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sep\Desktop\PlayerPrices2020\"/>
    </mc:Choice>
  </mc:AlternateContent>
  <xr:revisionPtr revIDLastSave="0" documentId="13_ncr:1_{90CA53BD-8C04-40BF-8E89-73F5B7BFD0E9}" xr6:coauthVersionLast="46" xr6:coauthVersionMax="46" xr10:uidLastSave="{00000000-0000-0000-0000-000000000000}"/>
  <bookViews>
    <workbookView xWindow="-120" yWindow="-120" windowWidth="51840" windowHeight="21240" activeTab="10" xr2:uid="{00000000-000D-0000-FFFF-FFFF00000000}"/>
  </bookViews>
  <sheets>
    <sheet name="BattersActual" sheetId="16" r:id="rId1"/>
    <sheet name="PitchersActual" sheetId="15" r:id="rId2"/>
    <sheet name="BattersProjCBS" sheetId="13" r:id="rId3"/>
    <sheet name="PitchersProjCBS" sheetId="1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0" hidden="1">BattersActual!$C$1:$C$1098</definedName>
    <definedName name="_xlnm._FilterDatabase" localSheetId="6" hidden="1">BattersMLB!$D$1:$D$777</definedName>
    <definedName name="_xlnm._FilterDatabase" localSheetId="8" hidden="1">BattersPrices!$C$1:$C$1</definedName>
    <definedName name="_xlnm._FilterDatabase" localSheetId="10" hidden="1">BattersPrint!$C$1:$C$1492</definedName>
    <definedName name="_xlnm._FilterDatabase" localSheetId="2" hidden="1">BattersProjCBS!#REF!</definedName>
    <definedName name="_xlnm._FilterDatabase" localSheetId="4" hidden="1">BattersRoto!$T$1:$T$552</definedName>
    <definedName name="_xlnm._FilterDatabase" localSheetId="1" hidden="1">PitchersActual!$J$1:$J$693</definedName>
    <definedName name="_xlnm._FilterDatabase" localSheetId="9" hidden="1">PitchersPrices!$C$1:$C$1241</definedName>
    <definedName name="_xlnm._FilterDatabase" localSheetId="11" hidden="1">PitchersPrint!$C$1:$C$1247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429" i="10" l="1"/>
  <c r="H429" i="10" s="1"/>
  <c r="G51" i="10"/>
  <c r="H51" i="10" s="1"/>
  <c r="G535" i="10"/>
  <c r="H535" i="10" s="1"/>
  <c r="G181" i="10"/>
  <c r="H181" i="10" s="1"/>
  <c r="G495" i="10"/>
  <c r="H495" i="10" s="1"/>
  <c r="G435" i="10"/>
  <c r="H435" i="10" s="1"/>
  <c r="G28" i="10"/>
  <c r="H28" i="10" s="1"/>
  <c r="G67" i="10"/>
  <c r="H67" i="10" s="1"/>
  <c r="G2" i="10"/>
  <c r="H2" i="10" s="1"/>
  <c r="G539" i="10"/>
  <c r="H539" i="10" s="1"/>
  <c r="G298" i="10"/>
  <c r="H298" i="10" s="1"/>
  <c r="G221" i="10"/>
  <c r="H221" i="10" s="1"/>
  <c r="G46" i="10"/>
  <c r="H46" i="10" s="1"/>
  <c r="G579" i="10"/>
  <c r="H579" i="10" s="1"/>
  <c r="G476" i="10"/>
  <c r="H476" i="10" s="1"/>
  <c r="G59" i="10"/>
  <c r="H59" i="10" s="1"/>
  <c r="G395" i="10"/>
  <c r="H395" i="10" s="1"/>
  <c r="G314" i="10"/>
  <c r="H314" i="10" s="1"/>
  <c r="G473" i="10"/>
  <c r="H473" i="10" s="1"/>
  <c r="G234" i="10"/>
  <c r="H234" i="10" s="1"/>
  <c r="G497" i="10"/>
  <c r="H497" i="10" s="1"/>
  <c r="G514" i="10"/>
  <c r="H514" i="10" s="1"/>
  <c r="G301" i="10"/>
  <c r="H301" i="10" s="1"/>
  <c r="G18" i="10"/>
  <c r="H18" i="10" s="1"/>
  <c r="G52" i="10"/>
  <c r="H52" i="10" s="1"/>
  <c r="G140" i="10"/>
  <c r="H140" i="10" s="1"/>
  <c r="G559" i="10"/>
  <c r="H559" i="10" s="1"/>
  <c r="G3" i="10"/>
  <c r="H3" i="10" s="1"/>
  <c r="G499" i="10"/>
  <c r="H499" i="10" s="1"/>
  <c r="G65" i="10"/>
  <c r="H65" i="10" s="1"/>
  <c r="G19" i="10"/>
  <c r="H19" i="10" s="1"/>
  <c r="G278" i="10"/>
  <c r="H278" i="10" s="1"/>
  <c r="G224" i="10"/>
  <c r="H224" i="10" s="1"/>
  <c r="G537" i="10"/>
  <c r="H537" i="10" s="1"/>
  <c r="G540" i="10"/>
  <c r="H540" i="10" s="1"/>
  <c r="G353" i="10"/>
  <c r="H353" i="10" s="1"/>
  <c r="G325" i="10"/>
  <c r="H325" i="10" s="1"/>
  <c r="G56" i="10"/>
  <c r="H56" i="10" s="1"/>
  <c r="G45" i="10"/>
  <c r="H45" i="10" s="1"/>
  <c r="G507" i="10"/>
  <c r="H507" i="10" s="1"/>
  <c r="G119" i="10"/>
  <c r="H119" i="10" s="1"/>
  <c r="G474" i="10"/>
  <c r="H474" i="10" s="1"/>
  <c r="G29" i="10"/>
  <c r="H29" i="10" s="1"/>
  <c r="G282" i="10"/>
  <c r="H282" i="10" s="1"/>
  <c r="G445" i="10"/>
  <c r="H445" i="10" s="1"/>
  <c r="G201" i="10"/>
  <c r="H201" i="10" s="1"/>
  <c r="G530" i="10"/>
  <c r="H530" i="10" s="1"/>
  <c r="G100" i="10"/>
  <c r="H100" i="10" s="1"/>
  <c r="G53" i="10"/>
  <c r="H53" i="10" s="1"/>
  <c r="G554" i="10"/>
  <c r="H554" i="10" s="1"/>
  <c r="G467" i="10"/>
  <c r="H467" i="10" s="1"/>
  <c r="G296" i="10"/>
  <c r="H296" i="10" s="1"/>
  <c r="G326" i="10"/>
  <c r="H326" i="10" s="1"/>
  <c r="G469" i="10"/>
  <c r="H469" i="10" s="1"/>
  <c r="G17" i="10"/>
  <c r="H17" i="10" s="1"/>
  <c r="G319" i="10"/>
  <c r="H319" i="10" s="1"/>
  <c r="G150" i="10"/>
  <c r="H150" i="10" s="1"/>
  <c r="G11" i="10"/>
  <c r="H11" i="10" s="1"/>
  <c r="G262" i="10"/>
  <c r="H262" i="10" s="1"/>
  <c r="G223" i="10"/>
  <c r="H223" i="10" s="1"/>
  <c r="G366" i="10"/>
  <c r="H366" i="10" s="1"/>
  <c r="G273" i="10"/>
  <c r="H273" i="10" s="1"/>
  <c r="G567" i="10"/>
  <c r="H567" i="10" s="1"/>
  <c r="G545" i="10"/>
  <c r="H545" i="10" s="1"/>
  <c r="G20" i="10"/>
  <c r="H20" i="10" s="1"/>
  <c r="G146" i="10"/>
  <c r="H146" i="10" s="1"/>
  <c r="G112" i="10"/>
  <c r="H112" i="10" s="1"/>
  <c r="G81" i="10"/>
  <c r="H81" i="10" s="1"/>
  <c r="G493" i="10"/>
  <c r="H493" i="10" s="1"/>
  <c r="G452" i="10"/>
  <c r="H452" i="10" s="1"/>
  <c r="G92" i="10"/>
  <c r="H92" i="10" s="1"/>
  <c r="G77" i="10"/>
  <c r="H77" i="10" s="1"/>
  <c r="G74" i="10"/>
  <c r="H74" i="10" s="1"/>
  <c r="G94" i="10"/>
  <c r="H94" i="10" s="1"/>
  <c r="G151" i="10"/>
  <c r="H151" i="10" s="1"/>
  <c r="G356" i="10"/>
  <c r="H356" i="10" s="1"/>
  <c r="G457" i="10"/>
  <c r="H457" i="10" s="1"/>
  <c r="G261" i="10"/>
  <c r="H261" i="10" s="1"/>
  <c r="G578" i="10"/>
  <c r="H578" i="10" s="1"/>
  <c r="G253" i="10"/>
  <c r="H253" i="10" s="1"/>
  <c r="G510" i="10"/>
  <c r="H510" i="10" s="1"/>
  <c r="G95" i="10"/>
  <c r="H95" i="10" s="1"/>
  <c r="G214" i="10"/>
  <c r="H214" i="10" s="1"/>
  <c r="G307" i="10"/>
  <c r="H307" i="10" s="1"/>
  <c r="G346" i="10"/>
  <c r="H346" i="10" s="1"/>
  <c r="G418" i="10"/>
  <c r="H418" i="10" s="1"/>
  <c r="G561" i="10"/>
  <c r="H561" i="10" s="1"/>
  <c r="G265" i="10"/>
  <c r="H265" i="10" s="1"/>
  <c r="G118" i="10"/>
  <c r="H118" i="10" s="1"/>
  <c r="G300" i="10"/>
  <c r="H300" i="10" s="1"/>
  <c r="G78" i="10"/>
  <c r="H78" i="10" s="1"/>
  <c r="G169" i="10"/>
  <c r="H169" i="10" s="1"/>
  <c r="G475" i="10"/>
  <c r="H475" i="10" s="1"/>
  <c r="G86" i="10"/>
  <c r="H86" i="10" s="1"/>
  <c r="G158" i="10"/>
  <c r="H158" i="10" s="1"/>
  <c r="G377" i="10"/>
  <c r="H377" i="10" s="1"/>
  <c r="G22" i="10"/>
  <c r="H22" i="10" s="1"/>
  <c r="G7" i="10"/>
  <c r="H7" i="10" s="1"/>
  <c r="G410" i="10"/>
  <c r="H410" i="10" s="1"/>
  <c r="G21" i="10"/>
  <c r="H21" i="10" s="1"/>
  <c r="G87" i="10"/>
  <c r="H87" i="10" s="1"/>
  <c r="G147" i="10"/>
  <c r="H147" i="10" s="1"/>
  <c r="G512" i="10"/>
  <c r="H512" i="10" s="1"/>
  <c r="G233" i="10"/>
  <c r="H233" i="10" s="1"/>
  <c r="G364" i="10"/>
  <c r="H364" i="10" s="1"/>
  <c r="G438" i="10"/>
  <c r="H438" i="10" s="1"/>
  <c r="G107" i="10"/>
  <c r="H107" i="10" s="1"/>
  <c r="G159" i="10"/>
  <c r="H159" i="10" s="1"/>
  <c r="G347" i="10"/>
  <c r="H347" i="10" s="1"/>
  <c r="G472" i="10"/>
  <c r="H472" i="10" s="1"/>
  <c r="G577" i="10"/>
  <c r="H577" i="10" s="1"/>
  <c r="G361" i="10"/>
  <c r="H361" i="10" s="1"/>
  <c r="G391" i="10"/>
  <c r="H391" i="10" s="1"/>
  <c r="G185" i="10"/>
  <c r="H185" i="10" s="1"/>
  <c r="G82" i="10"/>
  <c r="H82" i="10" s="1"/>
  <c r="G341" i="10"/>
  <c r="H341" i="10" s="1"/>
  <c r="G163" i="10"/>
  <c r="H163" i="10" s="1"/>
  <c r="G328" i="10"/>
  <c r="H328" i="10" s="1"/>
  <c r="G564" i="10"/>
  <c r="H564" i="10" s="1"/>
  <c r="G575" i="10"/>
  <c r="H575" i="10" s="1"/>
  <c r="G246" i="10"/>
  <c r="H246" i="10" s="1"/>
  <c r="G297" i="10"/>
  <c r="H297" i="10" s="1"/>
  <c r="G212" i="10"/>
  <c r="H212" i="10" s="1"/>
  <c r="G370" i="10"/>
  <c r="H370" i="10" s="1"/>
  <c r="G247" i="10"/>
  <c r="H247" i="10" s="1"/>
  <c r="G252" i="10"/>
  <c r="H252" i="10" s="1"/>
  <c r="G110" i="10"/>
  <c r="H110" i="10" s="1"/>
  <c r="G482" i="10"/>
  <c r="H482" i="10" s="1"/>
  <c r="G178" i="10"/>
  <c r="H178" i="10" s="1"/>
  <c r="G485" i="10"/>
  <c r="H485" i="10" s="1"/>
  <c r="G551" i="10"/>
  <c r="H551" i="10" s="1"/>
  <c r="G217" i="10"/>
  <c r="H217" i="10" s="1"/>
  <c r="G137" i="10"/>
  <c r="H137" i="10" s="1"/>
  <c r="G8" i="10"/>
  <c r="H8" i="10" s="1"/>
  <c r="G108" i="10"/>
  <c r="H108" i="10" s="1"/>
  <c r="G47" i="10"/>
  <c r="H47" i="10" s="1"/>
  <c r="G460" i="10"/>
  <c r="H460" i="10" s="1"/>
  <c r="G304" i="10"/>
  <c r="H304" i="10" s="1"/>
  <c r="G523" i="10"/>
  <c r="H523" i="10" s="1"/>
  <c r="G128" i="10"/>
  <c r="H128" i="10" s="1"/>
  <c r="G27" i="10"/>
  <c r="H27" i="10" s="1"/>
  <c r="G466" i="10"/>
  <c r="H466" i="10" s="1"/>
  <c r="G412" i="10"/>
  <c r="H412" i="10" s="1"/>
  <c r="G402" i="10"/>
  <c r="H402" i="10" s="1"/>
  <c r="G186" i="10"/>
  <c r="H186" i="10" s="1"/>
  <c r="G446" i="10"/>
  <c r="H446" i="10" s="1"/>
  <c r="G284" i="10"/>
  <c r="H284" i="10" s="1"/>
  <c r="G321" i="10"/>
  <c r="H321" i="10" s="1"/>
  <c r="G238" i="10"/>
  <c r="H238" i="10" s="1"/>
  <c r="G183" i="10"/>
  <c r="H183" i="10" s="1"/>
  <c r="G250" i="10"/>
  <c r="H250" i="10" s="1"/>
  <c r="G432" i="10"/>
  <c r="H432" i="10" s="1"/>
  <c r="G60" i="10"/>
  <c r="H60" i="10" s="1"/>
  <c r="G388" i="10"/>
  <c r="H388" i="10" s="1"/>
  <c r="G433" i="10"/>
  <c r="H433" i="10" s="1"/>
  <c r="G357" i="10"/>
  <c r="H357" i="10" s="1"/>
  <c r="G363" i="10"/>
  <c r="H363" i="10" s="1"/>
  <c r="G125" i="10"/>
  <c r="H125" i="10" s="1"/>
  <c r="G289" i="10"/>
  <c r="H289" i="10" s="1"/>
  <c r="G30" i="10"/>
  <c r="H30" i="10" s="1"/>
  <c r="G216" i="10"/>
  <c r="H216" i="10" s="1"/>
  <c r="G441" i="10"/>
  <c r="H441" i="10" s="1"/>
  <c r="G232" i="10"/>
  <c r="H232" i="10" s="1"/>
  <c r="G491" i="10"/>
  <c r="H491" i="10" s="1"/>
  <c r="G385" i="10"/>
  <c r="H385" i="10" s="1"/>
  <c r="G36" i="10"/>
  <c r="H36" i="10" s="1"/>
  <c r="G477" i="10"/>
  <c r="H477" i="10" s="1"/>
  <c r="G257" i="10"/>
  <c r="H257" i="10" s="1"/>
  <c r="G105" i="10"/>
  <c r="H105" i="10" s="1"/>
  <c r="G541" i="10"/>
  <c r="H541" i="10" s="1"/>
  <c r="G179" i="10"/>
  <c r="H179" i="10" s="1"/>
  <c r="G89" i="10"/>
  <c r="H89" i="10" s="1"/>
  <c r="G239" i="10"/>
  <c r="H239" i="10" s="1"/>
  <c r="G316" i="10"/>
  <c r="H316" i="10" s="1"/>
  <c r="G360" i="10"/>
  <c r="H360" i="10" s="1"/>
  <c r="G516" i="10"/>
  <c r="H516" i="10" s="1"/>
  <c r="G283" i="10"/>
  <c r="H283" i="10" s="1"/>
  <c r="G557" i="10"/>
  <c r="H557" i="10" s="1"/>
  <c r="G486" i="10"/>
  <c r="H486" i="10" s="1"/>
  <c r="G487" i="10"/>
  <c r="H487" i="10" s="1"/>
  <c r="G115" i="10"/>
  <c r="H115" i="10" s="1"/>
  <c r="G359" i="10"/>
  <c r="H359" i="10" s="1"/>
  <c r="G403" i="10"/>
  <c r="H403" i="10" s="1"/>
  <c r="G458" i="10"/>
  <c r="H458" i="10" s="1"/>
  <c r="G116" i="10"/>
  <c r="H116" i="10" s="1"/>
  <c r="G513" i="10"/>
  <c r="H513" i="10" s="1"/>
  <c r="G373" i="10"/>
  <c r="H373" i="10" s="1"/>
  <c r="G124" i="10"/>
  <c r="H124" i="10" s="1"/>
  <c r="G4" i="10"/>
  <c r="H4" i="10" s="1"/>
  <c r="G175" i="10"/>
  <c r="H175" i="10" s="1"/>
  <c r="G420" i="10"/>
  <c r="H420" i="10" s="1"/>
  <c r="G339" i="10"/>
  <c r="H339" i="10" s="1"/>
  <c r="G66" i="10"/>
  <c r="H66" i="10" s="1"/>
  <c r="G425" i="10"/>
  <c r="H425" i="10" s="1"/>
  <c r="G172" i="10"/>
  <c r="H172" i="10" s="1"/>
  <c r="G416" i="10"/>
  <c r="H416" i="10" s="1"/>
  <c r="G570" i="10"/>
  <c r="H570" i="10" s="1"/>
  <c r="G286" i="10"/>
  <c r="H286" i="10" s="1"/>
  <c r="G188" i="10"/>
  <c r="H188" i="10" s="1"/>
  <c r="G345" i="10"/>
  <c r="H345" i="10" s="1"/>
  <c r="G152" i="10"/>
  <c r="H152" i="10" s="1"/>
  <c r="G198" i="10"/>
  <c r="H198" i="10" s="1"/>
  <c r="G571" i="10"/>
  <c r="H571" i="10" s="1"/>
  <c r="G436" i="10"/>
  <c r="H436" i="10" s="1"/>
  <c r="G517" i="10"/>
  <c r="H517" i="10" s="1"/>
  <c r="G280" i="10"/>
  <c r="H280" i="10" s="1"/>
  <c r="G170" i="10"/>
  <c r="H170" i="10" s="1"/>
  <c r="G496" i="10"/>
  <c r="H496" i="10" s="1"/>
  <c r="G141" i="10"/>
  <c r="H141" i="10" s="1"/>
  <c r="G398" i="10"/>
  <c r="H398" i="10" s="1"/>
  <c r="G126" i="10"/>
  <c r="H126" i="10" s="1"/>
  <c r="G79" i="10"/>
  <c r="H79" i="10" s="1"/>
  <c r="G443" i="10"/>
  <c r="H443" i="10" s="1"/>
  <c r="G470" i="10"/>
  <c r="H470" i="10" s="1"/>
  <c r="G258" i="10"/>
  <c r="H258" i="10" s="1"/>
  <c r="G422" i="10"/>
  <c r="H422" i="10" s="1"/>
  <c r="G80" i="10"/>
  <c r="H80" i="10" s="1"/>
  <c r="G23" i="10"/>
  <c r="H23" i="10" s="1"/>
  <c r="G368" i="10"/>
  <c r="H368" i="10" s="1"/>
  <c r="G392" i="10"/>
  <c r="H392" i="10" s="1"/>
  <c r="G552" i="10"/>
  <c r="H552" i="10" s="1"/>
  <c r="G508" i="10"/>
  <c r="H508" i="10" s="1"/>
  <c r="G200" i="10"/>
  <c r="H200" i="10" s="1"/>
  <c r="G355" i="10"/>
  <c r="H355" i="10" s="1"/>
  <c r="G399" i="10"/>
  <c r="H399" i="10" s="1"/>
  <c r="G396" i="10"/>
  <c r="H396" i="10" s="1"/>
  <c r="G365" i="10"/>
  <c r="H365" i="10" s="1"/>
  <c r="G64" i="10"/>
  <c r="H64" i="10" s="1"/>
  <c r="G492" i="10"/>
  <c r="H492" i="10" s="1"/>
  <c r="G444" i="10"/>
  <c r="H444" i="10" s="1"/>
  <c r="G61" i="10"/>
  <c r="H61" i="10" s="1"/>
  <c r="G32" i="10"/>
  <c r="H32" i="10" s="1"/>
  <c r="G308" i="10"/>
  <c r="H308" i="10" s="1"/>
  <c r="G142" i="10"/>
  <c r="H142" i="10" s="1"/>
  <c r="G421" i="10"/>
  <c r="H421" i="10" s="1"/>
  <c r="G275" i="10"/>
  <c r="H275" i="10" s="1"/>
  <c r="G274" i="10"/>
  <c r="H274" i="10" s="1"/>
  <c r="G219" i="10"/>
  <c r="H219" i="10" s="1"/>
  <c r="G379" i="10"/>
  <c r="H379" i="10" s="1"/>
  <c r="G174" i="10"/>
  <c r="H174" i="10" s="1"/>
  <c r="G555" i="10"/>
  <c r="H555" i="10" s="1"/>
  <c r="G237" i="10"/>
  <c r="H237" i="10" s="1"/>
  <c r="G338" i="10"/>
  <c r="H338" i="10" s="1"/>
  <c r="G62" i="10"/>
  <c r="H62" i="10" s="1"/>
  <c r="G277" i="10"/>
  <c r="H277" i="10" s="1"/>
  <c r="G389" i="10"/>
  <c r="H389" i="10" s="1"/>
  <c r="G583" i="10"/>
  <c r="H583" i="10" s="1"/>
  <c r="G524" i="10"/>
  <c r="H524" i="10" s="1"/>
  <c r="G439" i="10"/>
  <c r="H439" i="10" s="1"/>
  <c r="G419" i="10"/>
  <c r="H419" i="10" s="1"/>
  <c r="G372" i="10"/>
  <c r="H372" i="10" s="1"/>
  <c r="G83" i="10"/>
  <c r="H83" i="10" s="1"/>
  <c r="G503" i="10"/>
  <c r="H503" i="10" s="1"/>
  <c r="G324" i="10"/>
  <c r="H324" i="10" s="1"/>
  <c r="G375" i="10"/>
  <c r="H375" i="10" s="1"/>
  <c r="G478" i="10"/>
  <c r="H478" i="10" s="1"/>
  <c r="G318" i="10"/>
  <c r="H318" i="10" s="1"/>
  <c r="G156" i="10"/>
  <c r="H156" i="10" s="1"/>
  <c r="G35" i="10"/>
  <c r="H35" i="10" s="1"/>
  <c r="G204" i="10"/>
  <c r="H204" i="10" s="1"/>
  <c r="G462" i="10"/>
  <c r="H462" i="10" s="1"/>
  <c r="G562" i="10"/>
  <c r="H562" i="10" s="1"/>
  <c r="G352" i="10"/>
  <c r="H352" i="10" s="1"/>
  <c r="G195" i="10"/>
  <c r="H195" i="10" s="1"/>
  <c r="G285" i="10"/>
  <c r="H285" i="10"/>
  <c r="G187" i="10"/>
  <c r="H187" i="10" s="1"/>
  <c r="G354" i="10"/>
  <c r="H354" i="10" s="1"/>
  <c r="G256" i="10"/>
  <c r="H256" i="10" s="1"/>
  <c r="G448" i="10"/>
  <c r="H448" i="10" s="1"/>
  <c r="G39" i="10"/>
  <c r="H39" i="10" s="1"/>
  <c r="G104" i="10"/>
  <c r="H104" i="10" s="1"/>
  <c r="G313" i="10"/>
  <c r="H313" i="10" s="1"/>
  <c r="G202" i="10"/>
  <c r="H202" i="10" s="1"/>
  <c r="G349" i="10"/>
  <c r="H349" i="10" s="1"/>
  <c r="G414" i="10"/>
  <c r="H414" i="10" s="1"/>
  <c r="G270" i="10"/>
  <c r="H270" i="10" s="1"/>
  <c r="G369" i="10"/>
  <c r="H369" i="10" s="1"/>
  <c r="G10" i="10"/>
  <c r="H10" i="10" s="1"/>
  <c r="G350" i="10"/>
  <c r="H350" i="10" s="1"/>
  <c r="G533" i="10"/>
  <c r="H533" i="10" s="1"/>
  <c r="G26" i="10"/>
  <c r="H26" i="10" s="1"/>
  <c r="G306" i="10"/>
  <c r="H306" i="10" s="1"/>
  <c r="G50" i="10"/>
  <c r="H50" i="10" s="1"/>
  <c r="G442" i="10"/>
  <c r="H442" i="10" s="1"/>
  <c r="G490" i="10"/>
  <c r="H490" i="10" s="1"/>
  <c r="G117" i="10"/>
  <c r="H117" i="10" s="1"/>
  <c r="G161" i="10"/>
  <c r="H161" i="10" s="1"/>
  <c r="G518" i="10"/>
  <c r="H518" i="10" s="1"/>
  <c r="G546" i="10"/>
  <c r="H546" i="10" s="1"/>
  <c r="G536" i="10"/>
  <c r="H536" i="10" s="1"/>
  <c r="G69" i="10"/>
  <c r="H69" i="10" s="1"/>
  <c r="G205" i="10"/>
  <c r="H205" i="10" s="1"/>
  <c r="G386" i="10"/>
  <c r="H386" i="10" s="1"/>
  <c r="G397" i="10"/>
  <c r="H397" i="10" s="1"/>
  <c r="G501" i="10"/>
  <c r="H501" i="10" s="1"/>
  <c r="G431" i="10"/>
  <c r="H431" i="10" s="1"/>
  <c r="G430" i="10"/>
  <c r="H430" i="10" s="1"/>
  <c r="G207" i="10"/>
  <c r="H207" i="10" s="1"/>
  <c r="G288" i="10"/>
  <c r="H288" i="10" s="1"/>
  <c r="G401" i="10"/>
  <c r="H401" i="10" s="1"/>
  <c r="G189" i="10"/>
  <c r="H189" i="10" s="1"/>
  <c r="G254" i="10"/>
  <c r="H254" i="10" s="1"/>
  <c r="G287" i="10"/>
  <c r="H287" i="10" s="1"/>
  <c r="G111" i="10"/>
  <c r="H111" i="10" s="1"/>
  <c r="G248" i="10"/>
  <c r="H248" i="10" s="1"/>
  <c r="G209" i="10"/>
  <c r="H209" i="10" s="1"/>
  <c r="G160" i="10"/>
  <c r="H160" i="10" s="1"/>
  <c r="G12" i="10"/>
  <c r="H12" i="10" s="1"/>
  <c r="G521" i="10"/>
  <c r="H521" i="10" s="1"/>
  <c r="G511" i="10"/>
  <c r="H511" i="10" s="1"/>
  <c r="G136" i="10"/>
  <c r="H136" i="10" s="1"/>
  <c r="G41" i="10"/>
  <c r="H41" i="10" s="1"/>
  <c r="G102" i="10"/>
  <c r="H102" i="10" s="1"/>
  <c r="G72" i="10"/>
  <c r="H72" i="10" s="1"/>
  <c r="G340" i="10"/>
  <c r="H340" i="10" s="1"/>
  <c r="G148" i="10"/>
  <c r="H148" i="10" s="1"/>
  <c r="G133" i="10"/>
  <c r="H133" i="10" s="1"/>
  <c r="G272" i="10"/>
  <c r="H272" i="10" s="1"/>
  <c r="G99" i="10"/>
  <c r="H99" i="10" s="1"/>
  <c r="G550" i="10"/>
  <c r="H550" i="10" s="1"/>
  <c r="G382" i="10"/>
  <c r="H382" i="10" s="1"/>
  <c r="G494" i="10"/>
  <c r="H494" i="10" s="1"/>
  <c r="G463" i="10"/>
  <c r="H463" i="10" s="1"/>
  <c r="G582" i="10"/>
  <c r="H582" i="10" s="1"/>
  <c r="G295" i="10"/>
  <c r="H295" i="10" s="1"/>
  <c r="G335" i="10"/>
  <c r="H335" i="10" s="1"/>
  <c r="G249" i="10"/>
  <c r="H249" i="10" s="1"/>
  <c r="G190" i="10"/>
  <c r="H190" i="10" s="1"/>
  <c r="G165" i="10"/>
  <c r="H165" i="10" s="1"/>
  <c r="G390" i="10"/>
  <c r="H390" i="10" s="1"/>
  <c r="G271" i="10"/>
  <c r="H271" i="10" s="1"/>
  <c r="G68" i="10"/>
  <c r="H68" i="10" s="1"/>
  <c r="G572" i="10"/>
  <c r="H572" i="10" s="1"/>
  <c r="G13" i="10"/>
  <c r="H13" i="10" s="1"/>
  <c r="G281" i="10"/>
  <c r="H281" i="10" s="1"/>
  <c r="G231" i="10"/>
  <c r="H231" i="10" s="1"/>
  <c r="G49" i="10"/>
  <c r="H49" i="10" s="1"/>
  <c r="G337" i="10"/>
  <c r="H337" i="10" s="1"/>
  <c r="G5" i="10"/>
  <c r="H5" i="10" s="1"/>
  <c r="G519" i="10"/>
  <c r="H519" i="10" s="1"/>
  <c r="G16" i="10"/>
  <c r="H16" i="10" s="1"/>
  <c r="G498" i="10"/>
  <c r="H498" i="10" s="1"/>
  <c r="G465" i="10"/>
  <c r="H465" i="10" s="1"/>
  <c r="G266" i="10"/>
  <c r="H266" i="10" s="1"/>
  <c r="G310" i="10"/>
  <c r="H310" i="10" s="1"/>
  <c r="G211" i="10"/>
  <c r="H211" i="10" s="1"/>
  <c r="G543" i="10"/>
  <c r="H543" i="10" s="1"/>
  <c r="G260" i="10"/>
  <c r="H260" i="10" s="1"/>
  <c r="G376" i="10"/>
  <c r="H376" i="10" s="1"/>
  <c r="G387" i="10"/>
  <c r="H387" i="10" s="1"/>
  <c r="G479" i="10"/>
  <c r="H479" i="10" s="1"/>
  <c r="G9" i="10"/>
  <c r="H9" i="10" s="1"/>
  <c r="G404" i="10"/>
  <c r="H404" i="10" s="1"/>
  <c r="G303" i="10"/>
  <c r="H303" i="10" s="1"/>
  <c r="G484" i="10"/>
  <c r="H484" i="10" s="1"/>
  <c r="G123" i="10"/>
  <c r="H123" i="10" s="1"/>
  <c r="G43" i="10"/>
  <c r="H43" i="10" s="1"/>
  <c r="G453" i="10"/>
  <c r="H453" i="10" s="1"/>
  <c r="G558" i="10"/>
  <c r="H558" i="10" s="1"/>
  <c r="G409" i="10"/>
  <c r="H409" i="10" s="1"/>
  <c r="G343" i="10"/>
  <c r="H343" i="10" s="1"/>
  <c r="G88" i="10"/>
  <c r="H88" i="10" s="1"/>
  <c r="G203" i="10"/>
  <c r="H203" i="10" s="1"/>
  <c r="G98" i="10"/>
  <c r="H98" i="10" s="1"/>
  <c r="G327" i="10"/>
  <c r="H327" i="10" s="1"/>
  <c r="G504" i="10"/>
  <c r="H504" i="10" s="1"/>
  <c r="G38" i="10"/>
  <c r="H38" i="10" s="1"/>
  <c r="G584" i="10"/>
  <c r="H584" i="10" s="1"/>
  <c r="G423" i="10"/>
  <c r="H423" i="10" s="1"/>
  <c r="G267" i="10"/>
  <c r="H267" i="10"/>
  <c r="G54" i="10"/>
  <c r="H54" i="10" s="1"/>
  <c r="G149" i="10"/>
  <c r="H149" i="10" s="1"/>
  <c r="G226" i="10"/>
  <c r="H226" i="10" s="1"/>
  <c r="G529" i="10"/>
  <c r="H529" i="10" s="1"/>
  <c r="G371" i="10"/>
  <c r="H371" i="10" s="1"/>
  <c r="G437" i="10"/>
  <c r="H437" i="10" s="1"/>
  <c r="G481" i="10"/>
  <c r="H481" i="10" s="1"/>
  <c r="G279" i="10"/>
  <c r="H279" i="10" s="1"/>
  <c r="G180" i="10"/>
  <c r="H180" i="10" s="1"/>
  <c r="G191" i="10"/>
  <c r="H191" i="10" s="1"/>
  <c r="G449" i="10"/>
  <c r="H449" i="10" s="1"/>
  <c r="G483" i="10"/>
  <c r="H483" i="10" s="1"/>
  <c r="G139" i="10"/>
  <c r="H139" i="10" s="1"/>
  <c r="G166" i="10"/>
  <c r="H166" i="10" s="1"/>
  <c r="G311" i="10"/>
  <c r="H311" i="10" s="1"/>
  <c r="G129" i="10"/>
  <c r="H129" i="10" s="1"/>
  <c r="G450" i="10"/>
  <c r="H450" i="10" s="1"/>
  <c r="G322" i="10"/>
  <c r="H322" i="10" s="1"/>
  <c r="G93" i="10"/>
  <c r="H93" i="10" s="1"/>
  <c r="G120" i="10"/>
  <c r="H120" i="10" s="1"/>
  <c r="G57" i="10"/>
  <c r="H57" i="10" s="1"/>
  <c r="G426" i="10"/>
  <c r="H426" i="10" s="1"/>
  <c r="G480" i="10"/>
  <c r="H480" i="10" s="1"/>
  <c r="G192" i="10"/>
  <c r="H192" i="10" s="1"/>
  <c r="G90" i="10"/>
  <c r="H90" i="10" s="1"/>
  <c r="G44" i="10"/>
  <c r="H44" i="10" s="1"/>
  <c r="G312" i="10"/>
  <c r="H312" i="10" s="1"/>
  <c r="G31" i="10"/>
  <c r="H31" i="10" s="1"/>
  <c r="G454" i="10"/>
  <c r="H454" i="10" s="1"/>
  <c r="G251" i="10"/>
  <c r="H251" i="10" s="1"/>
  <c r="G381" i="10"/>
  <c r="H381" i="10" s="1"/>
  <c r="G164" i="10"/>
  <c r="H164" i="10" s="1"/>
  <c r="G538" i="10"/>
  <c r="H538" i="10" s="1"/>
  <c r="G542" i="10"/>
  <c r="H542" i="10" s="1"/>
  <c r="G70" i="10"/>
  <c r="H70" i="10" s="1"/>
  <c r="G468" i="10"/>
  <c r="H468" i="10" s="1"/>
  <c r="G553" i="10"/>
  <c r="H553" i="10" s="1"/>
  <c r="G428" i="10"/>
  <c r="H428" i="10"/>
  <c r="G222" i="10"/>
  <c r="H222" i="10" s="1"/>
  <c r="G380" i="10"/>
  <c r="H380" i="10" s="1"/>
  <c r="G302" i="10"/>
  <c r="H302" i="10" s="1"/>
  <c r="G456" i="10"/>
  <c r="H456" i="10" s="1"/>
  <c r="G526" i="10"/>
  <c r="H526" i="10" s="1"/>
  <c r="G15" i="10"/>
  <c r="H15" i="10" s="1"/>
  <c r="G101" i="10"/>
  <c r="H101" i="10" s="1"/>
  <c r="G290" i="10"/>
  <c r="H290" i="10" s="1"/>
  <c r="G455" i="10"/>
  <c r="H455" i="10" s="1"/>
  <c r="G130" i="10"/>
  <c r="H130" i="10" s="1"/>
  <c r="G348" i="10"/>
  <c r="H348" i="10" s="1"/>
  <c r="G569" i="10"/>
  <c r="H569" i="10" s="1"/>
  <c r="G333" i="10"/>
  <c r="H333" i="10" s="1"/>
  <c r="G106" i="10"/>
  <c r="H106" i="10" s="1"/>
  <c r="G245" i="10"/>
  <c r="H245" i="10" s="1"/>
  <c r="G544" i="10"/>
  <c r="H544" i="10" s="1"/>
  <c r="G113" i="10"/>
  <c r="H113" i="10" s="1"/>
  <c r="G143" i="10"/>
  <c r="H143" i="10" s="1"/>
  <c r="G213" i="10"/>
  <c r="H213" i="10" s="1"/>
  <c r="G580" i="10"/>
  <c r="H580" i="10" s="1"/>
  <c r="G75" i="10"/>
  <c r="H75" i="10" s="1"/>
  <c r="G411" i="10"/>
  <c r="H411" i="10" s="1"/>
  <c r="G560" i="10"/>
  <c r="H560" i="10" s="1"/>
  <c r="G405" i="10"/>
  <c r="H405" i="10" s="1"/>
  <c r="G565" i="10"/>
  <c r="H565" i="10" s="1"/>
  <c r="G417" i="10"/>
  <c r="H417" i="10" s="1"/>
  <c r="G218" i="10"/>
  <c r="H218" i="10" s="1"/>
  <c r="G24" i="10"/>
  <c r="H24" i="10" s="1"/>
  <c r="G144" i="10"/>
  <c r="H144" i="10" s="1"/>
  <c r="G157" i="10"/>
  <c r="H157" i="10" s="1"/>
  <c r="G408" i="10"/>
  <c r="H408" i="10" s="1"/>
  <c r="G131" i="10"/>
  <c r="H131" i="10" s="1"/>
  <c r="G344" i="10"/>
  <c r="H344" i="10" s="1"/>
  <c r="G568" i="10"/>
  <c r="H568" i="10" s="1"/>
  <c r="G576" i="10"/>
  <c r="H576" i="10" s="1"/>
  <c r="G548" i="10"/>
  <c r="H548" i="10" s="1"/>
  <c r="G459" i="10"/>
  <c r="H459" i="10" s="1"/>
  <c r="G527" i="10"/>
  <c r="H527" i="10" s="1"/>
  <c r="G171" i="10"/>
  <c r="H171" i="10" s="1"/>
  <c r="G502" i="10"/>
  <c r="H502" i="10" s="1"/>
  <c r="G63" i="10"/>
  <c r="H63" i="10" s="1"/>
  <c r="G259" i="10"/>
  <c r="H259" i="10" s="1"/>
  <c r="G240" i="10"/>
  <c r="H240" i="10" s="1"/>
  <c r="G208" i="10"/>
  <c r="H208" i="10" s="1"/>
  <c r="G210" i="10"/>
  <c r="H210" i="10" s="1"/>
  <c r="G235" i="10"/>
  <c r="H235" i="10" s="1"/>
  <c r="G547" i="10"/>
  <c r="H547" i="10" s="1"/>
  <c r="G58" i="10"/>
  <c r="H58" i="10" s="1"/>
  <c r="G121" i="10"/>
  <c r="H121" i="10" s="1"/>
  <c r="G367" i="10"/>
  <c r="H367" i="10" s="1"/>
  <c r="G228" i="10"/>
  <c r="H228" i="10" s="1"/>
  <c r="G291" i="10"/>
  <c r="H291" i="10" s="1"/>
  <c r="G351" i="10"/>
  <c r="H351" i="10" s="1"/>
  <c r="G471" i="10"/>
  <c r="H471" i="10" s="1"/>
  <c r="G331" i="10"/>
  <c r="H331" i="10" s="1"/>
  <c r="G206" i="10"/>
  <c r="H206" i="10" s="1"/>
  <c r="G574" i="10"/>
  <c r="H574" i="10" s="1"/>
  <c r="G155" i="10"/>
  <c r="H155" i="10" s="1"/>
  <c r="G199" i="10"/>
  <c r="H199" i="10" s="1"/>
  <c r="G96" i="10"/>
  <c r="H96" i="10" s="1"/>
  <c r="G461" i="10"/>
  <c r="H461" i="10" s="1"/>
  <c r="G91" i="10"/>
  <c r="H91" i="10" s="1"/>
  <c r="G434" i="10"/>
  <c r="H434" i="10" s="1"/>
  <c r="G37" i="10"/>
  <c r="H37" i="10" s="1"/>
  <c r="G229" i="10"/>
  <c r="H229" i="10" s="1"/>
  <c r="G132" i="10"/>
  <c r="H132" i="10" s="1"/>
  <c r="G34" i="10"/>
  <c r="H34" i="10" s="1"/>
  <c r="G488" i="10"/>
  <c r="H488" i="10" s="1"/>
  <c r="G268" i="10"/>
  <c r="H268" i="10" s="1"/>
  <c r="G193" i="10"/>
  <c r="H193" i="10" s="1"/>
  <c r="G525" i="10"/>
  <c r="H525" i="10" s="1"/>
  <c r="G334" i="10"/>
  <c r="H334" i="10" s="1"/>
  <c r="G162" i="10"/>
  <c r="H162" i="10" s="1"/>
  <c r="G505" i="10"/>
  <c r="H505" i="10" s="1"/>
  <c r="G184" i="10"/>
  <c r="H184" i="10" s="1"/>
  <c r="G276" i="10"/>
  <c r="H276" i="10" s="1"/>
  <c r="G400" i="10"/>
  <c r="H400" i="10" s="1"/>
  <c r="G329" i="10"/>
  <c r="H329" i="10" s="1"/>
  <c r="G73" i="10"/>
  <c r="H73" i="10" s="1"/>
  <c r="G264" i="10"/>
  <c r="H264" i="10" s="1"/>
  <c r="G374" i="10"/>
  <c r="H374" i="10" s="1"/>
  <c r="G566" i="10"/>
  <c r="H566" i="10" s="1"/>
  <c r="G532" i="10"/>
  <c r="H532" i="10" s="1"/>
  <c r="G25" i="10"/>
  <c r="H25" i="10" s="1"/>
  <c r="G243" i="10"/>
  <c r="H243" i="10" s="1"/>
  <c r="G336" i="10"/>
  <c r="H336" i="10" s="1"/>
  <c r="G269" i="10"/>
  <c r="H269" i="10" s="1"/>
  <c r="G127" i="10"/>
  <c r="H127" i="10" s="1"/>
  <c r="G84" i="10"/>
  <c r="H84" i="10" s="1"/>
  <c r="G145" i="10"/>
  <c r="H145" i="10" s="1"/>
  <c r="G531" i="10"/>
  <c r="H531" i="10" s="1"/>
  <c r="G33" i="10"/>
  <c r="H33" i="10" s="1"/>
  <c r="G55" i="10"/>
  <c r="H55" i="10" s="1"/>
  <c r="G305" i="10"/>
  <c r="H305" i="10" s="1"/>
  <c r="G167" i="10"/>
  <c r="H167" i="10" s="1"/>
  <c r="G378" i="10"/>
  <c r="H378" i="10" s="1"/>
  <c r="G309" i="10"/>
  <c r="H309" i="10"/>
  <c r="G573" i="10"/>
  <c r="H573" i="10" s="1"/>
  <c r="G509" i="10"/>
  <c r="H509" i="10" s="1"/>
  <c r="G225" i="10"/>
  <c r="H225" i="10" s="1"/>
  <c r="G515" i="10"/>
  <c r="H515" i="10" s="1"/>
  <c r="G71" i="10"/>
  <c r="H71" i="10"/>
  <c r="G242" i="10"/>
  <c r="H242" i="10" s="1"/>
  <c r="G489" i="10"/>
  <c r="H489" i="10" s="1"/>
  <c r="G134" i="10"/>
  <c r="H134" i="10" s="1"/>
  <c r="G138" i="10"/>
  <c r="H138" i="10" s="1"/>
  <c r="G406" i="10"/>
  <c r="H406" i="10" s="1"/>
  <c r="G415" i="10"/>
  <c r="H415" i="10" s="1"/>
  <c r="G241" i="10"/>
  <c r="H241" i="10" s="1"/>
  <c r="G6" i="10"/>
  <c r="H6" i="10" s="1"/>
  <c r="G114" i="10"/>
  <c r="H114" i="10" s="1"/>
  <c r="G563" i="10"/>
  <c r="H563" i="10" s="1"/>
  <c r="G153" i="10"/>
  <c r="H153" i="10" s="1"/>
  <c r="G103" i="10"/>
  <c r="H103" i="10" s="1"/>
  <c r="G292" i="10"/>
  <c r="H292" i="10" s="1"/>
  <c r="G48" i="10"/>
  <c r="H48" i="10" s="1"/>
  <c r="G500" i="10"/>
  <c r="H500" i="10" s="1"/>
  <c r="G522" i="10"/>
  <c r="H522" i="10" s="1"/>
  <c r="G581" i="10"/>
  <c r="H581" i="10" s="1"/>
  <c r="G528" i="10"/>
  <c r="H528" i="10" s="1"/>
  <c r="G109" i="10"/>
  <c r="H109" i="10" s="1"/>
  <c r="G320" i="10"/>
  <c r="H320" i="10" s="1"/>
  <c r="G255" i="10"/>
  <c r="H255" i="10" s="1"/>
  <c r="G383" i="10"/>
  <c r="H383" i="10" s="1"/>
  <c r="G506" i="10"/>
  <c r="H506" i="10" s="1"/>
  <c r="G393" i="10"/>
  <c r="H393" i="10" s="1"/>
  <c r="G122" i="10"/>
  <c r="H122" i="10" s="1"/>
  <c r="G168" i="10"/>
  <c r="H168" i="10" s="1"/>
  <c r="G440" i="10"/>
  <c r="H440" i="10" s="1"/>
  <c r="G196" i="10"/>
  <c r="H196" i="10" s="1"/>
  <c r="G413" i="10"/>
  <c r="H413" i="10" s="1"/>
  <c r="G42" i="10"/>
  <c r="H42" i="10" s="1"/>
  <c r="G40" i="10"/>
  <c r="H40" i="10" s="1"/>
  <c r="G427" i="10"/>
  <c r="H427" i="10" s="1"/>
  <c r="G230" i="10"/>
  <c r="H230" i="10" s="1"/>
  <c r="G135" i="10"/>
  <c r="H135" i="10" s="1"/>
  <c r="G358" i="10"/>
  <c r="H358" i="10" s="1"/>
  <c r="G14" i="10"/>
  <c r="H14" i="10" s="1"/>
  <c r="G293" i="10"/>
  <c r="H293" i="10" s="1"/>
  <c r="G394" i="10"/>
  <c r="H394" i="10" s="1"/>
  <c r="G520" i="10"/>
  <c r="H520" i="10" s="1"/>
  <c r="G330" i="10"/>
  <c r="H330" i="10" s="1"/>
  <c r="G447" i="10"/>
  <c r="H447" i="10" s="1"/>
  <c r="G97" i="10"/>
  <c r="H97" i="10" s="1"/>
  <c r="G220" i="10"/>
  <c r="H220" i="10" s="1"/>
  <c r="G464" i="10"/>
  <c r="H464" i="10" s="1"/>
  <c r="G534" i="10"/>
  <c r="H534" i="10" s="1"/>
  <c r="G342" i="10"/>
  <c r="H342" i="10" s="1"/>
  <c r="G244" i="10"/>
  <c r="H244" i="10"/>
  <c r="G76" i="10"/>
  <c r="H76" i="10" s="1"/>
  <c r="G294" i="10"/>
  <c r="H294" i="10" s="1"/>
  <c r="G407" i="10"/>
  <c r="H407" i="10" s="1"/>
  <c r="G549" i="10"/>
  <c r="H549" i="10" s="1"/>
  <c r="G384" i="10"/>
  <c r="H384" i="10" s="1"/>
  <c r="G154" i="10"/>
  <c r="H154" i="10" s="1"/>
  <c r="G182" i="10"/>
  <c r="H182" i="10" s="1"/>
  <c r="G173" i="10"/>
  <c r="H173" i="10" s="1"/>
  <c r="G197" i="10"/>
  <c r="H197" i="10" s="1"/>
  <c r="G194" i="10"/>
  <c r="H194" i="10" s="1"/>
  <c r="G236" i="10"/>
  <c r="H236" i="10" s="1"/>
  <c r="G85" i="10"/>
  <c r="H85" i="10" s="1"/>
  <c r="G451" i="10"/>
  <c r="H451" i="10" s="1"/>
  <c r="G556" i="10"/>
  <c r="H556" i="10" s="1"/>
  <c r="G263" i="10"/>
  <c r="H263" i="10" s="1"/>
  <c r="G215" i="10"/>
  <c r="H215" i="10" s="1"/>
  <c r="G332" i="10"/>
  <c r="H332" i="10" s="1"/>
  <c r="G424" i="10"/>
  <c r="H424" i="10" s="1"/>
  <c r="G362" i="10"/>
  <c r="H362" i="10" s="1"/>
  <c r="G176" i="10"/>
  <c r="H176" i="10" s="1"/>
  <c r="G227" i="10"/>
  <c r="H227" i="10" s="1"/>
  <c r="G177" i="10"/>
  <c r="H177" i="10" s="1"/>
  <c r="G299" i="10"/>
  <c r="H299" i="10" s="1"/>
  <c r="G317" i="10"/>
  <c r="H317" i="10" s="1"/>
  <c r="G323" i="10"/>
  <c r="H323" i="10" s="1"/>
  <c r="G315" i="10"/>
  <c r="H315" i="10" s="1"/>
  <c r="S475" i="13"/>
  <c r="S474" i="13"/>
  <c r="S473" i="13"/>
  <c r="S472" i="13"/>
  <c r="S471" i="13"/>
  <c r="S470" i="13"/>
  <c r="S469" i="13"/>
  <c r="S468" i="13"/>
  <c r="S467" i="13"/>
  <c r="S466" i="13"/>
  <c r="S465" i="13"/>
  <c r="S464" i="13"/>
  <c r="S463" i="13"/>
  <c r="T463" i="13" s="1"/>
  <c r="S462" i="13"/>
  <c r="S461" i="13"/>
  <c r="S460" i="13"/>
  <c r="S459" i="13"/>
  <c r="S458" i="13"/>
  <c r="S457" i="13"/>
  <c r="S456" i="13"/>
  <c r="S455" i="13"/>
  <c r="S454" i="13"/>
  <c r="S453" i="13"/>
  <c r="S452" i="13"/>
  <c r="S451" i="13"/>
  <c r="S450" i="13"/>
  <c r="S449" i="13"/>
  <c r="S448" i="13"/>
  <c r="S447" i="13"/>
  <c r="S446" i="13"/>
  <c r="S445" i="13"/>
  <c r="T445" i="13" s="1"/>
  <c r="S444" i="13"/>
  <c r="S443" i="13"/>
  <c r="S442" i="13"/>
  <c r="S441" i="13"/>
  <c r="S440" i="13"/>
  <c r="S439" i="13"/>
  <c r="S438" i="13"/>
  <c r="S437" i="13"/>
  <c r="S436" i="13"/>
  <c r="S435" i="13"/>
  <c r="S434" i="13"/>
  <c r="S433" i="13"/>
  <c r="S432" i="13"/>
  <c r="S431" i="13"/>
  <c r="S430" i="13"/>
  <c r="S429" i="13"/>
  <c r="S428" i="13"/>
  <c r="T428" i="13" s="1"/>
  <c r="U428" i="13" s="1"/>
  <c r="V428" i="13" s="1"/>
  <c r="S427" i="13"/>
  <c r="T427" i="13" s="1"/>
  <c r="S426" i="13"/>
  <c r="S425" i="13"/>
  <c r="S424" i="13"/>
  <c r="S423" i="13"/>
  <c r="S422" i="13"/>
  <c r="T422" i="13" s="1"/>
  <c r="U422" i="13" s="1"/>
  <c r="V422" i="13" s="1"/>
  <c r="S421" i="13"/>
  <c r="S420" i="13"/>
  <c r="S419" i="13"/>
  <c r="S418" i="13"/>
  <c r="S417" i="13"/>
  <c r="S416" i="13"/>
  <c r="T416" i="13" s="1"/>
  <c r="S415" i="13"/>
  <c r="S414" i="13"/>
  <c r="S413" i="13"/>
  <c r="S412" i="13"/>
  <c r="S411" i="13"/>
  <c r="S410" i="13"/>
  <c r="S409" i="13"/>
  <c r="S408" i="13"/>
  <c r="S407" i="13"/>
  <c r="S406" i="13"/>
  <c r="S405" i="13"/>
  <c r="S404" i="13"/>
  <c r="S403" i="13"/>
  <c r="S402" i="13"/>
  <c r="S401" i="13"/>
  <c r="S400" i="13"/>
  <c r="S399" i="13"/>
  <c r="S398" i="13"/>
  <c r="S397" i="13"/>
  <c r="T397" i="13" s="1"/>
  <c r="S396" i="13"/>
  <c r="S395" i="13"/>
  <c r="S394" i="13"/>
  <c r="S393" i="13"/>
  <c r="S392" i="13"/>
  <c r="T392" i="13" s="1"/>
  <c r="U392" i="13" s="1"/>
  <c r="V392" i="13" s="1"/>
  <c r="S391" i="13"/>
  <c r="T391" i="13" s="1"/>
  <c r="S390" i="13"/>
  <c r="S389" i="13"/>
  <c r="S388" i="13"/>
  <c r="S387" i="13"/>
  <c r="S386" i="13"/>
  <c r="S385" i="13"/>
  <c r="S384" i="13"/>
  <c r="S383" i="13"/>
  <c r="S382" i="13"/>
  <c r="S381" i="13"/>
  <c r="S380" i="13"/>
  <c r="S379" i="13"/>
  <c r="S378" i="13"/>
  <c r="S377" i="13"/>
  <c r="S376" i="13"/>
  <c r="S375" i="13"/>
  <c r="S374" i="13"/>
  <c r="S373" i="13"/>
  <c r="S372" i="13"/>
  <c r="S371" i="13"/>
  <c r="S370" i="13"/>
  <c r="S369" i="13"/>
  <c r="S368" i="13"/>
  <c r="S367" i="13"/>
  <c r="T367" i="13" s="1"/>
  <c r="S366" i="13"/>
  <c r="S365" i="13"/>
  <c r="S364" i="13"/>
  <c r="S363" i="13"/>
  <c r="S362" i="13"/>
  <c r="S361" i="13"/>
  <c r="T361" i="13" s="1"/>
  <c r="S360" i="13"/>
  <c r="S359" i="13"/>
  <c r="S358" i="13"/>
  <c r="S357" i="13"/>
  <c r="S356" i="13"/>
  <c r="S355" i="13"/>
  <c r="S354" i="13"/>
  <c r="S353" i="13"/>
  <c r="S352" i="13"/>
  <c r="S351" i="13"/>
  <c r="S350" i="13"/>
  <c r="T350" i="13" s="1"/>
  <c r="U350" i="13" s="1"/>
  <c r="V350" i="13" s="1"/>
  <c r="S349" i="13"/>
  <c r="T349" i="13" s="1"/>
  <c r="S348" i="13"/>
  <c r="S347" i="13"/>
  <c r="S346" i="13"/>
  <c r="S345" i="13"/>
  <c r="S344" i="13"/>
  <c r="S343" i="13"/>
  <c r="T343" i="13" s="1"/>
  <c r="S342" i="13"/>
  <c r="S341" i="13"/>
  <c r="S340" i="13"/>
  <c r="S339" i="13"/>
  <c r="S338" i="13"/>
  <c r="T338" i="13" s="1"/>
  <c r="S337" i="13"/>
  <c r="T337" i="13" s="1"/>
  <c r="S336" i="13"/>
  <c r="S335" i="13"/>
  <c r="S334" i="13"/>
  <c r="S333" i="13"/>
  <c r="S332" i="13"/>
  <c r="T332" i="13" s="1"/>
  <c r="S331" i="13"/>
  <c r="S330" i="13"/>
  <c r="S329" i="13"/>
  <c r="S328" i="13"/>
  <c r="S327" i="13"/>
  <c r="S326" i="13"/>
  <c r="S325" i="13"/>
  <c r="T325" i="13" s="1"/>
  <c r="S324" i="13"/>
  <c r="S323" i="13"/>
  <c r="S322" i="13"/>
  <c r="S321" i="13"/>
  <c r="S320" i="13"/>
  <c r="T320" i="13" s="1"/>
  <c r="S319" i="13"/>
  <c r="S318" i="13"/>
  <c r="S317" i="13"/>
  <c r="S316" i="13"/>
  <c r="S315" i="13"/>
  <c r="S314" i="13"/>
  <c r="S313" i="13"/>
  <c r="S312" i="13"/>
  <c r="S311" i="13"/>
  <c r="S310" i="13"/>
  <c r="S309" i="13"/>
  <c r="S308" i="13"/>
  <c r="S307" i="13"/>
  <c r="T307" i="13" s="1"/>
  <c r="S306" i="13"/>
  <c r="S305" i="13"/>
  <c r="S304" i="13"/>
  <c r="S303" i="13"/>
  <c r="S302" i="13"/>
  <c r="S301" i="13"/>
  <c r="S300" i="13"/>
  <c r="S299" i="13"/>
  <c r="S298" i="13"/>
  <c r="S297" i="13"/>
  <c r="S296" i="13"/>
  <c r="T296" i="13" s="1"/>
  <c r="S295" i="13"/>
  <c r="T295" i="13" s="1"/>
  <c r="U295" i="13" s="1"/>
  <c r="V295" i="13" s="1"/>
  <c r="S294" i="13"/>
  <c r="S293" i="13"/>
  <c r="S292" i="13"/>
  <c r="S291" i="13"/>
  <c r="S290" i="13"/>
  <c r="S289" i="13"/>
  <c r="T289" i="13" s="1"/>
  <c r="U289" i="13" s="1"/>
  <c r="V289" i="13" s="1"/>
  <c r="S288" i="13"/>
  <c r="S287" i="13"/>
  <c r="S286" i="13"/>
  <c r="S285" i="13"/>
  <c r="S284" i="13"/>
  <c r="S283" i="13"/>
  <c r="S282" i="13"/>
  <c r="S281" i="13"/>
  <c r="S280" i="13"/>
  <c r="S279" i="13"/>
  <c r="S278" i="13"/>
  <c r="S277" i="13"/>
  <c r="S276" i="13"/>
  <c r="S275" i="13"/>
  <c r="S274" i="13"/>
  <c r="S273" i="13"/>
  <c r="S272" i="13"/>
  <c r="S271" i="13"/>
  <c r="S270" i="13"/>
  <c r="S269" i="13"/>
  <c r="S268" i="13"/>
  <c r="S267" i="13"/>
  <c r="S266" i="13"/>
  <c r="T266" i="13" s="1"/>
  <c r="S265" i="13"/>
  <c r="T265" i="13" s="1"/>
  <c r="U265" i="13" s="1"/>
  <c r="V265" i="13" s="1"/>
  <c r="S264" i="13"/>
  <c r="S263" i="13"/>
  <c r="S262" i="13"/>
  <c r="S261" i="13"/>
  <c r="S260" i="13"/>
  <c r="T260" i="13" s="1"/>
  <c r="S259" i="13"/>
  <c r="T259" i="13" s="1"/>
  <c r="S258" i="13"/>
  <c r="S257" i="13"/>
  <c r="S256" i="13"/>
  <c r="S255" i="13"/>
  <c r="S254" i="13"/>
  <c r="S253" i="13"/>
  <c r="T253" i="13" s="1"/>
  <c r="S252" i="13"/>
  <c r="S251" i="13"/>
  <c r="S250" i="13"/>
  <c r="S249" i="13"/>
  <c r="S248" i="13"/>
  <c r="T248" i="13" s="1"/>
  <c r="S247" i="13"/>
  <c r="S246" i="13"/>
  <c r="S245" i="13"/>
  <c r="S244" i="13"/>
  <c r="S243" i="13"/>
  <c r="S242" i="13"/>
  <c r="S241" i="13"/>
  <c r="S240" i="13"/>
  <c r="S239" i="13"/>
  <c r="S238" i="13"/>
  <c r="S237" i="13"/>
  <c r="S236" i="13"/>
  <c r="T236" i="13" s="1"/>
  <c r="S235" i="13"/>
  <c r="T235" i="13" s="1"/>
  <c r="U235" i="13" s="1"/>
  <c r="V235" i="13" s="1"/>
  <c r="S234" i="13"/>
  <c r="S233" i="13"/>
  <c r="S232" i="13"/>
  <c r="S231" i="13"/>
  <c r="S230" i="13"/>
  <c r="S229" i="13"/>
  <c r="T229" i="13" s="1"/>
  <c r="S228" i="13"/>
  <c r="S227" i="13"/>
  <c r="S226" i="13"/>
  <c r="S225" i="13"/>
  <c r="S224" i="13"/>
  <c r="S223" i="13"/>
  <c r="S222" i="13"/>
  <c r="S221" i="13"/>
  <c r="S220" i="13"/>
  <c r="S219" i="13"/>
  <c r="S218" i="13"/>
  <c r="T218" i="13" s="1"/>
  <c r="S217" i="13"/>
  <c r="T217" i="13" s="1"/>
  <c r="S216" i="13"/>
  <c r="S215" i="13"/>
  <c r="T215" i="13" s="1"/>
  <c r="S214" i="13"/>
  <c r="S213" i="13"/>
  <c r="S212" i="13"/>
  <c r="T212" i="13" s="1"/>
  <c r="S211" i="13"/>
  <c r="T211" i="13" s="1"/>
  <c r="S210" i="13"/>
  <c r="S209" i="13"/>
  <c r="T209" i="13" s="1"/>
  <c r="S208" i="13"/>
  <c r="S207" i="13"/>
  <c r="S206" i="13"/>
  <c r="S205" i="13"/>
  <c r="T205" i="13" s="1"/>
  <c r="S204" i="13"/>
  <c r="S203" i="13"/>
  <c r="S202" i="13"/>
  <c r="S201" i="13"/>
  <c r="S200" i="13"/>
  <c r="T200" i="13" s="1"/>
  <c r="S199" i="13"/>
  <c r="T199" i="13" s="1"/>
  <c r="S198" i="13"/>
  <c r="S197" i="13"/>
  <c r="S196" i="13"/>
  <c r="S195" i="13"/>
  <c r="S194" i="13"/>
  <c r="T194" i="13" s="1"/>
  <c r="S193" i="13"/>
  <c r="S192" i="13"/>
  <c r="S191" i="13"/>
  <c r="S190" i="13"/>
  <c r="S189" i="13"/>
  <c r="S188" i="13"/>
  <c r="S187" i="13"/>
  <c r="T187" i="13" s="1"/>
  <c r="S186" i="13"/>
  <c r="S185" i="13"/>
  <c r="T185" i="13" s="1"/>
  <c r="S184" i="13"/>
  <c r="S183" i="13"/>
  <c r="S182" i="13"/>
  <c r="S181" i="13"/>
  <c r="T181" i="13" s="1"/>
  <c r="S180" i="13"/>
  <c r="S179" i="13"/>
  <c r="S178" i="13"/>
  <c r="S177" i="13"/>
  <c r="S176" i="13"/>
  <c r="S175" i="13"/>
  <c r="S174" i="13"/>
  <c r="S173" i="13"/>
  <c r="T173" i="13" s="1"/>
  <c r="S172" i="13"/>
  <c r="S171" i="13"/>
  <c r="S170" i="13"/>
  <c r="T170" i="13" s="1"/>
  <c r="U170" i="13" s="1"/>
  <c r="V170" i="13" s="1"/>
  <c r="S169" i="13"/>
  <c r="S168" i="13"/>
  <c r="S167" i="13"/>
  <c r="S166" i="13"/>
  <c r="S165" i="13"/>
  <c r="S164" i="13"/>
  <c r="S163" i="13"/>
  <c r="T163" i="13" s="1"/>
  <c r="S162" i="13"/>
  <c r="S161" i="13"/>
  <c r="T161" i="13" s="1"/>
  <c r="S160" i="13"/>
  <c r="S159" i="13"/>
  <c r="S158" i="13"/>
  <c r="T158" i="13" s="1"/>
  <c r="U158" i="13" s="1"/>
  <c r="V158" i="13" s="1"/>
  <c r="S157" i="13"/>
  <c r="T157" i="13" s="1"/>
  <c r="S156" i="13"/>
  <c r="S155" i="13"/>
  <c r="S154" i="13"/>
  <c r="S153" i="13"/>
  <c r="S152" i="13"/>
  <c r="S151" i="13"/>
  <c r="S150" i="13"/>
  <c r="S149" i="13"/>
  <c r="S148" i="13"/>
  <c r="S147" i="13"/>
  <c r="S146" i="13"/>
  <c r="T146" i="13" s="1"/>
  <c r="S145" i="13"/>
  <c r="S144" i="13"/>
  <c r="S143" i="13"/>
  <c r="S142" i="13"/>
  <c r="S141" i="13"/>
  <c r="S140" i="13"/>
  <c r="T140" i="13" s="1"/>
  <c r="S139" i="13"/>
  <c r="S138" i="13"/>
  <c r="S137" i="13"/>
  <c r="T137" i="13" s="1"/>
  <c r="S136" i="13"/>
  <c r="S135" i="13"/>
  <c r="S134" i="13"/>
  <c r="T134" i="13" s="1"/>
  <c r="S133" i="13"/>
  <c r="S132" i="13"/>
  <c r="S131" i="13"/>
  <c r="T131" i="13" s="1"/>
  <c r="S130" i="13"/>
  <c r="S129" i="13"/>
  <c r="S128" i="13"/>
  <c r="S127" i="13"/>
  <c r="T127" i="13" s="1"/>
  <c r="S126" i="13"/>
  <c r="S125" i="13"/>
  <c r="S124" i="13"/>
  <c r="S123" i="13"/>
  <c r="S122" i="13"/>
  <c r="S121" i="13"/>
  <c r="T121" i="13" s="1"/>
  <c r="S120" i="13"/>
  <c r="S119" i="13"/>
  <c r="T119" i="13" s="1"/>
  <c r="S118" i="13"/>
  <c r="S117" i="13"/>
  <c r="S116" i="13"/>
  <c r="T116" i="13" s="1"/>
  <c r="U116" i="13" s="1"/>
  <c r="V116" i="13" s="1"/>
  <c r="S115" i="13"/>
  <c r="T115" i="13" s="1"/>
  <c r="U115" i="13" s="1"/>
  <c r="V115" i="13" s="1"/>
  <c r="S114" i="13"/>
  <c r="S113" i="13"/>
  <c r="S112" i="13"/>
  <c r="S111" i="13"/>
  <c r="S110" i="13"/>
  <c r="S109" i="13"/>
  <c r="S108" i="13"/>
  <c r="S107" i="13"/>
  <c r="T107" i="13" s="1"/>
  <c r="S106" i="13"/>
  <c r="S105" i="13"/>
  <c r="S104" i="13"/>
  <c r="T104" i="13" s="1"/>
  <c r="S103" i="13"/>
  <c r="S102" i="13"/>
  <c r="S101" i="13"/>
  <c r="T101" i="13" s="1"/>
  <c r="S100" i="13"/>
  <c r="S99" i="13"/>
  <c r="S98" i="13"/>
  <c r="T98" i="13" s="1"/>
  <c r="U98" i="13" s="1"/>
  <c r="V98" i="13" s="1"/>
  <c r="S97" i="13"/>
  <c r="S96" i="13"/>
  <c r="S95" i="13"/>
  <c r="S94" i="13"/>
  <c r="S93" i="13"/>
  <c r="S92" i="13"/>
  <c r="T92" i="13" s="1"/>
  <c r="S91" i="13"/>
  <c r="T91" i="13" s="1"/>
  <c r="U91" i="13" s="1"/>
  <c r="V91" i="13" s="1"/>
  <c r="S90" i="13"/>
  <c r="S89" i="13"/>
  <c r="S88" i="13"/>
  <c r="S87" i="13"/>
  <c r="S86" i="13"/>
  <c r="T86" i="13" s="1"/>
  <c r="S85" i="13"/>
  <c r="S84" i="13"/>
  <c r="S83" i="13"/>
  <c r="T83" i="13" s="1"/>
  <c r="S82" i="13"/>
  <c r="S81" i="13"/>
  <c r="S80" i="13"/>
  <c r="T80" i="13" s="1"/>
  <c r="S79" i="13"/>
  <c r="S78" i="13"/>
  <c r="S77" i="13"/>
  <c r="S76" i="13"/>
  <c r="S75" i="13"/>
  <c r="S74" i="13"/>
  <c r="T74" i="13" s="1"/>
  <c r="S73" i="13"/>
  <c r="S72" i="13"/>
  <c r="S71" i="13"/>
  <c r="S70" i="13"/>
  <c r="S69" i="13"/>
  <c r="S68" i="13"/>
  <c r="S67" i="13"/>
  <c r="S66" i="13"/>
  <c r="S65" i="13"/>
  <c r="T65" i="13" s="1"/>
  <c r="S64" i="13"/>
  <c r="S63" i="13"/>
  <c r="S62" i="13"/>
  <c r="S61" i="13"/>
  <c r="T61" i="13" s="1"/>
  <c r="S60" i="13"/>
  <c r="S59" i="13"/>
  <c r="S58" i="13"/>
  <c r="S57" i="13"/>
  <c r="S56" i="13"/>
  <c r="T56" i="13" s="1"/>
  <c r="S55" i="13"/>
  <c r="T55" i="13" s="1"/>
  <c r="S54" i="13"/>
  <c r="S53" i="13"/>
  <c r="T53" i="13" s="1"/>
  <c r="S52" i="13"/>
  <c r="S51" i="13"/>
  <c r="S50" i="13"/>
  <c r="T50" i="13" s="1"/>
  <c r="U50" i="13" s="1"/>
  <c r="V50" i="13" s="1"/>
  <c r="S49" i="13"/>
  <c r="T49" i="13" s="1"/>
  <c r="S48" i="13"/>
  <c r="S47" i="13"/>
  <c r="T47" i="13" s="1"/>
  <c r="U47" i="13" s="1"/>
  <c r="V47" i="13" s="1"/>
  <c r="S46" i="13"/>
  <c r="S45" i="13"/>
  <c r="S44" i="13"/>
  <c r="T44" i="13" s="1"/>
  <c r="S43" i="13"/>
  <c r="S42" i="13"/>
  <c r="S41" i="13"/>
  <c r="S40" i="13"/>
  <c r="S39" i="13"/>
  <c r="S38" i="13"/>
  <c r="T38" i="13" s="1"/>
  <c r="S37" i="13"/>
  <c r="S36" i="13"/>
  <c r="S35" i="13"/>
  <c r="T35" i="13" s="1"/>
  <c r="S34" i="13"/>
  <c r="S33" i="13"/>
  <c r="S32" i="13"/>
  <c r="T32" i="13" s="1"/>
  <c r="U32" i="13" s="1"/>
  <c r="V32" i="13" s="1"/>
  <c r="S31" i="13"/>
  <c r="S30" i="13"/>
  <c r="S29" i="13"/>
  <c r="T29" i="13" s="1"/>
  <c r="U29" i="13" s="1"/>
  <c r="V29" i="13" s="1"/>
  <c r="S28" i="13"/>
  <c r="S27" i="13"/>
  <c r="S26" i="13"/>
  <c r="S25" i="13"/>
  <c r="T25" i="13" s="1"/>
  <c r="S24" i="13"/>
  <c r="S23" i="13"/>
  <c r="S22" i="13"/>
  <c r="S21" i="13"/>
  <c r="S20" i="13"/>
  <c r="T20" i="13" s="1"/>
  <c r="U20" i="13" s="1"/>
  <c r="V20" i="13" s="1"/>
  <c r="S19" i="13"/>
  <c r="T19" i="13" s="1"/>
  <c r="S18" i="13"/>
  <c r="S17" i="13"/>
  <c r="S16" i="13"/>
  <c r="S15" i="13"/>
  <c r="S14" i="13"/>
  <c r="T14" i="13" s="1"/>
  <c r="S13" i="13"/>
  <c r="T13" i="13" s="1"/>
  <c r="S12" i="13"/>
  <c r="S11" i="13"/>
  <c r="T11" i="13" s="1"/>
  <c r="U11" i="13" s="1"/>
  <c r="V11" i="13" s="1"/>
  <c r="S10" i="13"/>
  <c r="S9" i="13"/>
  <c r="S8" i="13"/>
  <c r="T8" i="13" s="1"/>
  <c r="S7" i="13"/>
  <c r="T7" i="13" s="1"/>
  <c r="S6" i="13"/>
  <c r="S5" i="13"/>
  <c r="T5" i="13" s="1"/>
  <c r="S4" i="13"/>
  <c r="S3" i="13"/>
  <c r="S2" i="13"/>
  <c r="R2" i="14"/>
  <c r="T983" i="14"/>
  <c r="U983" i="14" s="1"/>
  <c r="S983" i="14"/>
  <c r="S982" i="14"/>
  <c r="T982" i="14" s="1"/>
  <c r="U982" i="14" s="1"/>
  <c r="T981" i="14"/>
  <c r="U981" i="14" s="1"/>
  <c r="S981" i="14"/>
  <c r="S980" i="14"/>
  <c r="T980" i="14" s="1"/>
  <c r="U980" i="14" s="1"/>
  <c r="T979" i="14"/>
  <c r="U979" i="14" s="1"/>
  <c r="S979" i="14"/>
  <c r="S978" i="14"/>
  <c r="T978" i="14" s="1"/>
  <c r="U978" i="14" s="1"/>
  <c r="T977" i="14"/>
  <c r="U977" i="14" s="1"/>
  <c r="S977" i="14"/>
  <c r="S976" i="14"/>
  <c r="T976" i="14" s="1"/>
  <c r="U976" i="14" s="1"/>
  <c r="T975" i="14"/>
  <c r="U975" i="14" s="1"/>
  <c r="S975" i="14"/>
  <c r="S974" i="14"/>
  <c r="T974" i="14" s="1"/>
  <c r="U974" i="14" s="1"/>
  <c r="T973" i="14"/>
  <c r="U973" i="14" s="1"/>
  <c r="S973" i="14"/>
  <c r="S972" i="14"/>
  <c r="T972" i="14" s="1"/>
  <c r="U972" i="14" s="1"/>
  <c r="T971" i="14"/>
  <c r="U971" i="14" s="1"/>
  <c r="S971" i="14"/>
  <c r="S970" i="14"/>
  <c r="T970" i="14" s="1"/>
  <c r="U970" i="14" s="1"/>
  <c r="T969" i="14"/>
  <c r="U969" i="14" s="1"/>
  <c r="S969" i="14"/>
  <c r="S968" i="14"/>
  <c r="T968" i="14" s="1"/>
  <c r="U968" i="14" s="1"/>
  <c r="T967" i="14"/>
  <c r="U967" i="14" s="1"/>
  <c r="S967" i="14"/>
  <c r="S966" i="14"/>
  <c r="T966" i="14" s="1"/>
  <c r="U966" i="14" s="1"/>
  <c r="T965" i="14"/>
  <c r="U965" i="14" s="1"/>
  <c r="S965" i="14"/>
  <c r="S964" i="14"/>
  <c r="T964" i="14" s="1"/>
  <c r="U964" i="14" s="1"/>
  <c r="T963" i="14"/>
  <c r="U963" i="14" s="1"/>
  <c r="S963" i="14"/>
  <c r="S962" i="14"/>
  <c r="T962" i="14" s="1"/>
  <c r="U962" i="14" s="1"/>
  <c r="T961" i="14"/>
  <c r="U961" i="14" s="1"/>
  <c r="S961" i="14"/>
  <c r="S960" i="14"/>
  <c r="T960" i="14" s="1"/>
  <c r="U960" i="14" s="1"/>
  <c r="T959" i="14"/>
  <c r="U959" i="14" s="1"/>
  <c r="S959" i="14"/>
  <c r="S958" i="14"/>
  <c r="T958" i="14" s="1"/>
  <c r="U958" i="14" s="1"/>
  <c r="T957" i="14"/>
  <c r="U957" i="14" s="1"/>
  <c r="S957" i="14"/>
  <c r="S956" i="14"/>
  <c r="T956" i="14" s="1"/>
  <c r="U956" i="14" s="1"/>
  <c r="S955" i="14"/>
  <c r="T955" i="14" s="1"/>
  <c r="U955" i="14" s="1"/>
  <c r="S954" i="14"/>
  <c r="T954" i="14" s="1"/>
  <c r="U954" i="14" s="1"/>
  <c r="T953" i="14"/>
  <c r="U953" i="14" s="1"/>
  <c r="S953" i="14"/>
  <c r="S952" i="14"/>
  <c r="T952" i="14" s="1"/>
  <c r="U952" i="14" s="1"/>
  <c r="S951" i="14"/>
  <c r="T951" i="14" s="1"/>
  <c r="U951" i="14" s="1"/>
  <c r="S950" i="14"/>
  <c r="T950" i="14" s="1"/>
  <c r="U950" i="14" s="1"/>
  <c r="T949" i="14"/>
  <c r="U949" i="14" s="1"/>
  <c r="S949" i="14"/>
  <c r="S948" i="14"/>
  <c r="T948" i="14" s="1"/>
  <c r="U948" i="14" s="1"/>
  <c r="S947" i="14"/>
  <c r="T947" i="14" s="1"/>
  <c r="U947" i="14" s="1"/>
  <c r="S946" i="14"/>
  <c r="T946" i="14" s="1"/>
  <c r="U946" i="14" s="1"/>
  <c r="T945" i="14"/>
  <c r="U945" i="14" s="1"/>
  <c r="S945" i="14"/>
  <c r="S944" i="14"/>
  <c r="T944" i="14" s="1"/>
  <c r="U944" i="14" s="1"/>
  <c r="S943" i="14"/>
  <c r="T943" i="14" s="1"/>
  <c r="U943" i="14" s="1"/>
  <c r="S942" i="14"/>
  <c r="T942" i="14" s="1"/>
  <c r="U942" i="14" s="1"/>
  <c r="T941" i="14"/>
  <c r="U941" i="14" s="1"/>
  <c r="S941" i="14"/>
  <c r="S940" i="14"/>
  <c r="T940" i="14" s="1"/>
  <c r="U940" i="14" s="1"/>
  <c r="S939" i="14"/>
  <c r="T939" i="14" s="1"/>
  <c r="U939" i="14" s="1"/>
  <c r="S938" i="14"/>
  <c r="T938" i="14" s="1"/>
  <c r="U938" i="14" s="1"/>
  <c r="T937" i="14"/>
  <c r="U937" i="14" s="1"/>
  <c r="S937" i="14"/>
  <c r="S936" i="14"/>
  <c r="T936" i="14" s="1"/>
  <c r="U936" i="14" s="1"/>
  <c r="S935" i="14"/>
  <c r="T935" i="14" s="1"/>
  <c r="U935" i="14" s="1"/>
  <c r="S934" i="14"/>
  <c r="T934" i="14" s="1"/>
  <c r="U934" i="14" s="1"/>
  <c r="T933" i="14"/>
  <c r="U933" i="14" s="1"/>
  <c r="S933" i="14"/>
  <c r="S932" i="14"/>
  <c r="T932" i="14" s="1"/>
  <c r="U932" i="14" s="1"/>
  <c r="S931" i="14"/>
  <c r="T931" i="14" s="1"/>
  <c r="U931" i="14" s="1"/>
  <c r="S930" i="14"/>
  <c r="T930" i="14" s="1"/>
  <c r="U930" i="14" s="1"/>
  <c r="T929" i="14"/>
  <c r="U929" i="14" s="1"/>
  <c r="S929" i="14"/>
  <c r="S928" i="14"/>
  <c r="T928" i="14" s="1"/>
  <c r="U928" i="14" s="1"/>
  <c r="S927" i="14"/>
  <c r="T927" i="14" s="1"/>
  <c r="U927" i="14" s="1"/>
  <c r="S926" i="14"/>
  <c r="T926" i="14" s="1"/>
  <c r="U926" i="14" s="1"/>
  <c r="T925" i="14"/>
  <c r="U925" i="14" s="1"/>
  <c r="S925" i="14"/>
  <c r="S924" i="14"/>
  <c r="T924" i="14" s="1"/>
  <c r="U924" i="14" s="1"/>
  <c r="S923" i="14"/>
  <c r="T923" i="14" s="1"/>
  <c r="U923" i="14" s="1"/>
  <c r="S922" i="14"/>
  <c r="T922" i="14" s="1"/>
  <c r="U922" i="14" s="1"/>
  <c r="T921" i="14"/>
  <c r="U921" i="14" s="1"/>
  <c r="S921" i="14"/>
  <c r="S920" i="14"/>
  <c r="T920" i="14" s="1"/>
  <c r="U920" i="14" s="1"/>
  <c r="S919" i="14"/>
  <c r="T919" i="14" s="1"/>
  <c r="U919" i="14" s="1"/>
  <c r="S918" i="14"/>
  <c r="T918" i="14" s="1"/>
  <c r="U918" i="14" s="1"/>
  <c r="T917" i="14"/>
  <c r="U917" i="14" s="1"/>
  <c r="S917" i="14"/>
  <c r="S916" i="14"/>
  <c r="T916" i="14" s="1"/>
  <c r="U916" i="14" s="1"/>
  <c r="S915" i="14"/>
  <c r="T915" i="14" s="1"/>
  <c r="U915" i="14" s="1"/>
  <c r="U914" i="14"/>
  <c r="S914" i="14"/>
  <c r="T914" i="14" s="1"/>
  <c r="S913" i="14"/>
  <c r="T913" i="14" s="1"/>
  <c r="U913" i="14" s="1"/>
  <c r="S912" i="14"/>
  <c r="T912" i="14" s="1"/>
  <c r="U912" i="14" s="1"/>
  <c r="S911" i="14"/>
  <c r="T911" i="14" s="1"/>
  <c r="U911" i="14" s="1"/>
  <c r="S910" i="14"/>
  <c r="T910" i="14" s="1"/>
  <c r="U910" i="14" s="1"/>
  <c r="T909" i="14"/>
  <c r="U909" i="14" s="1"/>
  <c r="S909" i="14"/>
  <c r="S908" i="14"/>
  <c r="T908" i="14" s="1"/>
  <c r="U908" i="14" s="1"/>
  <c r="S907" i="14"/>
  <c r="T907" i="14" s="1"/>
  <c r="U907" i="14" s="1"/>
  <c r="S906" i="14"/>
  <c r="T906" i="14" s="1"/>
  <c r="U906" i="14" s="1"/>
  <c r="S905" i="14"/>
  <c r="T905" i="14" s="1"/>
  <c r="U905" i="14" s="1"/>
  <c r="S904" i="14"/>
  <c r="T904" i="14" s="1"/>
  <c r="U904" i="14" s="1"/>
  <c r="T903" i="14"/>
  <c r="U903" i="14" s="1"/>
  <c r="S903" i="14"/>
  <c r="U902" i="14"/>
  <c r="S902" i="14"/>
  <c r="T902" i="14" s="1"/>
  <c r="S901" i="14"/>
  <c r="T901" i="14" s="1"/>
  <c r="U901" i="14" s="1"/>
  <c r="S900" i="14"/>
  <c r="T900" i="14" s="1"/>
  <c r="U900" i="14" s="1"/>
  <c r="S899" i="14"/>
  <c r="T899" i="14" s="1"/>
  <c r="U899" i="14" s="1"/>
  <c r="S898" i="14"/>
  <c r="T898" i="14" s="1"/>
  <c r="U898" i="14" s="1"/>
  <c r="S897" i="14"/>
  <c r="T897" i="14" s="1"/>
  <c r="U897" i="14" s="1"/>
  <c r="U896" i="14"/>
  <c r="S896" i="14"/>
  <c r="T896" i="14" s="1"/>
  <c r="S895" i="14"/>
  <c r="T895" i="14" s="1"/>
  <c r="U895" i="14" s="1"/>
  <c r="S894" i="14"/>
  <c r="T894" i="14" s="1"/>
  <c r="U894" i="14" s="1"/>
  <c r="S893" i="14"/>
  <c r="T893" i="14" s="1"/>
  <c r="U893" i="14" s="1"/>
  <c r="S892" i="14"/>
  <c r="T892" i="14" s="1"/>
  <c r="U892" i="14" s="1"/>
  <c r="T891" i="14"/>
  <c r="U891" i="14" s="1"/>
  <c r="S891" i="14"/>
  <c r="S890" i="14"/>
  <c r="T890" i="14" s="1"/>
  <c r="U890" i="14" s="1"/>
  <c r="S889" i="14"/>
  <c r="T889" i="14" s="1"/>
  <c r="U889" i="14" s="1"/>
  <c r="S888" i="14"/>
  <c r="T888" i="14" s="1"/>
  <c r="U888" i="14" s="1"/>
  <c r="S887" i="14"/>
  <c r="T887" i="14" s="1"/>
  <c r="U887" i="14" s="1"/>
  <c r="S886" i="14"/>
  <c r="T886" i="14" s="1"/>
  <c r="U886" i="14" s="1"/>
  <c r="S885" i="14"/>
  <c r="T885" i="14" s="1"/>
  <c r="U885" i="14" s="1"/>
  <c r="S884" i="14"/>
  <c r="T884" i="14" s="1"/>
  <c r="U884" i="14" s="1"/>
  <c r="S883" i="14"/>
  <c r="T883" i="14" s="1"/>
  <c r="U883" i="14" s="1"/>
  <c r="T882" i="14"/>
  <c r="U882" i="14" s="1"/>
  <c r="S882" i="14"/>
  <c r="S881" i="14"/>
  <c r="T881" i="14" s="1"/>
  <c r="U881" i="14" s="1"/>
  <c r="S880" i="14"/>
  <c r="T880" i="14" s="1"/>
  <c r="U880" i="14" s="1"/>
  <c r="S879" i="14"/>
  <c r="T879" i="14" s="1"/>
  <c r="U879" i="14" s="1"/>
  <c r="S878" i="14"/>
  <c r="T878" i="14" s="1"/>
  <c r="U878" i="14" s="1"/>
  <c r="T877" i="14"/>
  <c r="U877" i="14" s="1"/>
  <c r="S877" i="14"/>
  <c r="S876" i="14"/>
  <c r="T876" i="14" s="1"/>
  <c r="U876" i="14" s="1"/>
  <c r="T875" i="14"/>
  <c r="U875" i="14" s="1"/>
  <c r="S875" i="14"/>
  <c r="T874" i="14"/>
  <c r="U874" i="14" s="1"/>
  <c r="S874" i="14"/>
  <c r="S873" i="14"/>
  <c r="T873" i="14" s="1"/>
  <c r="U873" i="14" s="1"/>
  <c r="U872" i="14"/>
  <c r="S872" i="14"/>
  <c r="T872" i="14" s="1"/>
  <c r="T871" i="14"/>
  <c r="U871" i="14" s="1"/>
  <c r="S871" i="14"/>
  <c r="T870" i="14"/>
  <c r="U870" i="14" s="1"/>
  <c r="S870" i="14"/>
  <c r="S869" i="14"/>
  <c r="T869" i="14" s="1"/>
  <c r="U869" i="14" s="1"/>
  <c r="S868" i="14"/>
  <c r="T868" i="14" s="1"/>
  <c r="U868" i="14" s="1"/>
  <c r="S867" i="14"/>
  <c r="T867" i="14" s="1"/>
  <c r="U867" i="14" s="1"/>
  <c r="T866" i="14"/>
  <c r="U866" i="14" s="1"/>
  <c r="S866" i="14"/>
  <c r="T865" i="14"/>
  <c r="U865" i="14" s="1"/>
  <c r="S865" i="14"/>
  <c r="S864" i="14"/>
  <c r="T864" i="14" s="1"/>
  <c r="U864" i="14" s="1"/>
  <c r="S863" i="14"/>
  <c r="T863" i="14" s="1"/>
  <c r="U863" i="14" s="1"/>
  <c r="S862" i="14"/>
  <c r="T862" i="14" s="1"/>
  <c r="U862" i="14" s="1"/>
  <c r="S861" i="14"/>
  <c r="T861" i="14" s="1"/>
  <c r="U861" i="14" s="1"/>
  <c r="S860" i="14"/>
  <c r="T860" i="14" s="1"/>
  <c r="U860" i="14" s="1"/>
  <c r="S859" i="14"/>
  <c r="T859" i="14" s="1"/>
  <c r="U859" i="14" s="1"/>
  <c r="T858" i="14"/>
  <c r="U858" i="14" s="1"/>
  <c r="S858" i="14"/>
  <c r="S857" i="14"/>
  <c r="T857" i="14" s="1"/>
  <c r="U857" i="14" s="1"/>
  <c r="S856" i="14"/>
  <c r="T856" i="14" s="1"/>
  <c r="U856" i="14" s="1"/>
  <c r="S855" i="14"/>
  <c r="T855" i="14" s="1"/>
  <c r="U855" i="14" s="1"/>
  <c r="S854" i="14"/>
  <c r="T854" i="14" s="1"/>
  <c r="U854" i="14" s="1"/>
  <c r="T853" i="14"/>
  <c r="U853" i="14" s="1"/>
  <c r="S853" i="14"/>
  <c r="S852" i="14"/>
  <c r="T852" i="14" s="1"/>
  <c r="U852" i="14" s="1"/>
  <c r="T851" i="14"/>
  <c r="U851" i="14" s="1"/>
  <c r="S851" i="14"/>
  <c r="T850" i="14"/>
  <c r="U850" i="14" s="1"/>
  <c r="S850" i="14"/>
  <c r="S849" i="14"/>
  <c r="T849" i="14" s="1"/>
  <c r="U849" i="14" s="1"/>
  <c r="U848" i="14"/>
  <c r="S848" i="14"/>
  <c r="T848" i="14" s="1"/>
  <c r="T847" i="14"/>
  <c r="U847" i="14" s="1"/>
  <c r="S847" i="14"/>
  <c r="T846" i="14"/>
  <c r="U846" i="14" s="1"/>
  <c r="S846" i="14"/>
  <c r="S845" i="14"/>
  <c r="T845" i="14" s="1"/>
  <c r="U845" i="14" s="1"/>
  <c r="S844" i="14"/>
  <c r="T844" i="14" s="1"/>
  <c r="U844" i="14" s="1"/>
  <c r="S843" i="14"/>
  <c r="T843" i="14" s="1"/>
  <c r="U843" i="14" s="1"/>
  <c r="T842" i="14"/>
  <c r="U842" i="14" s="1"/>
  <c r="S842" i="14"/>
  <c r="T841" i="14"/>
  <c r="U841" i="14" s="1"/>
  <c r="S841" i="14"/>
  <c r="S840" i="14"/>
  <c r="T840" i="14" s="1"/>
  <c r="U840" i="14" s="1"/>
  <c r="S839" i="14"/>
  <c r="T839" i="14" s="1"/>
  <c r="U839" i="14" s="1"/>
  <c r="S838" i="14"/>
  <c r="T838" i="14" s="1"/>
  <c r="U838" i="14" s="1"/>
  <c r="S837" i="14"/>
  <c r="T837" i="14" s="1"/>
  <c r="U837" i="14" s="1"/>
  <c r="S836" i="14"/>
  <c r="T836" i="14" s="1"/>
  <c r="U836" i="14" s="1"/>
  <c r="S835" i="14"/>
  <c r="T835" i="14" s="1"/>
  <c r="U835" i="14" s="1"/>
  <c r="T834" i="14"/>
  <c r="U834" i="14" s="1"/>
  <c r="S834" i="14"/>
  <c r="S833" i="14"/>
  <c r="T833" i="14" s="1"/>
  <c r="U833" i="14" s="1"/>
  <c r="S832" i="14"/>
  <c r="T832" i="14" s="1"/>
  <c r="U832" i="14" s="1"/>
  <c r="S831" i="14"/>
  <c r="T831" i="14" s="1"/>
  <c r="U831" i="14" s="1"/>
  <c r="S830" i="14"/>
  <c r="T830" i="14" s="1"/>
  <c r="U830" i="14" s="1"/>
  <c r="T829" i="14"/>
  <c r="U829" i="14" s="1"/>
  <c r="S829" i="14"/>
  <c r="S828" i="14"/>
  <c r="T828" i="14" s="1"/>
  <c r="U828" i="14" s="1"/>
  <c r="T827" i="14"/>
  <c r="U827" i="14" s="1"/>
  <c r="S827" i="14"/>
  <c r="T826" i="14"/>
  <c r="U826" i="14" s="1"/>
  <c r="S826" i="14"/>
  <c r="S825" i="14"/>
  <c r="T825" i="14" s="1"/>
  <c r="U825" i="14" s="1"/>
  <c r="U824" i="14"/>
  <c r="S824" i="14"/>
  <c r="T824" i="14" s="1"/>
  <c r="T823" i="14"/>
  <c r="U823" i="14" s="1"/>
  <c r="S823" i="14"/>
  <c r="T822" i="14"/>
  <c r="U822" i="14" s="1"/>
  <c r="S822" i="14"/>
  <c r="S821" i="14"/>
  <c r="T821" i="14" s="1"/>
  <c r="U821" i="14" s="1"/>
  <c r="S820" i="14"/>
  <c r="T820" i="14" s="1"/>
  <c r="U820" i="14" s="1"/>
  <c r="S819" i="14"/>
  <c r="T819" i="14" s="1"/>
  <c r="U819" i="14" s="1"/>
  <c r="T818" i="14"/>
  <c r="U818" i="14" s="1"/>
  <c r="S818" i="14"/>
  <c r="T817" i="14"/>
  <c r="U817" i="14" s="1"/>
  <c r="S817" i="14"/>
  <c r="S816" i="14"/>
  <c r="T816" i="14" s="1"/>
  <c r="U816" i="14" s="1"/>
  <c r="S815" i="14"/>
  <c r="T815" i="14" s="1"/>
  <c r="U815" i="14" s="1"/>
  <c r="S814" i="14"/>
  <c r="T814" i="14" s="1"/>
  <c r="U814" i="14" s="1"/>
  <c r="T813" i="14"/>
  <c r="U813" i="14" s="1"/>
  <c r="S813" i="14"/>
  <c r="S812" i="14"/>
  <c r="T812" i="14" s="1"/>
  <c r="U812" i="14" s="1"/>
  <c r="S811" i="14"/>
  <c r="T811" i="14" s="1"/>
  <c r="U811" i="14" s="1"/>
  <c r="S810" i="14"/>
  <c r="T810" i="14" s="1"/>
  <c r="U810" i="14" s="1"/>
  <c r="T809" i="14"/>
  <c r="U809" i="14" s="1"/>
  <c r="S809" i="14"/>
  <c r="T808" i="14"/>
  <c r="U808" i="14" s="1"/>
  <c r="S808" i="14"/>
  <c r="S807" i="14"/>
  <c r="T807" i="14" s="1"/>
  <c r="U807" i="14" s="1"/>
  <c r="S806" i="14"/>
  <c r="T806" i="14" s="1"/>
  <c r="U806" i="14" s="1"/>
  <c r="S805" i="14"/>
  <c r="T805" i="14" s="1"/>
  <c r="U805" i="14" s="1"/>
  <c r="T804" i="14"/>
  <c r="U804" i="14" s="1"/>
  <c r="S804" i="14"/>
  <c r="U803" i="14"/>
  <c r="S803" i="14"/>
  <c r="T803" i="14" s="1"/>
  <c r="S802" i="14"/>
  <c r="T802" i="14" s="1"/>
  <c r="U802" i="14" s="1"/>
  <c r="T801" i="14"/>
  <c r="U801" i="14" s="1"/>
  <c r="S801" i="14"/>
  <c r="S800" i="14"/>
  <c r="T800" i="14" s="1"/>
  <c r="U800" i="14" s="1"/>
  <c r="S799" i="14"/>
  <c r="T799" i="14" s="1"/>
  <c r="U799" i="14" s="1"/>
  <c r="S798" i="14"/>
  <c r="T798" i="14" s="1"/>
  <c r="U798" i="14" s="1"/>
  <c r="T797" i="14"/>
  <c r="U797" i="14" s="1"/>
  <c r="S797" i="14"/>
  <c r="T796" i="14"/>
  <c r="U796" i="14" s="1"/>
  <c r="S796" i="14"/>
  <c r="S795" i="14"/>
  <c r="T795" i="14" s="1"/>
  <c r="U795" i="14" s="1"/>
  <c r="S794" i="14"/>
  <c r="T794" i="14" s="1"/>
  <c r="U794" i="14" s="1"/>
  <c r="S793" i="14"/>
  <c r="T793" i="14" s="1"/>
  <c r="U793" i="14" s="1"/>
  <c r="T792" i="14"/>
  <c r="U792" i="14" s="1"/>
  <c r="S792" i="14"/>
  <c r="S791" i="14"/>
  <c r="T791" i="14" s="1"/>
  <c r="U791" i="14" s="1"/>
  <c r="S790" i="14"/>
  <c r="T790" i="14" s="1"/>
  <c r="U790" i="14" s="1"/>
  <c r="T789" i="14"/>
  <c r="U789" i="14" s="1"/>
  <c r="S789" i="14"/>
  <c r="S788" i="14"/>
  <c r="T788" i="14" s="1"/>
  <c r="U788" i="14" s="1"/>
  <c r="S787" i="14"/>
  <c r="T787" i="14" s="1"/>
  <c r="U787" i="14" s="1"/>
  <c r="S786" i="14"/>
  <c r="T786" i="14" s="1"/>
  <c r="U786" i="14" s="1"/>
  <c r="T785" i="14"/>
  <c r="U785" i="14" s="1"/>
  <c r="S785" i="14"/>
  <c r="T784" i="14"/>
  <c r="U784" i="14" s="1"/>
  <c r="S784" i="14"/>
  <c r="S783" i="14"/>
  <c r="T783" i="14" s="1"/>
  <c r="U783" i="14" s="1"/>
  <c r="S782" i="14"/>
  <c r="T782" i="14" s="1"/>
  <c r="U782" i="14" s="1"/>
  <c r="S781" i="14"/>
  <c r="T781" i="14" s="1"/>
  <c r="U781" i="14" s="1"/>
  <c r="T780" i="14"/>
  <c r="U780" i="14" s="1"/>
  <c r="S780" i="14"/>
  <c r="U779" i="14"/>
  <c r="S779" i="14"/>
  <c r="T779" i="14" s="1"/>
  <c r="S778" i="14"/>
  <c r="T778" i="14" s="1"/>
  <c r="U778" i="14" s="1"/>
  <c r="T777" i="14"/>
  <c r="U777" i="14" s="1"/>
  <c r="S777" i="14"/>
  <c r="S776" i="14"/>
  <c r="T776" i="14" s="1"/>
  <c r="U776" i="14" s="1"/>
  <c r="S775" i="14"/>
  <c r="T775" i="14" s="1"/>
  <c r="U775" i="14" s="1"/>
  <c r="S774" i="14"/>
  <c r="T774" i="14" s="1"/>
  <c r="U774" i="14" s="1"/>
  <c r="T773" i="14"/>
  <c r="U773" i="14" s="1"/>
  <c r="S773" i="14"/>
  <c r="T772" i="14"/>
  <c r="U772" i="14" s="1"/>
  <c r="S772" i="14"/>
  <c r="S771" i="14"/>
  <c r="T771" i="14" s="1"/>
  <c r="U771" i="14" s="1"/>
  <c r="S770" i="14"/>
  <c r="T770" i="14" s="1"/>
  <c r="U770" i="14" s="1"/>
  <c r="S769" i="14"/>
  <c r="T769" i="14" s="1"/>
  <c r="U769" i="14" s="1"/>
  <c r="T768" i="14"/>
  <c r="U768" i="14" s="1"/>
  <c r="S768" i="14"/>
  <c r="S767" i="14"/>
  <c r="T767" i="14" s="1"/>
  <c r="U767" i="14" s="1"/>
  <c r="S766" i="14"/>
  <c r="T766" i="14" s="1"/>
  <c r="U766" i="14" s="1"/>
  <c r="T765" i="14"/>
  <c r="U765" i="14" s="1"/>
  <c r="S765" i="14"/>
  <c r="S764" i="14"/>
  <c r="T764" i="14" s="1"/>
  <c r="U764" i="14" s="1"/>
  <c r="S763" i="14"/>
  <c r="T763" i="14" s="1"/>
  <c r="U763" i="14" s="1"/>
  <c r="S762" i="14"/>
  <c r="T762" i="14" s="1"/>
  <c r="U762" i="14" s="1"/>
  <c r="T761" i="14"/>
  <c r="U761" i="14" s="1"/>
  <c r="S761" i="14"/>
  <c r="T760" i="14"/>
  <c r="U760" i="14" s="1"/>
  <c r="S760" i="14"/>
  <c r="S759" i="14"/>
  <c r="T759" i="14" s="1"/>
  <c r="U759" i="14" s="1"/>
  <c r="S758" i="14"/>
  <c r="T758" i="14" s="1"/>
  <c r="U758" i="14" s="1"/>
  <c r="S757" i="14"/>
  <c r="T757" i="14" s="1"/>
  <c r="U757" i="14" s="1"/>
  <c r="T756" i="14"/>
  <c r="U756" i="14" s="1"/>
  <c r="S756" i="14"/>
  <c r="U755" i="14"/>
  <c r="S755" i="14"/>
  <c r="T755" i="14" s="1"/>
  <c r="S754" i="14"/>
  <c r="T754" i="14" s="1"/>
  <c r="U754" i="14" s="1"/>
  <c r="T753" i="14"/>
  <c r="U753" i="14" s="1"/>
  <c r="S753" i="14"/>
  <c r="T752" i="14"/>
  <c r="U752" i="14" s="1"/>
  <c r="S752" i="14"/>
  <c r="S751" i="14"/>
  <c r="T751" i="14" s="1"/>
  <c r="U751" i="14" s="1"/>
  <c r="S750" i="14"/>
  <c r="T750" i="14" s="1"/>
  <c r="U750" i="14" s="1"/>
  <c r="T749" i="14"/>
  <c r="U749" i="14" s="1"/>
  <c r="S749" i="14"/>
  <c r="T748" i="14"/>
  <c r="U748" i="14" s="1"/>
  <c r="S748" i="14"/>
  <c r="S747" i="14"/>
  <c r="T747" i="14" s="1"/>
  <c r="U747" i="14" s="1"/>
  <c r="S746" i="14"/>
  <c r="T746" i="14" s="1"/>
  <c r="U746" i="14" s="1"/>
  <c r="T745" i="14"/>
  <c r="U745" i="14" s="1"/>
  <c r="S745" i="14"/>
  <c r="T744" i="14"/>
  <c r="U744" i="14" s="1"/>
  <c r="S744" i="14"/>
  <c r="S743" i="14"/>
  <c r="T743" i="14" s="1"/>
  <c r="U743" i="14" s="1"/>
  <c r="S742" i="14"/>
  <c r="T742" i="14" s="1"/>
  <c r="U742" i="14" s="1"/>
  <c r="T741" i="14"/>
  <c r="U741" i="14" s="1"/>
  <c r="S741" i="14"/>
  <c r="T740" i="14"/>
  <c r="U740" i="14" s="1"/>
  <c r="S740" i="14"/>
  <c r="S739" i="14"/>
  <c r="T739" i="14" s="1"/>
  <c r="U739" i="14" s="1"/>
  <c r="S738" i="14"/>
  <c r="T738" i="14" s="1"/>
  <c r="U738" i="14" s="1"/>
  <c r="T737" i="14"/>
  <c r="U737" i="14" s="1"/>
  <c r="S737" i="14"/>
  <c r="T736" i="14"/>
  <c r="U736" i="14" s="1"/>
  <c r="S736" i="14"/>
  <c r="S735" i="14"/>
  <c r="T735" i="14" s="1"/>
  <c r="U735" i="14" s="1"/>
  <c r="S734" i="14"/>
  <c r="T734" i="14" s="1"/>
  <c r="U734" i="14" s="1"/>
  <c r="T733" i="14"/>
  <c r="U733" i="14" s="1"/>
  <c r="S733" i="14"/>
  <c r="T732" i="14"/>
  <c r="U732" i="14" s="1"/>
  <c r="S732" i="14"/>
  <c r="U731" i="14"/>
  <c r="S731" i="14"/>
  <c r="T731" i="14" s="1"/>
  <c r="S730" i="14"/>
  <c r="T730" i="14" s="1"/>
  <c r="U730" i="14" s="1"/>
  <c r="T729" i="14"/>
  <c r="U729" i="14" s="1"/>
  <c r="S729" i="14"/>
  <c r="T728" i="14"/>
  <c r="U728" i="14" s="1"/>
  <c r="S728" i="14"/>
  <c r="S727" i="14"/>
  <c r="T727" i="14" s="1"/>
  <c r="U727" i="14" s="1"/>
  <c r="S726" i="14"/>
  <c r="T726" i="14" s="1"/>
  <c r="U726" i="14" s="1"/>
  <c r="T725" i="14"/>
  <c r="U725" i="14" s="1"/>
  <c r="S725" i="14"/>
  <c r="T724" i="14"/>
  <c r="U724" i="14" s="1"/>
  <c r="S724" i="14"/>
  <c r="S723" i="14"/>
  <c r="T723" i="14" s="1"/>
  <c r="U723" i="14" s="1"/>
  <c r="S722" i="14"/>
  <c r="T722" i="14" s="1"/>
  <c r="U722" i="14" s="1"/>
  <c r="T721" i="14"/>
  <c r="U721" i="14" s="1"/>
  <c r="S721" i="14"/>
  <c r="T720" i="14"/>
  <c r="U720" i="14" s="1"/>
  <c r="S720" i="14"/>
  <c r="S719" i="14"/>
  <c r="T719" i="14" s="1"/>
  <c r="U719" i="14" s="1"/>
  <c r="S718" i="14"/>
  <c r="T718" i="14" s="1"/>
  <c r="U718" i="14" s="1"/>
  <c r="T717" i="14"/>
  <c r="U717" i="14" s="1"/>
  <c r="S717" i="14"/>
  <c r="T716" i="14"/>
  <c r="U716" i="14" s="1"/>
  <c r="S716" i="14"/>
  <c r="S715" i="14"/>
  <c r="T715" i="14" s="1"/>
  <c r="U715" i="14" s="1"/>
  <c r="S714" i="14"/>
  <c r="T714" i="14" s="1"/>
  <c r="U714" i="14" s="1"/>
  <c r="T713" i="14"/>
  <c r="U713" i="14" s="1"/>
  <c r="S713" i="14"/>
  <c r="T712" i="14"/>
  <c r="U712" i="14" s="1"/>
  <c r="S712" i="14"/>
  <c r="S711" i="14"/>
  <c r="T711" i="14" s="1"/>
  <c r="U711" i="14" s="1"/>
  <c r="S710" i="14"/>
  <c r="T710" i="14" s="1"/>
  <c r="U710" i="14" s="1"/>
  <c r="T709" i="14"/>
  <c r="U709" i="14" s="1"/>
  <c r="S709" i="14"/>
  <c r="T708" i="14"/>
  <c r="U708" i="14" s="1"/>
  <c r="S708" i="14"/>
  <c r="U707" i="14"/>
  <c r="S707" i="14"/>
  <c r="T707" i="14" s="1"/>
  <c r="S706" i="14"/>
  <c r="T706" i="14" s="1"/>
  <c r="U706" i="14" s="1"/>
  <c r="T705" i="14"/>
  <c r="U705" i="14" s="1"/>
  <c r="S705" i="14"/>
  <c r="T704" i="14"/>
  <c r="U704" i="14" s="1"/>
  <c r="S704" i="14"/>
  <c r="S703" i="14"/>
  <c r="T703" i="14" s="1"/>
  <c r="U703" i="14" s="1"/>
  <c r="S702" i="14"/>
  <c r="T702" i="14" s="1"/>
  <c r="U702" i="14" s="1"/>
  <c r="T701" i="14"/>
  <c r="U701" i="14" s="1"/>
  <c r="S701" i="14"/>
  <c r="T700" i="14"/>
  <c r="U700" i="14" s="1"/>
  <c r="S700" i="14"/>
  <c r="S699" i="14"/>
  <c r="T699" i="14" s="1"/>
  <c r="U699" i="14" s="1"/>
  <c r="T698" i="14"/>
  <c r="U698" i="14" s="1"/>
  <c r="S698" i="14"/>
  <c r="S697" i="14"/>
  <c r="T697" i="14" s="1"/>
  <c r="U697" i="14" s="1"/>
  <c r="T696" i="14"/>
  <c r="U696" i="14" s="1"/>
  <c r="S696" i="14"/>
  <c r="S695" i="14"/>
  <c r="T695" i="14" s="1"/>
  <c r="U695" i="14" s="1"/>
  <c r="T694" i="14"/>
  <c r="U694" i="14" s="1"/>
  <c r="S694" i="14"/>
  <c r="S693" i="14"/>
  <c r="T693" i="14" s="1"/>
  <c r="U693" i="14" s="1"/>
  <c r="T692" i="14"/>
  <c r="U692" i="14" s="1"/>
  <c r="S692" i="14"/>
  <c r="T691" i="14"/>
  <c r="U691" i="14" s="1"/>
  <c r="S691" i="14"/>
  <c r="T690" i="14"/>
  <c r="U690" i="14" s="1"/>
  <c r="S690" i="14"/>
  <c r="T689" i="14"/>
  <c r="U689" i="14" s="1"/>
  <c r="S689" i="14"/>
  <c r="T688" i="14"/>
  <c r="U688" i="14" s="1"/>
  <c r="S688" i="14"/>
  <c r="T687" i="14"/>
  <c r="U687" i="14" s="1"/>
  <c r="S687" i="14"/>
  <c r="T686" i="14"/>
  <c r="U686" i="14" s="1"/>
  <c r="S686" i="14"/>
  <c r="T685" i="14"/>
  <c r="U685" i="14" s="1"/>
  <c r="S685" i="14"/>
  <c r="T684" i="14"/>
  <c r="U684" i="14" s="1"/>
  <c r="S684" i="14"/>
  <c r="T683" i="14"/>
  <c r="U683" i="14" s="1"/>
  <c r="S683" i="14"/>
  <c r="T682" i="14"/>
  <c r="U682" i="14" s="1"/>
  <c r="S682" i="14"/>
  <c r="T681" i="14"/>
  <c r="U681" i="14" s="1"/>
  <c r="S681" i="14"/>
  <c r="T680" i="14"/>
  <c r="U680" i="14" s="1"/>
  <c r="S680" i="14"/>
  <c r="T679" i="14"/>
  <c r="U679" i="14" s="1"/>
  <c r="S679" i="14"/>
  <c r="T678" i="14"/>
  <c r="U678" i="14" s="1"/>
  <c r="S678" i="14"/>
  <c r="T677" i="14"/>
  <c r="U677" i="14" s="1"/>
  <c r="S677" i="14"/>
  <c r="T676" i="14"/>
  <c r="U676" i="14" s="1"/>
  <c r="S676" i="14"/>
  <c r="T675" i="14"/>
  <c r="U675" i="14" s="1"/>
  <c r="S675" i="14"/>
  <c r="T674" i="14"/>
  <c r="U674" i="14" s="1"/>
  <c r="S674" i="14"/>
  <c r="T673" i="14"/>
  <c r="U673" i="14" s="1"/>
  <c r="S673" i="14"/>
  <c r="T672" i="14"/>
  <c r="U672" i="14" s="1"/>
  <c r="S672" i="14"/>
  <c r="T671" i="14"/>
  <c r="U671" i="14" s="1"/>
  <c r="S671" i="14"/>
  <c r="T670" i="14"/>
  <c r="U670" i="14" s="1"/>
  <c r="S670" i="14"/>
  <c r="T669" i="14"/>
  <c r="U669" i="14" s="1"/>
  <c r="S669" i="14"/>
  <c r="T668" i="14"/>
  <c r="U668" i="14" s="1"/>
  <c r="S668" i="14"/>
  <c r="T667" i="14"/>
  <c r="U667" i="14" s="1"/>
  <c r="S667" i="14"/>
  <c r="T666" i="14"/>
  <c r="U666" i="14" s="1"/>
  <c r="S666" i="14"/>
  <c r="T665" i="14"/>
  <c r="U665" i="14" s="1"/>
  <c r="S665" i="14"/>
  <c r="T664" i="14"/>
  <c r="U664" i="14" s="1"/>
  <c r="S664" i="14"/>
  <c r="T663" i="14"/>
  <c r="U663" i="14" s="1"/>
  <c r="S663" i="14"/>
  <c r="T662" i="14"/>
  <c r="U662" i="14" s="1"/>
  <c r="S662" i="14"/>
  <c r="T661" i="14"/>
  <c r="U661" i="14" s="1"/>
  <c r="S661" i="14"/>
  <c r="T660" i="14"/>
  <c r="U660" i="14" s="1"/>
  <c r="S660" i="14"/>
  <c r="T659" i="14"/>
  <c r="U659" i="14" s="1"/>
  <c r="S659" i="14"/>
  <c r="T658" i="14"/>
  <c r="U658" i="14" s="1"/>
  <c r="S658" i="14"/>
  <c r="T657" i="14"/>
  <c r="U657" i="14" s="1"/>
  <c r="S657" i="14"/>
  <c r="T656" i="14"/>
  <c r="U656" i="14" s="1"/>
  <c r="S656" i="14"/>
  <c r="T655" i="14"/>
  <c r="U655" i="14" s="1"/>
  <c r="S655" i="14"/>
  <c r="T654" i="14"/>
  <c r="U654" i="14" s="1"/>
  <c r="S654" i="14"/>
  <c r="S653" i="14"/>
  <c r="T653" i="14" s="1"/>
  <c r="U653" i="14" s="1"/>
  <c r="T652" i="14"/>
  <c r="U652" i="14" s="1"/>
  <c r="S652" i="14"/>
  <c r="S651" i="14"/>
  <c r="T651" i="14" s="1"/>
  <c r="U651" i="14" s="1"/>
  <c r="T650" i="14"/>
  <c r="U650" i="14" s="1"/>
  <c r="S650" i="14"/>
  <c r="T649" i="14"/>
  <c r="U649" i="14" s="1"/>
  <c r="S649" i="14"/>
  <c r="T648" i="14"/>
  <c r="U648" i="14" s="1"/>
  <c r="S648" i="14"/>
  <c r="S647" i="14"/>
  <c r="T647" i="14" s="1"/>
  <c r="U647" i="14" s="1"/>
  <c r="T646" i="14"/>
  <c r="U646" i="14" s="1"/>
  <c r="S646" i="14"/>
  <c r="S645" i="14"/>
  <c r="T645" i="14" s="1"/>
  <c r="U645" i="14" s="1"/>
  <c r="T644" i="14"/>
  <c r="U644" i="14" s="1"/>
  <c r="S644" i="14"/>
  <c r="T643" i="14"/>
  <c r="U643" i="14" s="1"/>
  <c r="S643" i="14"/>
  <c r="T642" i="14"/>
  <c r="U642" i="14" s="1"/>
  <c r="S642" i="14"/>
  <c r="S641" i="14"/>
  <c r="T641" i="14" s="1"/>
  <c r="U641" i="14" s="1"/>
  <c r="T640" i="14"/>
  <c r="U640" i="14" s="1"/>
  <c r="S640" i="14"/>
  <c r="S639" i="14"/>
  <c r="T639" i="14" s="1"/>
  <c r="U639" i="14" s="1"/>
  <c r="T638" i="14"/>
  <c r="U638" i="14" s="1"/>
  <c r="S638" i="14"/>
  <c r="T637" i="14"/>
  <c r="U637" i="14" s="1"/>
  <c r="S637" i="14"/>
  <c r="T636" i="14"/>
  <c r="U636" i="14" s="1"/>
  <c r="S636" i="14"/>
  <c r="S635" i="14"/>
  <c r="T635" i="14" s="1"/>
  <c r="U635" i="14" s="1"/>
  <c r="T634" i="14"/>
  <c r="U634" i="14" s="1"/>
  <c r="S634" i="14"/>
  <c r="S633" i="14"/>
  <c r="T633" i="14" s="1"/>
  <c r="U633" i="14" s="1"/>
  <c r="T632" i="14"/>
  <c r="U632" i="14" s="1"/>
  <c r="S632" i="14"/>
  <c r="T631" i="14"/>
  <c r="U631" i="14" s="1"/>
  <c r="S631" i="14"/>
  <c r="T630" i="14"/>
  <c r="U630" i="14" s="1"/>
  <c r="S630" i="14"/>
  <c r="S629" i="14"/>
  <c r="T629" i="14" s="1"/>
  <c r="U629" i="14" s="1"/>
  <c r="T628" i="14"/>
  <c r="U628" i="14" s="1"/>
  <c r="S628" i="14"/>
  <c r="S627" i="14"/>
  <c r="T627" i="14" s="1"/>
  <c r="U627" i="14" s="1"/>
  <c r="T626" i="14"/>
  <c r="U626" i="14" s="1"/>
  <c r="S626" i="14"/>
  <c r="T625" i="14"/>
  <c r="U625" i="14" s="1"/>
  <c r="S625" i="14"/>
  <c r="T624" i="14"/>
  <c r="U624" i="14" s="1"/>
  <c r="S624" i="14"/>
  <c r="T623" i="14"/>
  <c r="U623" i="14" s="1"/>
  <c r="S623" i="14"/>
  <c r="T622" i="14"/>
  <c r="U622" i="14" s="1"/>
  <c r="S622" i="14"/>
  <c r="T621" i="14"/>
  <c r="U621" i="14" s="1"/>
  <c r="S621" i="14"/>
  <c r="T620" i="14"/>
  <c r="U620" i="14" s="1"/>
  <c r="S620" i="14"/>
  <c r="S619" i="14"/>
  <c r="T619" i="14" s="1"/>
  <c r="U619" i="14" s="1"/>
  <c r="T618" i="14"/>
  <c r="U618" i="14" s="1"/>
  <c r="S618" i="14"/>
  <c r="U617" i="14"/>
  <c r="T617" i="14"/>
  <c r="S617" i="14"/>
  <c r="T616" i="14"/>
  <c r="U616" i="14" s="1"/>
  <c r="S616" i="14"/>
  <c r="T615" i="14"/>
  <c r="U615" i="14" s="1"/>
  <c r="S615" i="14"/>
  <c r="T614" i="14"/>
  <c r="U614" i="14" s="1"/>
  <c r="S614" i="14"/>
  <c r="S613" i="14"/>
  <c r="T613" i="14" s="1"/>
  <c r="U613" i="14" s="1"/>
  <c r="T612" i="14"/>
  <c r="U612" i="14" s="1"/>
  <c r="S612" i="14"/>
  <c r="U611" i="14"/>
  <c r="S611" i="14"/>
  <c r="T611" i="14" s="1"/>
  <c r="T610" i="14"/>
  <c r="U610" i="14" s="1"/>
  <c r="S610" i="14"/>
  <c r="T609" i="14"/>
  <c r="U609" i="14" s="1"/>
  <c r="S609" i="14"/>
  <c r="T608" i="14"/>
  <c r="U608" i="14" s="1"/>
  <c r="S608" i="14"/>
  <c r="S607" i="14"/>
  <c r="T607" i="14" s="1"/>
  <c r="U607" i="14" s="1"/>
  <c r="T606" i="14"/>
  <c r="U606" i="14" s="1"/>
  <c r="S606" i="14"/>
  <c r="U605" i="14"/>
  <c r="T605" i="14"/>
  <c r="S605" i="14"/>
  <c r="T604" i="14"/>
  <c r="U604" i="14" s="1"/>
  <c r="S604" i="14"/>
  <c r="T603" i="14"/>
  <c r="U603" i="14" s="1"/>
  <c r="S603" i="14"/>
  <c r="T602" i="14"/>
  <c r="U602" i="14" s="1"/>
  <c r="S602" i="14"/>
  <c r="S601" i="14"/>
  <c r="T601" i="14" s="1"/>
  <c r="U601" i="14" s="1"/>
  <c r="T600" i="14"/>
  <c r="U600" i="14" s="1"/>
  <c r="S600" i="14"/>
  <c r="S599" i="14"/>
  <c r="T599" i="14" s="1"/>
  <c r="U599" i="14" s="1"/>
  <c r="T598" i="14"/>
  <c r="U598" i="14" s="1"/>
  <c r="S598" i="14"/>
  <c r="T597" i="14"/>
  <c r="U597" i="14" s="1"/>
  <c r="S597" i="14"/>
  <c r="T596" i="14"/>
  <c r="U596" i="14" s="1"/>
  <c r="S596" i="14"/>
  <c r="S595" i="14"/>
  <c r="T595" i="14" s="1"/>
  <c r="U595" i="14" s="1"/>
  <c r="T594" i="14"/>
  <c r="U594" i="14" s="1"/>
  <c r="S594" i="14"/>
  <c r="U593" i="14"/>
  <c r="T593" i="14"/>
  <c r="S593" i="14"/>
  <c r="T592" i="14"/>
  <c r="U592" i="14" s="1"/>
  <c r="S592" i="14"/>
  <c r="T591" i="14"/>
  <c r="U591" i="14" s="1"/>
  <c r="S591" i="14"/>
  <c r="T590" i="14"/>
  <c r="U590" i="14" s="1"/>
  <c r="S590" i="14"/>
  <c r="S589" i="14"/>
  <c r="T589" i="14" s="1"/>
  <c r="U589" i="14" s="1"/>
  <c r="T588" i="14"/>
  <c r="U588" i="14" s="1"/>
  <c r="S588" i="14"/>
  <c r="S587" i="14"/>
  <c r="T587" i="14" s="1"/>
  <c r="U587" i="14" s="1"/>
  <c r="T586" i="14"/>
  <c r="U586" i="14" s="1"/>
  <c r="S586" i="14"/>
  <c r="T585" i="14"/>
  <c r="U585" i="14" s="1"/>
  <c r="S585" i="14"/>
  <c r="T584" i="14"/>
  <c r="U584" i="14" s="1"/>
  <c r="S584" i="14"/>
  <c r="S583" i="14"/>
  <c r="T583" i="14" s="1"/>
  <c r="U583" i="14" s="1"/>
  <c r="T582" i="14"/>
  <c r="U582" i="14" s="1"/>
  <c r="S582" i="14"/>
  <c r="U581" i="14"/>
  <c r="T581" i="14"/>
  <c r="S581" i="14"/>
  <c r="T580" i="14"/>
  <c r="U580" i="14" s="1"/>
  <c r="S580" i="14"/>
  <c r="T579" i="14"/>
  <c r="U579" i="14" s="1"/>
  <c r="S579" i="14"/>
  <c r="T578" i="14"/>
  <c r="U578" i="14" s="1"/>
  <c r="S578" i="14"/>
  <c r="S577" i="14"/>
  <c r="T577" i="14" s="1"/>
  <c r="U577" i="14" s="1"/>
  <c r="T576" i="14"/>
  <c r="U576" i="14" s="1"/>
  <c r="S576" i="14"/>
  <c r="S575" i="14"/>
  <c r="T575" i="14" s="1"/>
  <c r="U575" i="14" s="1"/>
  <c r="T574" i="14"/>
  <c r="U574" i="14" s="1"/>
  <c r="S574" i="14"/>
  <c r="T573" i="14"/>
  <c r="U573" i="14" s="1"/>
  <c r="S573" i="14"/>
  <c r="S572" i="14"/>
  <c r="T572" i="14" s="1"/>
  <c r="U572" i="14" s="1"/>
  <c r="S571" i="14"/>
  <c r="T571" i="14" s="1"/>
  <c r="U571" i="14" s="1"/>
  <c r="T570" i="14"/>
  <c r="U570" i="14" s="1"/>
  <c r="S570" i="14"/>
  <c r="U569" i="14"/>
  <c r="T569" i="14"/>
  <c r="S569" i="14"/>
  <c r="T568" i="14"/>
  <c r="U568" i="14" s="1"/>
  <c r="S568" i="14"/>
  <c r="T567" i="14"/>
  <c r="U567" i="14" s="1"/>
  <c r="S567" i="14"/>
  <c r="S566" i="14"/>
  <c r="T566" i="14" s="1"/>
  <c r="U566" i="14" s="1"/>
  <c r="S565" i="14"/>
  <c r="T565" i="14" s="1"/>
  <c r="U565" i="14" s="1"/>
  <c r="T564" i="14"/>
  <c r="U564" i="14" s="1"/>
  <c r="S564" i="14"/>
  <c r="U563" i="14"/>
  <c r="T563" i="14"/>
  <c r="S563" i="14"/>
  <c r="T562" i="14"/>
  <c r="U562" i="14" s="1"/>
  <c r="S562" i="14"/>
  <c r="T561" i="14"/>
  <c r="U561" i="14" s="1"/>
  <c r="S561" i="14"/>
  <c r="S560" i="14"/>
  <c r="T560" i="14" s="1"/>
  <c r="U560" i="14" s="1"/>
  <c r="S559" i="14"/>
  <c r="T559" i="14" s="1"/>
  <c r="U559" i="14" s="1"/>
  <c r="T558" i="14"/>
  <c r="U558" i="14" s="1"/>
  <c r="S558" i="14"/>
  <c r="U557" i="14"/>
  <c r="T557" i="14"/>
  <c r="S557" i="14"/>
  <c r="T556" i="14"/>
  <c r="U556" i="14" s="1"/>
  <c r="S556" i="14"/>
  <c r="T555" i="14"/>
  <c r="U555" i="14" s="1"/>
  <c r="S555" i="14"/>
  <c r="S554" i="14"/>
  <c r="T554" i="14" s="1"/>
  <c r="U554" i="14" s="1"/>
  <c r="S553" i="14"/>
  <c r="T553" i="14" s="1"/>
  <c r="U553" i="14" s="1"/>
  <c r="T552" i="14"/>
  <c r="U552" i="14" s="1"/>
  <c r="S552" i="14"/>
  <c r="U551" i="14"/>
  <c r="T551" i="14"/>
  <c r="S551" i="14"/>
  <c r="T550" i="14"/>
  <c r="U550" i="14" s="1"/>
  <c r="S550" i="14"/>
  <c r="T549" i="14"/>
  <c r="U549" i="14" s="1"/>
  <c r="S549" i="14"/>
  <c r="S548" i="14"/>
  <c r="T548" i="14" s="1"/>
  <c r="U548" i="14" s="1"/>
  <c r="S547" i="14"/>
  <c r="T547" i="14" s="1"/>
  <c r="U547" i="14" s="1"/>
  <c r="T546" i="14"/>
  <c r="U546" i="14" s="1"/>
  <c r="S546" i="14"/>
  <c r="U545" i="14"/>
  <c r="T545" i="14"/>
  <c r="S545" i="14"/>
  <c r="T544" i="14"/>
  <c r="U544" i="14" s="1"/>
  <c r="S544" i="14"/>
  <c r="T543" i="14"/>
  <c r="U543" i="14" s="1"/>
  <c r="S543" i="14"/>
  <c r="S542" i="14"/>
  <c r="T542" i="14" s="1"/>
  <c r="U542" i="14" s="1"/>
  <c r="S541" i="14"/>
  <c r="T541" i="14" s="1"/>
  <c r="U541" i="14" s="1"/>
  <c r="T540" i="14"/>
  <c r="U540" i="14" s="1"/>
  <c r="S540" i="14"/>
  <c r="U539" i="14"/>
  <c r="T539" i="14"/>
  <c r="S539" i="14"/>
  <c r="T538" i="14"/>
  <c r="U538" i="14" s="1"/>
  <c r="S538" i="14"/>
  <c r="T537" i="14"/>
  <c r="U537" i="14" s="1"/>
  <c r="S537" i="14"/>
  <c r="S536" i="14"/>
  <c r="T536" i="14" s="1"/>
  <c r="U536" i="14" s="1"/>
  <c r="S535" i="14"/>
  <c r="T535" i="14" s="1"/>
  <c r="U535" i="14" s="1"/>
  <c r="T534" i="14"/>
  <c r="U534" i="14" s="1"/>
  <c r="S534" i="14"/>
  <c r="U533" i="14"/>
  <c r="T533" i="14"/>
  <c r="S533" i="14"/>
  <c r="T532" i="14"/>
  <c r="U532" i="14" s="1"/>
  <c r="S532" i="14"/>
  <c r="T531" i="14"/>
  <c r="U531" i="14" s="1"/>
  <c r="S531" i="14"/>
  <c r="S530" i="14"/>
  <c r="T530" i="14" s="1"/>
  <c r="U530" i="14" s="1"/>
  <c r="S529" i="14"/>
  <c r="T529" i="14" s="1"/>
  <c r="U529" i="14" s="1"/>
  <c r="T528" i="14"/>
  <c r="U528" i="14" s="1"/>
  <c r="S528" i="14"/>
  <c r="U527" i="14"/>
  <c r="T527" i="14"/>
  <c r="S527" i="14"/>
  <c r="T526" i="14"/>
  <c r="U526" i="14" s="1"/>
  <c r="S526" i="14"/>
  <c r="T525" i="14"/>
  <c r="U525" i="14" s="1"/>
  <c r="S525" i="14"/>
  <c r="S524" i="14"/>
  <c r="T524" i="14" s="1"/>
  <c r="U524" i="14" s="1"/>
  <c r="S523" i="14"/>
  <c r="T523" i="14" s="1"/>
  <c r="U523" i="14" s="1"/>
  <c r="T522" i="14"/>
  <c r="U522" i="14" s="1"/>
  <c r="S522" i="14"/>
  <c r="U521" i="14"/>
  <c r="T521" i="14"/>
  <c r="S521" i="14"/>
  <c r="T520" i="14"/>
  <c r="U520" i="14" s="1"/>
  <c r="S520" i="14"/>
  <c r="T519" i="14"/>
  <c r="U519" i="14" s="1"/>
  <c r="S519" i="14"/>
  <c r="S518" i="14"/>
  <c r="T518" i="14" s="1"/>
  <c r="U518" i="14" s="1"/>
  <c r="S517" i="14"/>
  <c r="T517" i="14" s="1"/>
  <c r="U517" i="14" s="1"/>
  <c r="T516" i="14"/>
  <c r="U516" i="14" s="1"/>
  <c r="S516" i="14"/>
  <c r="U515" i="14"/>
  <c r="T515" i="14"/>
  <c r="S515" i="14"/>
  <c r="T514" i="14"/>
  <c r="U514" i="14" s="1"/>
  <c r="S514" i="14"/>
  <c r="T513" i="14"/>
  <c r="U513" i="14" s="1"/>
  <c r="S513" i="14"/>
  <c r="S512" i="14"/>
  <c r="T512" i="14" s="1"/>
  <c r="U512" i="14" s="1"/>
  <c r="S511" i="14"/>
  <c r="T511" i="14" s="1"/>
  <c r="U511" i="14" s="1"/>
  <c r="T510" i="14"/>
  <c r="U510" i="14" s="1"/>
  <c r="S510" i="14"/>
  <c r="U509" i="14"/>
  <c r="T509" i="14"/>
  <c r="S509" i="14"/>
  <c r="T508" i="14"/>
  <c r="U508" i="14" s="1"/>
  <c r="S508" i="14"/>
  <c r="T507" i="14"/>
  <c r="U507" i="14" s="1"/>
  <c r="S507" i="14"/>
  <c r="S506" i="14"/>
  <c r="T506" i="14" s="1"/>
  <c r="U506" i="14" s="1"/>
  <c r="S505" i="14"/>
  <c r="T505" i="14" s="1"/>
  <c r="U505" i="14" s="1"/>
  <c r="T504" i="14"/>
  <c r="U504" i="14" s="1"/>
  <c r="S504" i="14"/>
  <c r="U503" i="14"/>
  <c r="T503" i="14"/>
  <c r="S503" i="14"/>
  <c r="T502" i="14"/>
  <c r="U502" i="14" s="1"/>
  <c r="S502" i="14"/>
  <c r="S501" i="14"/>
  <c r="T501" i="14" s="1"/>
  <c r="U501" i="14" s="1"/>
  <c r="T500" i="14"/>
  <c r="U500" i="14" s="1"/>
  <c r="S500" i="14"/>
  <c r="S499" i="14"/>
  <c r="T499" i="14" s="1"/>
  <c r="U499" i="14" s="1"/>
  <c r="T498" i="14"/>
  <c r="U498" i="14" s="1"/>
  <c r="S498" i="14"/>
  <c r="T497" i="14"/>
  <c r="U497" i="14" s="1"/>
  <c r="S497" i="14"/>
  <c r="T496" i="14"/>
  <c r="U496" i="14" s="1"/>
  <c r="S496" i="14"/>
  <c r="S495" i="14"/>
  <c r="T495" i="14" s="1"/>
  <c r="U495" i="14" s="1"/>
  <c r="T494" i="14"/>
  <c r="U494" i="14" s="1"/>
  <c r="S494" i="14"/>
  <c r="S493" i="14"/>
  <c r="T493" i="14" s="1"/>
  <c r="U493" i="14" s="1"/>
  <c r="T492" i="14"/>
  <c r="U492" i="14" s="1"/>
  <c r="S492" i="14"/>
  <c r="T491" i="14"/>
  <c r="U491" i="14" s="1"/>
  <c r="S491" i="14"/>
  <c r="T490" i="14"/>
  <c r="U490" i="14" s="1"/>
  <c r="S490" i="14"/>
  <c r="S489" i="14"/>
  <c r="T489" i="14" s="1"/>
  <c r="U489" i="14" s="1"/>
  <c r="T488" i="14"/>
  <c r="U488" i="14" s="1"/>
  <c r="S488" i="14"/>
  <c r="S487" i="14"/>
  <c r="T487" i="14" s="1"/>
  <c r="U487" i="14" s="1"/>
  <c r="T486" i="14"/>
  <c r="U486" i="14" s="1"/>
  <c r="S486" i="14"/>
  <c r="T485" i="14"/>
  <c r="U485" i="14" s="1"/>
  <c r="S485" i="14"/>
  <c r="T484" i="14"/>
  <c r="U484" i="14" s="1"/>
  <c r="S484" i="14"/>
  <c r="S483" i="14"/>
  <c r="T483" i="14" s="1"/>
  <c r="U483" i="14" s="1"/>
  <c r="T482" i="14"/>
  <c r="U482" i="14" s="1"/>
  <c r="S482" i="14"/>
  <c r="S481" i="14"/>
  <c r="T481" i="14" s="1"/>
  <c r="U481" i="14" s="1"/>
  <c r="T480" i="14"/>
  <c r="U480" i="14" s="1"/>
  <c r="S480" i="14"/>
  <c r="T479" i="14"/>
  <c r="U479" i="14" s="1"/>
  <c r="S479" i="14"/>
  <c r="T478" i="14"/>
  <c r="U478" i="14" s="1"/>
  <c r="S478" i="14"/>
  <c r="S477" i="14"/>
  <c r="T477" i="14" s="1"/>
  <c r="U477" i="14" s="1"/>
  <c r="T476" i="14"/>
  <c r="U476" i="14" s="1"/>
  <c r="S476" i="14"/>
  <c r="T475" i="14"/>
  <c r="U475" i="14" s="1"/>
  <c r="S475" i="14"/>
  <c r="T474" i="14"/>
  <c r="U474" i="14" s="1"/>
  <c r="S474" i="14"/>
  <c r="T473" i="14"/>
  <c r="U473" i="14" s="1"/>
  <c r="S473" i="14"/>
  <c r="U472" i="14"/>
  <c r="T472" i="14"/>
  <c r="S472" i="14"/>
  <c r="T471" i="14"/>
  <c r="U471" i="14" s="1"/>
  <c r="S471" i="14"/>
  <c r="T470" i="14"/>
  <c r="U470" i="14" s="1"/>
  <c r="S470" i="14"/>
  <c r="S469" i="14"/>
  <c r="T469" i="14" s="1"/>
  <c r="U469" i="14" s="1"/>
  <c r="U468" i="14"/>
  <c r="T468" i="14"/>
  <c r="S468" i="14"/>
  <c r="T467" i="14"/>
  <c r="U467" i="14" s="1"/>
  <c r="S467" i="14"/>
  <c r="U466" i="14"/>
  <c r="T466" i="14"/>
  <c r="S466" i="14"/>
  <c r="T465" i="14"/>
  <c r="U465" i="14" s="1"/>
  <c r="S465" i="14"/>
  <c r="T464" i="14"/>
  <c r="U464" i="14" s="1"/>
  <c r="S464" i="14"/>
  <c r="S463" i="14"/>
  <c r="T463" i="14" s="1"/>
  <c r="U463" i="14" s="1"/>
  <c r="U462" i="14"/>
  <c r="T462" i="14"/>
  <c r="S462" i="14"/>
  <c r="T461" i="14"/>
  <c r="U461" i="14" s="1"/>
  <c r="S461" i="14"/>
  <c r="U460" i="14"/>
  <c r="T460" i="14"/>
  <c r="S460" i="14"/>
  <c r="T459" i="14"/>
  <c r="U459" i="14" s="1"/>
  <c r="S459" i="14"/>
  <c r="T458" i="14"/>
  <c r="U458" i="14" s="1"/>
  <c r="S458" i="14"/>
  <c r="S457" i="14"/>
  <c r="T457" i="14" s="1"/>
  <c r="U457" i="14" s="1"/>
  <c r="U456" i="14"/>
  <c r="T456" i="14"/>
  <c r="S456" i="14"/>
  <c r="T455" i="14"/>
  <c r="U455" i="14" s="1"/>
  <c r="S455" i="14"/>
  <c r="U454" i="14"/>
  <c r="T454" i="14"/>
  <c r="S454" i="14"/>
  <c r="T453" i="14"/>
  <c r="U453" i="14" s="1"/>
  <c r="S453" i="14"/>
  <c r="T452" i="14"/>
  <c r="U452" i="14" s="1"/>
  <c r="S452" i="14"/>
  <c r="S451" i="14"/>
  <c r="T451" i="14" s="1"/>
  <c r="U451" i="14" s="1"/>
  <c r="U450" i="14"/>
  <c r="T450" i="14"/>
  <c r="S450" i="14"/>
  <c r="T449" i="14"/>
  <c r="U449" i="14" s="1"/>
  <c r="S449" i="14"/>
  <c r="U448" i="14"/>
  <c r="T448" i="14"/>
  <c r="S448" i="14"/>
  <c r="T447" i="14"/>
  <c r="U447" i="14" s="1"/>
  <c r="S447" i="14"/>
  <c r="T446" i="14"/>
  <c r="U446" i="14" s="1"/>
  <c r="S446" i="14"/>
  <c r="S445" i="14"/>
  <c r="T445" i="14" s="1"/>
  <c r="U445" i="14" s="1"/>
  <c r="U444" i="14"/>
  <c r="T444" i="14"/>
  <c r="S444" i="14"/>
  <c r="T443" i="14"/>
  <c r="U443" i="14" s="1"/>
  <c r="S443" i="14"/>
  <c r="U442" i="14"/>
  <c r="T442" i="14"/>
  <c r="S442" i="14"/>
  <c r="T441" i="14"/>
  <c r="U441" i="14" s="1"/>
  <c r="S441" i="14"/>
  <c r="T440" i="14"/>
  <c r="U440" i="14" s="1"/>
  <c r="S440" i="14"/>
  <c r="S439" i="14"/>
  <c r="T439" i="14" s="1"/>
  <c r="U439" i="14" s="1"/>
  <c r="U438" i="14"/>
  <c r="T438" i="14"/>
  <c r="S438" i="14"/>
  <c r="T437" i="14"/>
  <c r="U437" i="14" s="1"/>
  <c r="S437" i="14"/>
  <c r="U436" i="14"/>
  <c r="T436" i="14"/>
  <c r="S436" i="14"/>
  <c r="T435" i="14"/>
  <c r="U435" i="14" s="1"/>
  <c r="S435" i="14"/>
  <c r="T434" i="14"/>
  <c r="U434" i="14" s="1"/>
  <c r="S434" i="14"/>
  <c r="S433" i="14"/>
  <c r="T433" i="14" s="1"/>
  <c r="U433" i="14" s="1"/>
  <c r="S432" i="14"/>
  <c r="T432" i="14" s="1"/>
  <c r="U432" i="14" s="1"/>
  <c r="T431" i="14"/>
  <c r="U431" i="14" s="1"/>
  <c r="S431" i="14"/>
  <c r="U430" i="14"/>
  <c r="T430" i="14"/>
  <c r="S430" i="14"/>
  <c r="T429" i="14"/>
  <c r="U429" i="14" s="1"/>
  <c r="S429" i="14"/>
  <c r="T428" i="14"/>
  <c r="U428" i="14" s="1"/>
  <c r="S428" i="14"/>
  <c r="S427" i="14"/>
  <c r="T427" i="14" s="1"/>
  <c r="U427" i="14" s="1"/>
  <c r="S426" i="14"/>
  <c r="T426" i="14" s="1"/>
  <c r="U426" i="14" s="1"/>
  <c r="T425" i="14"/>
  <c r="U425" i="14" s="1"/>
  <c r="S425" i="14"/>
  <c r="T424" i="14"/>
  <c r="U424" i="14" s="1"/>
  <c r="S424" i="14"/>
  <c r="T423" i="14"/>
  <c r="U423" i="14" s="1"/>
  <c r="S423" i="14"/>
  <c r="T422" i="14"/>
  <c r="U422" i="14" s="1"/>
  <c r="S422" i="14"/>
  <c r="S421" i="14"/>
  <c r="T421" i="14" s="1"/>
  <c r="U421" i="14" s="1"/>
  <c r="S420" i="14"/>
  <c r="T420" i="14" s="1"/>
  <c r="U420" i="14" s="1"/>
  <c r="T419" i="14"/>
  <c r="U419" i="14" s="1"/>
  <c r="S419" i="14"/>
  <c r="U418" i="14"/>
  <c r="T418" i="14"/>
  <c r="S418" i="14"/>
  <c r="S417" i="14"/>
  <c r="T417" i="14" s="1"/>
  <c r="U417" i="14" s="1"/>
  <c r="T416" i="14"/>
  <c r="U416" i="14" s="1"/>
  <c r="S416" i="14"/>
  <c r="S415" i="14"/>
  <c r="T415" i="14" s="1"/>
  <c r="U415" i="14" s="1"/>
  <c r="S414" i="14"/>
  <c r="T414" i="14" s="1"/>
  <c r="U414" i="14" s="1"/>
  <c r="T413" i="14"/>
  <c r="U413" i="14" s="1"/>
  <c r="S413" i="14"/>
  <c r="T412" i="14"/>
  <c r="U412" i="14" s="1"/>
  <c r="S412" i="14"/>
  <c r="T411" i="14"/>
  <c r="U411" i="14" s="1"/>
  <c r="S411" i="14"/>
  <c r="S410" i="14"/>
  <c r="T410" i="14" s="1"/>
  <c r="U410" i="14" s="1"/>
  <c r="S409" i="14"/>
  <c r="T409" i="14" s="1"/>
  <c r="U409" i="14" s="1"/>
  <c r="S408" i="14"/>
  <c r="T408" i="14" s="1"/>
  <c r="U408" i="14" s="1"/>
  <c r="T407" i="14"/>
  <c r="U407" i="14" s="1"/>
  <c r="S407" i="14"/>
  <c r="U406" i="14"/>
  <c r="T406" i="14"/>
  <c r="S406" i="14"/>
  <c r="S405" i="14"/>
  <c r="T405" i="14" s="1"/>
  <c r="U405" i="14" s="1"/>
  <c r="T404" i="14"/>
  <c r="U404" i="14" s="1"/>
  <c r="S404" i="14"/>
  <c r="S403" i="14"/>
  <c r="T403" i="14" s="1"/>
  <c r="U403" i="14" s="1"/>
  <c r="S402" i="14"/>
  <c r="T402" i="14" s="1"/>
  <c r="U402" i="14" s="1"/>
  <c r="T401" i="14"/>
  <c r="U401" i="14" s="1"/>
  <c r="S401" i="14"/>
  <c r="T400" i="14"/>
  <c r="U400" i="14" s="1"/>
  <c r="S400" i="14"/>
  <c r="T399" i="14"/>
  <c r="U399" i="14" s="1"/>
  <c r="S399" i="14"/>
  <c r="S398" i="14"/>
  <c r="T398" i="14" s="1"/>
  <c r="U398" i="14" s="1"/>
  <c r="S397" i="14"/>
  <c r="T397" i="14" s="1"/>
  <c r="U397" i="14" s="1"/>
  <c r="S396" i="14"/>
  <c r="T396" i="14" s="1"/>
  <c r="U396" i="14" s="1"/>
  <c r="T395" i="14"/>
  <c r="U395" i="14" s="1"/>
  <c r="S395" i="14"/>
  <c r="U394" i="14"/>
  <c r="T394" i="14"/>
  <c r="S394" i="14"/>
  <c r="S393" i="14"/>
  <c r="T393" i="14" s="1"/>
  <c r="U393" i="14" s="1"/>
  <c r="T392" i="14"/>
  <c r="U392" i="14" s="1"/>
  <c r="S392" i="14"/>
  <c r="S391" i="14"/>
  <c r="T391" i="14" s="1"/>
  <c r="U391" i="14" s="1"/>
  <c r="S390" i="14"/>
  <c r="T390" i="14" s="1"/>
  <c r="U390" i="14" s="1"/>
  <c r="T389" i="14"/>
  <c r="U389" i="14" s="1"/>
  <c r="S389" i="14"/>
  <c r="T388" i="14"/>
  <c r="U388" i="14" s="1"/>
  <c r="S388" i="14"/>
  <c r="T387" i="14"/>
  <c r="U387" i="14" s="1"/>
  <c r="S387" i="14"/>
  <c r="S386" i="14"/>
  <c r="T386" i="14" s="1"/>
  <c r="U386" i="14" s="1"/>
  <c r="S385" i="14"/>
  <c r="T385" i="14" s="1"/>
  <c r="U385" i="14" s="1"/>
  <c r="S384" i="14"/>
  <c r="T384" i="14" s="1"/>
  <c r="U384" i="14" s="1"/>
  <c r="T383" i="14"/>
  <c r="U383" i="14" s="1"/>
  <c r="S383" i="14"/>
  <c r="U382" i="14"/>
  <c r="T382" i="14"/>
  <c r="S382" i="14"/>
  <c r="S381" i="14"/>
  <c r="T381" i="14" s="1"/>
  <c r="U381" i="14" s="1"/>
  <c r="T380" i="14"/>
  <c r="U380" i="14" s="1"/>
  <c r="S380" i="14"/>
  <c r="S379" i="14"/>
  <c r="T379" i="14" s="1"/>
  <c r="U379" i="14" s="1"/>
  <c r="S378" i="14"/>
  <c r="T378" i="14" s="1"/>
  <c r="U378" i="14" s="1"/>
  <c r="T377" i="14"/>
  <c r="U377" i="14" s="1"/>
  <c r="S377" i="14"/>
  <c r="T376" i="14"/>
  <c r="U376" i="14" s="1"/>
  <c r="S376" i="14"/>
  <c r="T375" i="14"/>
  <c r="U375" i="14" s="1"/>
  <c r="S375" i="14"/>
  <c r="S374" i="14"/>
  <c r="T374" i="14" s="1"/>
  <c r="U374" i="14" s="1"/>
  <c r="S373" i="14"/>
  <c r="T373" i="14" s="1"/>
  <c r="U373" i="14" s="1"/>
  <c r="S372" i="14"/>
  <c r="T372" i="14" s="1"/>
  <c r="U372" i="14" s="1"/>
  <c r="T371" i="14"/>
  <c r="U371" i="14" s="1"/>
  <c r="S371" i="14"/>
  <c r="U370" i="14"/>
  <c r="T370" i="14"/>
  <c r="S370" i="14"/>
  <c r="S369" i="14"/>
  <c r="T369" i="14" s="1"/>
  <c r="U369" i="14" s="1"/>
  <c r="T368" i="14"/>
  <c r="U368" i="14" s="1"/>
  <c r="S368" i="14"/>
  <c r="S367" i="14"/>
  <c r="T367" i="14" s="1"/>
  <c r="U367" i="14" s="1"/>
  <c r="S366" i="14"/>
  <c r="T366" i="14" s="1"/>
  <c r="U366" i="14" s="1"/>
  <c r="T365" i="14"/>
  <c r="U365" i="14" s="1"/>
  <c r="S365" i="14"/>
  <c r="T364" i="14"/>
  <c r="U364" i="14" s="1"/>
  <c r="S364" i="14"/>
  <c r="T363" i="14"/>
  <c r="U363" i="14" s="1"/>
  <c r="S363" i="14"/>
  <c r="S362" i="14"/>
  <c r="T362" i="14" s="1"/>
  <c r="U362" i="14" s="1"/>
  <c r="S361" i="14"/>
  <c r="T361" i="14" s="1"/>
  <c r="U361" i="14" s="1"/>
  <c r="S360" i="14"/>
  <c r="T360" i="14" s="1"/>
  <c r="U360" i="14" s="1"/>
  <c r="T359" i="14"/>
  <c r="U359" i="14" s="1"/>
  <c r="S359" i="14"/>
  <c r="U358" i="14"/>
  <c r="T358" i="14"/>
  <c r="S358" i="14"/>
  <c r="S357" i="14"/>
  <c r="T357" i="14" s="1"/>
  <c r="U357" i="14" s="1"/>
  <c r="T356" i="14"/>
  <c r="U356" i="14" s="1"/>
  <c r="S356" i="14"/>
  <c r="S355" i="14"/>
  <c r="T355" i="14" s="1"/>
  <c r="U355" i="14" s="1"/>
  <c r="S354" i="14"/>
  <c r="T354" i="14" s="1"/>
  <c r="U354" i="14" s="1"/>
  <c r="T353" i="14"/>
  <c r="U353" i="14" s="1"/>
  <c r="S353" i="14"/>
  <c r="T352" i="14"/>
  <c r="U352" i="14" s="1"/>
  <c r="S352" i="14"/>
  <c r="T351" i="14"/>
  <c r="U351" i="14" s="1"/>
  <c r="S351" i="14"/>
  <c r="S350" i="14"/>
  <c r="T350" i="14" s="1"/>
  <c r="U350" i="14" s="1"/>
  <c r="S349" i="14"/>
  <c r="T349" i="14" s="1"/>
  <c r="U349" i="14" s="1"/>
  <c r="S348" i="14"/>
  <c r="T348" i="14" s="1"/>
  <c r="U348" i="14" s="1"/>
  <c r="T347" i="14"/>
  <c r="U347" i="14" s="1"/>
  <c r="S347" i="14"/>
  <c r="U346" i="14"/>
  <c r="T346" i="14"/>
  <c r="S346" i="14"/>
  <c r="S345" i="14"/>
  <c r="T345" i="14" s="1"/>
  <c r="U345" i="14" s="1"/>
  <c r="T344" i="14"/>
  <c r="U344" i="14" s="1"/>
  <c r="S344" i="14"/>
  <c r="S343" i="14"/>
  <c r="T343" i="14" s="1"/>
  <c r="U343" i="14" s="1"/>
  <c r="S342" i="14"/>
  <c r="T342" i="14" s="1"/>
  <c r="U342" i="14" s="1"/>
  <c r="T341" i="14"/>
  <c r="U341" i="14" s="1"/>
  <c r="S341" i="14"/>
  <c r="T340" i="14"/>
  <c r="U340" i="14" s="1"/>
  <c r="S340" i="14"/>
  <c r="T339" i="14"/>
  <c r="U339" i="14" s="1"/>
  <c r="S339" i="14"/>
  <c r="S338" i="14"/>
  <c r="T338" i="14" s="1"/>
  <c r="U338" i="14" s="1"/>
  <c r="S337" i="14"/>
  <c r="T337" i="14" s="1"/>
  <c r="U337" i="14" s="1"/>
  <c r="S336" i="14"/>
  <c r="T336" i="14" s="1"/>
  <c r="U336" i="14" s="1"/>
  <c r="T335" i="14"/>
  <c r="U335" i="14" s="1"/>
  <c r="S335" i="14"/>
  <c r="U334" i="14"/>
  <c r="T334" i="14"/>
  <c r="S334" i="14"/>
  <c r="S333" i="14"/>
  <c r="T333" i="14" s="1"/>
  <c r="U333" i="14" s="1"/>
  <c r="T332" i="14"/>
  <c r="U332" i="14" s="1"/>
  <c r="S332" i="14"/>
  <c r="S331" i="14"/>
  <c r="T331" i="14" s="1"/>
  <c r="U331" i="14" s="1"/>
  <c r="S330" i="14"/>
  <c r="T330" i="14" s="1"/>
  <c r="U330" i="14" s="1"/>
  <c r="T329" i="14"/>
  <c r="U329" i="14" s="1"/>
  <c r="S329" i="14"/>
  <c r="T328" i="14"/>
  <c r="U328" i="14" s="1"/>
  <c r="S328" i="14"/>
  <c r="T327" i="14"/>
  <c r="U327" i="14" s="1"/>
  <c r="S327" i="14"/>
  <c r="S326" i="14"/>
  <c r="T326" i="14" s="1"/>
  <c r="U326" i="14" s="1"/>
  <c r="S325" i="14"/>
  <c r="T325" i="14" s="1"/>
  <c r="U325" i="14" s="1"/>
  <c r="S324" i="14"/>
  <c r="T324" i="14" s="1"/>
  <c r="U324" i="14" s="1"/>
  <c r="T323" i="14"/>
  <c r="U323" i="14" s="1"/>
  <c r="S323" i="14"/>
  <c r="U322" i="14"/>
  <c r="T322" i="14"/>
  <c r="S322" i="14"/>
  <c r="S321" i="14"/>
  <c r="T321" i="14" s="1"/>
  <c r="U321" i="14" s="1"/>
  <c r="T320" i="14"/>
  <c r="U320" i="14" s="1"/>
  <c r="S320" i="14"/>
  <c r="S319" i="14"/>
  <c r="T319" i="14" s="1"/>
  <c r="U319" i="14" s="1"/>
  <c r="S318" i="14"/>
  <c r="T318" i="14" s="1"/>
  <c r="U318" i="14" s="1"/>
  <c r="T317" i="14"/>
  <c r="U317" i="14" s="1"/>
  <c r="S317" i="14"/>
  <c r="T316" i="14"/>
  <c r="U316" i="14" s="1"/>
  <c r="S316" i="14"/>
  <c r="T315" i="14"/>
  <c r="U315" i="14" s="1"/>
  <c r="S315" i="14"/>
  <c r="S314" i="14"/>
  <c r="T314" i="14" s="1"/>
  <c r="U314" i="14" s="1"/>
  <c r="S313" i="14"/>
  <c r="T313" i="14" s="1"/>
  <c r="U313" i="14" s="1"/>
  <c r="S312" i="14"/>
  <c r="T312" i="14" s="1"/>
  <c r="U312" i="14" s="1"/>
  <c r="T311" i="14"/>
  <c r="U311" i="14" s="1"/>
  <c r="S311" i="14"/>
  <c r="U310" i="14"/>
  <c r="T310" i="14"/>
  <c r="S310" i="14"/>
  <c r="S309" i="14"/>
  <c r="T309" i="14" s="1"/>
  <c r="U309" i="14" s="1"/>
  <c r="T308" i="14"/>
  <c r="U308" i="14" s="1"/>
  <c r="S308" i="14"/>
  <c r="S307" i="14"/>
  <c r="T307" i="14" s="1"/>
  <c r="U307" i="14" s="1"/>
  <c r="S306" i="14"/>
  <c r="T306" i="14" s="1"/>
  <c r="U306" i="14" s="1"/>
  <c r="T305" i="14"/>
  <c r="U305" i="14" s="1"/>
  <c r="S305" i="14"/>
  <c r="T304" i="14"/>
  <c r="U304" i="14" s="1"/>
  <c r="S304" i="14"/>
  <c r="T303" i="14"/>
  <c r="U303" i="14" s="1"/>
  <c r="S303" i="14"/>
  <c r="S302" i="14"/>
  <c r="T302" i="14" s="1"/>
  <c r="U302" i="14" s="1"/>
  <c r="S301" i="14"/>
  <c r="T301" i="14" s="1"/>
  <c r="U301" i="14" s="1"/>
  <c r="S300" i="14"/>
  <c r="T300" i="14" s="1"/>
  <c r="U300" i="14" s="1"/>
  <c r="T299" i="14"/>
  <c r="U299" i="14" s="1"/>
  <c r="S299" i="14"/>
  <c r="U298" i="14"/>
  <c r="T298" i="14"/>
  <c r="S298" i="14"/>
  <c r="S297" i="14"/>
  <c r="T297" i="14" s="1"/>
  <c r="U297" i="14" s="1"/>
  <c r="T296" i="14"/>
  <c r="U296" i="14" s="1"/>
  <c r="S296" i="14"/>
  <c r="S295" i="14"/>
  <c r="T295" i="14" s="1"/>
  <c r="U295" i="14" s="1"/>
  <c r="S294" i="14"/>
  <c r="T294" i="14" s="1"/>
  <c r="U294" i="14" s="1"/>
  <c r="T293" i="14"/>
  <c r="U293" i="14" s="1"/>
  <c r="S293" i="14"/>
  <c r="T292" i="14"/>
  <c r="U292" i="14" s="1"/>
  <c r="S292" i="14"/>
  <c r="T291" i="14"/>
  <c r="U291" i="14" s="1"/>
  <c r="S291" i="14"/>
  <c r="S290" i="14"/>
  <c r="T290" i="14" s="1"/>
  <c r="U290" i="14" s="1"/>
  <c r="S289" i="14"/>
  <c r="T289" i="14" s="1"/>
  <c r="U289" i="14" s="1"/>
  <c r="S288" i="14"/>
  <c r="T288" i="14" s="1"/>
  <c r="U288" i="14" s="1"/>
  <c r="T287" i="14"/>
  <c r="U287" i="14" s="1"/>
  <c r="S287" i="14"/>
  <c r="U286" i="14"/>
  <c r="T286" i="14"/>
  <c r="S286" i="14"/>
  <c r="S285" i="14"/>
  <c r="T285" i="14" s="1"/>
  <c r="U285" i="14" s="1"/>
  <c r="T284" i="14"/>
  <c r="U284" i="14" s="1"/>
  <c r="S284" i="14"/>
  <c r="S283" i="14"/>
  <c r="T283" i="14" s="1"/>
  <c r="U283" i="14" s="1"/>
  <c r="S282" i="14"/>
  <c r="T282" i="14" s="1"/>
  <c r="U282" i="14" s="1"/>
  <c r="T281" i="14"/>
  <c r="U281" i="14" s="1"/>
  <c r="S281" i="14"/>
  <c r="T280" i="14"/>
  <c r="U280" i="14" s="1"/>
  <c r="S280" i="14"/>
  <c r="T279" i="14"/>
  <c r="U279" i="14" s="1"/>
  <c r="S279" i="14"/>
  <c r="S278" i="14"/>
  <c r="T278" i="14" s="1"/>
  <c r="U278" i="14" s="1"/>
  <c r="S277" i="14"/>
  <c r="T277" i="14" s="1"/>
  <c r="U277" i="14" s="1"/>
  <c r="S276" i="14"/>
  <c r="T276" i="14" s="1"/>
  <c r="U276" i="14" s="1"/>
  <c r="T275" i="14"/>
  <c r="U275" i="14" s="1"/>
  <c r="S275" i="14"/>
  <c r="U274" i="14"/>
  <c r="T274" i="14"/>
  <c r="S274" i="14"/>
  <c r="S273" i="14"/>
  <c r="T273" i="14" s="1"/>
  <c r="U273" i="14" s="1"/>
  <c r="T272" i="14"/>
  <c r="U272" i="14" s="1"/>
  <c r="S272" i="14"/>
  <c r="S271" i="14"/>
  <c r="T271" i="14" s="1"/>
  <c r="U271" i="14" s="1"/>
  <c r="S270" i="14"/>
  <c r="T270" i="14" s="1"/>
  <c r="U270" i="14" s="1"/>
  <c r="T269" i="14"/>
  <c r="U269" i="14" s="1"/>
  <c r="S269" i="14"/>
  <c r="T268" i="14"/>
  <c r="U268" i="14" s="1"/>
  <c r="S268" i="14"/>
  <c r="T267" i="14"/>
  <c r="U267" i="14" s="1"/>
  <c r="S267" i="14"/>
  <c r="S266" i="14"/>
  <c r="T266" i="14" s="1"/>
  <c r="U266" i="14" s="1"/>
  <c r="S265" i="14"/>
  <c r="T265" i="14" s="1"/>
  <c r="U265" i="14" s="1"/>
  <c r="S264" i="14"/>
  <c r="T264" i="14" s="1"/>
  <c r="U264" i="14" s="1"/>
  <c r="T263" i="14"/>
  <c r="U263" i="14" s="1"/>
  <c r="S263" i="14"/>
  <c r="U262" i="14"/>
  <c r="T262" i="14"/>
  <c r="S262" i="14"/>
  <c r="S261" i="14"/>
  <c r="T261" i="14" s="1"/>
  <c r="U261" i="14" s="1"/>
  <c r="T260" i="14"/>
  <c r="U260" i="14" s="1"/>
  <c r="S260" i="14"/>
  <c r="S259" i="14"/>
  <c r="T259" i="14" s="1"/>
  <c r="U259" i="14" s="1"/>
  <c r="S258" i="14"/>
  <c r="T258" i="14" s="1"/>
  <c r="U258" i="14" s="1"/>
  <c r="T257" i="14"/>
  <c r="U257" i="14" s="1"/>
  <c r="S257" i="14"/>
  <c r="T256" i="14"/>
  <c r="U256" i="14" s="1"/>
  <c r="S256" i="14"/>
  <c r="T255" i="14"/>
  <c r="U255" i="14" s="1"/>
  <c r="S255" i="14"/>
  <c r="S254" i="14"/>
  <c r="T254" i="14" s="1"/>
  <c r="U254" i="14" s="1"/>
  <c r="S253" i="14"/>
  <c r="T253" i="14" s="1"/>
  <c r="U253" i="14" s="1"/>
  <c r="S252" i="14"/>
  <c r="T252" i="14" s="1"/>
  <c r="U252" i="14" s="1"/>
  <c r="T251" i="14"/>
  <c r="U251" i="14" s="1"/>
  <c r="S251" i="14"/>
  <c r="U250" i="14"/>
  <c r="T250" i="14"/>
  <c r="S250" i="14"/>
  <c r="S249" i="14"/>
  <c r="T249" i="14" s="1"/>
  <c r="U249" i="14" s="1"/>
  <c r="T248" i="14"/>
  <c r="U248" i="14" s="1"/>
  <c r="S248" i="14"/>
  <c r="S247" i="14"/>
  <c r="T247" i="14" s="1"/>
  <c r="U247" i="14" s="1"/>
  <c r="S246" i="14"/>
  <c r="T246" i="14" s="1"/>
  <c r="U246" i="14" s="1"/>
  <c r="T245" i="14"/>
  <c r="U245" i="14" s="1"/>
  <c r="S245" i="14"/>
  <c r="T244" i="14"/>
  <c r="U244" i="14" s="1"/>
  <c r="S244" i="14"/>
  <c r="T243" i="14"/>
  <c r="U243" i="14" s="1"/>
  <c r="S243" i="14"/>
  <c r="S242" i="14"/>
  <c r="T242" i="14" s="1"/>
  <c r="U242" i="14" s="1"/>
  <c r="S241" i="14"/>
  <c r="T241" i="14" s="1"/>
  <c r="U241" i="14" s="1"/>
  <c r="S240" i="14"/>
  <c r="T240" i="14" s="1"/>
  <c r="U240" i="14" s="1"/>
  <c r="T239" i="14"/>
  <c r="U239" i="14" s="1"/>
  <c r="S239" i="14"/>
  <c r="U238" i="14"/>
  <c r="T238" i="14"/>
  <c r="S238" i="14"/>
  <c r="S237" i="14"/>
  <c r="T237" i="14" s="1"/>
  <c r="U237" i="14" s="1"/>
  <c r="T236" i="14"/>
  <c r="U236" i="14" s="1"/>
  <c r="S236" i="14"/>
  <c r="S235" i="14"/>
  <c r="T235" i="14" s="1"/>
  <c r="U235" i="14" s="1"/>
  <c r="S234" i="14"/>
  <c r="T234" i="14" s="1"/>
  <c r="U234" i="14" s="1"/>
  <c r="T233" i="14"/>
  <c r="U233" i="14" s="1"/>
  <c r="S233" i="14"/>
  <c r="T232" i="14"/>
  <c r="U232" i="14" s="1"/>
  <c r="S232" i="14"/>
  <c r="T231" i="14"/>
  <c r="U231" i="14" s="1"/>
  <c r="S231" i="14"/>
  <c r="S230" i="14"/>
  <c r="T230" i="14" s="1"/>
  <c r="U230" i="14" s="1"/>
  <c r="S229" i="14"/>
  <c r="T229" i="14" s="1"/>
  <c r="U229" i="14" s="1"/>
  <c r="S228" i="14"/>
  <c r="T228" i="14" s="1"/>
  <c r="U228" i="14" s="1"/>
  <c r="S227" i="14"/>
  <c r="T227" i="14" s="1"/>
  <c r="U227" i="14" s="1"/>
  <c r="S226" i="14"/>
  <c r="T226" i="14" s="1"/>
  <c r="U226" i="14" s="1"/>
  <c r="S225" i="14"/>
  <c r="T225" i="14" s="1"/>
  <c r="U225" i="14" s="1"/>
  <c r="S224" i="14"/>
  <c r="T224" i="14" s="1"/>
  <c r="U224" i="14" s="1"/>
  <c r="S223" i="14"/>
  <c r="T223" i="14" s="1"/>
  <c r="U223" i="14" s="1"/>
  <c r="S222" i="14"/>
  <c r="T222" i="14" s="1"/>
  <c r="U222" i="14" s="1"/>
  <c r="S221" i="14"/>
  <c r="T221" i="14" s="1"/>
  <c r="U221" i="14" s="1"/>
  <c r="S220" i="14"/>
  <c r="T220" i="14" s="1"/>
  <c r="U220" i="14" s="1"/>
  <c r="S219" i="14"/>
  <c r="T219" i="14" s="1"/>
  <c r="U219" i="14" s="1"/>
  <c r="S218" i="14"/>
  <c r="T218" i="14" s="1"/>
  <c r="U218" i="14" s="1"/>
  <c r="S217" i="14"/>
  <c r="T217" i="14" s="1"/>
  <c r="U217" i="14" s="1"/>
  <c r="S216" i="14"/>
  <c r="T216" i="14" s="1"/>
  <c r="U216" i="14" s="1"/>
  <c r="S215" i="14"/>
  <c r="T215" i="14" s="1"/>
  <c r="U215" i="14" s="1"/>
  <c r="S214" i="14"/>
  <c r="T214" i="14" s="1"/>
  <c r="U214" i="14" s="1"/>
  <c r="S213" i="14"/>
  <c r="T213" i="14" s="1"/>
  <c r="U213" i="14" s="1"/>
  <c r="S212" i="14"/>
  <c r="T212" i="14" s="1"/>
  <c r="U212" i="14" s="1"/>
  <c r="S211" i="14"/>
  <c r="T211" i="14" s="1"/>
  <c r="U211" i="14" s="1"/>
  <c r="S210" i="14"/>
  <c r="T210" i="14" s="1"/>
  <c r="U210" i="14" s="1"/>
  <c r="S209" i="14"/>
  <c r="T209" i="14" s="1"/>
  <c r="U209" i="14" s="1"/>
  <c r="S208" i="14"/>
  <c r="T208" i="14" s="1"/>
  <c r="U208" i="14" s="1"/>
  <c r="S207" i="14"/>
  <c r="T207" i="14" s="1"/>
  <c r="U207" i="14" s="1"/>
  <c r="S206" i="14"/>
  <c r="T206" i="14" s="1"/>
  <c r="U206" i="14" s="1"/>
  <c r="S205" i="14"/>
  <c r="T205" i="14" s="1"/>
  <c r="U205" i="14" s="1"/>
  <c r="S204" i="14"/>
  <c r="T204" i="14" s="1"/>
  <c r="U204" i="14" s="1"/>
  <c r="S203" i="14"/>
  <c r="T203" i="14" s="1"/>
  <c r="U203" i="14" s="1"/>
  <c r="S202" i="14"/>
  <c r="T202" i="14" s="1"/>
  <c r="U202" i="14" s="1"/>
  <c r="S201" i="14"/>
  <c r="T201" i="14" s="1"/>
  <c r="U201" i="14" s="1"/>
  <c r="S200" i="14"/>
  <c r="T200" i="14" s="1"/>
  <c r="U200" i="14" s="1"/>
  <c r="S199" i="14"/>
  <c r="T199" i="14" s="1"/>
  <c r="U199" i="14" s="1"/>
  <c r="S198" i="14"/>
  <c r="T198" i="14" s="1"/>
  <c r="U198" i="14" s="1"/>
  <c r="S197" i="14"/>
  <c r="T197" i="14" s="1"/>
  <c r="U197" i="14" s="1"/>
  <c r="S196" i="14"/>
  <c r="T196" i="14" s="1"/>
  <c r="U196" i="14" s="1"/>
  <c r="S195" i="14"/>
  <c r="T195" i="14" s="1"/>
  <c r="U195" i="14" s="1"/>
  <c r="S194" i="14"/>
  <c r="T194" i="14" s="1"/>
  <c r="U194" i="14" s="1"/>
  <c r="S193" i="14"/>
  <c r="T193" i="14" s="1"/>
  <c r="U193" i="14" s="1"/>
  <c r="S192" i="14"/>
  <c r="T192" i="14" s="1"/>
  <c r="U192" i="14" s="1"/>
  <c r="S191" i="14"/>
  <c r="T191" i="14" s="1"/>
  <c r="U191" i="14" s="1"/>
  <c r="U190" i="14"/>
  <c r="T190" i="14"/>
  <c r="S190" i="14"/>
  <c r="S189" i="14"/>
  <c r="T189" i="14" s="1"/>
  <c r="U189" i="14" s="1"/>
  <c r="U188" i="14"/>
  <c r="T188" i="14"/>
  <c r="S188" i="14"/>
  <c r="S187" i="14"/>
  <c r="T187" i="14" s="1"/>
  <c r="U187" i="14" s="1"/>
  <c r="U186" i="14"/>
  <c r="T186" i="14"/>
  <c r="S186" i="14"/>
  <c r="S185" i="14"/>
  <c r="T185" i="14" s="1"/>
  <c r="U185" i="14" s="1"/>
  <c r="U184" i="14"/>
  <c r="T184" i="14"/>
  <c r="S184" i="14"/>
  <c r="S183" i="14"/>
  <c r="T183" i="14" s="1"/>
  <c r="U183" i="14" s="1"/>
  <c r="U182" i="14"/>
  <c r="T182" i="14"/>
  <c r="S182" i="14"/>
  <c r="S181" i="14"/>
  <c r="T181" i="14" s="1"/>
  <c r="U181" i="14" s="1"/>
  <c r="U180" i="14"/>
  <c r="T180" i="14"/>
  <c r="S180" i="14"/>
  <c r="S179" i="14"/>
  <c r="T179" i="14" s="1"/>
  <c r="U179" i="14" s="1"/>
  <c r="T178" i="14"/>
  <c r="U178" i="14" s="1"/>
  <c r="S178" i="14"/>
  <c r="S177" i="14"/>
  <c r="T177" i="14" s="1"/>
  <c r="U177" i="14" s="1"/>
  <c r="T176" i="14"/>
  <c r="U176" i="14" s="1"/>
  <c r="S176" i="14"/>
  <c r="S175" i="14"/>
  <c r="T175" i="14" s="1"/>
  <c r="U175" i="14" s="1"/>
  <c r="T174" i="14"/>
  <c r="U174" i="14" s="1"/>
  <c r="S174" i="14"/>
  <c r="S173" i="14"/>
  <c r="T173" i="14" s="1"/>
  <c r="U173" i="14" s="1"/>
  <c r="T172" i="14"/>
  <c r="U172" i="14" s="1"/>
  <c r="S172" i="14"/>
  <c r="S171" i="14"/>
  <c r="T171" i="14" s="1"/>
  <c r="U171" i="14" s="1"/>
  <c r="T170" i="14"/>
  <c r="U170" i="14" s="1"/>
  <c r="S170" i="14"/>
  <c r="S169" i="14"/>
  <c r="T169" i="14" s="1"/>
  <c r="U169" i="14" s="1"/>
  <c r="T168" i="14"/>
  <c r="U168" i="14" s="1"/>
  <c r="S168" i="14"/>
  <c r="S167" i="14"/>
  <c r="T167" i="14" s="1"/>
  <c r="U167" i="14" s="1"/>
  <c r="T166" i="14"/>
  <c r="U166" i="14" s="1"/>
  <c r="S166" i="14"/>
  <c r="S165" i="14"/>
  <c r="T165" i="14" s="1"/>
  <c r="U165" i="14" s="1"/>
  <c r="T164" i="14"/>
  <c r="U164" i="14" s="1"/>
  <c r="S164" i="14"/>
  <c r="S163" i="14"/>
  <c r="T163" i="14" s="1"/>
  <c r="U163" i="14" s="1"/>
  <c r="T162" i="14"/>
  <c r="U162" i="14" s="1"/>
  <c r="S162" i="14"/>
  <c r="S161" i="14"/>
  <c r="T161" i="14" s="1"/>
  <c r="U161" i="14" s="1"/>
  <c r="T160" i="14"/>
  <c r="U160" i="14" s="1"/>
  <c r="S160" i="14"/>
  <c r="S159" i="14"/>
  <c r="T159" i="14" s="1"/>
  <c r="U159" i="14" s="1"/>
  <c r="T158" i="14"/>
  <c r="U158" i="14" s="1"/>
  <c r="S158" i="14"/>
  <c r="S157" i="14"/>
  <c r="T157" i="14" s="1"/>
  <c r="U157" i="14" s="1"/>
  <c r="T156" i="14"/>
  <c r="U156" i="14" s="1"/>
  <c r="S156" i="14"/>
  <c r="S155" i="14"/>
  <c r="T155" i="14" s="1"/>
  <c r="U155" i="14" s="1"/>
  <c r="T154" i="14"/>
  <c r="U154" i="14" s="1"/>
  <c r="S154" i="14"/>
  <c r="S153" i="14"/>
  <c r="T153" i="14" s="1"/>
  <c r="U153" i="14" s="1"/>
  <c r="T152" i="14"/>
  <c r="U152" i="14" s="1"/>
  <c r="S152" i="14"/>
  <c r="S151" i="14"/>
  <c r="T151" i="14" s="1"/>
  <c r="U151" i="14" s="1"/>
  <c r="T150" i="14"/>
  <c r="U150" i="14" s="1"/>
  <c r="S150" i="14"/>
  <c r="S149" i="14"/>
  <c r="T149" i="14" s="1"/>
  <c r="U149" i="14" s="1"/>
  <c r="T148" i="14"/>
  <c r="U148" i="14" s="1"/>
  <c r="S148" i="14"/>
  <c r="S147" i="14"/>
  <c r="T147" i="14" s="1"/>
  <c r="U147" i="14" s="1"/>
  <c r="T146" i="14"/>
  <c r="U146" i="14" s="1"/>
  <c r="S146" i="14"/>
  <c r="S145" i="14"/>
  <c r="T145" i="14" s="1"/>
  <c r="U145" i="14" s="1"/>
  <c r="T144" i="14"/>
  <c r="U144" i="14" s="1"/>
  <c r="S144" i="14"/>
  <c r="S143" i="14"/>
  <c r="T143" i="14" s="1"/>
  <c r="U143" i="14" s="1"/>
  <c r="U142" i="14"/>
  <c r="T142" i="14"/>
  <c r="S142" i="14"/>
  <c r="S141" i="14"/>
  <c r="T141" i="14" s="1"/>
  <c r="U141" i="14" s="1"/>
  <c r="T140" i="14"/>
  <c r="U140" i="14" s="1"/>
  <c r="S140" i="14"/>
  <c r="T139" i="14"/>
  <c r="U139" i="14" s="1"/>
  <c r="S139" i="14"/>
  <c r="U138" i="14"/>
  <c r="T138" i="14"/>
  <c r="S138" i="14"/>
  <c r="S137" i="14"/>
  <c r="T137" i="14" s="1"/>
  <c r="U137" i="14" s="1"/>
  <c r="T136" i="14"/>
  <c r="U136" i="14" s="1"/>
  <c r="S136" i="14"/>
  <c r="T135" i="14"/>
  <c r="U135" i="14" s="1"/>
  <c r="S135" i="14"/>
  <c r="U134" i="14"/>
  <c r="T134" i="14"/>
  <c r="S134" i="14"/>
  <c r="S133" i="14"/>
  <c r="T133" i="14" s="1"/>
  <c r="U133" i="14" s="1"/>
  <c r="T132" i="14"/>
  <c r="U132" i="14" s="1"/>
  <c r="S132" i="14"/>
  <c r="T131" i="14"/>
  <c r="U131" i="14" s="1"/>
  <c r="S131" i="14"/>
  <c r="U130" i="14"/>
  <c r="T130" i="14"/>
  <c r="S130" i="14"/>
  <c r="S129" i="14"/>
  <c r="T129" i="14" s="1"/>
  <c r="U129" i="14" s="1"/>
  <c r="T128" i="14"/>
  <c r="U128" i="14" s="1"/>
  <c r="S128" i="14"/>
  <c r="T127" i="14"/>
  <c r="U127" i="14" s="1"/>
  <c r="S127" i="14"/>
  <c r="U126" i="14"/>
  <c r="T126" i="14"/>
  <c r="S126" i="14"/>
  <c r="S125" i="14"/>
  <c r="T125" i="14" s="1"/>
  <c r="U125" i="14" s="1"/>
  <c r="T124" i="14"/>
  <c r="U124" i="14" s="1"/>
  <c r="S124" i="14"/>
  <c r="T123" i="14"/>
  <c r="U123" i="14" s="1"/>
  <c r="S123" i="14"/>
  <c r="U122" i="14"/>
  <c r="T122" i="14"/>
  <c r="S122" i="14"/>
  <c r="S121" i="14"/>
  <c r="T121" i="14" s="1"/>
  <c r="U121" i="14" s="1"/>
  <c r="T120" i="14"/>
  <c r="U120" i="14" s="1"/>
  <c r="S120" i="14"/>
  <c r="T119" i="14"/>
  <c r="U119" i="14" s="1"/>
  <c r="S119" i="14"/>
  <c r="U118" i="14"/>
  <c r="T118" i="14"/>
  <c r="S118" i="14"/>
  <c r="S117" i="14"/>
  <c r="T117" i="14" s="1"/>
  <c r="U117" i="14" s="1"/>
  <c r="T116" i="14"/>
  <c r="U116" i="14" s="1"/>
  <c r="S116" i="14"/>
  <c r="T115" i="14"/>
  <c r="U115" i="14" s="1"/>
  <c r="S115" i="14"/>
  <c r="U114" i="14"/>
  <c r="T114" i="14"/>
  <c r="S114" i="14"/>
  <c r="S113" i="14"/>
  <c r="T113" i="14" s="1"/>
  <c r="U113" i="14" s="1"/>
  <c r="T112" i="14"/>
  <c r="U112" i="14" s="1"/>
  <c r="S112" i="14"/>
  <c r="T111" i="14"/>
  <c r="U111" i="14" s="1"/>
  <c r="S111" i="14"/>
  <c r="U110" i="14"/>
  <c r="T110" i="14"/>
  <c r="S110" i="14"/>
  <c r="S109" i="14"/>
  <c r="T109" i="14" s="1"/>
  <c r="U109" i="14" s="1"/>
  <c r="T108" i="14"/>
  <c r="U108" i="14" s="1"/>
  <c r="S108" i="14"/>
  <c r="T107" i="14"/>
  <c r="U107" i="14" s="1"/>
  <c r="S107" i="14"/>
  <c r="U106" i="14"/>
  <c r="T106" i="14"/>
  <c r="S106" i="14"/>
  <c r="S105" i="14"/>
  <c r="T105" i="14" s="1"/>
  <c r="U105" i="14" s="1"/>
  <c r="T104" i="14"/>
  <c r="U104" i="14" s="1"/>
  <c r="S104" i="14"/>
  <c r="T103" i="14"/>
  <c r="U103" i="14" s="1"/>
  <c r="S103" i="14"/>
  <c r="U102" i="14"/>
  <c r="T102" i="14"/>
  <c r="S102" i="14"/>
  <c r="S101" i="14"/>
  <c r="T101" i="14" s="1"/>
  <c r="U101" i="14" s="1"/>
  <c r="T100" i="14"/>
  <c r="U100" i="14" s="1"/>
  <c r="S100" i="14"/>
  <c r="T99" i="14"/>
  <c r="U99" i="14" s="1"/>
  <c r="S99" i="14"/>
  <c r="U98" i="14"/>
  <c r="T98" i="14"/>
  <c r="S98" i="14"/>
  <c r="S97" i="14"/>
  <c r="T97" i="14" s="1"/>
  <c r="U97" i="14" s="1"/>
  <c r="T96" i="14"/>
  <c r="U96" i="14" s="1"/>
  <c r="S96" i="14"/>
  <c r="T95" i="14"/>
  <c r="U95" i="14" s="1"/>
  <c r="S95" i="14"/>
  <c r="U94" i="14"/>
  <c r="T94" i="14"/>
  <c r="S94" i="14"/>
  <c r="S93" i="14"/>
  <c r="T93" i="14" s="1"/>
  <c r="U93" i="14" s="1"/>
  <c r="T92" i="14"/>
  <c r="U92" i="14" s="1"/>
  <c r="S92" i="14"/>
  <c r="S91" i="14"/>
  <c r="T91" i="14" s="1"/>
  <c r="U91" i="14" s="1"/>
  <c r="T90" i="14"/>
  <c r="U90" i="14" s="1"/>
  <c r="S90" i="14"/>
  <c r="S89" i="14"/>
  <c r="T89" i="14" s="1"/>
  <c r="U89" i="14" s="1"/>
  <c r="T88" i="14"/>
  <c r="U88" i="14" s="1"/>
  <c r="S88" i="14"/>
  <c r="S87" i="14"/>
  <c r="T87" i="14" s="1"/>
  <c r="U87" i="14" s="1"/>
  <c r="T86" i="14"/>
  <c r="U86" i="14" s="1"/>
  <c r="S86" i="14"/>
  <c r="S85" i="14"/>
  <c r="T85" i="14" s="1"/>
  <c r="U85" i="14" s="1"/>
  <c r="T84" i="14"/>
  <c r="U84" i="14" s="1"/>
  <c r="S84" i="14"/>
  <c r="S83" i="14"/>
  <c r="T83" i="14" s="1"/>
  <c r="U83" i="14" s="1"/>
  <c r="T82" i="14"/>
  <c r="U82" i="14" s="1"/>
  <c r="S82" i="14"/>
  <c r="S81" i="14"/>
  <c r="T81" i="14" s="1"/>
  <c r="U81" i="14" s="1"/>
  <c r="T80" i="14"/>
  <c r="U80" i="14" s="1"/>
  <c r="S80" i="14"/>
  <c r="S79" i="14"/>
  <c r="T79" i="14" s="1"/>
  <c r="U79" i="14" s="1"/>
  <c r="T78" i="14"/>
  <c r="U78" i="14" s="1"/>
  <c r="S78" i="14"/>
  <c r="S77" i="14"/>
  <c r="T77" i="14" s="1"/>
  <c r="U77" i="14" s="1"/>
  <c r="T76" i="14"/>
  <c r="U76" i="14" s="1"/>
  <c r="S76" i="14"/>
  <c r="S75" i="14"/>
  <c r="T75" i="14" s="1"/>
  <c r="U75" i="14" s="1"/>
  <c r="T74" i="14"/>
  <c r="U74" i="14" s="1"/>
  <c r="S74" i="14"/>
  <c r="S73" i="14"/>
  <c r="T73" i="14" s="1"/>
  <c r="U73" i="14" s="1"/>
  <c r="T72" i="14"/>
  <c r="U72" i="14" s="1"/>
  <c r="S72" i="14"/>
  <c r="S71" i="14"/>
  <c r="T71" i="14" s="1"/>
  <c r="U71" i="14" s="1"/>
  <c r="T70" i="14"/>
  <c r="U70" i="14" s="1"/>
  <c r="S70" i="14"/>
  <c r="S69" i="14"/>
  <c r="T69" i="14" s="1"/>
  <c r="U69" i="14" s="1"/>
  <c r="T68" i="14"/>
  <c r="U68" i="14" s="1"/>
  <c r="S68" i="14"/>
  <c r="S67" i="14"/>
  <c r="T67" i="14" s="1"/>
  <c r="U67" i="14" s="1"/>
  <c r="T66" i="14"/>
  <c r="U66" i="14" s="1"/>
  <c r="S66" i="14"/>
  <c r="S65" i="14"/>
  <c r="T65" i="14" s="1"/>
  <c r="U65" i="14" s="1"/>
  <c r="T64" i="14"/>
  <c r="U64" i="14" s="1"/>
  <c r="S64" i="14"/>
  <c r="S63" i="14"/>
  <c r="T63" i="14" s="1"/>
  <c r="U63" i="14" s="1"/>
  <c r="T62" i="14"/>
  <c r="U62" i="14" s="1"/>
  <c r="S62" i="14"/>
  <c r="S61" i="14"/>
  <c r="T61" i="14" s="1"/>
  <c r="U61" i="14" s="1"/>
  <c r="T60" i="14"/>
  <c r="U60" i="14" s="1"/>
  <c r="S60" i="14"/>
  <c r="S59" i="14"/>
  <c r="T59" i="14" s="1"/>
  <c r="U59" i="14" s="1"/>
  <c r="T58" i="14"/>
  <c r="U58" i="14" s="1"/>
  <c r="S58" i="14"/>
  <c r="S57" i="14"/>
  <c r="T57" i="14" s="1"/>
  <c r="U57" i="14" s="1"/>
  <c r="T56" i="14"/>
  <c r="U56" i="14" s="1"/>
  <c r="S56" i="14"/>
  <c r="S55" i="14"/>
  <c r="T55" i="14" s="1"/>
  <c r="U55" i="14" s="1"/>
  <c r="T54" i="14"/>
  <c r="U54" i="14" s="1"/>
  <c r="S54" i="14"/>
  <c r="S53" i="14"/>
  <c r="T53" i="14" s="1"/>
  <c r="U53" i="14" s="1"/>
  <c r="T52" i="14"/>
  <c r="U52" i="14" s="1"/>
  <c r="S52" i="14"/>
  <c r="S51" i="14"/>
  <c r="T51" i="14" s="1"/>
  <c r="U51" i="14" s="1"/>
  <c r="T50" i="14"/>
  <c r="U50" i="14" s="1"/>
  <c r="S50" i="14"/>
  <c r="S49" i="14"/>
  <c r="T49" i="14" s="1"/>
  <c r="U49" i="14" s="1"/>
  <c r="T48" i="14"/>
  <c r="U48" i="14" s="1"/>
  <c r="S48" i="14"/>
  <c r="S47" i="14"/>
  <c r="T47" i="14" s="1"/>
  <c r="U47" i="14" s="1"/>
  <c r="T46" i="14"/>
  <c r="U46" i="14" s="1"/>
  <c r="S46" i="14"/>
  <c r="S45" i="14"/>
  <c r="T45" i="14" s="1"/>
  <c r="U45" i="14" s="1"/>
  <c r="T44" i="14"/>
  <c r="U44" i="14" s="1"/>
  <c r="S44" i="14"/>
  <c r="S43" i="14"/>
  <c r="T43" i="14" s="1"/>
  <c r="U43" i="14" s="1"/>
  <c r="T42" i="14"/>
  <c r="U42" i="14" s="1"/>
  <c r="S42" i="14"/>
  <c r="S41" i="14"/>
  <c r="T41" i="14" s="1"/>
  <c r="U41" i="14" s="1"/>
  <c r="T40" i="14"/>
  <c r="U40" i="14" s="1"/>
  <c r="S40" i="14"/>
  <c r="S39" i="14"/>
  <c r="T39" i="14" s="1"/>
  <c r="U39" i="14" s="1"/>
  <c r="T38" i="14"/>
  <c r="U38" i="14" s="1"/>
  <c r="S38" i="14"/>
  <c r="S37" i="14"/>
  <c r="T37" i="14" s="1"/>
  <c r="U37" i="14" s="1"/>
  <c r="T36" i="14"/>
  <c r="U36" i="14" s="1"/>
  <c r="S36" i="14"/>
  <c r="S35" i="14"/>
  <c r="T35" i="14" s="1"/>
  <c r="U35" i="14" s="1"/>
  <c r="T34" i="14"/>
  <c r="U34" i="14" s="1"/>
  <c r="S34" i="14"/>
  <c r="S33" i="14"/>
  <c r="T33" i="14" s="1"/>
  <c r="U33" i="14" s="1"/>
  <c r="T32" i="14"/>
  <c r="U32" i="14" s="1"/>
  <c r="S32" i="14"/>
  <c r="S31" i="14"/>
  <c r="T31" i="14" s="1"/>
  <c r="U31" i="14" s="1"/>
  <c r="T30" i="14"/>
  <c r="U30" i="14" s="1"/>
  <c r="S30" i="14"/>
  <c r="S29" i="14"/>
  <c r="T29" i="14" s="1"/>
  <c r="U29" i="14" s="1"/>
  <c r="T28" i="14"/>
  <c r="U28" i="14" s="1"/>
  <c r="S28" i="14"/>
  <c r="S27" i="14"/>
  <c r="T27" i="14" s="1"/>
  <c r="U27" i="14" s="1"/>
  <c r="T26" i="14"/>
  <c r="U26" i="14" s="1"/>
  <c r="S26" i="14"/>
  <c r="S25" i="14"/>
  <c r="T25" i="14" s="1"/>
  <c r="U25" i="14" s="1"/>
  <c r="T24" i="14"/>
  <c r="U24" i="14" s="1"/>
  <c r="S24" i="14"/>
  <c r="S23" i="14"/>
  <c r="T23" i="14" s="1"/>
  <c r="U23" i="14" s="1"/>
  <c r="T22" i="14"/>
  <c r="U22" i="14" s="1"/>
  <c r="S22" i="14"/>
  <c r="S21" i="14"/>
  <c r="T21" i="14" s="1"/>
  <c r="U21" i="14" s="1"/>
  <c r="T20" i="14"/>
  <c r="U20" i="14" s="1"/>
  <c r="S20" i="14"/>
  <c r="S19" i="14"/>
  <c r="T19" i="14" s="1"/>
  <c r="U19" i="14" s="1"/>
  <c r="T18" i="14"/>
  <c r="U18" i="14" s="1"/>
  <c r="S18" i="14"/>
  <c r="S17" i="14"/>
  <c r="T17" i="14" s="1"/>
  <c r="U17" i="14" s="1"/>
  <c r="T16" i="14"/>
  <c r="U16" i="14" s="1"/>
  <c r="S16" i="14"/>
  <c r="S15" i="14"/>
  <c r="T15" i="14" s="1"/>
  <c r="U15" i="14" s="1"/>
  <c r="T14" i="14"/>
  <c r="U14" i="14" s="1"/>
  <c r="S14" i="14"/>
  <c r="S13" i="14"/>
  <c r="T13" i="14" s="1"/>
  <c r="U13" i="14" s="1"/>
  <c r="T12" i="14"/>
  <c r="U12" i="14" s="1"/>
  <c r="S12" i="14"/>
  <c r="S11" i="14"/>
  <c r="T11" i="14" s="1"/>
  <c r="U11" i="14" s="1"/>
  <c r="T10" i="14"/>
  <c r="U10" i="14" s="1"/>
  <c r="S10" i="14"/>
  <c r="S9" i="14"/>
  <c r="T9" i="14" s="1"/>
  <c r="U9" i="14" s="1"/>
  <c r="T8" i="14"/>
  <c r="U8" i="14" s="1"/>
  <c r="S8" i="14"/>
  <c r="S7" i="14"/>
  <c r="T7" i="14" s="1"/>
  <c r="U7" i="14" s="1"/>
  <c r="T6" i="14"/>
  <c r="U6" i="14" s="1"/>
  <c r="S6" i="14"/>
  <c r="S5" i="14"/>
  <c r="T5" i="14" s="1"/>
  <c r="U5" i="14" s="1"/>
  <c r="T4" i="14"/>
  <c r="U4" i="14" s="1"/>
  <c r="S4" i="14"/>
  <c r="S3" i="14"/>
  <c r="T3" i="14" s="1"/>
  <c r="U3" i="14" s="1"/>
  <c r="T2" i="14"/>
  <c r="S2" i="14"/>
  <c r="R3" i="14"/>
  <c r="R4" i="14"/>
  <c r="R5" i="14"/>
  <c r="R6" i="14"/>
  <c r="R7" i="14"/>
  <c r="R8" i="14"/>
  <c r="R9" i="14"/>
  <c r="R10" i="14"/>
  <c r="R11" i="14"/>
  <c r="R12" i="14"/>
  <c r="R13" i="14"/>
  <c r="R14" i="14"/>
  <c r="R15" i="14"/>
  <c r="R16" i="14"/>
  <c r="R17" i="14"/>
  <c r="R18" i="14"/>
  <c r="R19" i="14"/>
  <c r="R20" i="14"/>
  <c r="R21" i="14"/>
  <c r="R22" i="14"/>
  <c r="R23" i="14"/>
  <c r="R24" i="14"/>
  <c r="R25" i="14"/>
  <c r="R26" i="14"/>
  <c r="R27" i="14"/>
  <c r="R28" i="14"/>
  <c r="R29" i="14"/>
  <c r="R30" i="14"/>
  <c r="R31" i="14"/>
  <c r="R32" i="14"/>
  <c r="R33" i="14"/>
  <c r="R34" i="14"/>
  <c r="R35" i="14"/>
  <c r="R36" i="14"/>
  <c r="R37" i="14"/>
  <c r="R38" i="14"/>
  <c r="R39" i="14"/>
  <c r="R40" i="14"/>
  <c r="R41" i="14"/>
  <c r="R42" i="14"/>
  <c r="R43" i="14"/>
  <c r="R44" i="14"/>
  <c r="R45" i="14"/>
  <c r="R46" i="14"/>
  <c r="R47" i="14"/>
  <c r="R48" i="14"/>
  <c r="R49" i="14"/>
  <c r="R50" i="14"/>
  <c r="R51" i="14"/>
  <c r="R52" i="14"/>
  <c r="R53" i="14"/>
  <c r="R54" i="14"/>
  <c r="R55" i="14"/>
  <c r="R56" i="14"/>
  <c r="R57" i="14"/>
  <c r="R58" i="14"/>
  <c r="R59" i="14"/>
  <c r="R60" i="14"/>
  <c r="R61" i="14"/>
  <c r="R62" i="14"/>
  <c r="R63" i="14"/>
  <c r="R64" i="14"/>
  <c r="R65" i="14"/>
  <c r="R66" i="14"/>
  <c r="R67" i="14"/>
  <c r="R68" i="14"/>
  <c r="R69" i="14"/>
  <c r="R70" i="14"/>
  <c r="R71" i="14"/>
  <c r="R72" i="14"/>
  <c r="R73" i="14"/>
  <c r="R74" i="14"/>
  <c r="R75" i="14"/>
  <c r="R76" i="14"/>
  <c r="R77" i="14"/>
  <c r="R78" i="14"/>
  <c r="R79" i="14"/>
  <c r="R80" i="14"/>
  <c r="R81" i="14"/>
  <c r="R82" i="14"/>
  <c r="R83" i="14"/>
  <c r="R84" i="14"/>
  <c r="R85" i="14"/>
  <c r="R86" i="14"/>
  <c r="R87" i="14"/>
  <c r="R88" i="14"/>
  <c r="R89" i="14"/>
  <c r="R90" i="14"/>
  <c r="R91" i="14"/>
  <c r="R92" i="14"/>
  <c r="R93" i="14"/>
  <c r="R94" i="14"/>
  <c r="R95" i="14"/>
  <c r="R96" i="14"/>
  <c r="R97" i="14"/>
  <c r="R98" i="14"/>
  <c r="R99" i="14"/>
  <c r="R100" i="14"/>
  <c r="R101" i="14"/>
  <c r="R102" i="14"/>
  <c r="R103" i="14"/>
  <c r="R104" i="14"/>
  <c r="R105" i="14"/>
  <c r="R106" i="14"/>
  <c r="R107" i="14"/>
  <c r="R108" i="14"/>
  <c r="R109" i="14"/>
  <c r="R110" i="14"/>
  <c r="R111" i="14"/>
  <c r="R112" i="14"/>
  <c r="R113" i="14"/>
  <c r="R114" i="14"/>
  <c r="R115" i="14"/>
  <c r="R116" i="14"/>
  <c r="R117" i="14"/>
  <c r="R118" i="14"/>
  <c r="R119" i="14"/>
  <c r="R120" i="14"/>
  <c r="R121" i="14"/>
  <c r="R122" i="14"/>
  <c r="R123" i="14"/>
  <c r="R124" i="14"/>
  <c r="R125" i="14"/>
  <c r="R126" i="14"/>
  <c r="R127" i="14"/>
  <c r="R128" i="14"/>
  <c r="R129" i="14"/>
  <c r="R130" i="14"/>
  <c r="R131" i="14"/>
  <c r="R132" i="14"/>
  <c r="R133" i="14"/>
  <c r="R134" i="14"/>
  <c r="R135" i="14"/>
  <c r="R136" i="14"/>
  <c r="R137" i="14"/>
  <c r="R138" i="14"/>
  <c r="R139" i="14"/>
  <c r="R140" i="14"/>
  <c r="R141" i="14"/>
  <c r="R142" i="14"/>
  <c r="R143" i="14"/>
  <c r="R144" i="14"/>
  <c r="R145" i="14"/>
  <c r="R146" i="14"/>
  <c r="R147" i="14"/>
  <c r="R148" i="14"/>
  <c r="R149" i="14"/>
  <c r="R150" i="14"/>
  <c r="R151" i="14"/>
  <c r="R152" i="14"/>
  <c r="R153" i="14"/>
  <c r="R154" i="14"/>
  <c r="R155" i="14"/>
  <c r="R156" i="14"/>
  <c r="R157" i="14"/>
  <c r="R158" i="14"/>
  <c r="R159" i="14"/>
  <c r="R160" i="14"/>
  <c r="R161" i="14"/>
  <c r="R162" i="14"/>
  <c r="R163" i="14"/>
  <c r="R164" i="14"/>
  <c r="R165" i="14"/>
  <c r="R166" i="14"/>
  <c r="R167" i="14"/>
  <c r="R168" i="14"/>
  <c r="R169" i="14"/>
  <c r="R170" i="14"/>
  <c r="R171" i="14"/>
  <c r="R172" i="14"/>
  <c r="R173" i="14"/>
  <c r="R174" i="14"/>
  <c r="R175" i="14"/>
  <c r="R176" i="14"/>
  <c r="R177" i="14"/>
  <c r="R178" i="14"/>
  <c r="R179" i="14"/>
  <c r="R180" i="14"/>
  <c r="R181" i="14"/>
  <c r="R182" i="14"/>
  <c r="R183" i="14"/>
  <c r="R184" i="14"/>
  <c r="R185" i="14"/>
  <c r="R186" i="14"/>
  <c r="R187" i="14"/>
  <c r="R188" i="14"/>
  <c r="R189" i="14"/>
  <c r="R190" i="14"/>
  <c r="R191" i="14"/>
  <c r="R192" i="14"/>
  <c r="R193" i="14"/>
  <c r="R194" i="14"/>
  <c r="R195" i="14"/>
  <c r="R196" i="14"/>
  <c r="R197" i="14"/>
  <c r="R198" i="14"/>
  <c r="R199" i="14"/>
  <c r="R200" i="14"/>
  <c r="R201" i="14"/>
  <c r="R202" i="14"/>
  <c r="R203" i="14"/>
  <c r="R204" i="14"/>
  <c r="R205" i="14"/>
  <c r="R206" i="14"/>
  <c r="R207" i="14"/>
  <c r="R208" i="14"/>
  <c r="R209" i="14"/>
  <c r="R210" i="14"/>
  <c r="R211" i="14"/>
  <c r="R212" i="14"/>
  <c r="R213" i="14"/>
  <c r="R214" i="14"/>
  <c r="R215" i="14"/>
  <c r="R216" i="14"/>
  <c r="R217" i="14"/>
  <c r="R218" i="14"/>
  <c r="R219" i="14"/>
  <c r="R220" i="14"/>
  <c r="R221" i="14"/>
  <c r="R222" i="14"/>
  <c r="R223" i="14"/>
  <c r="R224" i="14"/>
  <c r="R225" i="14"/>
  <c r="R226" i="14"/>
  <c r="R227" i="14"/>
  <c r="R228" i="14"/>
  <c r="R229" i="14"/>
  <c r="R230" i="14"/>
  <c r="R231" i="14"/>
  <c r="R232" i="14"/>
  <c r="R233" i="14"/>
  <c r="R234" i="14"/>
  <c r="R235" i="14"/>
  <c r="R236" i="14"/>
  <c r="R237" i="14"/>
  <c r="R238" i="14"/>
  <c r="R239" i="14"/>
  <c r="R240" i="14"/>
  <c r="R241" i="14"/>
  <c r="R242" i="14"/>
  <c r="R243" i="14"/>
  <c r="R244" i="14"/>
  <c r="R245" i="14"/>
  <c r="R246" i="14"/>
  <c r="R247" i="14"/>
  <c r="R248" i="14"/>
  <c r="R249" i="14"/>
  <c r="R250" i="14"/>
  <c r="R251" i="14"/>
  <c r="R252" i="14"/>
  <c r="R253" i="14"/>
  <c r="R254" i="14"/>
  <c r="R255" i="14"/>
  <c r="R256" i="14"/>
  <c r="R257" i="14"/>
  <c r="R258" i="14"/>
  <c r="R259" i="14"/>
  <c r="R260" i="14"/>
  <c r="R261" i="14"/>
  <c r="R262" i="14"/>
  <c r="R263" i="14"/>
  <c r="R264" i="14"/>
  <c r="R265" i="14"/>
  <c r="R266" i="14"/>
  <c r="R267" i="14"/>
  <c r="R268" i="14"/>
  <c r="R269" i="14"/>
  <c r="R270" i="14"/>
  <c r="R271" i="14"/>
  <c r="R272" i="14"/>
  <c r="R273" i="14"/>
  <c r="R274" i="14"/>
  <c r="R275" i="14"/>
  <c r="R276" i="14"/>
  <c r="R277" i="14"/>
  <c r="R278" i="14"/>
  <c r="R279" i="14"/>
  <c r="R280" i="14"/>
  <c r="R281" i="14"/>
  <c r="R282" i="14"/>
  <c r="R283" i="14"/>
  <c r="R284" i="14"/>
  <c r="R285" i="14"/>
  <c r="R286" i="14"/>
  <c r="R287" i="14"/>
  <c r="R288" i="14"/>
  <c r="R289" i="14"/>
  <c r="R290" i="14"/>
  <c r="R291" i="14"/>
  <c r="R292" i="14"/>
  <c r="R293" i="14"/>
  <c r="R294" i="14"/>
  <c r="R295" i="14"/>
  <c r="R296" i="14"/>
  <c r="R297" i="14"/>
  <c r="R298" i="14"/>
  <c r="R299" i="14"/>
  <c r="R300" i="14"/>
  <c r="R301" i="14"/>
  <c r="R302" i="14"/>
  <c r="R303" i="14"/>
  <c r="R304" i="14"/>
  <c r="R305" i="14"/>
  <c r="R306" i="14"/>
  <c r="R307" i="14"/>
  <c r="R308" i="14"/>
  <c r="R309" i="14"/>
  <c r="R310" i="14"/>
  <c r="R311" i="14"/>
  <c r="R312" i="14"/>
  <c r="R313" i="14"/>
  <c r="R314" i="14"/>
  <c r="R315" i="14"/>
  <c r="R316" i="14"/>
  <c r="R317" i="14"/>
  <c r="R318" i="14"/>
  <c r="R319" i="14"/>
  <c r="R320" i="14"/>
  <c r="R321" i="14"/>
  <c r="R322" i="14"/>
  <c r="R323" i="14"/>
  <c r="R324" i="14"/>
  <c r="R325" i="14"/>
  <c r="R326" i="14"/>
  <c r="R327" i="14"/>
  <c r="R328" i="14"/>
  <c r="R329" i="14"/>
  <c r="R330" i="14"/>
  <c r="R331" i="14"/>
  <c r="R332" i="14"/>
  <c r="R333" i="14"/>
  <c r="R334" i="14"/>
  <c r="R335" i="14"/>
  <c r="R336" i="14"/>
  <c r="R337" i="14"/>
  <c r="R338" i="14"/>
  <c r="R339" i="14"/>
  <c r="R340" i="14"/>
  <c r="R341" i="14"/>
  <c r="R342" i="14"/>
  <c r="R343" i="14"/>
  <c r="R344" i="14"/>
  <c r="R345" i="14"/>
  <c r="R346" i="14"/>
  <c r="R347" i="14"/>
  <c r="R348" i="14"/>
  <c r="R349" i="14"/>
  <c r="R350" i="14"/>
  <c r="R351" i="14"/>
  <c r="R352" i="14"/>
  <c r="R353" i="14"/>
  <c r="R354" i="14"/>
  <c r="R355" i="14"/>
  <c r="R356" i="14"/>
  <c r="R357" i="14"/>
  <c r="R358" i="14"/>
  <c r="R359" i="14"/>
  <c r="R360" i="14"/>
  <c r="R361" i="14"/>
  <c r="R362" i="14"/>
  <c r="R363" i="14"/>
  <c r="R364" i="14"/>
  <c r="R365" i="14"/>
  <c r="R366" i="14"/>
  <c r="R367" i="14"/>
  <c r="R368" i="14"/>
  <c r="R369" i="14"/>
  <c r="R370" i="14"/>
  <c r="R371" i="14"/>
  <c r="R372" i="14"/>
  <c r="R373" i="14"/>
  <c r="R374" i="14"/>
  <c r="R375" i="14"/>
  <c r="R376" i="14"/>
  <c r="R377" i="14"/>
  <c r="R378" i="14"/>
  <c r="R379" i="14"/>
  <c r="R380" i="14"/>
  <c r="R381" i="14"/>
  <c r="R382" i="14"/>
  <c r="R383" i="14"/>
  <c r="R384" i="14"/>
  <c r="R385" i="14"/>
  <c r="R386" i="14"/>
  <c r="R387" i="14"/>
  <c r="R388" i="14"/>
  <c r="R389" i="14"/>
  <c r="R390" i="14"/>
  <c r="R391" i="14"/>
  <c r="R392" i="14"/>
  <c r="R393" i="14"/>
  <c r="R394" i="14"/>
  <c r="R395" i="14"/>
  <c r="R396" i="14"/>
  <c r="R397" i="14"/>
  <c r="R398" i="14"/>
  <c r="R399" i="14"/>
  <c r="R400" i="14"/>
  <c r="R401" i="14"/>
  <c r="R402" i="14"/>
  <c r="R403" i="14"/>
  <c r="R404" i="14"/>
  <c r="R405" i="14"/>
  <c r="R406" i="14"/>
  <c r="R407" i="14"/>
  <c r="R408" i="14"/>
  <c r="R409" i="14"/>
  <c r="R410" i="14"/>
  <c r="R411" i="14"/>
  <c r="R412" i="14"/>
  <c r="R413" i="14"/>
  <c r="R414" i="14"/>
  <c r="R415" i="14"/>
  <c r="R416" i="14"/>
  <c r="R417" i="14"/>
  <c r="R418" i="14"/>
  <c r="R419" i="14"/>
  <c r="R420" i="14"/>
  <c r="R421" i="14"/>
  <c r="R422" i="14"/>
  <c r="R423" i="14"/>
  <c r="R424" i="14"/>
  <c r="R425" i="14"/>
  <c r="R426" i="14"/>
  <c r="R427" i="14"/>
  <c r="R428" i="14"/>
  <c r="R429" i="14"/>
  <c r="R430" i="14"/>
  <c r="R431" i="14"/>
  <c r="R432" i="14"/>
  <c r="R433" i="14"/>
  <c r="R434" i="14"/>
  <c r="R435" i="14"/>
  <c r="R436" i="14"/>
  <c r="R437" i="14"/>
  <c r="R438" i="14"/>
  <c r="R439" i="14"/>
  <c r="R440" i="14"/>
  <c r="R441" i="14"/>
  <c r="R442" i="14"/>
  <c r="R443" i="14"/>
  <c r="R444" i="14"/>
  <c r="R445" i="14"/>
  <c r="R446" i="14"/>
  <c r="R447" i="14"/>
  <c r="R448" i="14"/>
  <c r="R449" i="14"/>
  <c r="R450" i="14"/>
  <c r="R451" i="14"/>
  <c r="R452" i="14"/>
  <c r="R453" i="14"/>
  <c r="R454" i="14"/>
  <c r="R455" i="14"/>
  <c r="R456" i="14"/>
  <c r="R457" i="14"/>
  <c r="R458" i="14"/>
  <c r="R459" i="14"/>
  <c r="R460" i="14"/>
  <c r="R461" i="14"/>
  <c r="R462" i="14"/>
  <c r="R463" i="14"/>
  <c r="R464" i="14"/>
  <c r="R465" i="14"/>
  <c r="R466" i="14"/>
  <c r="R467" i="14"/>
  <c r="R468" i="14"/>
  <c r="R469" i="14"/>
  <c r="R470" i="14"/>
  <c r="R471" i="14"/>
  <c r="R472" i="14"/>
  <c r="R473" i="14"/>
  <c r="R474" i="14"/>
  <c r="R475" i="14"/>
  <c r="R476" i="14"/>
  <c r="R477" i="14"/>
  <c r="R478" i="14"/>
  <c r="R479" i="14"/>
  <c r="R480" i="14"/>
  <c r="R481" i="14"/>
  <c r="R482" i="14"/>
  <c r="R483" i="14"/>
  <c r="R484" i="14"/>
  <c r="R485" i="14"/>
  <c r="R486" i="14"/>
  <c r="R487" i="14"/>
  <c r="R488" i="14"/>
  <c r="R489" i="14"/>
  <c r="R490" i="14"/>
  <c r="R491" i="14"/>
  <c r="R492" i="14"/>
  <c r="R493" i="14"/>
  <c r="R494" i="14"/>
  <c r="R495" i="14"/>
  <c r="R496" i="14"/>
  <c r="R497" i="14"/>
  <c r="R498" i="14"/>
  <c r="R499" i="14"/>
  <c r="R500" i="14"/>
  <c r="R501" i="14"/>
  <c r="R502" i="14"/>
  <c r="R503" i="14"/>
  <c r="R504" i="14"/>
  <c r="R505" i="14"/>
  <c r="R506" i="14"/>
  <c r="R507" i="14"/>
  <c r="R508" i="14"/>
  <c r="R509" i="14"/>
  <c r="R510" i="14"/>
  <c r="R511" i="14"/>
  <c r="R512" i="14"/>
  <c r="R513" i="14"/>
  <c r="R514" i="14"/>
  <c r="R515" i="14"/>
  <c r="R516" i="14"/>
  <c r="R517" i="14"/>
  <c r="R518" i="14"/>
  <c r="R519" i="14"/>
  <c r="R520" i="14"/>
  <c r="R521" i="14"/>
  <c r="R522" i="14"/>
  <c r="R523" i="14"/>
  <c r="R524" i="14"/>
  <c r="R525" i="14"/>
  <c r="R526" i="14"/>
  <c r="R527" i="14"/>
  <c r="R528" i="14"/>
  <c r="R529" i="14"/>
  <c r="R530" i="14"/>
  <c r="R531" i="14"/>
  <c r="R532" i="14"/>
  <c r="R533" i="14"/>
  <c r="R534" i="14"/>
  <c r="R535" i="14"/>
  <c r="R536" i="14"/>
  <c r="R537" i="14"/>
  <c r="R538" i="14"/>
  <c r="R539" i="14"/>
  <c r="R540" i="14"/>
  <c r="R541" i="14"/>
  <c r="R542" i="14"/>
  <c r="R543" i="14"/>
  <c r="R544" i="14"/>
  <c r="R545" i="14"/>
  <c r="R546" i="14"/>
  <c r="R547" i="14"/>
  <c r="R548" i="14"/>
  <c r="R549" i="14"/>
  <c r="R550" i="14"/>
  <c r="R551" i="14"/>
  <c r="R552" i="14"/>
  <c r="R553" i="14"/>
  <c r="R554" i="14"/>
  <c r="R555" i="14"/>
  <c r="R556" i="14"/>
  <c r="R557" i="14"/>
  <c r="R558" i="14"/>
  <c r="R559" i="14"/>
  <c r="R560" i="14"/>
  <c r="R561" i="14"/>
  <c r="R562" i="14"/>
  <c r="R563" i="14"/>
  <c r="R564" i="14"/>
  <c r="R565" i="14"/>
  <c r="R566" i="14"/>
  <c r="R567" i="14"/>
  <c r="R568" i="14"/>
  <c r="R569" i="14"/>
  <c r="R570" i="14"/>
  <c r="R571" i="14"/>
  <c r="R572" i="14"/>
  <c r="R573" i="14"/>
  <c r="R574" i="14"/>
  <c r="R575" i="14"/>
  <c r="R576" i="14"/>
  <c r="R577" i="14"/>
  <c r="R578" i="14"/>
  <c r="R579" i="14"/>
  <c r="R580" i="14"/>
  <c r="R581" i="14"/>
  <c r="R582" i="14"/>
  <c r="R583" i="14"/>
  <c r="R584" i="14"/>
  <c r="R585" i="14"/>
  <c r="R586" i="14"/>
  <c r="R587" i="14"/>
  <c r="R588" i="14"/>
  <c r="R589" i="14"/>
  <c r="R590" i="14"/>
  <c r="R591" i="14"/>
  <c r="R592" i="14"/>
  <c r="R593" i="14"/>
  <c r="R594" i="14"/>
  <c r="R595" i="14"/>
  <c r="R596" i="14"/>
  <c r="R597" i="14"/>
  <c r="R598" i="14"/>
  <c r="R599" i="14"/>
  <c r="R600" i="14"/>
  <c r="R601" i="14"/>
  <c r="R602" i="14"/>
  <c r="R603" i="14"/>
  <c r="R604" i="14"/>
  <c r="R605" i="14"/>
  <c r="R606" i="14"/>
  <c r="R607" i="14"/>
  <c r="R608" i="14"/>
  <c r="R609" i="14"/>
  <c r="R610" i="14"/>
  <c r="R611" i="14"/>
  <c r="R612" i="14"/>
  <c r="R613" i="14"/>
  <c r="R614" i="14"/>
  <c r="R615" i="14"/>
  <c r="R616" i="14"/>
  <c r="R617" i="14"/>
  <c r="R618" i="14"/>
  <c r="R619" i="14"/>
  <c r="R620" i="14"/>
  <c r="R621" i="14"/>
  <c r="R622" i="14"/>
  <c r="R623" i="14"/>
  <c r="R624" i="14"/>
  <c r="R625" i="14"/>
  <c r="R626" i="14"/>
  <c r="R627" i="14"/>
  <c r="R628" i="14"/>
  <c r="R629" i="14"/>
  <c r="R630" i="14"/>
  <c r="R631" i="14"/>
  <c r="R632" i="14"/>
  <c r="R633" i="14"/>
  <c r="R634" i="14"/>
  <c r="R635" i="14"/>
  <c r="R636" i="14"/>
  <c r="R637" i="14"/>
  <c r="R638" i="14"/>
  <c r="R639" i="14"/>
  <c r="R640" i="14"/>
  <c r="R641" i="14"/>
  <c r="R642" i="14"/>
  <c r="R643" i="14"/>
  <c r="R644" i="14"/>
  <c r="R645" i="14"/>
  <c r="R646" i="14"/>
  <c r="R647" i="14"/>
  <c r="R648" i="14"/>
  <c r="R649" i="14"/>
  <c r="R650" i="14"/>
  <c r="R651" i="14"/>
  <c r="R652" i="14"/>
  <c r="R653" i="14"/>
  <c r="R654" i="14"/>
  <c r="R655" i="14"/>
  <c r="R656" i="14"/>
  <c r="R657" i="14"/>
  <c r="R658" i="14"/>
  <c r="R659" i="14"/>
  <c r="R660" i="14"/>
  <c r="R661" i="14"/>
  <c r="R662" i="14"/>
  <c r="R663" i="14"/>
  <c r="R664" i="14"/>
  <c r="R665" i="14"/>
  <c r="R666" i="14"/>
  <c r="R667" i="14"/>
  <c r="R668" i="14"/>
  <c r="R669" i="14"/>
  <c r="R670" i="14"/>
  <c r="R671" i="14"/>
  <c r="R672" i="14"/>
  <c r="R673" i="14"/>
  <c r="R674" i="14"/>
  <c r="R675" i="14"/>
  <c r="R676" i="14"/>
  <c r="R677" i="14"/>
  <c r="R678" i="14"/>
  <c r="R679" i="14"/>
  <c r="R680" i="14"/>
  <c r="R681" i="14"/>
  <c r="R682" i="14"/>
  <c r="R683" i="14"/>
  <c r="R684" i="14"/>
  <c r="R685" i="14"/>
  <c r="R686" i="14"/>
  <c r="R687" i="14"/>
  <c r="R688" i="14"/>
  <c r="R689" i="14"/>
  <c r="R690" i="14"/>
  <c r="R691" i="14"/>
  <c r="R692" i="14"/>
  <c r="R693" i="14"/>
  <c r="R694" i="14"/>
  <c r="R695" i="14"/>
  <c r="R696" i="14"/>
  <c r="R697" i="14"/>
  <c r="R698" i="14"/>
  <c r="R699" i="14"/>
  <c r="R700" i="14"/>
  <c r="R701" i="14"/>
  <c r="R702" i="14"/>
  <c r="R703" i="14"/>
  <c r="R704" i="14"/>
  <c r="R705" i="14"/>
  <c r="R706" i="14"/>
  <c r="R707" i="14"/>
  <c r="R708" i="14"/>
  <c r="R709" i="14"/>
  <c r="R710" i="14"/>
  <c r="R711" i="14"/>
  <c r="R712" i="14"/>
  <c r="R713" i="14"/>
  <c r="R714" i="14"/>
  <c r="R715" i="14"/>
  <c r="R716" i="14"/>
  <c r="R717" i="14"/>
  <c r="R718" i="14"/>
  <c r="R719" i="14"/>
  <c r="R720" i="14"/>
  <c r="R721" i="14"/>
  <c r="R722" i="14"/>
  <c r="R723" i="14"/>
  <c r="R724" i="14"/>
  <c r="R725" i="14"/>
  <c r="R726" i="14"/>
  <c r="R727" i="14"/>
  <c r="R728" i="14"/>
  <c r="R729" i="14"/>
  <c r="R730" i="14"/>
  <c r="R731" i="14"/>
  <c r="R732" i="14"/>
  <c r="R733" i="14"/>
  <c r="R734" i="14"/>
  <c r="R735" i="14"/>
  <c r="R736" i="14"/>
  <c r="R737" i="14"/>
  <c r="R738" i="14"/>
  <c r="R739" i="14"/>
  <c r="R740" i="14"/>
  <c r="R741" i="14"/>
  <c r="R742" i="14"/>
  <c r="R743" i="14"/>
  <c r="R744" i="14"/>
  <c r="R745" i="14"/>
  <c r="R746" i="14"/>
  <c r="R747" i="14"/>
  <c r="R748" i="14"/>
  <c r="R749" i="14"/>
  <c r="R750" i="14"/>
  <c r="R751" i="14"/>
  <c r="R752" i="14"/>
  <c r="R753" i="14"/>
  <c r="R754" i="14"/>
  <c r="R755" i="14"/>
  <c r="R756" i="14"/>
  <c r="R757" i="14"/>
  <c r="R758" i="14"/>
  <c r="R759" i="14"/>
  <c r="R760" i="14"/>
  <c r="R761" i="14"/>
  <c r="R762" i="14"/>
  <c r="R763" i="14"/>
  <c r="R764" i="14"/>
  <c r="R765" i="14"/>
  <c r="R766" i="14"/>
  <c r="R767" i="14"/>
  <c r="R768" i="14"/>
  <c r="R769" i="14"/>
  <c r="R770" i="14"/>
  <c r="R771" i="14"/>
  <c r="R772" i="14"/>
  <c r="R773" i="14"/>
  <c r="R774" i="14"/>
  <c r="R775" i="14"/>
  <c r="R776" i="14"/>
  <c r="R777" i="14"/>
  <c r="R778" i="14"/>
  <c r="R779" i="14"/>
  <c r="R780" i="14"/>
  <c r="R781" i="14"/>
  <c r="R782" i="14"/>
  <c r="R783" i="14"/>
  <c r="R784" i="14"/>
  <c r="R785" i="14"/>
  <c r="R786" i="14"/>
  <c r="R787" i="14"/>
  <c r="R788" i="14"/>
  <c r="R789" i="14"/>
  <c r="R790" i="14"/>
  <c r="R791" i="14"/>
  <c r="R792" i="14"/>
  <c r="R793" i="14"/>
  <c r="R794" i="14"/>
  <c r="R795" i="14"/>
  <c r="R796" i="14"/>
  <c r="R797" i="14"/>
  <c r="R798" i="14"/>
  <c r="R799" i="14"/>
  <c r="R800" i="14"/>
  <c r="R801" i="14"/>
  <c r="R802" i="14"/>
  <c r="R803" i="14"/>
  <c r="R804" i="14"/>
  <c r="R805" i="14"/>
  <c r="R806" i="14"/>
  <c r="R807" i="14"/>
  <c r="R808" i="14"/>
  <c r="R809" i="14"/>
  <c r="R810" i="14"/>
  <c r="R811" i="14"/>
  <c r="R812" i="14"/>
  <c r="R813" i="14"/>
  <c r="R814" i="14"/>
  <c r="R815" i="14"/>
  <c r="R816" i="14"/>
  <c r="R817" i="14"/>
  <c r="R818" i="14"/>
  <c r="R819" i="14"/>
  <c r="R820" i="14"/>
  <c r="R821" i="14"/>
  <c r="R822" i="14"/>
  <c r="R823" i="14"/>
  <c r="R824" i="14"/>
  <c r="R825" i="14"/>
  <c r="R826" i="14"/>
  <c r="R827" i="14"/>
  <c r="R828" i="14"/>
  <c r="R829" i="14"/>
  <c r="R830" i="14"/>
  <c r="R831" i="14"/>
  <c r="R832" i="14"/>
  <c r="R833" i="14"/>
  <c r="R834" i="14"/>
  <c r="R835" i="14"/>
  <c r="R836" i="14"/>
  <c r="R837" i="14"/>
  <c r="R838" i="14"/>
  <c r="R839" i="14"/>
  <c r="R840" i="14"/>
  <c r="R841" i="14"/>
  <c r="R842" i="14"/>
  <c r="R843" i="14"/>
  <c r="R844" i="14"/>
  <c r="R845" i="14"/>
  <c r="R846" i="14"/>
  <c r="R847" i="14"/>
  <c r="R848" i="14"/>
  <c r="R849" i="14"/>
  <c r="R850" i="14"/>
  <c r="R851" i="14"/>
  <c r="R852" i="14"/>
  <c r="R853" i="14"/>
  <c r="R854" i="14"/>
  <c r="R855" i="14"/>
  <c r="R856" i="14"/>
  <c r="R857" i="14"/>
  <c r="R858" i="14"/>
  <c r="R859" i="14"/>
  <c r="R860" i="14"/>
  <c r="R861" i="14"/>
  <c r="R862" i="14"/>
  <c r="R863" i="14"/>
  <c r="R864" i="14"/>
  <c r="R865" i="14"/>
  <c r="R866" i="14"/>
  <c r="R867" i="14"/>
  <c r="R868" i="14"/>
  <c r="R869" i="14"/>
  <c r="R870" i="14"/>
  <c r="R871" i="14"/>
  <c r="R872" i="14"/>
  <c r="R873" i="14"/>
  <c r="R874" i="14"/>
  <c r="R875" i="14"/>
  <c r="R876" i="14"/>
  <c r="R877" i="14"/>
  <c r="R878" i="14"/>
  <c r="R879" i="14"/>
  <c r="R880" i="14"/>
  <c r="R881" i="14"/>
  <c r="R882" i="14"/>
  <c r="R883" i="14"/>
  <c r="R884" i="14"/>
  <c r="R885" i="14"/>
  <c r="R886" i="14"/>
  <c r="R887" i="14"/>
  <c r="R888" i="14"/>
  <c r="R889" i="14"/>
  <c r="R890" i="14"/>
  <c r="R891" i="14"/>
  <c r="R892" i="14"/>
  <c r="R893" i="14"/>
  <c r="R894" i="14"/>
  <c r="R895" i="14"/>
  <c r="R896" i="14"/>
  <c r="R897" i="14"/>
  <c r="R898" i="14"/>
  <c r="R899" i="14"/>
  <c r="R900" i="14"/>
  <c r="R901" i="14"/>
  <c r="R902" i="14"/>
  <c r="R903" i="14"/>
  <c r="R904" i="14"/>
  <c r="R905" i="14"/>
  <c r="R906" i="14"/>
  <c r="R907" i="14"/>
  <c r="R908" i="14"/>
  <c r="R909" i="14"/>
  <c r="R910" i="14"/>
  <c r="R911" i="14"/>
  <c r="R912" i="14"/>
  <c r="R913" i="14"/>
  <c r="R914" i="14"/>
  <c r="R915" i="14"/>
  <c r="R916" i="14"/>
  <c r="R917" i="14"/>
  <c r="R918" i="14"/>
  <c r="R919" i="14"/>
  <c r="R920" i="14"/>
  <c r="R921" i="14"/>
  <c r="R922" i="14"/>
  <c r="R923" i="14"/>
  <c r="R924" i="14"/>
  <c r="R925" i="14"/>
  <c r="R926" i="14"/>
  <c r="R927" i="14"/>
  <c r="R928" i="14"/>
  <c r="R929" i="14"/>
  <c r="R930" i="14"/>
  <c r="R931" i="14"/>
  <c r="R932" i="14"/>
  <c r="R933" i="14"/>
  <c r="R934" i="14"/>
  <c r="R935" i="14"/>
  <c r="R936" i="14"/>
  <c r="R937" i="14"/>
  <c r="R938" i="14"/>
  <c r="R939" i="14"/>
  <c r="R940" i="14"/>
  <c r="R941" i="14"/>
  <c r="R942" i="14"/>
  <c r="R943" i="14"/>
  <c r="R944" i="14"/>
  <c r="R945" i="14"/>
  <c r="R946" i="14"/>
  <c r="R947" i="14"/>
  <c r="R948" i="14"/>
  <c r="R949" i="14"/>
  <c r="R950" i="14"/>
  <c r="R951" i="14"/>
  <c r="R952" i="14"/>
  <c r="R953" i="14"/>
  <c r="R954" i="14"/>
  <c r="R955" i="14"/>
  <c r="R956" i="14"/>
  <c r="R957" i="14"/>
  <c r="R958" i="14"/>
  <c r="R959" i="14"/>
  <c r="R960" i="14"/>
  <c r="R961" i="14"/>
  <c r="R962" i="14"/>
  <c r="R963" i="14"/>
  <c r="R964" i="14"/>
  <c r="R965" i="14"/>
  <c r="R966" i="14"/>
  <c r="R967" i="14"/>
  <c r="R968" i="14"/>
  <c r="R969" i="14"/>
  <c r="R970" i="14"/>
  <c r="R971" i="14"/>
  <c r="R972" i="14"/>
  <c r="R973" i="14"/>
  <c r="R974" i="14"/>
  <c r="R975" i="14"/>
  <c r="R976" i="14"/>
  <c r="R977" i="14"/>
  <c r="R978" i="14"/>
  <c r="R979" i="14"/>
  <c r="R980" i="14"/>
  <c r="R981" i="14"/>
  <c r="R982" i="14"/>
  <c r="R983" i="14"/>
  <c r="P2" i="15"/>
  <c r="V284" i="6"/>
  <c r="V68" i="6"/>
  <c r="V126" i="6"/>
  <c r="W126" i="6" s="1"/>
  <c r="X126" i="6" s="1"/>
  <c r="Y126" i="6" s="1"/>
  <c r="V296" i="6"/>
  <c r="V274" i="6"/>
  <c r="W274" i="6" s="1"/>
  <c r="V18" i="6"/>
  <c r="V157" i="6"/>
  <c r="V121" i="6"/>
  <c r="V180" i="6"/>
  <c r="V279" i="6"/>
  <c r="V45" i="6"/>
  <c r="V256" i="6"/>
  <c r="V269" i="6"/>
  <c r="V58" i="6"/>
  <c r="V156" i="6"/>
  <c r="V260" i="6"/>
  <c r="V172" i="6"/>
  <c r="W172" i="6" s="1"/>
  <c r="V254" i="6"/>
  <c r="V145" i="6"/>
  <c r="V114" i="6"/>
  <c r="V223" i="6"/>
  <c r="V292" i="6"/>
  <c r="V283" i="6"/>
  <c r="V109" i="6"/>
  <c r="V235" i="6"/>
  <c r="V84" i="6"/>
  <c r="V83" i="6"/>
  <c r="V139" i="6"/>
  <c r="V263" i="6"/>
  <c r="W263" i="6" s="1"/>
  <c r="V129" i="6"/>
  <c r="V247" i="6"/>
  <c r="V224" i="6"/>
  <c r="V307" i="6"/>
  <c r="V196" i="6"/>
  <c r="V241" i="6"/>
  <c r="V178" i="6"/>
  <c r="V70" i="6"/>
  <c r="V276" i="6"/>
  <c r="V46" i="6"/>
  <c r="V125" i="6"/>
  <c r="V232" i="6"/>
  <c r="V173" i="6"/>
  <c r="V82" i="6"/>
  <c r="V29" i="6"/>
  <c r="V143" i="6"/>
  <c r="V44" i="6"/>
  <c r="V140" i="6"/>
  <c r="W140" i="6" s="1"/>
  <c r="V120" i="6"/>
  <c r="V146" i="6"/>
  <c r="V91" i="6"/>
  <c r="V220" i="6"/>
  <c r="V96" i="6"/>
  <c r="V278" i="6"/>
  <c r="W278" i="6" s="1"/>
  <c r="V191" i="6"/>
  <c r="V221" i="6"/>
  <c r="V294" i="6"/>
  <c r="V11" i="6"/>
  <c r="V277" i="6"/>
  <c r="V78" i="6"/>
  <c r="V202" i="6"/>
  <c r="V28" i="6"/>
  <c r="V286" i="6"/>
  <c r="V15" i="6"/>
  <c r="V233" i="6"/>
  <c r="V136" i="6"/>
  <c r="W136" i="6" s="1"/>
  <c r="V138" i="6"/>
  <c r="V90" i="6"/>
  <c r="V258" i="6"/>
  <c r="V306" i="6"/>
  <c r="V69" i="6"/>
  <c r="V54" i="6"/>
  <c r="V209" i="6"/>
  <c r="V230" i="6"/>
  <c r="V193" i="6"/>
  <c r="V168" i="6"/>
  <c r="V163" i="6"/>
  <c r="V148" i="6"/>
  <c r="W148" i="6" s="1"/>
  <c r="V244" i="6"/>
  <c r="V288" i="6"/>
  <c r="V111" i="6"/>
  <c r="V153" i="6"/>
  <c r="V204" i="6"/>
  <c r="V255" i="6"/>
  <c r="V93" i="6"/>
  <c r="V33" i="6"/>
  <c r="V152" i="6"/>
  <c r="V75" i="6"/>
  <c r="V35" i="6"/>
  <c r="V249" i="6"/>
  <c r="W249" i="6" s="1"/>
  <c r="V89" i="6"/>
  <c r="V237" i="6"/>
  <c r="V211" i="6"/>
  <c r="V240" i="6"/>
  <c r="V100" i="6"/>
  <c r="V214" i="6"/>
  <c r="W214" i="6" s="1"/>
  <c r="V123" i="6"/>
  <c r="V87" i="6"/>
  <c r="V300" i="6"/>
  <c r="V305" i="6"/>
  <c r="V130" i="6"/>
  <c r="V49" i="6"/>
  <c r="W49" i="6" s="1"/>
  <c r="V175" i="6"/>
  <c r="V184" i="6"/>
  <c r="V207" i="6"/>
  <c r="V192" i="6"/>
  <c r="V213" i="6"/>
  <c r="V8" i="6"/>
  <c r="V302" i="6"/>
  <c r="V144" i="6"/>
  <c r="V37" i="6"/>
  <c r="V48" i="6"/>
  <c r="V141" i="6"/>
  <c r="V280" i="6"/>
  <c r="W280" i="6" s="1"/>
  <c r="V267" i="6"/>
  <c r="V113" i="6"/>
  <c r="V56" i="6"/>
  <c r="V122" i="6"/>
  <c r="V208" i="6"/>
  <c r="V179" i="6"/>
  <c r="V95" i="6"/>
  <c r="V166" i="6"/>
  <c r="V239" i="6"/>
  <c r="V268" i="6"/>
  <c r="V206" i="6"/>
  <c r="V76" i="6"/>
  <c r="W76" i="6" s="1"/>
  <c r="V133" i="6"/>
  <c r="V98" i="6"/>
  <c r="V219" i="6"/>
  <c r="V101" i="6"/>
  <c r="V60" i="6"/>
  <c r="V290" i="6"/>
  <c r="V159" i="6"/>
  <c r="V195" i="6"/>
  <c r="V117" i="6"/>
  <c r="V171" i="6"/>
  <c r="V246" i="6"/>
  <c r="V108" i="6"/>
  <c r="V115" i="6"/>
  <c r="V299" i="6"/>
  <c r="V64" i="6"/>
  <c r="V201" i="6"/>
  <c r="V92" i="6"/>
  <c r="V66" i="6"/>
  <c r="W66" i="6" s="1"/>
  <c r="V39" i="6"/>
  <c r="V20" i="6"/>
  <c r="V291" i="6"/>
  <c r="V61" i="6"/>
  <c r="V210" i="6"/>
  <c r="V281" i="6"/>
  <c r="W281" i="6" s="1"/>
  <c r="V165" i="6"/>
  <c r="V303" i="6"/>
  <c r="V293" i="6"/>
  <c r="V52" i="6"/>
  <c r="V228" i="6"/>
  <c r="V119" i="6"/>
  <c r="V170" i="6"/>
  <c r="V137" i="6"/>
  <c r="V85" i="6"/>
  <c r="V203" i="6"/>
  <c r="V251" i="6"/>
  <c r="V289" i="6"/>
  <c r="W289" i="6" s="1"/>
  <c r="V225" i="6"/>
  <c r="V190" i="6"/>
  <c r="V231" i="6"/>
  <c r="V63" i="6"/>
  <c r="V97" i="6"/>
  <c r="V86" i="6"/>
  <c r="V102" i="6"/>
  <c r="V14" i="6"/>
  <c r="V164" i="6"/>
  <c r="V250" i="6"/>
  <c r="V160" i="6"/>
  <c r="V112" i="6"/>
  <c r="V287" i="6"/>
  <c r="W287" i="6" s="1"/>
  <c r="V25" i="6"/>
  <c r="V234" i="6"/>
  <c r="V147" i="6"/>
  <c r="V94" i="6"/>
  <c r="V13" i="6"/>
  <c r="W13" i="6" s="1"/>
  <c r="V22" i="6"/>
  <c r="W22" i="6" s="1"/>
  <c r="V200" i="6"/>
  <c r="V243" i="6"/>
  <c r="V217" i="6"/>
  <c r="V104" i="6"/>
  <c r="V285" i="6"/>
  <c r="W285" i="6" s="1"/>
  <c r="V189" i="6"/>
  <c r="W189" i="6" s="1"/>
  <c r="V65" i="6"/>
  <c r="V132" i="6"/>
  <c r="V275" i="6"/>
  <c r="V73" i="6"/>
  <c r="V5" i="6"/>
  <c r="W5" i="6" s="1"/>
  <c r="V34" i="6"/>
  <c r="W34" i="6" s="1"/>
  <c r="V297" i="6"/>
  <c r="V62" i="6"/>
  <c r="V197" i="6"/>
  <c r="V188" i="6"/>
  <c r="V142" i="6"/>
  <c r="V27" i="6"/>
  <c r="W27" i="6" s="1"/>
  <c r="V162" i="6"/>
  <c r="V7" i="6"/>
  <c r="V31" i="6"/>
  <c r="V187" i="6"/>
  <c r="V30" i="6"/>
  <c r="W30" i="6" s="1"/>
  <c r="V199" i="6"/>
  <c r="W199" i="6" s="1"/>
  <c r="V227" i="6"/>
  <c r="V253" i="6"/>
  <c r="V174" i="6"/>
  <c r="V51" i="6"/>
  <c r="V218" i="6"/>
  <c r="W218" i="6" s="1"/>
  <c r="V266" i="6"/>
  <c r="W266" i="6" s="1"/>
  <c r="V16" i="6"/>
  <c r="V177" i="6"/>
  <c r="V10" i="6"/>
  <c r="V158" i="6"/>
  <c r="V105" i="6"/>
  <c r="W105" i="6" s="1"/>
  <c r="V38" i="6"/>
  <c r="W38" i="6" s="1"/>
  <c r="V42" i="6"/>
  <c r="V103" i="6"/>
  <c r="V259" i="6"/>
  <c r="V88" i="6"/>
  <c r="V252" i="6"/>
  <c r="W252" i="6" s="1"/>
  <c r="V26" i="6"/>
  <c r="W26" i="6" s="1"/>
  <c r="V107" i="6"/>
  <c r="V271" i="6"/>
  <c r="V36" i="6"/>
  <c r="V212" i="6"/>
  <c r="V186" i="6"/>
  <c r="W186" i="6" s="1"/>
  <c r="V169" i="6"/>
  <c r="W169" i="6" s="1"/>
  <c r="V134" i="6"/>
  <c r="V257" i="6"/>
  <c r="V128" i="6"/>
  <c r="V23" i="6"/>
  <c r="V118" i="6"/>
  <c r="V301" i="6"/>
  <c r="W301" i="6" s="1"/>
  <c r="V99" i="6"/>
  <c r="V265" i="6"/>
  <c r="V74" i="6"/>
  <c r="V41" i="6"/>
  <c r="V135" i="6"/>
  <c r="W135" i="6" s="1"/>
  <c r="V222" i="6"/>
  <c r="W222" i="6" s="1"/>
  <c r="V155" i="6"/>
  <c r="V110" i="6"/>
  <c r="V194" i="6"/>
  <c r="V264" i="6"/>
  <c r="V161" i="6"/>
  <c r="W161" i="6" s="1"/>
  <c r="V24" i="6"/>
  <c r="W24" i="6" s="1"/>
  <c r="V167" i="6"/>
  <c r="V4" i="6"/>
  <c r="V124" i="6"/>
  <c r="V6" i="6"/>
  <c r="V238" i="6"/>
  <c r="W238" i="6" s="1"/>
  <c r="V154" i="6"/>
  <c r="W154" i="6" s="1"/>
  <c r="V248" i="6"/>
  <c r="V81" i="6"/>
  <c r="V77" i="6"/>
  <c r="V47" i="6"/>
  <c r="V2" i="6"/>
  <c r="W2" i="6" s="1"/>
  <c r="V282" i="6"/>
  <c r="W282" i="6" s="1"/>
  <c r="V216" i="6"/>
  <c r="V150" i="6"/>
  <c r="V198" i="6"/>
  <c r="V273" i="6"/>
  <c r="V79" i="6"/>
  <c r="W79" i="6" s="1"/>
  <c r="V12" i="6"/>
  <c r="W12" i="6" s="1"/>
  <c r="V270" i="6"/>
  <c r="V149" i="6"/>
  <c r="V19" i="6"/>
  <c r="V71" i="6"/>
  <c r="V21" i="6"/>
  <c r="V131" i="6"/>
  <c r="W131" i="6" s="1"/>
  <c r="V215" i="6"/>
  <c r="V295" i="6"/>
  <c r="V32" i="6"/>
  <c r="V50" i="6"/>
  <c r="V151" i="6"/>
  <c r="W151" i="6" s="1"/>
  <c r="V183" i="6"/>
  <c r="W183" i="6" s="1"/>
  <c r="V17" i="6"/>
  <c r="V182" i="6"/>
  <c r="V185" i="6"/>
  <c r="V176" i="6"/>
  <c r="V236" i="6"/>
  <c r="W236" i="6" s="1"/>
  <c r="V53" i="6"/>
  <c r="W53" i="6" s="1"/>
  <c r="V106" i="6"/>
  <c r="V304" i="6"/>
  <c r="V3" i="6"/>
  <c r="V40" i="6"/>
  <c r="V9" i="6"/>
  <c r="W9" i="6" s="1"/>
  <c r="V55" i="6"/>
  <c r="W55" i="6" s="1"/>
  <c r="V116" i="6"/>
  <c r="V262" i="6"/>
  <c r="V59" i="6"/>
  <c r="V127" i="6"/>
  <c r="V67" i="6"/>
  <c r="W67" i="6" s="1"/>
  <c r="V181" i="6"/>
  <c r="W181" i="6" s="1"/>
  <c r="V226" i="6"/>
  <c r="V229" i="6"/>
  <c r="V261" i="6"/>
  <c r="V72" i="6"/>
  <c r="V43" i="6"/>
  <c r="W43" i="6" s="1"/>
  <c r="V298" i="6"/>
  <c r="W298" i="6" s="1"/>
  <c r="X298" i="6" s="1"/>
  <c r="Y298" i="6" s="1"/>
  <c r="V245" i="6"/>
  <c r="V80" i="6"/>
  <c r="V242" i="6"/>
  <c r="V272" i="6"/>
  <c r="V57" i="6"/>
  <c r="V205" i="6"/>
  <c r="T363" i="5"/>
  <c r="T313" i="5"/>
  <c r="T354" i="5"/>
  <c r="T12" i="5"/>
  <c r="T53" i="5"/>
  <c r="T158" i="5"/>
  <c r="T343" i="5"/>
  <c r="T77" i="5"/>
  <c r="T268" i="5"/>
  <c r="T184" i="5"/>
  <c r="T229" i="5"/>
  <c r="T148" i="5"/>
  <c r="T75" i="5"/>
  <c r="T318" i="5"/>
  <c r="T86" i="5"/>
  <c r="T46" i="5"/>
  <c r="T256" i="5"/>
  <c r="T278" i="5"/>
  <c r="T67" i="5"/>
  <c r="T162" i="5"/>
  <c r="T199" i="5"/>
  <c r="T228" i="5"/>
  <c r="T355" i="5"/>
  <c r="T81" i="5"/>
  <c r="T244" i="5"/>
  <c r="T218" i="5"/>
  <c r="T98" i="5"/>
  <c r="T16" i="5"/>
  <c r="T22" i="5"/>
  <c r="T185" i="5"/>
  <c r="T5" i="5"/>
  <c r="T306" i="5"/>
  <c r="T56" i="5"/>
  <c r="T326" i="5"/>
  <c r="T287" i="5"/>
  <c r="T161" i="5"/>
  <c r="T325" i="5"/>
  <c r="T317" i="5"/>
  <c r="T160" i="5"/>
  <c r="T137" i="5"/>
  <c r="T11" i="5"/>
  <c r="T177" i="5"/>
  <c r="T79" i="5"/>
  <c r="T239" i="5"/>
  <c r="T55" i="5"/>
  <c r="T277" i="5"/>
  <c r="T26" i="5"/>
  <c r="T252" i="5"/>
  <c r="T286" i="5"/>
  <c r="T312" i="5"/>
  <c r="T344" i="5"/>
  <c r="T147" i="5"/>
  <c r="T320" i="5"/>
  <c r="T19" i="5"/>
  <c r="T2" i="5"/>
  <c r="T125" i="5"/>
  <c r="T188" i="5"/>
  <c r="T150" i="5"/>
  <c r="T90" i="5"/>
  <c r="T296" i="5"/>
  <c r="T114" i="5"/>
  <c r="T259" i="5"/>
  <c r="T356" i="5"/>
  <c r="T138" i="5"/>
  <c r="T336" i="5"/>
  <c r="T282" i="5"/>
  <c r="T154" i="5"/>
  <c r="T34" i="5"/>
  <c r="T84" i="5"/>
  <c r="T63" i="5"/>
  <c r="T21" i="5"/>
  <c r="T107" i="5"/>
  <c r="T196" i="5"/>
  <c r="T51" i="5"/>
  <c r="T25" i="5"/>
  <c r="T234" i="5"/>
  <c r="T240" i="5"/>
  <c r="T292" i="5"/>
  <c r="T299" i="5"/>
  <c r="T182" i="5"/>
  <c r="T205" i="5"/>
  <c r="T44" i="5"/>
  <c r="T351" i="5"/>
  <c r="T146" i="5"/>
  <c r="T319" i="5"/>
  <c r="T311" i="5"/>
  <c r="T224" i="5"/>
  <c r="T117" i="5"/>
  <c r="T33" i="5"/>
  <c r="T258" i="5"/>
  <c r="T195" i="5"/>
  <c r="T173" i="5"/>
  <c r="T225" i="5"/>
  <c r="T124" i="5"/>
  <c r="T222" i="5"/>
  <c r="T9" i="5"/>
  <c r="T170" i="5"/>
  <c r="T103" i="5"/>
  <c r="T275" i="5"/>
  <c r="T6" i="5"/>
  <c r="T352" i="5"/>
  <c r="T217" i="5"/>
  <c r="T83" i="5"/>
  <c r="T201" i="5"/>
  <c r="T131" i="5"/>
  <c r="T106" i="5"/>
  <c r="T327" i="5"/>
  <c r="T346" i="5"/>
  <c r="T209" i="5"/>
  <c r="T305" i="5"/>
  <c r="T136" i="5"/>
  <c r="T94" i="5"/>
  <c r="T141" i="5"/>
  <c r="T353" i="5"/>
  <c r="T358" i="5"/>
  <c r="T134" i="5"/>
  <c r="T191" i="5"/>
  <c r="T231" i="5"/>
  <c r="T284" i="5"/>
  <c r="T18" i="5"/>
  <c r="T359" i="5"/>
  <c r="T88" i="5"/>
  <c r="T301" i="5"/>
  <c r="T265" i="5"/>
  <c r="T198" i="5"/>
  <c r="T261" i="5"/>
  <c r="T314" i="5"/>
  <c r="T175" i="5"/>
  <c r="T204" i="5"/>
  <c r="T96" i="5"/>
  <c r="T207" i="5"/>
  <c r="T169" i="5"/>
  <c r="T294" i="5"/>
  <c r="T323" i="5"/>
  <c r="T113" i="5"/>
  <c r="T367" i="5"/>
  <c r="T183" i="5"/>
  <c r="T316" i="5"/>
  <c r="T64" i="5"/>
  <c r="T310" i="5"/>
  <c r="T58" i="5"/>
  <c r="T123" i="5"/>
  <c r="T174" i="5"/>
  <c r="T176" i="5"/>
  <c r="T250" i="5"/>
  <c r="T178" i="5"/>
  <c r="T102" i="5"/>
  <c r="T230" i="5"/>
  <c r="T249" i="5"/>
  <c r="T30" i="5"/>
  <c r="T213" i="5"/>
  <c r="T297" i="5"/>
  <c r="T341" i="5"/>
  <c r="T50" i="5"/>
  <c r="T40" i="5"/>
  <c r="T251" i="5"/>
  <c r="T70" i="5"/>
  <c r="T211" i="5"/>
  <c r="T321" i="5"/>
  <c r="T266" i="5"/>
  <c r="T66" i="5"/>
  <c r="T42" i="5"/>
  <c r="T32" i="5"/>
  <c r="T350" i="5"/>
  <c r="T227" i="5"/>
  <c r="T112" i="5"/>
  <c r="T285" i="5"/>
  <c r="T132" i="5"/>
  <c r="U132" i="5" s="1"/>
  <c r="T7" i="5"/>
  <c r="T130" i="5"/>
  <c r="T69" i="5"/>
  <c r="T197" i="5"/>
  <c r="T255" i="5"/>
  <c r="T163" i="5"/>
  <c r="T302" i="5"/>
  <c r="T254" i="5"/>
  <c r="T20" i="5"/>
  <c r="T135" i="5"/>
  <c r="T281" i="5"/>
  <c r="T14" i="5"/>
  <c r="U14" i="5" s="1"/>
  <c r="V14" i="5" s="1"/>
  <c r="W14" i="5" s="1"/>
  <c r="T153" i="5"/>
  <c r="T78" i="5"/>
  <c r="T335" i="5"/>
  <c r="T279" i="5"/>
  <c r="T116" i="5"/>
  <c r="T263" i="5"/>
  <c r="U263" i="5" s="1"/>
  <c r="V263" i="5" s="1"/>
  <c r="W263" i="5" s="1"/>
  <c r="T221" i="5"/>
  <c r="T122" i="5"/>
  <c r="T243" i="5"/>
  <c r="T181" i="5"/>
  <c r="T68" i="5"/>
  <c r="T308" i="5"/>
  <c r="T257" i="5"/>
  <c r="T157" i="5"/>
  <c r="T65" i="5"/>
  <c r="T223" i="5"/>
  <c r="T36" i="5"/>
  <c r="T332" i="5"/>
  <c r="U332" i="5" s="1"/>
  <c r="T237" i="5"/>
  <c r="T288" i="5"/>
  <c r="T187" i="5"/>
  <c r="T357" i="5"/>
  <c r="T89" i="5"/>
  <c r="T62" i="5"/>
  <c r="T276" i="5"/>
  <c r="T152" i="5"/>
  <c r="T291" i="5"/>
  <c r="T76" i="5"/>
  <c r="T121" i="5"/>
  <c r="T87" i="5"/>
  <c r="T216" i="5"/>
  <c r="T172" i="5"/>
  <c r="T340" i="5"/>
  <c r="T200" i="5"/>
  <c r="T105" i="5"/>
  <c r="T270" i="5"/>
  <c r="U270" i="5" s="1"/>
  <c r="V270" i="5" s="1"/>
  <c r="W270" i="5" s="1"/>
  <c r="T283" i="5"/>
  <c r="T13" i="5"/>
  <c r="T129" i="5"/>
  <c r="T151" i="5"/>
  <c r="T241" i="5"/>
  <c r="T307" i="5"/>
  <c r="U307" i="5" s="1"/>
  <c r="T339" i="5"/>
  <c r="T60" i="5"/>
  <c r="T49" i="5"/>
  <c r="T322" i="5"/>
  <c r="T23" i="5"/>
  <c r="T168" i="5"/>
  <c r="U168" i="5" s="1"/>
  <c r="V168" i="5" s="1"/>
  <c r="W168" i="5" s="1"/>
  <c r="T57" i="5"/>
  <c r="T111" i="5"/>
  <c r="T48" i="5"/>
  <c r="T119" i="5"/>
  <c r="T260" i="5"/>
  <c r="T338" i="5"/>
  <c r="U338" i="5" s="1"/>
  <c r="T233" i="5"/>
  <c r="T248" i="5"/>
  <c r="T35" i="5"/>
  <c r="T264" i="5"/>
  <c r="T269" i="5"/>
  <c r="T206" i="5"/>
  <c r="U206" i="5" s="1"/>
  <c r="V206" i="5" s="1"/>
  <c r="W206" i="5" s="1"/>
  <c r="T214" i="5"/>
  <c r="T348" i="5"/>
  <c r="T232" i="5"/>
  <c r="T253" i="5"/>
  <c r="T337" i="5"/>
  <c r="T247" i="5"/>
  <c r="T155" i="5"/>
  <c r="T236" i="5"/>
  <c r="T3" i="5"/>
  <c r="T149" i="5"/>
  <c r="T80" i="5"/>
  <c r="T100" i="5"/>
  <c r="T245" i="5"/>
  <c r="T226" i="5"/>
  <c r="T272" i="5"/>
  <c r="T290" i="5"/>
  <c r="T133" i="5"/>
  <c r="T61" i="5"/>
  <c r="T293" i="5"/>
  <c r="T362" i="5"/>
  <c r="T71" i="5"/>
  <c r="T334" i="5"/>
  <c r="T203" i="5"/>
  <c r="T120" i="5"/>
  <c r="T171" i="5"/>
  <c r="T366" i="5"/>
  <c r="T156" i="5"/>
  <c r="T192" i="5"/>
  <c r="T140" i="5"/>
  <c r="T93" i="5"/>
  <c r="U93" i="5" s="1"/>
  <c r="V93" i="5" s="1"/>
  <c r="W93" i="5" s="1"/>
  <c r="T92" i="5"/>
  <c r="T128" i="5"/>
  <c r="T342" i="5"/>
  <c r="T220" i="5"/>
  <c r="T274" i="5"/>
  <c r="T29" i="5"/>
  <c r="U29" i="5" s="1"/>
  <c r="V29" i="5" s="1"/>
  <c r="W29" i="5" s="1"/>
  <c r="T365" i="5"/>
  <c r="T331" i="5"/>
  <c r="T166" i="5"/>
  <c r="T262" i="5"/>
  <c r="T193" i="5"/>
  <c r="T212" i="5"/>
  <c r="T295" i="5"/>
  <c r="T180" i="5"/>
  <c r="T45" i="5"/>
  <c r="T101" i="5"/>
  <c r="T97" i="5"/>
  <c r="T165" i="5"/>
  <c r="U165" i="5" s="1"/>
  <c r="T179" i="5"/>
  <c r="T142" i="5"/>
  <c r="T186" i="5"/>
  <c r="T235" i="5"/>
  <c r="T190" i="5"/>
  <c r="T41" i="5"/>
  <c r="U41" i="5" s="1"/>
  <c r="V41" i="5" s="1"/>
  <c r="W41" i="5" s="1"/>
  <c r="T333" i="5"/>
  <c r="T242" i="5"/>
  <c r="T267" i="5"/>
  <c r="T304" i="5"/>
  <c r="T73" i="5"/>
  <c r="T329" i="5"/>
  <c r="U329" i="5" s="1"/>
  <c r="V329" i="5" s="1"/>
  <c r="W329" i="5" s="1"/>
  <c r="T210" i="5"/>
  <c r="T347" i="5"/>
  <c r="T159" i="5"/>
  <c r="T54" i="5"/>
  <c r="T345" i="5"/>
  <c r="T202" i="5"/>
  <c r="U202" i="5" s="1"/>
  <c r="T127" i="5"/>
  <c r="T330" i="5"/>
  <c r="T82" i="5"/>
  <c r="T189" i="5"/>
  <c r="T303" i="5"/>
  <c r="T219" i="5"/>
  <c r="T99" i="5"/>
  <c r="T126" i="5"/>
  <c r="T145" i="5"/>
  <c r="T144" i="5"/>
  <c r="T167" i="5"/>
  <c r="T43" i="5"/>
  <c r="U43" i="5" s="1"/>
  <c r="V43" i="5" s="1"/>
  <c r="W43" i="5" s="1"/>
  <c r="T315" i="5"/>
  <c r="T238" i="5"/>
  <c r="T328" i="5"/>
  <c r="T8" i="5"/>
  <c r="T280" i="5"/>
  <c r="T39" i="5"/>
  <c r="U39" i="5" s="1"/>
  <c r="V39" i="5" s="1"/>
  <c r="W39" i="5" s="1"/>
  <c r="T139" i="5"/>
  <c r="T289" i="5"/>
  <c r="T59" i="5"/>
  <c r="T15" i="5"/>
  <c r="T37" i="5"/>
  <c r="T38" i="5"/>
  <c r="T31" i="5"/>
  <c r="T4" i="5"/>
  <c r="T208" i="5"/>
  <c r="T143" i="5"/>
  <c r="T360" i="5"/>
  <c r="T95" i="5"/>
  <c r="T28" i="5"/>
  <c r="T74" i="5"/>
  <c r="T361" i="5"/>
  <c r="T300" i="5"/>
  <c r="T349" i="5"/>
  <c r="T115" i="5"/>
  <c r="U115" i="5" s="1"/>
  <c r="V115" i="5" s="1"/>
  <c r="W115" i="5" s="1"/>
  <c r="T298" i="5"/>
  <c r="T364" i="5"/>
  <c r="T104" i="5"/>
  <c r="T91" i="5"/>
  <c r="T17" i="5"/>
  <c r="T215" i="5"/>
  <c r="U215" i="5" s="1"/>
  <c r="V215" i="5" s="1"/>
  <c r="W215" i="5" s="1"/>
  <c r="T309" i="5"/>
  <c r="T246" i="5"/>
  <c r="T164" i="5"/>
  <c r="T52" i="5"/>
  <c r="T118" i="5"/>
  <c r="T72" i="5"/>
  <c r="T85" i="5"/>
  <c r="T47" i="5"/>
  <c r="T324" i="5"/>
  <c r="T24" i="5"/>
  <c r="T109" i="5"/>
  <c r="T271" i="5"/>
  <c r="T108" i="5"/>
  <c r="T110" i="5"/>
  <c r="T273" i="5"/>
  <c r="T194" i="5"/>
  <c r="T10" i="5"/>
  <c r="T27" i="5"/>
  <c r="T474" i="13"/>
  <c r="T471" i="13"/>
  <c r="U471" i="13" s="1"/>
  <c r="V471" i="13" s="1"/>
  <c r="T468" i="13"/>
  <c r="U468" i="13" s="1"/>
  <c r="V468" i="13" s="1"/>
  <c r="T465" i="13"/>
  <c r="T447" i="13"/>
  <c r="T441" i="13"/>
  <c r="U441" i="13" s="1"/>
  <c r="V441" i="13" s="1"/>
  <c r="U455" i="13"/>
  <c r="V455" i="13" s="1"/>
  <c r="T455" i="13"/>
  <c r="T421" i="13"/>
  <c r="T444" i="13"/>
  <c r="U444" i="13" s="1"/>
  <c r="V444" i="13" s="1"/>
  <c r="T449" i="13"/>
  <c r="T432" i="13"/>
  <c r="T443" i="13"/>
  <c r="U443" i="13" s="1"/>
  <c r="V443" i="13" s="1"/>
  <c r="T400" i="13"/>
  <c r="T430" i="13"/>
  <c r="T399" i="13"/>
  <c r="T369" i="13"/>
  <c r="U369" i="13" s="1"/>
  <c r="V369" i="13" s="1"/>
  <c r="T345" i="13"/>
  <c r="T429" i="13"/>
  <c r="U429" i="13" s="1"/>
  <c r="V429" i="13" s="1"/>
  <c r="T413" i="13"/>
  <c r="T442" i="13"/>
  <c r="T419" i="13"/>
  <c r="U419" i="13" s="1"/>
  <c r="V419" i="13" s="1"/>
  <c r="T436" i="13"/>
  <c r="T412" i="13"/>
  <c r="U412" i="13" s="1"/>
  <c r="V412" i="13" s="1"/>
  <c r="T424" i="13"/>
  <c r="T351" i="13"/>
  <c r="T388" i="13"/>
  <c r="T418" i="13"/>
  <c r="T417" i="13"/>
  <c r="T406" i="13"/>
  <c r="T411" i="13"/>
  <c r="U411" i="13" s="1"/>
  <c r="V411" i="13" s="1"/>
  <c r="T292" i="13"/>
  <c r="T348" i="13"/>
  <c r="T438" i="13"/>
  <c r="T333" i="13"/>
  <c r="T384" i="13"/>
  <c r="T354" i="13"/>
  <c r="U354" i="13" s="1"/>
  <c r="V354" i="13" s="1"/>
  <c r="T317" i="13"/>
  <c r="T293" i="13"/>
  <c r="T405" i="13"/>
  <c r="T385" i="13"/>
  <c r="U385" i="13" s="1"/>
  <c r="V385" i="13" s="1"/>
  <c r="T360" i="13"/>
  <c r="T387" i="13"/>
  <c r="U387" i="13" s="1"/>
  <c r="V387" i="13" s="1"/>
  <c r="T298" i="13"/>
  <c r="T324" i="13"/>
  <c r="T288" i="13"/>
  <c r="T372" i="13"/>
  <c r="U372" i="13" s="1"/>
  <c r="V372" i="13" s="1"/>
  <c r="T383" i="13"/>
  <c r="U396" i="13"/>
  <c r="V396" i="13" s="1"/>
  <c r="T396" i="13"/>
  <c r="T339" i="13"/>
  <c r="U339" i="13" s="1"/>
  <c r="V339" i="13" s="1"/>
  <c r="T394" i="13"/>
  <c r="T352" i="13"/>
  <c r="T390" i="13"/>
  <c r="T102" i="13"/>
  <c r="T408" i="13"/>
  <c r="U408" i="13"/>
  <c r="V408" i="13" s="1"/>
  <c r="T340" i="13"/>
  <c r="T373" i="13"/>
  <c r="U373" i="13" s="1"/>
  <c r="V373" i="13" s="1"/>
  <c r="T401" i="13"/>
  <c r="T371" i="13"/>
  <c r="T376" i="13"/>
  <c r="T335" i="13"/>
  <c r="T305" i="13"/>
  <c r="T228" i="13"/>
  <c r="T353" i="13"/>
  <c r="U353" i="13" s="1"/>
  <c r="V353" i="13" s="1"/>
  <c r="T243" i="13"/>
  <c r="T258" i="13"/>
  <c r="T310" i="13"/>
  <c r="T263" i="13"/>
  <c r="T328" i="13"/>
  <c r="T357" i="13"/>
  <c r="T334" i="13"/>
  <c r="T256" i="13"/>
  <c r="T262" i="13"/>
  <c r="U262" i="13" s="1"/>
  <c r="V262" i="13" s="1"/>
  <c r="T304" i="13"/>
  <c r="T291" i="13"/>
  <c r="U291" i="13" s="1"/>
  <c r="V291" i="13" s="1"/>
  <c r="T281" i="13"/>
  <c r="U281" i="13" s="1"/>
  <c r="V281" i="13" s="1"/>
  <c r="T282" i="13"/>
  <c r="T299" i="13"/>
  <c r="T323" i="13"/>
  <c r="T233" i="13"/>
  <c r="T346" i="13"/>
  <c r="T244" i="13"/>
  <c r="T171" i="13"/>
  <c r="U171" i="13" s="1"/>
  <c r="V171" i="13" s="1"/>
  <c r="T82" i="13"/>
  <c r="T294" i="13"/>
  <c r="T276" i="13"/>
  <c r="T309" i="13"/>
  <c r="U309" i="13" s="1"/>
  <c r="V309" i="13" s="1"/>
  <c r="T274" i="13"/>
  <c r="U274" i="13" s="1"/>
  <c r="V274" i="13" s="1"/>
  <c r="T330" i="13"/>
  <c r="T268" i="13"/>
  <c r="T162" i="13"/>
  <c r="T206" i="13"/>
  <c r="T251" i="13"/>
  <c r="T221" i="13"/>
  <c r="T168" i="13"/>
  <c r="T219" i="13"/>
  <c r="T179" i="13"/>
  <c r="T245" i="13"/>
  <c r="U245" i="13" s="1"/>
  <c r="V245" i="13" s="1"/>
  <c r="T264" i="13"/>
  <c r="T128" i="13"/>
  <c r="T180" i="13"/>
  <c r="T249" i="13"/>
  <c r="U249" i="13" s="1"/>
  <c r="V249" i="13" s="1"/>
  <c r="T142" i="13"/>
  <c r="U142" i="13" s="1"/>
  <c r="V142" i="13" s="1"/>
  <c r="T112" i="13"/>
  <c r="T203" i="13"/>
  <c r="T178" i="13"/>
  <c r="T311" i="13"/>
  <c r="T270" i="13"/>
  <c r="T316" i="13"/>
  <c r="U316" i="13" s="1"/>
  <c r="V316" i="13" s="1"/>
  <c r="T213" i="13"/>
  <c r="T222" i="13"/>
  <c r="T322" i="13"/>
  <c r="U322" i="13" s="1"/>
  <c r="V322" i="13" s="1"/>
  <c r="U132" i="13"/>
  <c r="V132" i="13" s="1"/>
  <c r="T132" i="13"/>
  <c r="T280" i="13"/>
  <c r="T214" i="13"/>
  <c r="T155" i="13"/>
  <c r="T196" i="13"/>
  <c r="U87" i="13"/>
  <c r="V87" i="13" s="1"/>
  <c r="T87" i="13"/>
  <c r="T202" i="13"/>
  <c r="T183" i="13"/>
  <c r="U183" i="13" s="1"/>
  <c r="V183" i="13" s="1"/>
  <c r="T175" i="13"/>
  <c r="T192" i="13"/>
  <c r="T216" i="13"/>
  <c r="U216" i="13" s="1"/>
  <c r="V216" i="13" s="1"/>
  <c r="T237" i="13"/>
  <c r="T154" i="13"/>
  <c r="U154" i="13" s="1"/>
  <c r="V154" i="13" s="1"/>
  <c r="T135" i="13"/>
  <c r="T76" i="13"/>
  <c r="T123" i="13"/>
  <c r="T207" i="13"/>
  <c r="T198" i="13"/>
  <c r="T130" i="13"/>
  <c r="T125" i="13"/>
  <c r="T93" i="13"/>
  <c r="T136" i="13"/>
  <c r="T90" i="13"/>
  <c r="T108" i="13"/>
  <c r="U108" i="13" s="1"/>
  <c r="V108" i="13" s="1"/>
  <c r="T117" i="13"/>
  <c r="U117" i="13" s="1"/>
  <c r="V117" i="13" s="1"/>
  <c r="T201" i="13"/>
  <c r="T184" i="13"/>
  <c r="U184" i="13" s="1"/>
  <c r="V184" i="13" s="1"/>
  <c r="T114" i="13"/>
  <c r="T149" i="13"/>
  <c r="T226" i="13"/>
  <c r="U226" i="13" s="1"/>
  <c r="V226" i="13" s="1"/>
  <c r="T59" i="13"/>
  <c r="T148" i="13"/>
  <c r="U148" i="13" s="1"/>
  <c r="V148" i="13" s="1"/>
  <c r="T165" i="13"/>
  <c r="T279" i="13"/>
  <c r="U195" i="13"/>
  <c r="V195" i="13" s="1"/>
  <c r="T195" i="13"/>
  <c r="T234" i="13"/>
  <c r="U234" i="13" s="1"/>
  <c r="V234" i="13" s="1"/>
  <c r="T72" i="13"/>
  <c r="T138" i="13"/>
  <c r="U138" i="13" s="1"/>
  <c r="V138" i="13" s="1"/>
  <c r="T118" i="13"/>
  <c r="U118" i="13" s="1"/>
  <c r="V118" i="13" s="1"/>
  <c r="T106" i="13"/>
  <c r="T231" i="13"/>
  <c r="T77" i="13"/>
  <c r="U77" i="13" s="1"/>
  <c r="V77" i="13" s="1"/>
  <c r="T58" i="13"/>
  <c r="U58" i="13" s="1"/>
  <c r="V58" i="13" s="1"/>
  <c r="T24" i="13"/>
  <c r="U24" i="13" s="1"/>
  <c r="V24" i="13" s="1"/>
  <c r="T105" i="13"/>
  <c r="T69" i="13"/>
  <c r="T78" i="13"/>
  <c r="T223" i="13"/>
  <c r="T204" i="13"/>
  <c r="T51" i="13"/>
  <c r="T54" i="13"/>
  <c r="T120" i="13"/>
  <c r="U120" i="13" s="1"/>
  <c r="V120" i="13" s="1"/>
  <c r="T84" i="13"/>
  <c r="T70" i="13"/>
  <c r="U70" i="13" s="1"/>
  <c r="V70" i="13" s="1"/>
  <c r="T27" i="13"/>
  <c r="U27" i="13" s="1"/>
  <c r="V27" i="13" s="1"/>
  <c r="T41" i="13"/>
  <c r="T75" i="13"/>
  <c r="U75" i="13" s="1"/>
  <c r="V75" i="13" s="1"/>
  <c r="T23" i="13"/>
  <c r="U23" i="13" s="1"/>
  <c r="V23" i="13" s="1"/>
  <c r="T42" i="13"/>
  <c r="U42" i="13" s="1"/>
  <c r="V42" i="13" s="1"/>
  <c r="T60" i="13"/>
  <c r="T21" i="13"/>
  <c r="T33" i="13"/>
  <c r="T22" i="13"/>
  <c r="U22" i="13" s="1"/>
  <c r="V22" i="13" s="1"/>
  <c r="T57" i="13"/>
  <c r="T34" i="13"/>
  <c r="T36" i="13"/>
  <c r="T15" i="13"/>
  <c r="U15" i="13" s="1"/>
  <c r="V15" i="13" s="1"/>
  <c r="T28" i="13"/>
  <c r="U28" i="13" s="1"/>
  <c r="V28" i="13" s="1"/>
  <c r="T64" i="13"/>
  <c r="U64" i="13" s="1"/>
  <c r="V64" i="13" s="1"/>
  <c r="T63" i="13"/>
  <c r="T16" i="13"/>
  <c r="U16" i="13" s="1"/>
  <c r="V16" i="13" s="1"/>
  <c r="T113" i="13"/>
  <c r="U113" i="13" s="1"/>
  <c r="V113" i="13" s="1"/>
  <c r="T9" i="13"/>
  <c r="U9" i="13" s="1"/>
  <c r="V9" i="13" s="1"/>
  <c r="T6" i="13"/>
  <c r="T3" i="13"/>
  <c r="U3" i="13" s="1"/>
  <c r="V3" i="13" s="1"/>
  <c r="T4" i="13"/>
  <c r="U4" i="13" s="1"/>
  <c r="V4" i="13" s="1"/>
  <c r="P687" i="15"/>
  <c r="P684" i="15"/>
  <c r="P686" i="15"/>
  <c r="P685" i="15"/>
  <c r="P675" i="15"/>
  <c r="P674" i="15"/>
  <c r="P673" i="15"/>
  <c r="P683" i="15"/>
  <c r="P682" i="15"/>
  <c r="P681" i="15"/>
  <c r="P680" i="15"/>
  <c r="P679" i="15"/>
  <c r="P678" i="15"/>
  <c r="P677" i="15"/>
  <c r="P676" i="15"/>
  <c r="P672" i="15"/>
  <c r="P671" i="15"/>
  <c r="P670" i="15"/>
  <c r="P669" i="15"/>
  <c r="P668" i="15"/>
  <c r="P667" i="15"/>
  <c r="P666" i="15"/>
  <c r="P665" i="15"/>
  <c r="P664" i="15"/>
  <c r="P663" i="15"/>
  <c r="P662" i="15"/>
  <c r="P661" i="15"/>
  <c r="P660" i="15"/>
  <c r="P659" i="15"/>
  <c r="P658" i="15"/>
  <c r="P657" i="15"/>
  <c r="P656" i="15"/>
  <c r="P655" i="15"/>
  <c r="P654" i="15"/>
  <c r="P653" i="15"/>
  <c r="P652" i="15"/>
  <c r="P649" i="15"/>
  <c r="P651" i="15"/>
  <c r="P650" i="15"/>
  <c r="P648" i="15"/>
  <c r="P647" i="15"/>
  <c r="P646" i="15"/>
  <c r="P645" i="15"/>
  <c r="P644" i="15"/>
  <c r="P640" i="15"/>
  <c r="P639" i="15"/>
  <c r="P643" i="15"/>
  <c r="P642" i="15"/>
  <c r="P641" i="15"/>
  <c r="P638" i="15"/>
  <c r="P635" i="15"/>
  <c r="P637" i="15"/>
  <c r="P636" i="15"/>
  <c r="P634" i="15"/>
  <c r="P633" i="15"/>
  <c r="P632" i="15"/>
  <c r="P625" i="15"/>
  <c r="P631" i="15"/>
  <c r="P630" i="15"/>
  <c r="P629" i="15"/>
  <c r="P628" i="15"/>
  <c r="P627" i="15"/>
  <c r="P626" i="15"/>
  <c r="P624" i="15"/>
  <c r="P623" i="15"/>
  <c r="P622" i="15"/>
  <c r="P616" i="15"/>
  <c r="P615" i="15"/>
  <c r="P621" i="15"/>
  <c r="P620" i="15"/>
  <c r="P619" i="15"/>
  <c r="P618" i="15"/>
  <c r="P617" i="15"/>
  <c r="P614" i="15"/>
  <c r="P612" i="15"/>
  <c r="P613" i="15"/>
  <c r="P611" i="15"/>
  <c r="P607" i="15"/>
  <c r="P606" i="15"/>
  <c r="P605" i="15"/>
  <c r="P604" i="15"/>
  <c r="P603" i="15"/>
  <c r="P610" i="15"/>
  <c r="P609" i="15"/>
  <c r="P608" i="15"/>
  <c r="P602" i="15"/>
  <c r="P601" i="15"/>
  <c r="P600" i="15"/>
  <c r="P598" i="15"/>
  <c r="P597" i="15"/>
  <c r="P599" i="15"/>
  <c r="P596" i="15"/>
  <c r="P595" i="15"/>
  <c r="P594" i="15"/>
  <c r="P592" i="15"/>
  <c r="P593" i="15"/>
  <c r="P591" i="15"/>
  <c r="P590" i="15"/>
  <c r="P589" i="15"/>
  <c r="P587" i="15"/>
  <c r="P586" i="15"/>
  <c r="P585" i="15"/>
  <c r="P588" i="15"/>
  <c r="P584" i="15"/>
  <c r="P583" i="15"/>
  <c r="P579" i="15"/>
  <c r="P578" i="15"/>
  <c r="P582" i="15"/>
  <c r="P581" i="15"/>
  <c r="P580" i="15"/>
  <c r="P577" i="15"/>
  <c r="P576" i="15"/>
  <c r="P575" i="15"/>
  <c r="P574" i="15"/>
  <c r="P573" i="15"/>
  <c r="P572" i="15"/>
  <c r="P571" i="15"/>
  <c r="P570" i="15"/>
  <c r="P569" i="15"/>
  <c r="P567" i="15"/>
  <c r="P568" i="15"/>
  <c r="P566" i="15"/>
  <c r="P565" i="15"/>
  <c r="P564" i="15"/>
  <c r="P563" i="15"/>
  <c r="P562" i="15"/>
  <c r="P561" i="15"/>
  <c r="P560" i="15"/>
  <c r="P559" i="15"/>
  <c r="P557" i="15"/>
  <c r="P558" i="15"/>
  <c r="P556" i="15"/>
  <c r="P555" i="15"/>
  <c r="P554" i="15"/>
  <c r="P552" i="15"/>
  <c r="P553" i="15"/>
  <c r="P549" i="15"/>
  <c r="P548" i="15"/>
  <c r="P547" i="15"/>
  <c r="P546" i="15"/>
  <c r="P551" i="15"/>
  <c r="P550" i="15"/>
  <c r="P545" i="15"/>
  <c r="P544" i="15"/>
  <c r="P543" i="15"/>
  <c r="P542" i="15"/>
  <c r="P541" i="15"/>
  <c r="P540" i="15"/>
  <c r="P539" i="15"/>
  <c r="P538" i="15"/>
  <c r="P537" i="15"/>
  <c r="P536" i="15"/>
  <c r="P535" i="15"/>
  <c r="P534" i="15"/>
  <c r="P533" i="15"/>
  <c r="P532" i="15"/>
  <c r="P531" i="15"/>
  <c r="P530" i="15"/>
  <c r="P529" i="15"/>
  <c r="P528" i="15"/>
  <c r="P526" i="15"/>
  <c r="P527" i="15"/>
  <c r="P523" i="15"/>
  <c r="P525" i="15"/>
  <c r="P524" i="15"/>
  <c r="P522" i="15"/>
  <c r="P521" i="15"/>
  <c r="P520" i="15"/>
  <c r="P519" i="15"/>
  <c r="P518" i="15"/>
  <c r="P517" i="15"/>
  <c r="P516" i="15"/>
  <c r="P515" i="15"/>
  <c r="P514" i="15"/>
  <c r="P513" i="15"/>
  <c r="P512" i="15"/>
  <c r="P511" i="15"/>
  <c r="P510" i="15"/>
  <c r="P509" i="15"/>
  <c r="P508" i="15"/>
  <c r="P507" i="15"/>
  <c r="P505" i="15"/>
  <c r="P506" i="15"/>
  <c r="P504" i="15"/>
  <c r="P502" i="15"/>
  <c r="P503" i="15"/>
  <c r="P501" i="15"/>
  <c r="P500" i="15"/>
  <c r="P499" i="15"/>
  <c r="P497" i="15"/>
  <c r="P498" i="15"/>
  <c r="P496" i="15"/>
  <c r="P495" i="15"/>
  <c r="P494" i="15"/>
  <c r="P493" i="15"/>
  <c r="P492" i="15"/>
  <c r="P490" i="15"/>
  <c r="P491" i="15"/>
  <c r="P489" i="15"/>
  <c r="P488" i="15"/>
  <c r="P487" i="15"/>
  <c r="P486" i="15"/>
  <c r="P485" i="15"/>
  <c r="P484" i="15"/>
  <c r="P483" i="15"/>
  <c r="P482" i="15"/>
  <c r="P481" i="15"/>
  <c r="P479" i="15"/>
  <c r="P480" i="15"/>
  <c r="P478" i="15"/>
  <c r="P477" i="15"/>
  <c r="P476" i="15"/>
  <c r="P474" i="15"/>
  <c r="P475" i="15"/>
  <c r="P473" i="15"/>
  <c r="P472" i="15"/>
  <c r="P471" i="15"/>
  <c r="P470" i="15"/>
  <c r="P469" i="15"/>
  <c r="P468" i="15"/>
  <c r="P467" i="15"/>
  <c r="P466" i="15"/>
  <c r="P465" i="15"/>
  <c r="P464" i="15"/>
  <c r="P463" i="15"/>
  <c r="P462" i="15"/>
  <c r="P461" i="15"/>
  <c r="P460" i="15"/>
  <c r="P459" i="15"/>
  <c r="P458" i="15"/>
  <c r="P457" i="15"/>
  <c r="P456" i="15"/>
  <c r="P455" i="15"/>
  <c r="P454" i="15"/>
  <c r="P453" i="15"/>
  <c r="P452" i="15"/>
  <c r="P451" i="15"/>
  <c r="P450" i="15"/>
  <c r="P449" i="15"/>
  <c r="P448" i="15"/>
  <c r="P447" i="15"/>
  <c r="P446" i="15"/>
  <c r="P445" i="15"/>
  <c r="P444" i="15"/>
  <c r="P443" i="15"/>
  <c r="P442" i="15"/>
  <c r="P441" i="15"/>
  <c r="P440" i="15"/>
  <c r="P439" i="15"/>
  <c r="P438" i="15"/>
  <c r="P437" i="15"/>
  <c r="P436" i="15"/>
  <c r="P435" i="15"/>
  <c r="P434" i="15"/>
  <c r="P433" i="15"/>
  <c r="P432" i="15"/>
  <c r="P431" i="15"/>
  <c r="P430" i="15"/>
  <c r="P429" i="15"/>
  <c r="P428" i="15"/>
  <c r="P427" i="15"/>
  <c r="P426" i="15"/>
  <c r="P425" i="15"/>
  <c r="P423" i="15"/>
  <c r="P422" i="15"/>
  <c r="P424" i="15"/>
  <c r="P421" i="15"/>
  <c r="P420" i="15"/>
  <c r="P419" i="15"/>
  <c r="P418" i="15"/>
  <c r="P417" i="15"/>
  <c r="P416" i="15"/>
  <c r="P415" i="15"/>
  <c r="P414" i="15"/>
  <c r="P413" i="15"/>
  <c r="P412" i="15"/>
  <c r="P411" i="15"/>
  <c r="P410" i="15"/>
  <c r="P409" i="15"/>
  <c r="P408" i="15"/>
  <c r="P407" i="15"/>
  <c r="P406" i="15"/>
  <c r="P404" i="15"/>
  <c r="P405" i="15"/>
  <c r="P403" i="15"/>
  <c r="P402" i="15"/>
  <c r="P401" i="15"/>
  <c r="P400" i="15"/>
  <c r="P399" i="15"/>
  <c r="P398" i="15"/>
  <c r="P397" i="15"/>
  <c r="P396" i="15"/>
  <c r="P395" i="15"/>
  <c r="P394" i="15"/>
  <c r="P392" i="15"/>
  <c r="P393" i="15"/>
  <c r="P391" i="15"/>
  <c r="P390" i="15"/>
  <c r="P389" i="15"/>
  <c r="P388" i="15"/>
  <c r="P387" i="15"/>
  <c r="P386" i="15"/>
  <c r="P385" i="15"/>
  <c r="P384" i="15"/>
  <c r="P383" i="15"/>
  <c r="P382" i="15"/>
  <c r="P379" i="15"/>
  <c r="P378" i="15"/>
  <c r="P381" i="15"/>
  <c r="P380" i="15"/>
  <c r="P377" i="15"/>
  <c r="P376" i="15"/>
  <c r="P375" i="15"/>
  <c r="P374" i="15"/>
  <c r="P373" i="15"/>
  <c r="P372" i="15"/>
  <c r="P371" i="15"/>
  <c r="P370" i="15"/>
  <c r="P369" i="15"/>
  <c r="P368" i="15"/>
  <c r="P367" i="15"/>
  <c r="P366" i="15"/>
  <c r="P365" i="15"/>
  <c r="P364" i="15"/>
  <c r="P363" i="15"/>
  <c r="P362" i="15"/>
  <c r="P361" i="15"/>
  <c r="P360" i="15"/>
  <c r="P359" i="15"/>
  <c r="P358" i="15"/>
  <c r="P357" i="15"/>
  <c r="P356" i="15"/>
  <c r="P354" i="15"/>
  <c r="P353" i="15"/>
  <c r="P355" i="15"/>
  <c r="P352" i="15"/>
  <c r="P351" i="15"/>
  <c r="P350" i="15"/>
  <c r="P349" i="15"/>
  <c r="P348" i="15"/>
  <c r="P347" i="15"/>
  <c r="P346" i="15"/>
  <c r="P345" i="15"/>
  <c r="P344" i="15"/>
  <c r="P343" i="15"/>
  <c r="P342" i="15"/>
  <c r="P341" i="15"/>
  <c r="P340" i="15"/>
  <c r="P339" i="15"/>
  <c r="P337" i="15"/>
  <c r="P338" i="15"/>
  <c r="P336" i="15"/>
  <c r="P335" i="15"/>
  <c r="P334" i="15"/>
  <c r="P333" i="15"/>
  <c r="P332" i="15"/>
  <c r="P331" i="15"/>
  <c r="P330" i="15"/>
  <c r="P329" i="15"/>
  <c r="P328" i="15"/>
  <c r="P327" i="15"/>
  <c r="P326" i="15"/>
  <c r="P325" i="15"/>
  <c r="P324" i="15"/>
  <c r="P323" i="15"/>
  <c r="P322" i="15"/>
  <c r="P321" i="15"/>
  <c r="P320" i="15"/>
  <c r="P319" i="15"/>
  <c r="P318" i="15"/>
  <c r="P317" i="15"/>
  <c r="P315" i="15"/>
  <c r="P316" i="15"/>
  <c r="P314" i="15"/>
  <c r="P313" i="15"/>
  <c r="P312" i="15"/>
  <c r="P311" i="15"/>
  <c r="P310" i="15"/>
  <c r="P309" i="15"/>
  <c r="P308" i="15"/>
  <c r="P307" i="15"/>
  <c r="P306" i="15"/>
  <c r="P305" i="15"/>
  <c r="P304" i="15"/>
  <c r="P303" i="15"/>
  <c r="P302" i="15"/>
  <c r="P301" i="15"/>
  <c r="P300" i="15"/>
  <c r="P299" i="15"/>
  <c r="P298" i="15"/>
  <c r="P295" i="15"/>
  <c r="P297" i="15"/>
  <c r="P296" i="15"/>
  <c r="P294" i="15"/>
  <c r="P293" i="15"/>
  <c r="P292" i="15"/>
  <c r="P291" i="15"/>
  <c r="P290" i="15"/>
  <c r="P289" i="15"/>
  <c r="P288" i="15"/>
  <c r="P287" i="15"/>
  <c r="P286" i="15"/>
  <c r="P285" i="15"/>
  <c r="P284" i="15"/>
  <c r="P283" i="15"/>
  <c r="P282" i="15"/>
  <c r="P281" i="15"/>
  <c r="P280" i="15"/>
  <c r="P279" i="15"/>
  <c r="P278" i="15"/>
  <c r="P277" i="15"/>
  <c r="P276" i="15"/>
  <c r="P275" i="15"/>
  <c r="P274" i="15"/>
  <c r="P272" i="15"/>
  <c r="P271" i="15"/>
  <c r="P273" i="15"/>
  <c r="P270" i="15"/>
  <c r="P269" i="15"/>
  <c r="P267" i="15"/>
  <c r="P266" i="15"/>
  <c r="P268" i="15"/>
  <c r="P265" i="15"/>
  <c r="P263" i="15"/>
  <c r="P264" i="15"/>
  <c r="P262" i="15"/>
  <c r="P261" i="15"/>
  <c r="P259" i="15"/>
  <c r="P260" i="15"/>
  <c r="P258" i="15"/>
  <c r="P257" i="15"/>
  <c r="P255" i="15"/>
  <c r="P256" i="15"/>
  <c r="P252" i="15"/>
  <c r="P254" i="15"/>
  <c r="P253" i="15"/>
  <c r="P251" i="15"/>
  <c r="P250" i="15"/>
  <c r="P249" i="15"/>
  <c r="P248" i="15"/>
  <c r="P246" i="15"/>
  <c r="P247" i="15"/>
  <c r="P245" i="15"/>
  <c r="P244" i="15"/>
  <c r="P243" i="15"/>
  <c r="P242" i="15"/>
  <c r="P241" i="15"/>
  <c r="P239" i="15"/>
  <c r="P240" i="15"/>
  <c r="P238" i="15"/>
  <c r="P237" i="15"/>
  <c r="P236" i="15"/>
  <c r="P235" i="15"/>
  <c r="P234" i="15"/>
  <c r="P233" i="15"/>
  <c r="P232" i="15"/>
  <c r="P231" i="15"/>
  <c r="P230" i="15"/>
  <c r="P229" i="15"/>
  <c r="P228" i="15"/>
  <c r="P227" i="15"/>
  <c r="P226" i="15"/>
  <c r="P225" i="15"/>
  <c r="P224" i="15"/>
  <c r="P223" i="15"/>
  <c r="P222" i="15"/>
  <c r="P221" i="15"/>
  <c r="P220" i="15"/>
  <c r="P219" i="15"/>
  <c r="P218" i="15"/>
  <c r="P216" i="15"/>
  <c r="P217" i="15"/>
  <c r="P215" i="15"/>
  <c r="P213" i="15"/>
  <c r="P214" i="15"/>
  <c r="P212" i="15"/>
  <c r="P211" i="15"/>
  <c r="P210" i="15"/>
  <c r="P209" i="15"/>
  <c r="P208" i="15"/>
  <c r="P207" i="15"/>
  <c r="P206" i="15"/>
  <c r="P205" i="15"/>
  <c r="P204" i="15"/>
  <c r="P203" i="15"/>
  <c r="P202" i="15"/>
  <c r="P201" i="15"/>
  <c r="P200" i="15"/>
  <c r="P199" i="15"/>
  <c r="P198" i="15"/>
  <c r="P197" i="15"/>
  <c r="P196" i="15"/>
  <c r="P194" i="15"/>
  <c r="P195" i="15"/>
  <c r="P193" i="15"/>
  <c r="P191" i="15"/>
  <c r="P192" i="15"/>
  <c r="P190" i="15"/>
  <c r="P189" i="15"/>
  <c r="P188" i="15"/>
  <c r="P187" i="15"/>
  <c r="P186" i="15"/>
  <c r="P185" i="15"/>
  <c r="P183" i="15"/>
  <c r="P184" i="15"/>
  <c r="P182" i="15"/>
  <c r="P181" i="15"/>
  <c r="P180" i="15"/>
  <c r="P179" i="15"/>
  <c r="P178" i="15"/>
  <c r="P177" i="15"/>
  <c r="P176" i="15"/>
  <c r="P175" i="15"/>
  <c r="P174" i="15"/>
  <c r="P173" i="15"/>
  <c r="P172" i="15"/>
  <c r="P171" i="15"/>
  <c r="P170" i="15"/>
  <c r="P168" i="15"/>
  <c r="P169" i="15"/>
  <c r="P167" i="15"/>
  <c r="P165" i="15"/>
  <c r="P166" i="15"/>
  <c r="P164" i="15"/>
  <c r="P163" i="15"/>
  <c r="P162" i="15"/>
  <c r="P161" i="15"/>
  <c r="P160" i="15"/>
  <c r="P159" i="15"/>
  <c r="P158" i="15"/>
  <c r="P157" i="15"/>
  <c r="P156" i="15"/>
  <c r="P155" i="15"/>
  <c r="P154" i="15"/>
  <c r="P153" i="15"/>
  <c r="P152" i="15"/>
  <c r="P151" i="15"/>
  <c r="P150" i="15"/>
  <c r="P149" i="15"/>
  <c r="P148" i="15"/>
  <c r="P147" i="15"/>
  <c r="P146" i="15"/>
  <c r="P145" i="15"/>
  <c r="P144" i="15"/>
  <c r="P143" i="15"/>
  <c r="P141" i="15"/>
  <c r="P140" i="15"/>
  <c r="P142" i="15"/>
  <c r="P139" i="15"/>
  <c r="P138" i="15"/>
  <c r="P137" i="15"/>
  <c r="P136" i="15"/>
  <c r="P135" i="15"/>
  <c r="P134" i="15"/>
  <c r="P133" i="15"/>
  <c r="P132" i="15"/>
  <c r="P131" i="15"/>
  <c r="P130" i="15"/>
  <c r="P129" i="15"/>
  <c r="P128" i="15"/>
  <c r="P127" i="15"/>
  <c r="P126" i="15"/>
  <c r="P125" i="15"/>
  <c r="P124" i="15"/>
  <c r="P122" i="15"/>
  <c r="P123" i="15"/>
  <c r="P121" i="15"/>
  <c r="P120" i="15"/>
  <c r="P118" i="15"/>
  <c r="P119" i="15"/>
  <c r="P117" i="15"/>
  <c r="P116" i="15"/>
  <c r="P115" i="15"/>
  <c r="P114" i="15"/>
  <c r="P113" i="15"/>
  <c r="P112" i="15"/>
  <c r="P111" i="15"/>
  <c r="P110" i="15"/>
  <c r="P109" i="15"/>
  <c r="P108" i="15"/>
  <c r="P107" i="15"/>
  <c r="P106" i="15"/>
  <c r="P105" i="15"/>
  <c r="P104" i="15"/>
  <c r="P103" i="15"/>
  <c r="P102" i="15"/>
  <c r="P101" i="15"/>
  <c r="P100" i="15"/>
  <c r="P99" i="15"/>
  <c r="P98" i="15"/>
  <c r="P97" i="15"/>
  <c r="P96" i="15"/>
  <c r="P95" i="15"/>
  <c r="P94" i="15"/>
  <c r="P93" i="15"/>
  <c r="P92" i="15"/>
  <c r="P91" i="15"/>
  <c r="P90" i="15"/>
  <c r="P89" i="15"/>
  <c r="P88" i="15"/>
  <c r="P87" i="15"/>
  <c r="P86" i="15"/>
  <c r="P85" i="15"/>
  <c r="P84" i="15"/>
  <c r="P82" i="15"/>
  <c r="P83" i="15"/>
  <c r="P81" i="15"/>
  <c r="P80" i="15"/>
  <c r="P79" i="15"/>
  <c r="P78" i="15"/>
  <c r="P77" i="15"/>
  <c r="P75" i="15"/>
  <c r="P76" i="15"/>
  <c r="P74" i="15"/>
  <c r="P73" i="15"/>
  <c r="P72" i="15"/>
  <c r="P71" i="15"/>
  <c r="P70" i="15"/>
  <c r="P69" i="15"/>
  <c r="P68" i="15"/>
  <c r="P67" i="15"/>
  <c r="P66" i="15"/>
  <c r="P65" i="15"/>
  <c r="P64" i="15"/>
  <c r="P63" i="15"/>
  <c r="P62" i="15"/>
  <c r="P61" i="15"/>
  <c r="P60" i="15"/>
  <c r="P59" i="15"/>
  <c r="P58" i="15"/>
  <c r="P57" i="15"/>
  <c r="P56" i="15"/>
  <c r="P55" i="15"/>
  <c r="P54" i="15"/>
  <c r="P53" i="15"/>
  <c r="P52" i="15"/>
  <c r="P51" i="15"/>
  <c r="P50" i="15"/>
  <c r="P49" i="15"/>
  <c r="P48" i="15"/>
  <c r="P47" i="15"/>
  <c r="P46" i="15"/>
  <c r="P45" i="15"/>
  <c r="P44" i="15"/>
  <c r="P43" i="15"/>
  <c r="P42" i="15"/>
  <c r="P41" i="15"/>
  <c r="P40" i="15"/>
  <c r="P39" i="15"/>
  <c r="P38" i="15"/>
  <c r="P37" i="15"/>
  <c r="P36" i="15"/>
  <c r="P35" i="15"/>
  <c r="P34" i="15"/>
  <c r="P33" i="15"/>
  <c r="P32" i="15"/>
  <c r="P31" i="15"/>
  <c r="P30" i="15"/>
  <c r="P29" i="15"/>
  <c r="P28" i="15"/>
  <c r="P27" i="15"/>
  <c r="P26" i="15"/>
  <c r="P25" i="15"/>
  <c r="P24" i="15"/>
  <c r="P23" i="15"/>
  <c r="P22" i="15"/>
  <c r="P21" i="15"/>
  <c r="P20" i="15"/>
  <c r="P19" i="15"/>
  <c r="P18" i="15"/>
  <c r="P17" i="15"/>
  <c r="P16" i="15"/>
  <c r="P15" i="15"/>
  <c r="P14" i="15"/>
  <c r="P13" i="15"/>
  <c r="P12" i="15"/>
  <c r="P11" i="15"/>
  <c r="P10" i="15"/>
  <c r="P9" i="15"/>
  <c r="P8" i="15"/>
  <c r="P7" i="15"/>
  <c r="P6" i="15"/>
  <c r="P5" i="15"/>
  <c r="P4" i="15"/>
  <c r="P3" i="15"/>
  <c r="O577" i="16"/>
  <c r="O576" i="16"/>
  <c r="O575" i="16"/>
  <c r="O574" i="16"/>
  <c r="O573" i="16"/>
  <c r="O572" i="16"/>
  <c r="O571" i="16"/>
  <c r="O570" i="16"/>
  <c r="O569" i="16"/>
  <c r="O568" i="16"/>
  <c r="O567" i="16"/>
  <c r="O566" i="16"/>
  <c r="O565" i="16"/>
  <c r="O564" i="16"/>
  <c r="O563" i="16"/>
  <c r="O562" i="16"/>
  <c r="O561" i="16"/>
  <c r="O560" i="16"/>
  <c r="O559" i="16"/>
  <c r="O558" i="16"/>
  <c r="O557" i="16"/>
  <c r="O556" i="16"/>
  <c r="O555" i="16"/>
  <c r="O554" i="16"/>
  <c r="O553" i="16"/>
  <c r="O552" i="16"/>
  <c r="O551" i="16"/>
  <c r="O550" i="16"/>
  <c r="O549" i="16"/>
  <c r="O548" i="16"/>
  <c r="O547" i="16"/>
  <c r="O546" i="16"/>
  <c r="O545" i="16"/>
  <c r="O544" i="16"/>
  <c r="O543" i="16"/>
  <c r="O542" i="16"/>
  <c r="O541" i="16"/>
  <c r="O540" i="16"/>
  <c r="O539" i="16"/>
  <c r="O538" i="16"/>
  <c r="O537" i="16"/>
  <c r="O536" i="16"/>
  <c r="O535" i="16"/>
  <c r="O534" i="16"/>
  <c r="O533" i="16"/>
  <c r="O532" i="16"/>
  <c r="O531" i="16"/>
  <c r="O530" i="16"/>
  <c r="O529" i="16"/>
  <c r="O528" i="16"/>
  <c r="O527" i="16"/>
  <c r="O526" i="16"/>
  <c r="O525" i="16"/>
  <c r="O524" i="16"/>
  <c r="O523" i="16"/>
  <c r="O522" i="16"/>
  <c r="O521" i="16"/>
  <c r="O520" i="16"/>
  <c r="O519" i="16"/>
  <c r="O518" i="16"/>
  <c r="O517" i="16"/>
  <c r="O516" i="16"/>
  <c r="O515" i="16"/>
  <c r="O514" i="16"/>
  <c r="O513" i="16"/>
  <c r="O512" i="16"/>
  <c r="O511" i="16"/>
  <c r="O510" i="16"/>
  <c r="O509" i="16"/>
  <c r="O508" i="16"/>
  <c r="O507" i="16"/>
  <c r="O506" i="16"/>
  <c r="O505" i="16"/>
  <c r="O504" i="16"/>
  <c r="O503" i="16"/>
  <c r="O502" i="16"/>
  <c r="O501" i="16"/>
  <c r="O500" i="16"/>
  <c r="O499" i="16"/>
  <c r="O498" i="16"/>
  <c r="O497" i="16"/>
  <c r="O496" i="16"/>
  <c r="O495" i="16"/>
  <c r="O494" i="16"/>
  <c r="O493" i="16"/>
  <c r="O492" i="16"/>
  <c r="O491" i="16"/>
  <c r="O490" i="16"/>
  <c r="O489" i="16"/>
  <c r="O488" i="16"/>
  <c r="O487" i="16"/>
  <c r="O486" i="16"/>
  <c r="O485" i="16"/>
  <c r="O484" i="16"/>
  <c r="O483" i="16"/>
  <c r="O482" i="16"/>
  <c r="O481" i="16"/>
  <c r="O480" i="16"/>
  <c r="O479" i="16"/>
  <c r="O478" i="16"/>
  <c r="O477" i="16"/>
  <c r="O476" i="16"/>
  <c r="O475" i="16"/>
  <c r="O474" i="16"/>
  <c r="O473" i="16"/>
  <c r="O472" i="16"/>
  <c r="O471" i="16"/>
  <c r="O470" i="16"/>
  <c r="O469" i="16"/>
  <c r="O468" i="16"/>
  <c r="O467" i="16"/>
  <c r="O466" i="16"/>
  <c r="O465" i="16"/>
  <c r="O464" i="16"/>
  <c r="O463" i="16"/>
  <c r="O462" i="16"/>
  <c r="O461" i="16"/>
  <c r="O460" i="16"/>
  <c r="O459" i="16"/>
  <c r="O458" i="16"/>
  <c r="O457" i="16"/>
  <c r="O456" i="16"/>
  <c r="O455" i="16"/>
  <c r="O454" i="16"/>
  <c r="O453" i="16"/>
  <c r="O452" i="16"/>
  <c r="O451" i="16"/>
  <c r="O450" i="16"/>
  <c r="O449" i="16"/>
  <c r="O448" i="16"/>
  <c r="O447" i="16"/>
  <c r="O446" i="16"/>
  <c r="O445" i="16"/>
  <c r="O444" i="16"/>
  <c r="O443" i="16"/>
  <c r="O442" i="16"/>
  <c r="O441" i="16"/>
  <c r="O440" i="16"/>
  <c r="O439" i="16"/>
  <c r="O438" i="16"/>
  <c r="O437" i="16"/>
  <c r="O436" i="16"/>
  <c r="O435" i="16"/>
  <c r="O434" i="16"/>
  <c r="O433" i="16"/>
  <c r="O432" i="16"/>
  <c r="O431" i="16"/>
  <c r="O430" i="16"/>
  <c r="O429" i="16"/>
  <c r="O428" i="16"/>
  <c r="O427" i="16"/>
  <c r="O426" i="16"/>
  <c r="O425" i="16"/>
  <c r="O424" i="16"/>
  <c r="O423" i="16"/>
  <c r="O422" i="16"/>
  <c r="O421" i="16"/>
  <c r="O420" i="16"/>
  <c r="O419" i="16"/>
  <c r="O418" i="16"/>
  <c r="O417" i="16"/>
  <c r="O416" i="16"/>
  <c r="O415" i="16"/>
  <c r="O414" i="16"/>
  <c r="O413" i="16"/>
  <c r="O412" i="16"/>
  <c r="O411" i="16"/>
  <c r="O410" i="16"/>
  <c r="O409" i="16"/>
  <c r="O408" i="16"/>
  <c r="O407" i="16"/>
  <c r="O406" i="16"/>
  <c r="O405" i="16"/>
  <c r="O404" i="16"/>
  <c r="O403" i="16"/>
  <c r="O402" i="16"/>
  <c r="O401" i="16"/>
  <c r="O400" i="16"/>
  <c r="O399" i="16"/>
  <c r="O398" i="16"/>
  <c r="O397" i="16"/>
  <c r="O396" i="16"/>
  <c r="O395" i="16"/>
  <c r="O394" i="16"/>
  <c r="O393" i="16"/>
  <c r="O392" i="16"/>
  <c r="O391" i="16"/>
  <c r="O390" i="16"/>
  <c r="O389" i="16"/>
  <c r="O388" i="16"/>
  <c r="O387" i="16"/>
  <c r="O386" i="16"/>
  <c r="O385" i="16"/>
  <c r="O384" i="16"/>
  <c r="O383" i="16"/>
  <c r="O382" i="16"/>
  <c r="O381" i="16"/>
  <c r="O380" i="16"/>
  <c r="O379" i="16"/>
  <c r="O378" i="16"/>
  <c r="O377" i="16"/>
  <c r="O376" i="16"/>
  <c r="O375" i="16"/>
  <c r="O374" i="16"/>
  <c r="O373" i="16"/>
  <c r="O372" i="16"/>
  <c r="O371" i="16"/>
  <c r="O370" i="16"/>
  <c r="O369" i="16"/>
  <c r="O368" i="16"/>
  <c r="O367" i="16"/>
  <c r="O366" i="16"/>
  <c r="O365" i="16"/>
  <c r="O364" i="16"/>
  <c r="O363" i="16"/>
  <c r="O362" i="16"/>
  <c r="O361" i="16"/>
  <c r="O360" i="16"/>
  <c r="O359" i="16"/>
  <c r="O358" i="16"/>
  <c r="O357" i="16"/>
  <c r="O356" i="16"/>
  <c r="O355" i="16"/>
  <c r="O354" i="16"/>
  <c r="O353" i="16"/>
  <c r="O352" i="16"/>
  <c r="O351" i="16"/>
  <c r="O350" i="16"/>
  <c r="O349" i="16"/>
  <c r="O348" i="16"/>
  <c r="O347" i="16"/>
  <c r="O346" i="16"/>
  <c r="O345" i="16"/>
  <c r="O344" i="16"/>
  <c r="O343" i="16"/>
  <c r="O342" i="16"/>
  <c r="O341" i="16"/>
  <c r="O340" i="16"/>
  <c r="O339" i="16"/>
  <c r="O338" i="16"/>
  <c r="O337" i="16"/>
  <c r="O336" i="16"/>
  <c r="O335" i="16"/>
  <c r="O334" i="16"/>
  <c r="O333" i="16"/>
  <c r="O332" i="16"/>
  <c r="O331" i="16"/>
  <c r="O330" i="16"/>
  <c r="O329" i="16"/>
  <c r="O328" i="16"/>
  <c r="O327" i="16"/>
  <c r="O326" i="16"/>
  <c r="O325" i="16"/>
  <c r="O324" i="16"/>
  <c r="O323" i="16"/>
  <c r="O322" i="16"/>
  <c r="O321" i="16"/>
  <c r="O320" i="16"/>
  <c r="O319" i="16"/>
  <c r="O318" i="16"/>
  <c r="O317" i="16"/>
  <c r="O316" i="16"/>
  <c r="O315" i="16"/>
  <c r="O314" i="16"/>
  <c r="O313" i="16"/>
  <c r="O312" i="16"/>
  <c r="O311" i="16"/>
  <c r="O310" i="16"/>
  <c r="O309" i="16"/>
  <c r="O308" i="16"/>
  <c r="O307" i="16"/>
  <c r="O306" i="16"/>
  <c r="O305" i="16"/>
  <c r="O304" i="16"/>
  <c r="O303" i="16"/>
  <c r="O302" i="16"/>
  <c r="O301" i="16"/>
  <c r="O300" i="16"/>
  <c r="O299" i="16"/>
  <c r="O298" i="16"/>
  <c r="O297" i="16"/>
  <c r="O296" i="16"/>
  <c r="O295" i="16"/>
  <c r="O294" i="16"/>
  <c r="O293" i="16"/>
  <c r="O292" i="16"/>
  <c r="O291" i="16"/>
  <c r="O290" i="16"/>
  <c r="O289" i="16"/>
  <c r="O288" i="16"/>
  <c r="O287" i="16"/>
  <c r="O286" i="16"/>
  <c r="O285" i="16"/>
  <c r="O284" i="16"/>
  <c r="O283" i="16"/>
  <c r="O282" i="16"/>
  <c r="O281" i="16"/>
  <c r="O280" i="16"/>
  <c r="O279" i="16"/>
  <c r="O278" i="16"/>
  <c r="O277" i="16"/>
  <c r="O276" i="16"/>
  <c r="O275" i="16"/>
  <c r="O274" i="16"/>
  <c r="O273" i="16"/>
  <c r="O272" i="16"/>
  <c r="O271" i="16"/>
  <c r="O270" i="16"/>
  <c r="O269" i="16"/>
  <c r="O268" i="16"/>
  <c r="O267" i="16"/>
  <c r="O266" i="16"/>
  <c r="O265" i="16"/>
  <c r="O264" i="16"/>
  <c r="O263" i="16"/>
  <c r="O262" i="16"/>
  <c r="O261" i="16"/>
  <c r="O260" i="16"/>
  <c r="O259" i="16"/>
  <c r="O258" i="16"/>
  <c r="O257" i="16"/>
  <c r="O256" i="16"/>
  <c r="O255" i="16"/>
  <c r="O254" i="16"/>
  <c r="O253" i="16"/>
  <c r="O252" i="16"/>
  <c r="O251" i="16"/>
  <c r="O250" i="16"/>
  <c r="O249" i="16"/>
  <c r="O248" i="16"/>
  <c r="O247" i="16"/>
  <c r="O246" i="16"/>
  <c r="O245" i="16"/>
  <c r="O244" i="16"/>
  <c r="O243" i="16"/>
  <c r="O242" i="16"/>
  <c r="O241" i="16"/>
  <c r="O240" i="16"/>
  <c r="O239" i="16"/>
  <c r="O238" i="16"/>
  <c r="O237" i="16"/>
  <c r="O236" i="16"/>
  <c r="O235" i="16"/>
  <c r="O234" i="16"/>
  <c r="O233" i="16"/>
  <c r="O232" i="16"/>
  <c r="O231" i="16"/>
  <c r="O230" i="16"/>
  <c r="O229" i="16"/>
  <c r="O228" i="16"/>
  <c r="O227" i="16"/>
  <c r="O226" i="16"/>
  <c r="O225" i="16"/>
  <c r="O224" i="16"/>
  <c r="O223" i="16"/>
  <c r="O222" i="16"/>
  <c r="O221" i="16"/>
  <c r="O220" i="16"/>
  <c r="O219" i="16"/>
  <c r="O218" i="16"/>
  <c r="O217" i="16"/>
  <c r="O216" i="16"/>
  <c r="O215" i="16"/>
  <c r="O214" i="16"/>
  <c r="O213" i="16"/>
  <c r="O212" i="16"/>
  <c r="O211" i="16"/>
  <c r="O210" i="16"/>
  <c r="O209" i="16"/>
  <c r="O208" i="16"/>
  <c r="O207" i="16"/>
  <c r="O206" i="16"/>
  <c r="O205" i="16"/>
  <c r="O204" i="16"/>
  <c r="O203" i="16"/>
  <c r="O202" i="16"/>
  <c r="O201" i="16"/>
  <c r="O200" i="16"/>
  <c r="O199" i="16"/>
  <c r="O198" i="16"/>
  <c r="O197" i="16"/>
  <c r="O196" i="16"/>
  <c r="O195" i="16"/>
  <c r="O194" i="16"/>
  <c r="O193" i="16"/>
  <c r="O192" i="16"/>
  <c r="O191" i="16"/>
  <c r="O190" i="16"/>
  <c r="O189" i="16"/>
  <c r="O188" i="16"/>
  <c r="O187" i="16"/>
  <c r="O186" i="16"/>
  <c r="O185" i="16"/>
  <c r="O184" i="16"/>
  <c r="O183" i="16"/>
  <c r="O182" i="16"/>
  <c r="O181" i="16"/>
  <c r="O180" i="16"/>
  <c r="O179" i="16"/>
  <c r="O178" i="16"/>
  <c r="O177" i="16"/>
  <c r="O176" i="16"/>
  <c r="O175" i="16"/>
  <c r="O174" i="16"/>
  <c r="O173" i="16"/>
  <c r="O172" i="16"/>
  <c r="O171" i="16"/>
  <c r="O170" i="16"/>
  <c r="O169" i="16"/>
  <c r="O168" i="16"/>
  <c r="O167" i="16"/>
  <c r="O166" i="16"/>
  <c r="O165" i="16"/>
  <c r="O164" i="16"/>
  <c r="O163" i="16"/>
  <c r="O162" i="16"/>
  <c r="O161" i="16"/>
  <c r="O160" i="16"/>
  <c r="O159" i="16"/>
  <c r="O158" i="16"/>
  <c r="O157" i="16"/>
  <c r="O156" i="16"/>
  <c r="O155" i="16"/>
  <c r="O154" i="16"/>
  <c r="O153" i="16"/>
  <c r="O152" i="16"/>
  <c r="O151" i="16"/>
  <c r="O150" i="16"/>
  <c r="O149" i="16"/>
  <c r="O148" i="16"/>
  <c r="O147" i="16"/>
  <c r="O146" i="16"/>
  <c r="O145" i="16"/>
  <c r="O144" i="16"/>
  <c r="O143" i="16"/>
  <c r="O142" i="16"/>
  <c r="O141" i="16"/>
  <c r="O140" i="16"/>
  <c r="O139" i="16"/>
  <c r="O138" i="16"/>
  <c r="O137" i="16"/>
  <c r="O136" i="16"/>
  <c r="O135" i="16"/>
  <c r="O134" i="16"/>
  <c r="O133" i="16"/>
  <c r="O132" i="16"/>
  <c r="O131" i="16"/>
  <c r="O130" i="16"/>
  <c r="O129" i="16"/>
  <c r="O128" i="16"/>
  <c r="O127" i="16"/>
  <c r="O126" i="16"/>
  <c r="O125" i="16"/>
  <c r="O124" i="16"/>
  <c r="O123" i="16"/>
  <c r="O122" i="16"/>
  <c r="O121" i="16"/>
  <c r="O120" i="16"/>
  <c r="O119" i="16"/>
  <c r="O118" i="16"/>
  <c r="O117" i="16"/>
  <c r="O116" i="16"/>
  <c r="O115" i="16"/>
  <c r="O114" i="16"/>
  <c r="O113" i="16"/>
  <c r="O112" i="16"/>
  <c r="O111" i="16"/>
  <c r="O110" i="16"/>
  <c r="O109" i="16"/>
  <c r="O108" i="16"/>
  <c r="O107" i="16"/>
  <c r="O106" i="16"/>
  <c r="O105" i="16"/>
  <c r="O104" i="16"/>
  <c r="O103" i="16"/>
  <c r="O102" i="16"/>
  <c r="O101" i="16"/>
  <c r="O100" i="16"/>
  <c r="O99" i="16"/>
  <c r="O98" i="16"/>
  <c r="O97" i="16"/>
  <c r="O96" i="16"/>
  <c r="O95" i="16"/>
  <c r="O94" i="16"/>
  <c r="O93" i="16"/>
  <c r="O92" i="16"/>
  <c r="O91" i="16"/>
  <c r="O90" i="16"/>
  <c r="O89" i="16"/>
  <c r="O88" i="16"/>
  <c r="O87" i="16"/>
  <c r="O86" i="16"/>
  <c r="O85" i="16"/>
  <c r="O84" i="16"/>
  <c r="O83" i="16"/>
  <c r="O82" i="16"/>
  <c r="O81" i="16"/>
  <c r="O80" i="16"/>
  <c r="O79" i="16"/>
  <c r="O78" i="16"/>
  <c r="O77" i="16"/>
  <c r="O76" i="16"/>
  <c r="O75" i="16"/>
  <c r="O74" i="16"/>
  <c r="O73" i="16"/>
  <c r="O72" i="16"/>
  <c r="O71" i="16"/>
  <c r="O70" i="16"/>
  <c r="O69" i="16"/>
  <c r="O68" i="16"/>
  <c r="O67" i="16"/>
  <c r="O66" i="16"/>
  <c r="O65" i="16"/>
  <c r="O64" i="16"/>
  <c r="O63" i="16"/>
  <c r="O62" i="16"/>
  <c r="O61" i="16"/>
  <c r="O60" i="16"/>
  <c r="O59" i="16"/>
  <c r="O58" i="16"/>
  <c r="O57" i="16"/>
  <c r="O56" i="16"/>
  <c r="O55" i="16"/>
  <c r="O54" i="16"/>
  <c r="O53" i="16"/>
  <c r="O52" i="16"/>
  <c r="O51" i="16"/>
  <c r="O50" i="16"/>
  <c r="O49" i="16"/>
  <c r="O48" i="16"/>
  <c r="O47" i="16"/>
  <c r="O46" i="16"/>
  <c r="O45" i="16"/>
  <c r="O44" i="16"/>
  <c r="O43" i="16"/>
  <c r="O42" i="16"/>
  <c r="O41" i="16"/>
  <c r="O40" i="16"/>
  <c r="O39" i="16"/>
  <c r="O38" i="16"/>
  <c r="O37" i="16"/>
  <c r="O36" i="16"/>
  <c r="O35" i="16"/>
  <c r="O34" i="16"/>
  <c r="O33" i="16"/>
  <c r="O32" i="16"/>
  <c r="O31" i="16"/>
  <c r="O30" i="16"/>
  <c r="O29" i="16"/>
  <c r="O28" i="16"/>
  <c r="O27" i="16"/>
  <c r="O26" i="16"/>
  <c r="O25" i="16"/>
  <c r="O24" i="16"/>
  <c r="O23" i="16"/>
  <c r="O22" i="16"/>
  <c r="O21" i="16"/>
  <c r="O20" i="16"/>
  <c r="O19" i="16"/>
  <c r="O18" i="16"/>
  <c r="O17" i="16"/>
  <c r="O16" i="16"/>
  <c r="O15" i="16"/>
  <c r="O14" i="16"/>
  <c r="O13" i="16"/>
  <c r="O12" i="16"/>
  <c r="O11" i="16"/>
  <c r="O10" i="16"/>
  <c r="O9" i="16"/>
  <c r="O8" i="16"/>
  <c r="O7" i="16"/>
  <c r="O6" i="16"/>
  <c r="O5" i="16"/>
  <c r="O4" i="16"/>
  <c r="O3" i="16"/>
  <c r="O2" i="16"/>
  <c r="S870" i="8"/>
  <c r="T870" i="8" s="1"/>
  <c r="U870" i="8" s="1"/>
  <c r="V870" i="8" s="1"/>
  <c r="S885" i="8"/>
  <c r="S883" i="8"/>
  <c r="T883" i="8" s="1"/>
  <c r="S770" i="8"/>
  <c r="T770" i="8" s="1"/>
  <c r="S876" i="8"/>
  <c r="S874" i="8"/>
  <c r="T874" i="8" s="1"/>
  <c r="T878" i="8"/>
  <c r="S878" i="8"/>
  <c r="S862" i="8"/>
  <c r="S557" i="8"/>
  <c r="T557" i="8" s="1"/>
  <c r="S680" i="8"/>
  <c r="T680" i="8" s="1"/>
  <c r="U680" i="8" s="1"/>
  <c r="V680" i="8" s="1"/>
  <c r="T863" i="8"/>
  <c r="U863" i="8" s="1"/>
  <c r="V863" i="8" s="1"/>
  <c r="S863" i="8"/>
  <c r="S850" i="8"/>
  <c r="T850" i="8" s="1"/>
  <c r="S678" i="8"/>
  <c r="T678" i="8" s="1"/>
  <c r="U678" i="8" s="1"/>
  <c r="V678" i="8" s="1"/>
  <c r="S827" i="8"/>
  <c r="T827" i="8" s="1"/>
  <c r="S881" i="8"/>
  <c r="T881" i="8" s="1"/>
  <c r="T835" i="8"/>
  <c r="S835" i="8"/>
  <c r="S745" i="8"/>
  <c r="S871" i="8"/>
  <c r="T871" i="8" s="1"/>
  <c r="S859" i="8"/>
  <c r="T859" i="8" s="1"/>
  <c r="U859" i="8" s="1"/>
  <c r="V859" i="8" s="1"/>
  <c r="S728" i="8"/>
  <c r="T728" i="8" s="1"/>
  <c r="U728" i="8" s="1"/>
  <c r="V728" i="8" s="1"/>
  <c r="U739" i="8"/>
  <c r="V739" i="8" s="1"/>
  <c r="S739" i="8"/>
  <c r="T739" i="8" s="1"/>
  <c r="S521" i="8"/>
  <c r="T521" i="8" s="1"/>
  <c r="U521" i="8" s="1"/>
  <c r="V521" i="8" s="1"/>
  <c r="S842" i="8"/>
  <c r="T842" i="8" s="1"/>
  <c r="S695" i="8"/>
  <c r="T695" i="8" s="1"/>
  <c r="S760" i="8"/>
  <c r="T760" i="8" s="1"/>
  <c r="S880" i="8"/>
  <c r="T880" i="8" s="1"/>
  <c r="S865" i="8"/>
  <c r="T865" i="8" s="1"/>
  <c r="S844" i="8"/>
  <c r="T844" i="8" s="1"/>
  <c r="U844" i="8" s="1"/>
  <c r="V844" i="8" s="1"/>
  <c r="S643" i="8"/>
  <c r="T643" i="8" s="1"/>
  <c r="U643" i="8" s="1"/>
  <c r="V643" i="8" s="1"/>
  <c r="U794" i="8"/>
  <c r="V794" i="8" s="1"/>
  <c r="S794" i="8"/>
  <c r="T794" i="8" s="1"/>
  <c r="U785" i="8"/>
  <c r="V785" i="8" s="1"/>
  <c r="S785" i="8"/>
  <c r="T785" i="8" s="1"/>
  <c r="S503" i="8"/>
  <c r="T503" i="8" s="1"/>
  <c r="S716" i="8"/>
  <c r="S849" i="8"/>
  <c r="S837" i="8"/>
  <c r="T837" i="8" s="1"/>
  <c r="S653" i="8"/>
  <c r="S428" i="8"/>
  <c r="T428" i="8" s="1"/>
  <c r="U428" i="8" s="1"/>
  <c r="V428" i="8" s="1"/>
  <c r="S831" i="8"/>
  <c r="T831" i="8" s="1"/>
  <c r="U831" i="8" s="1"/>
  <c r="V831" i="8" s="1"/>
  <c r="S852" i="8"/>
  <c r="T852" i="8" s="1"/>
  <c r="S714" i="8"/>
  <c r="S841" i="8"/>
  <c r="T841" i="8" s="1"/>
  <c r="S592" i="8"/>
  <c r="S809" i="8"/>
  <c r="T809" i="8" s="1"/>
  <c r="S455" i="8"/>
  <c r="T455" i="8" s="1"/>
  <c r="S552" i="8"/>
  <c r="T552" i="8" s="1"/>
  <c r="S725" i="8"/>
  <c r="S776" i="8"/>
  <c r="T776" i="8" s="1"/>
  <c r="U776" i="8" s="1"/>
  <c r="V776" i="8" s="1"/>
  <c r="S637" i="8"/>
  <c r="T637" i="8" s="1"/>
  <c r="S804" i="8"/>
  <c r="T804" i="8" s="1"/>
  <c r="S598" i="8"/>
  <c r="T598" i="8" s="1"/>
  <c r="S759" i="8"/>
  <c r="S743" i="8"/>
  <c r="S839" i="8"/>
  <c r="U630" i="8"/>
  <c r="V630" i="8" s="1"/>
  <c r="S630" i="8"/>
  <c r="T630" i="8" s="1"/>
  <c r="S512" i="8"/>
  <c r="T512" i="8" s="1"/>
  <c r="U512" i="8" s="1"/>
  <c r="V512" i="8" s="1"/>
  <c r="S611" i="8"/>
  <c r="T611" i="8" s="1"/>
  <c r="U611" i="8" s="1"/>
  <c r="V611" i="8" s="1"/>
  <c r="S684" i="8"/>
  <c r="T684" i="8" s="1"/>
  <c r="S629" i="8"/>
  <c r="T629" i="8" s="1"/>
  <c r="S705" i="8"/>
  <c r="S674" i="8"/>
  <c r="S601" i="8"/>
  <c r="T601" i="8" s="1"/>
  <c r="S797" i="8"/>
  <c r="T797" i="8" s="1"/>
  <c r="U655" i="8"/>
  <c r="V655" i="8" s="1"/>
  <c r="S655" i="8"/>
  <c r="T655" i="8" s="1"/>
  <c r="S693" i="8"/>
  <c r="S594" i="8"/>
  <c r="T594" i="8" s="1"/>
  <c r="U594" i="8" s="1"/>
  <c r="V594" i="8" s="1"/>
  <c r="S599" i="8"/>
  <c r="T599" i="8" s="1"/>
  <c r="S481" i="8"/>
  <c r="T481" i="8" s="1"/>
  <c r="S415" i="8"/>
  <c r="T415" i="8" s="1"/>
  <c r="S560" i="8"/>
  <c r="S622" i="8"/>
  <c r="T622" i="8" s="1"/>
  <c r="S410" i="8"/>
  <c r="S286" i="8"/>
  <c r="T286" i="8" s="1"/>
  <c r="S417" i="8"/>
  <c r="S551" i="8"/>
  <c r="T551" i="8" s="1"/>
  <c r="U551" i="8" s="1"/>
  <c r="V551" i="8" s="1"/>
  <c r="S465" i="8"/>
  <c r="T465" i="8" s="1"/>
  <c r="S461" i="8"/>
  <c r="T461" i="8" s="1"/>
  <c r="S407" i="8"/>
  <c r="T407" i="8" s="1"/>
  <c r="S480" i="8"/>
  <c r="S340" i="8"/>
  <c r="T340" i="8" s="1"/>
  <c r="S393" i="8"/>
  <c r="T393" i="8" s="1"/>
  <c r="U435" i="8"/>
  <c r="V435" i="8" s="1"/>
  <c r="S435" i="8"/>
  <c r="T435" i="8" s="1"/>
  <c r="S326" i="8"/>
  <c r="S296" i="8"/>
  <c r="T296" i="8" s="1"/>
  <c r="U296" i="8" s="1"/>
  <c r="V296" i="8" s="1"/>
  <c r="S287" i="8"/>
  <c r="T287" i="8" s="1"/>
  <c r="U758" i="8"/>
  <c r="V758" i="8" s="1"/>
  <c r="S758" i="8"/>
  <c r="T758" i="8" s="1"/>
  <c r="S514" i="8"/>
  <c r="T514" i="8" s="1"/>
  <c r="S814" i="8"/>
  <c r="S660" i="8"/>
  <c r="T568" i="8"/>
  <c r="S568" i="8"/>
  <c r="S724" i="8"/>
  <c r="T262" i="8"/>
  <c r="U262" i="8" s="1"/>
  <c r="V262" i="8" s="1"/>
  <c r="S262" i="8"/>
  <c r="S708" i="8"/>
  <c r="T708" i="8" s="1"/>
  <c r="U710" i="8"/>
  <c r="V710" i="8" s="1"/>
  <c r="S710" i="8"/>
  <c r="T710" i="8" s="1"/>
  <c r="S856" i="8"/>
  <c r="S571" i="8"/>
  <c r="T571" i="8" s="1"/>
  <c r="S495" i="8"/>
  <c r="S457" i="8"/>
  <c r="T457" i="8" s="1"/>
  <c r="T747" i="8"/>
  <c r="S747" i="8"/>
  <c r="S437" i="8"/>
  <c r="T437" i="8" s="1"/>
  <c r="S567" i="8"/>
  <c r="T567" i="8" s="1"/>
  <c r="U567" i="8" s="1"/>
  <c r="V567" i="8" s="1"/>
  <c r="S732" i="8"/>
  <c r="U782" i="8"/>
  <c r="V782" i="8" s="1"/>
  <c r="S782" i="8"/>
  <c r="T782" i="8" s="1"/>
  <c r="S482" i="8"/>
  <c r="T482" i="8" s="1"/>
  <c r="S713" i="8"/>
  <c r="T713" i="8" s="1"/>
  <c r="S757" i="8"/>
  <c r="S574" i="8"/>
  <c r="S579" i="8"/>
  <c r="S689" i="8"/>
  <c r="T689" i="8" s="1"/>
  <c r="S824" i="8"/>
  <c r="T824" i="8" s="1"/>
  <c r="U824" i="8" s="1"/>
  <c r="V824" i="8" s="1"/>
  <c r="S734" i="8"/>
  <c r="S821" i="8"/>
  <c r="T821" i="8" s="1"/>
  <c r="S667" i="8"/>
  <c r="T667" i="8" s="1"/>
  <c r="S646" i="8"/>
  <c r="S699" i="8"/>
  <c r="S352" i="8"/>
  <c r="T352" i="8" s="1"/>
  <c r="S677" i="8"/>
  <c r="T677" i="8" s="1"/>
  <c r="S486" i="8"/>
  <c r="T486" i="8" s="1"/>
  <c r="S764" i="8"/>
  <c r="T764" i="8" s="1"/>
  <c r="S590" i="8"/>
  <c r="T590" i="8" s="1"/>
  <c r="U590" i="8" s="1"/>
  <c r="V590" i="8" s="1"/>
  <c r="S855" i="8"/>
  <c r="T855" i="8" s="1"/>
  <c r="S830" i="8"/>
  <c r="T830" i="8" s="1"/>
  <c r="S641" i="8"/>
  <c r="T641" i="8" s="1"/>
  <c r="S683" i="8"/>
  <c r="S582" i="8"/>
  <c r="T582" i="8" s="1"/>
  <c r="S873" i="8"/>
  <c r="S603" i="8"/>
  <c r="T603" i="8" s="1"/>
  <c r="T847" i="8"/>
  <c r="U847" i="8" s="1"/>
  <c r="V847" i="8" s="1"/>
  <c r="S847" i="8"/>
  <c r="S570" i="8"/>
  <c r="U828" i="8"/>
  <c r="V828" i="8" s="1"/>
  <c r="S828" i="8"/>
  <c r="T828" i="8" s="1"/>
  <c r="S539" i="8"/>
  <c r="T539" i="8" s="1"/>
  <c r="S860" i="8"/>
  <c r="U691" i="8"/>
  <c r="V691" i="8" s="1"/>
  <c r="S691" i="8"/>
  <c r="T691" i="8" s="1"/>
  <c r="S869" i="8"/>
  <c r="S652" i="8"/>
  <c r="T652" i="8" s="1"/>
  <c r="U652" i="8" s="1"/>
  <c r="V652" i="8" s="1"/>
  <c r="S779" i="8"/>
  <c r="T779" i="8" s="1"/>
  <c r="S818" i="8"/>
  <c r="T818" i="8" s="1"/>
  <c r="U818" i="8" s="1"/>
  <c r="V818" i="8" s="1"/>
  <c r="S602" i="8"/>
  <c r="T602" i="8" s="1"/>
  <c r="U602" i="8" s="1"/>
  <c r="V602" i="8" s="1"/>
  <c r="S483" i="8"/>
  <c r="T483" i="8" s="1"/>
  <c r="S866" i="8"/>
  <c r="S884" i="8"/>
  <c r="S765" i="8"/>
  <c r="T765" i="8" s="1"/>
  <c r="T647" i="8"/>
  <c r="S647" i="8"/>
  <c r="S868" i="8"/>
  <c r="S737" i="8"/>
  <c r="T737" i="8" s="1"/>
  <c r="S778" i="8"/>
  <c r="S449" i="8"/>
  <c r="T449" i="8" s="1"/>
  <c r="S727" i="8"/>
  <c r="T727" i="8" s="1"/>
  <c r="S490" i="8"/>
  <c r="T490" i="8" s="1"/>
  <c r="S838" i="8"/>
  <c r="U698" i="8"/>
  <c r="V698" i="8" s="1"/>
  <c r="S698" i="8"/>
  <c r="T698" i="8" s="1"/>
  <c r="S640" i="8"/>
  <c r="S846" i="8"/>
  <c r="T846" i="8" s="1"/>
  <c r="U846" i="8" s="1"/>
  <c r="V846" i="8" s="1"/>
  <c r="U550" i="8"/>
  <c r="V550" i="8" s="1"/>
  <c r="S550" i="8"/>
  <c r="T550" i="8" s="1"/>
  <c r="S813" i="8"/>
  <c r="T813" i="8" s="1"/>
  <c r="U813" i="8" s="1"/>
  <c r="V813" i="8" s="1"/>
  <c r="S587" i="8"/>
  <c r="T587" i="8" s="1"/>
  <c r="U861" i="8"/>
  <c r="V861" i="8" s="1"/>
  <c r="S861" i="8"/>
  <c r="T861" i="8" s="1"/>
  <c r="S864" i="8"/>
  <c r="T864" i="8" s="1"/>
  <c r="S872" i="8"/>
  <c r="S712" i="8"/>
  <c r="T712" i="8" s="1"/>
  <c r="T563" i="8"/>
  <c r="S563" i="8"/>
  <c r="S657" i="8"/>
  <c r="S812" i="8"/>
  <c r="T812" i="8" s="1"/>
  <c r="S823" i="8"/>
  <c r="S702" i="8"/>
  <c r="T702" i="8" s="1"/>
  <c r="U702" i="8" s="1"/>
  <c r="V702" i="8" s="1"/>
  <c r="S353" i="8"/>
  <c r="T353" i="8" s="1"/>
  <c r="S494" i="8"/>
  <c r="T494" i="8" s="1"/>
  <c r="S688" i="8"/>
  <c r="U840" i="8"/>
  <c r="V840" i="8" s="1"/>
  <c r="S840" i="8"/>
  <c r="T840" i="8" s="1"/>
  <c r="S720" i="8"/>
  <c r="S781" i="8"/>
  <c r="T781" i="8" s="1"/>
  <c r="U781" i="8" s="1"/>
  <c r="V781" i="8" s="1"/>
  <c r="S575" i="8"/>
  <c r="T575" i="8" s="1"/>
  <c r="S810" i="8"/>
  <c r="T810" i="8" s="1"/>
  <c r="U810" i="8" s="1"/>
  <c r="V810" i="8" s="1"/>
  <c r="U877" i="8"/>
  <c r="V877" i="8" s="1"/>
  <c r="S877" i="8"/>
  <c r="T877" i="8" s="1"/>
  <c r="U754" i="8"/>
  <c r="V754" i="8" s="1"/>
  <c r="S754" i="8"/>
  <c r="T754" i="8" s="1"/>
  <c r="S549" i="8"/>
  <c r="T549" i="8" s="1"/>
  <c r="S787" i="8"/>
  <c r="S452" i="8"/>
  <c r="T452" i="8" s="1"/>
  <c r="S605" i="8"/>
  <c r="T605" i="8" s="1"/>
  <c r="S378" i="8"/>
  <c r="S606" i="8"/>
  <c r="T606" i="8" s="1"/>
  <c r="S857" i="8"/>
  <c r="S819" i="8"/>
  <c r="T819" i="8" s="1"/>
  <c r="S775" i="8"/>
  <c r="T775" i="8" s="1"/>
  <c r="S639" i="8"/>
  <c r="S451" i="8"/>
  <c r="S615" i="8"/>
  <c r="T615" i="8" s="1"/>
  <c r="S564" i="8"/>
  <c r="T564" i="8" s="1"/>
  <c r="S562" i="8"/>
  <c r="T562" i="8" s="1"/>
  <c r="S628" i="8"/>
  <c r="T628" i="8" s="1"/>
  <c r="T834" i="8"/>
  <c r="U834" i="8" s="1"/>
  <c r="V834" i="8" s="1"/>
  <c r="S834" i="8"/>
  <c r="S589" i="8"/>
  <c r="T589" i="8" s="1"/>
  <c r="U589" i="8" s="1"/>
  <c r="V589" i="8" s="1"/>
  <c r="S690" i="8"/>
  <c r="T690" i="8" s="1"/>
  <c r="T501" i="8"/>
  <c r="S501" i="8"/>
  <c r="S793" i="8"/>
  <c r="T793" i="8" s="1"/>
  <c r="S769" i="8"/>
  <c r="T769" i="8" s="1"/>
  <c r="S284" i="8"/>
  <c r="T284" i="8" s="1"/>
  <c r="S659" i="8"/>
  <c r="S802" i="8"/>
  <c r="S692" i="8"/>
  <c r="S858" i="8"/>
  <c r="T858" i="8" s="1"/>
  <c r="S454" i="8"/>
  <c r="T454" i="8" s="1"/>
  <c r="U454" i="8" s="1"/>
  <c r="V454" i="8" s="1"/>
  <c r="S836" i="8"/>
  <c r="T836" i="8" s="1"/>
  <c r="S832" i="8"/>
  <c r="T832" i="8" s="1"/>
  <c r="T424" i="8"/>
  <c r="U424" i="8" s="1"/>
  <c r="V424" i="8" s="1"/>
  <c r="S424" i="8"/>
  <c r="S673" i="8"/>
  <c r="T673" i="8" s="1"/>
  <c r="S796" i="8"/>
  <c r="T796" i="8" s="1"/>
  <c r="S733" i="8"/>
  <c r="S709" i="8"/>
  <c r="T707" i="8"/>
  <c r="S707" i="8"/>
  <c r="S777" i="8"/>
  <c r="T777" i="8" s="1"/>
  <c r="U777" i="8" s="1"/>
  <c r="V777" i="8" s="1"/>
  <c r="T807" i="8"/>
  <c r="S807" i="8"/>
  <c r="S768" i="8"/>
  <c r="T768" i="8" s="1"/>
  <c r="U815" i="8"/>
  <c r="V815" i="8" s="1"/>
  <c r="T815" i="8"/>
  <c r="S815" i="8"/>
  <c r="S409" i="8"/>
  <c r="T409" i="8" s="1"/>
  <c r="S429" i="8"/>
  <c r="S431" i="8"/>
  <c r="S374" i="8"/>
  <c r="T792" i="8"/>
  <c r="S792" i="8"/>
  <c r="S627" i="8"/>
  <c r="T627" i="8" s="1"/>
  <c r="U627" i="8" s="1"/>
  <c r="V627" i="8" s="1"/>
  <c r="S806" i="8"/>
  <c r="S826" i="8"/>
  <c r="T826" i="8" s="1"/>
  <c r="S784" i="8"/>
  <c r="T784" i="8" s="1"/>
  <c r="U784" i="8" s="1"/>
  <c r="V784" i="8" s="1"/>
  <c r="S751" i="8"/>
  <c r="T853" i="8"/>
  <c r="S853" i="8"/>
  <c r="T756" i="8"/>
  <c r="S756" i="8"/>
  <c r="S762" i="8"/>
  <c r="S817" i="8"/>
  <c r="T817" i="8" s="1"/>
  <c r="T843" i="8"/>
  <c r="S843" i="8"/>
  <c r="S666" i="8"/>
  <c r="S682" i="8"/>
  <c r="T682" i="8" s="1"/>
  <c r="S613" i="8"/>
  <c r="S805" i="8"/>
  <c r="S744" i="8"/>
  <c r="T744" i="8" s="1"/>
  <c r="S540" i="8"/>
  <c r="S591" i="8"/>
  <c r="S746" i="8"/>
  <c r="T746" i="8" s="1"/>
  <c r="T854" i="8"/>
  <c r="U854" i="8" s="1"/>
  <c r="V854" i="8" s="1"/>
  <c r="S854" i="8"/>
  <c r="S875" i="8"/>
  <c r="S440" i="8"/>
  <c r="S789" i="8"/>
  <c r="S741" i="8"/>
  <c r="S808" i="8"/>
  <c r="T808" i="8" s="1"/>
  <c r="S581" i="8"/>
  <c r="S742" i="8"/>
  <c r="S822" i="8"/>
  <c r="T822" i="8" s="1"/>
  <c r="S610" i="8"/>
  <c r="S636" i="8"/>
  <c r="T304" i="8"/>
  <c r="S304" i="8"/>
  <c r="S343" i="8"/>
  <c r="S799" i="8"/>
  <c r="S672" i="8"/>
  <c r="T672" i="8" s="1"/>
  <c r="T566" i="8"/>
  <c r="S566" i="8"/>
  <c r="S533" i="8"/>
  <c r="S572" i="8"/>
  <c r="T572" i="8" s="1"/>
  <c r="S644" i="8"/>
  <c r="T644" i="8" s="1"/>
  <c r="U644" i="8" s="1"/>
  <c r="V644" i="8" s="1"/>
  <c r="S386" i="8"/>
  <c r="S354" i="8"/>
  <c r="T354" i="8" s="1"/>
  <c r="S772" i="8"/>
  <c r="T772" i="8" s="1"/>
  <c r="U772" i="8" s="1"/>
  <c r="V772" i="8" s="1"/>
  <c r="S801" i="8"/>
  <c r="T642" i="8"/>
  <c r="S642" i="8"/>
  <c r="S658" i="8"/>
  <c r="S561" i="8"/>
  <c r="S803" i="8"/>
  <c r="T803" i="8" s="1"/>
  <c r="T780" i="8"/>
  <c r="S780" i="8"/>
  <c r="S750" i="8"/>
  <c r="S580" i="8"/>
  <c r="T580" i="8" s="1"/>
  <c r="S816" i="8"/>
  <c r="S614" i="8"/>
  <c r="S301" i="8"/>
  <c r="T301" i="8" s="1"/>
  <c r="S663" i="8"/>
  <c r="T663" i="8" s="1"/>
  <c r="S771" i="8"/>
  <c r="S635" i="8"/>
  <c r="T635" i="8" s="1"/>
  <c r="T687" i="8"/>
  <c r="U687" i="8" s="1"/>
  <c r="V687" i="8" s="1"/>
  <c r="S687" i="8"/>
  <c r="S620" i="8"/>
  <c r="S600" i="8"/>
  <c r="S795" i="8"/>
  <c r="S773" i="8"/>
  <c r="S555" i="8"/>
  <c r="T555" i="8" s="1"/>
  <c r="S649" i="8"/>
  <c r="S612" i="8"/>
  <c r="S848" i="8"/>
  <c r="T848" i="8" s="1"/>
  <c r="S544" i="8"/>
  <c r="S531" i="8"/>
  <c r="T753" i="8"/>
  <c r="S753" i="8"/>
  <c r="S525" i="8"/>
  <c r="T525" i="8" s="1"/>
  <c r="S520" i="8"/>
  <c r="S755" i="8"/>
  <c r="S364" i="8"/>
  <c r="T364" i="8" s="1"/>
  <c r="S471" i="8"/>
  <c r="S788" i="8"/>
  <c r="T788" i="8" s="1"/>
  <c r="S538" i="8"/>
  <c r="T538" i="8" s="1"/>
  <c r="U538" i="8" s="1"/>
  <c r="V538" i="8" s="1"/>
  <c r="S703" i="8"/>
  <c r="S453" i="8"/>
  <c r="U731" i="8"/>
  <c r="V731" i="8" s="1"/>
  <c r="S731" i="8"/>
  <c r="T731" i="8" s="1"/>
  <c r="S811" i="8"/>
  <c r="T621" i="8"/>
  <c r="S621" i="8"/>
  <c r="S722" i="8"/>
  <c r="T722" i="8" s="1"/>
  <c r="U722" i="8" s="1"/>
  <c r="V722" i="8" s="1"/>
  <c r="S478" i="8"/>
  <c r="S405" i="8"/>
  <c r="S398" i="8"/>
  <c r="T398" i="8" s="1"/>
  <c r="S593" i="8"/>
  <c r="S662" i="8"/>
  <c r="T662" i="8" s="1"/>
  <c r="S791" i="8"/>
  <c r="T791" i="8" s="1"/>
  <c r="U791" i="8" s="1"/>
  <c r="V791" i="8" s="1"/>
  <c r="S740" i="8"/>
  <c r="S418" i="8"/>
  <c r="S656" i="8"/>
  <c r="T656" i="8" s="1"/>
  <c r="S543" i="8"/>
  <c r="S576" i="8"/>
  <c r="T576" i="8" s="1"/>
  <c r="S767" i="8"/>
  <c r="T767" i="8" s="1"/>
  <c r="U767" i="8" s="1"/>
  <c r="V767" i="8" s="1"/>
  <c r="S833" i="8"/>
  <c r="S619" i="8"/>
  <c r="S559" i="8"/>
  <c r="T559" i="8" s="1"/>
  <c r="S736" i="8"/>
  <c r="T434" i="8"/>
  <c r="S434" i="8"/>
  <c r="S774" i="8"/>
  <c r="T774" i="8" s="1"/>
  <c r="U774" i="8" s="1"/>
  <c r="V774" i="8" s="1"/>
  <c r="S556" i="8"/>
  <c r="S694" i="8"/>
  <c r="S761" i="8"/>
  <c r="T761" i="8" s="1"/>
  <c r="S651" i="8"/>
  <c r="S416" i="8"/>
  <c r="T416" i="8" s="1"/>
  <c r="V586" i="8"/>
  <c r="S586" i="8"/>
  <c r="T586" i="8" s="1"/>
  <c r="U586" i="8" s="1"/>
  <c r="S330" i="8"/>
  <c r="S489" i="8"/>
  <c r="S786" i="8"/>
  <c r="T786" i="8" s="1"/>
  <c r="S766" i="8"/>
  <c r="S790" i="8"/>
  <c r="T790" i="8" s="1"/>
  <c r="S523" i="8"/>
  <c r="T523" i="8" s="1"/>
  <c r="U523" i="8" s="1"/>
  <c r="V523" i="8" s="1"/>
  <c r="S879" i="8"/>
  <c r="S573" i="8"/>
  <c r="S487" i="8"/>
  <c r="S624" i="8"/>
  <c r="S623" i="8"/>
  <c r="S721" i="8"/>
  <c r="T721" i="8" s="1"/>
  <c r="S499" i="8"/>
  <c r="T499" i="8" s="1"/>
  <c r="T617" i="8"/>
  <c r="U617" i="8" s="1"/>
  <c r="V617" i="8" s="1"/>
  <c r="S617" i="8"/>
  <c r="S825" i="8"/>
  <c r="T825" i="8" s="1"/>
  <c r="S595" i="8"/>
  <c r="S638" i="8"/>
  <c r="S430" i="8"/>
  <c r="S730" i="8"/>
  <c r="S402" i="8"/>
  <c r="S654" i="8"/>
  <c r="T654" i="8" s="1"/>
  <c r="S464" i="8"/>
  <c r="T464" i="8" s="1"/>
  <c r="U464" i="8" s="1"/>
  <c r="V464" i="8" s="1"/>
  <c r="S396" i="8"/>
  <c r="T396" i="8" s="1"/>
  <c r="U396" i="8" s="1"/>
  <c r="V396" i="8" s="1"/>
  <c r="S723" i="8"/>
  <c r="T723" i="8" s="1"/>
  <c r="S578" i="8"/>
  <c r="S459" i="8"/>
  <c r="S569" i="8"/>
  <c r="S565" i="8"/>
  <c r="S681" i="8"/>
  <c r="T681" i="8" s="1"/>
  <c r="S381" i="8"/>
  <c r="T381" i="8" s="1"/>
  <c r="S529" i="8"/>
  <c r="T529" i="8" s="1"/>
  <c r="S609" i="8"/>
  <c r="T609" i="8" s="1"/>
  <c r="U609" i="8" s="1"/>
  <c r="V609" i="8" s="1"/>
  <c r="S882" i="8"/>
  <c r="T882" i="8" s="1"/>
  <c r="S421" i="8"/>
  <c r="S442" i="8"/>
  <c r="S541" i="8"/>
  <c r="S445" i="8"/>
  <c r="S516" i="8"/>
  <c r="T516" i="8" s="1"/>
  <c r="S537" i="8"/>
  <c r="T537" i="8" s="1"/>
  <c r="S536" i="8"/>
  <c r="T536" i="8" s="1"/>
  <c r="U536" i="8" s="1"/>
  <c r="V536" i="8" s="1"/>
  <c r="S542" i="8"/>
  <c r="T542" i="8" s="1"/>
  <c r="U542" i="8" s="1"/>
  <c r="V542" i="8" s="1"/>
  <c r="S460" i="8"/>
  <c r="T460" i="8" s="1"/>
  <c r="S585" i="8"/>
  <c r="S706" i="8"/>
  <c r="S532" i="8"/>
  <c r="S558" i="8"/>
  <c r="T526" i="8"/>
  <c r="S526" i="8"/>
  <c r="S328" i="8"/>
  <c r="T328" i="8" s="1"/>
  <c r="S584" i="8"/>
  <c r="T584" i="8" s="1"/>
  <c r="U584" i="8" s="1"/>
  <c r="V584" i="8" s="1"/>
  <c r="T748" i="8"/>
  <c r="U748" i="8" s="1"/>
  <c r="V748" i="8" s="1"/>
  <c r="S748" i="8"/>
  <c r="S507" i="8"/>
  <c r="T507" i="8" s="1"/>
  <c r="S406" i="8"/>
  <c r="S616" i="8"/>
  <c r="S506" i="8"/>
  <c r="S491" i="8"/>
  <c r="S504" i="8"/>
  <c r="S634" i="8"/>
  <c r="S462" i="8"/>
  <c r="T462" i="8" s="1"/>
  <c r="U462" i="8" s="1"/>
  <c r="V462" i="8" s="1"/>
  <c r="S513" i="8"/>
  <c r="T513" i="8" s="1"/>
  <c r="U513" i="8" s="1"/>
  <c r="V513" i="8" s="1"/>
  <c r="S749" i="8"/>
  <c r="T749" i="8" s="1"/>
  <c r="U519" i="8"/>
  <c r="V519" i="8" s="1"/>
  <c r="S519" i="8"/>
  <c r="T519" i="8" s="1"/>
  <c r="S383" i="8"/>
  <c r="S370" i="8"/>
  <c r="S356" i="8"/>
  <c r="T356" i="8" s="1"/>
  <c r="T292" i="8"/>
  <c r="S292" i="8"/>
  <c r="S469" i="8"/>
  <c r="T469" i="8" s="1"/>
  <c r="U469" i="8" s="1"/>
  <c r="V469" i="8" s="1"/>
  <c r="S608" i="8"/>
  <c r="S380" i="8"/>
  <c r="T380" i="8" s="1"/>
  <c r="U359" i="8"/>
  <c r="V359" i="8" s="1"/>
  <c r="S359" i="8"/>
  <c r="T359" i="8" s="1"/>
  <c r="S686" i="8"/>
  <c r="T686" i="8" s="1"/>
  <c r="S726" i="8"/>
  <c r="S829" i="8"/>
  <c r="T829" i="8" s="1"/>
  <c r="U829" i="8" s="1"/>
  <c r="V829" i="8" s="1"/>
  <c r="U738" i="8"/>
  <c r="V738" i="8" s="1"/>
  <c r="S738" i="8"/>
  <c r="T738" i="8" s="1"/>
  <c r="S496" i="8"/>
  <c r="T496" i="8" s="1"/>
  <c r="S474" i="8"/>
  <c r="T474" i="8" s="1"/>
  <c r="U474" i="8" s="1"/>
  <c r="V474" i="8" s="1"/>
  <c r="S547" i="8"/>
  <c r="T547" i="8" s="1"/>
  <c r="S361" i="8"/>
  <c r="S665" i="8"/>
  <c r="T665" i="8" s="1"/>
  <c r="U661" i="8"/>
  <c r="V661" i="8" s="1"/>
  <c r="S661" i="8"/>
  <c r="T661" i="8" s="1"/>
  <c r="T535" i="8"/>
  <c r="U535" i="8" s="1"/>
  <c r="V535" i="8" s="1"/>
  <c r="S535" i="8"/>
  <c r="S719" i="8"/>
  <c r="T719" i="8" s="1"/>
  <c r="S492" i="8"/>
  <c r="S497" i="8"/>
  <c r="S518" i="8"/>
  <c r="T518" i="8" s="1"/>
  <c r="S718" i="8"/>
  <c r="T718" i="8" s="1"/>
  <c r="S468" i="8"/>
  <c r="T468" i="8" s="1"/>
  <c r="U468" i="8" s="1"/>
  <c r="V468" i="8" s="1"/>
  <c r="U498" i="8"/>
  <c r="V498" i="8" s="1"/>
  <c r="S498" i="8"/>
  <c r="T498" i="8" s="1"/>
  <c r="U372" i="8"/>
  <c r="V372" i="8" s="1"/>
  <c r="S372" i="8"/>
  <c r="T372" i="8" s="1"/>
  <c r="S717" i="8"/>
  <c r="T717" i="8" s="1"/>
  <c r="U717" i="8" s="1"/>
  <c r="V717" i="8" s="1"/>
  <c r="S867" i="8"/>
  <c r="T867" i="8" s="1"/>
  <c r="S696" i="8"/>
  <c r="S528" i="8"/>
  <c r="S664" i="8"/>
  <c r="T664" i="8" s="1"/>
  <c r="S466" i="8"/>
  <c r="S297" i="8"/>
  <c r="T297" i="8" s="1"/>
  <c r="U297" i="8" s="1"/>
  <c r="V297" i="8" s="1"/>
  <c r="U670" i="8"/>
  <c r="V670" i="8" s="1"/>
  <c r="S670" i="8"/>
  <c r="T670" i="8" s="1"/>
  <c r="S522" i="8"/>
  <c r="T522" i="8" s="1"/>
  <c r="T377" i="8"/>
  <c r="U377" i="8" s="1"/>
  <c r="V377" i="8" s="1"/>
  <c r="S377" i="8"/>
  <c r="S527" i="8"/>
  <c r="S392" i="8"/>
  <c r="S472" i="8"/>
  <c r="S752" i="8"/>
  <c r="T752" i="8" s="1"/>
  <c r="S321" i="8"/>
  <c r="S334" i="8"/>
  <c r="T334" i="8" s="1"/>
  <c r="U334" i="8" s="1"/>
  <c r="V334" i="8" s="1"/>
  <c r="S851" i="8"/>
  <c r="T851" i="8" s="1"/>
  <c r="U597" i="8"/>
  <c r="V597" i="8" s="1"/>
  <c r="S597" i="8"/>
  <c r="T597" i="8" s="1"/>
  <c r="S607" i="8"/>
  <c r="T607" i="8" s="1"/>
  <c r="U607" i="8" s="1"/>
  <c r="V607" i="8" s="1"/>
  <c r="S358" i="8"/>
  <c r="S419" i="8"/>
  <c r="S315" i="8"/>
  <c r="S427" i="8"/>
  <c r="T427" i="8" s="1"/>
  <c r="U783" i="8"/>
  <c r="V783" i="8" s="1"/>
  <c r="S783" i="8"/>
  <c r="T783" i="8" s="1"/>
  <c r="S339" i="8"/>
  <c r="T339" i="8" s="1"/>
  <c r="U339" i="8" s="1"/>
  <c r="V339" i="8" s="1"/>
  <c r="U704" i="8"/>
  <c r="V704" i="8" s="1"/>
  <c r="S704" i="8"/>
  <c r="T704" i="8" s="1"/>
  <c r="S648" i="8"/>
  <c r="T648" i="8" s="1"/>
  <c r="S371" i="8"/>
  <c r="T371" i="8" s="1"/>
  <c r="U371" i="8" s="1"/>
  <c r="V371" i="8" s="1"/>
  <c r="S360" i="8"/>
  <c r="S382" i="8"/>
  <c r="S439" i="8"/>
  <c r="S357" i="8"/>
  <c r="S456" i="8"/>
  <c r="S325" i="8"/>
  <c r="S388" i="8"/>
  <c r="T388" i="8" s="1"/>
  <c r="S401" i="8"/>
  <c r="S735" i="8"/>
  <c r="S511" i="8"/>
  <c r="S319" i="8"/>
  <c r="T319" i="8" s="1"/>
  <c r="S413" i="8"/>
  <c r="S414" i="8"/>
  <c r="U798" i="8"/>
  <c r="V798" i="8" s="1"/>
  <c r="S798" i="8"/>
  <c r="T798" i="8" s="1"/>
  <c r="S215" i="8"/>
  <c r="U502" i="8"/>
  <c r="V502" i="8" s="1"/>
  <c r="S502" i="8"/>
  <c r="T502" i="8" s="1"/>
  <c r="S267" i="8"/>
  <c r="T267" i="8" s="1"/>
  <c r="S349" i="8"/>
  <c r="T349" i="8" s="1"/>
  <c r="U349" i="8" s="1"/>
  <c r="V349" i="8" s="1"/>
  <c r="S645" i="8"/>
  <c r="S479" i="8"/>
  <c r="S632" i="8"/>
  <c r="S671" i="8"/>
  <c r="U329" i="8"/>
  <c r="V329" i="8" s="1"/>
  <c r="S329" i="8"/>
  <c r="T329" i="8" s="1"/>
  <c r="S269" i="8"/>
  <c r="T269" i="8" s="1"/>
  <c r="U443" i="8"/>
  <c r="V443" i="8" s="1"/>
  <c r="S443" i="8"/>
  <c r="T443" i="8" s="1"/>
  <c r="S679" i="8"/>
  <c r="S626" i="8"/>
  <c r="S618" i="8"/>
  <c r="S394" i="8"/>
  <c r="T394" i="8" s="1"/>
  <c r="S631" i="8"/>
  <c r="T631" i="8" s="1"/>
  <c r="S235" i="8"/>
  <c r="S604" i="8"/>
  <c r="S342" i="8"/>
  <c r="T342" i="8" s="1"/>
  <c r="S554" i="8"/>
  <c r="T554" i="8" s="1"/>
  <c r="U588" i="8"/>
  <c r="V588" i="8" s="1"/>
  <c r="S588" i="8"/>
  <c r="T588" i="8" s="1"/>
  <c r="S510" i="8"/>
  <c r="S397" i="8"/>
  <c r="S701" i="8"/>
  <c r="T701" i="8" s="1"/>
  <c r="S403" i="8"/>
  <c r="T403" i="8" s="1"/>
  <c r="S294" i="8"/>
  <c r="U517" i="8"/>
  <c r="V517" i="8" s="1"/>
  <c r="S517" i="8"/>
  <c r="T517" i="8" s="1"/>
  <c r="S412" i="8"/>
  <c r="T412" i="8" s="1"/>
  <c r="S669" i="8"/>
  <c r="S436" i="8"/>
  <c r="S524" i="8"/>
  <c r="S534" i="8"/>
  <c r="S676" i="8"/>
  <c r="T676" i="8" s="1"/>
  <c r="S450" i="8"/>
  <c r="S390" i="8"/>
  <c r="T390" i="8" s="1"/>
  <c r="S423" i="8"/>
  <c r="S438" i="8"/>
  <c r="S229" i="8"/>
  <c r="T229" i="8" s="1"/>
  <c r="S711" i="8"/>
  <c r="S697" i="8"/>
  <c r="T697" i="8" s="1"/>
  <c r="U697" i="8" s="1"/>
  <c r="V697" i="8" s="1"/>
  <c r="S515" i="8"/>
  <c r="S310" i="8"/>
  <c r="T310" i="8" s="1"/>
  <c r="S408" i="8"/>
  <c r="S389" i="8"/>
  <c r="T389" i="8" s="1"/>
  <c r="V493" i="8"/>
  <c r="U493" i="8"/>
  <c r="S493" i="8"/>
  <c r="T493" i="8" s="1"/>
  <c r="S369" i="8"/>
  <c r="T369" i="8" s="1"/>
  <c r="U369" i="8" s="1"/>
  <c r="V369" i="8" s="1"/>
  <c r="S164" i="8"/>
  <c r="T164" i="8" s="1"/>
  <c r="U485" i="8"/>
  <c r="V485" i="8" s="1"/>
  <c r="S485" i="8"/>
  <c r="T485" i="8" s="1"/>
  <c r="S448" i="8"/>
  <c r="S484" i="8"/>
  <c r="S422" i="8"/>
  <c r="S322" i="8"/>
  <c r="S332" i="8"/>
  <c r="T332" i="8" s="1"/>
  <c r="U546" i="8"/>
  <c r="V546" i="8" s="1"/>
  <c r="S546" i="8"/>
  <c r="T546" i="8" s="1"/>
  <c r="T463" i="8"/>
  <c r="S463" i="8"/>
  <c r="S467" i="8"/>
  <c r="T467" i="8" s="1"/>
  <c r="S668" i="8"/>
  <c r="T668" i="8" s="1"/>
  <c r="S545" i="8"/>
  <c r="S470" i="8"/>
  <c r="T470" i="8" s="1"/>
  <c r="U470" i="8" s="1"/>
  <c r="V470" i="8" s="1"/>
  <c r="U368" i="8"/>
  <c r="V368" i="8" s="1"/>
  <c r="S368" i="8"/>
  <c r="T368" i="8" s="1"/>
  <c r="S307" i="8"/>
  <c r="T307" i="8" s="1"/>
  <c r="S348" i="8"/>
  <c r="T348" i="8" s="1"/>
  <c r="U348" i="8" s="1"/>
  <c r="V348" i="8" s="1"/>
  <c r="S411" i="8"/>
  <c r="T411" i="8" s="1"/>
  <c r="S341" i="8"/>
  <c r="S625" i="8"/>
  <c r="T625" i="8" s="1"/>
  <c r="S530" i="8"/>
  <c r="T530" i="8" s="1"/>
  <c r="S367" i="8"/>
  <c r="S366" i="8"/>
  <c r="T366" i="8" s="1"/>
  <c r="U366" i="8" s="1"/>
  <c r="V366" i="8" s="1"/>
  <c r="S314" i="8"/>
  <c r="S432" i="8"/>
  <c r="S420" i="8"/>
  <c r="S475" i="8"/>
  <c r="T475" i="8" s="1"/>
  <c r="S715" i="8"/>
  <c r="S391" i="8"/>
  <c r="T391" i="8" s="1"/>
  <c r="S320" i="8"/>
  <c r="T320" i="8" s="1"/>
  <c r="S425" i="8"/>
  <c r="S446" i="8"/>
  <c r="T446" i="8" s="1"/>
  <c r="U577" i="8"/>
  <c r="V577" i="8" s="1"/>
  <c r="S577" i="8"/>
  <c r="T577" i="8" s="1"/>
  <c r="S800" i="8"/>
  <c r="S192" i="8"/>
  <c r="T192" i="8" s="1"/>
  <c r="U192" i="8" s="1"/>
  <c r="V192" i="8" s="1"/>
  <c r="S313" i="8"/>
  <c r="S285" i="8"/>
  <c r="S385" i="8"/>
  <c r="T385" i="8" s="1"/>
  <c r="S447" i="8"/>
  <c r="T447" i="8" s="1"/>
  <c r="S505" i="8"/>
  <c r="S180" i="8"/>
  <c r="T180" i="8" s="1"/>
  <c r="U180" i="8" s="1"/>
  <c r="V180" i="8" s="1"/>
  <c r="S270" i="8"/>
  <c r="T270" i="8" s="1"/>
  <c r="S318" i="8"/>
  <c r="T318" i="8" s="1"/>
  <c r="S327" i="8"/>
  <c r="S299" i="8"/>
  <c r="S700" i="8"/>
  <c r="T700" i="8" s="1"/>
  <c r="S362" i="8"/>
  <c r="S473" i="8"/>
  <c r="T473" i="8" s="1"/>
  <c r="U324" i="8"/>
  <c r="V324" i="8" s="1"/>
  <c r="S324" i="8"/>
  <c r="T324" i="8" s="1"/>
  <c r="S295" i="8"/>
  <c r="T295" i="8" s="1"/>
  <c r="U295" i="8" s="1"/>
  <c r="V295" i="8" s="1"/>
  <c r="U237" i="8"/>
  <c r="V237" i="8" s="1"/>
  <c r="S237" i="8"/>
  <c r="T237" i="8" s="1"/>
  <c r="S375" i="8"/>
  <c r="T375" i="8" s="1"/>
  <c r="T596" i="8"/>
  <c r="S596" i="8"/>
  <c r="S477" i="8"/>
  <c r="U729" i="8"/>
  <c r="V729" i="8" s="1"/>
  <c r="S729" i="8"/>
  <c r="T729" i="8" s="1"/>
  <c r="S379" i="8"/>
  <c r="S298" i="8"/>
  <c r="S433" i="8"/>
  <c r="S845" i="8"/>
  <c r="T845" i="8" s="1"/>
  <c r="U845" i="8" s="1"/>
  <c r="V845" i="8" s="1"/>
  <c r="S266" i="8"/>
  <c r="T266" i="8" s="1"/>
  <c r="S444" i="8"/>
  <c r="T444" i="8" s="1"/>
  <c r="S293" i="8"/>
  <c r="T293" i="8" s="1"/>
  <c r="S317" i="8"/>
  <c r="S283" i="8"/>
  <c r="T283" i="8" s="1"/>
  <c r="S509" i="8"/>
  <c r="S335" i="8"/>
  <c r="T335" i="8" s="1"/>
  <c r="S508" i="8"/>
  <c r="S312" i="8"/>
  <c r="T312" i="8" s="1"/>
  <c r="U312" i="8" s="1"/>
  <c r="V312" i="8" s="1"/>
  <c r="S346" i="8"/>
  <c r="S333" i="8"/>
  <c r="T333" i="8" s="1"/>
  <c r="S201" i="8"/>
  <c r="S271" i="8"/>
  <c r="S650" i="8"/>
  <c r="T650" i="8" s="1"/>
  <c r="U650" i="8" s="1"/>
  <c r="V650" i="8" s="1"/>
  <c r="S384" i="8"/>
  <c r="S157" i="8"/>
  <c r="T249" i="8"/>
  <c r="U249" i="8" s="1"/>
  <c r="V249" i="8" s="1"/>
  <c r="S249" i="8"/>
  <c r="S279" i="8"/>
  <c r="S204" i="8"/>
  <c r="S241" i="8"/>
  <c r="T241" i="8" s="1"/>
  <c r="U241" i="8" s="1"/>
  <c r="V241" i="8" s="1"/>
  <c r="S248" i="8"/>
  <c r="S685" i="8"/>
  <c r="S189" i="8"/>
  <c r="T189" i="8" s="1"/>
  <c r="U189" i="8" s="1"/>
  <c r="V189" i="8" s="1"/>
  <c r="S291" i="8"/>
  <c r="S273" i="8"/>
  <c r="S195" i="8"/>
  <c r="S226" i="8"/>
  <c r="S553" i="8"/>
  <c r="S300" i="8"/>
  <c r="S205" i="8"/>
  <c r="S305" i="8"/>
  <c r="S160" i="8"/>
  <c r="T160" i="8" s="1"/>
  <c r="U160" i="8" s="1"/>
  <c r="V160" i="8" s="1"/>
  <c r="S363" i="8"/>
  <c r="S203" i="8"/>
  <c r="T282" i="8"/>
  <c r="U282" i="8" s="1"/>
  <c r="V282" i="8" s="1"/>
  <c r="S282" i="8"/>
  <c r="S264" i="8"/>
  <c r="S376" i="8"/>
  <c r="S223" i="8"/>
  <c r="T223" i="8" s="1"/>
  <c r="U223" i="8" s="1"/>
  <c r="V223" i="8" s="1"/>
  <c r="S323" i="8"/>
  <c r="S345" i="8"/>
  <c r="S426" i="8"/>
  <c r="T426" i="8" s="1"/>
  <c r="U426" i="8" s="1"/>
  <c r="V426" i="8" s="1"/>
  <c r="S308" i="8"/>
  <c r="S274" i="8"/>
  <c r="S238" i="8"/>
  <c r="S344" i="8"/>
  <c r="S234" i="8"/>
  <c r="S261" i="8"/>
  <c r="S400" i="8"/>
  <c r="S500" i="8"/>
  <c r="S268" i="8"/>
  <c r="T268" i="8" s="1"/>
  <c r="U268" i="8" s="1"/>
  <c r="V268" i="8" s="1"/>
  <c r="S252" i="8"/>
  <c r="S309" i="8"/>
  <c r="S338" i="8"/>
  <c r="T338" i="8" s="1"/>
  <c r="U338" i="8" s="1"/>
  <c r="V338" i="8" s="1"/>
  <c r="S302" i="8"/>
  <c r="S209" i="8"/>
  <c r="S458" i="8"/>
  <c r="T458" i="8" s="1"/>
  <c r="U458" i="8" s="1"/>
  <c r="V458" i="8" s="1"/>
  <c r="S331" i="8"/>
  <c r="S290" i="8"/>
  <c r="T351" i="8"/>
  <c r="U351" i="8" s="1"/>
  <c r="V351" i="8" s="1"/>
  <c r="S351" i="8"/>
  <c r="S281" i="8"/>
  <c r="S306" i="8"/>
  <c r="S387" i="8"/>
  <c r="S272" i="8"/>
  <c r="S277" i="8"/>
  <c r="S211" i="8"/>
  <c r="S404" i="8"/>
  <c r="S337" i="8"/>
  <c r="S222" i="8"/>
  <c r="T222" i="8" s="1"/>
  <c r="U222" i="8" s="1"/>
  <c r="V222" i="8" s="1"/>
  <c r="S278" i="8"/>
  <c r="S336" i="8"/>
  <c r="T257" i="8"/>
  <c r="U257" i="8" s="1"/>
  <c r="V257" i="8" s="1"/>
  <c r="S257" i="8"/>
  <c r="S233" i="8"/>
  <c r="S146" i="8"/>
  <c r="S246" i="8"/>
  <c r="T246" i="8" s="1"/>
  <c r="U246" i="8" s="1"/>
  <c r="V246" i="8" s="1"/>
  <c r="S250" i="8"/>
  <c r="S213" i="8"/>
  <c r="S251" i="8"/>
  <c r="T251" i="8" s="1"/>
  <c r="U251" i="8" s="1"/>
  <c r="V251" i="8" s="1"/>
  <c r="S488" i="8"/>
  <c r="S276" i="8"/>
  <c r="S254" i="8"/>
  <c r="S675" i="8"/>
  <c r="S820" i="8"/>
  <c r="S633" i="8"/>
  <c r="S476" i="8"/>
  <c r="S350" i="8"/>
  <c r="S583" i="8"/>
  <c r="T583" i="8" s="1"/>
  <c r="U583" i="8" s="1"/>
  <c r="V583" i="8" s="1"/>
  <c r="S163" i="8"/>
  <c r="S763" i="8"/>
  <c r="S316" i="8"/>
  <c r="S265" i="8"/>
  <c r="S303" i="8"/>
  <c r="T175" i="8"/>
  <c r="S175" i="8"/>
  <c r="U175" i="8" s="1"/>
  <c r="V175" i="8" s="1"/>
  <c r="S194" i="8"/>
  <c r="S259" i="8"/>
  <c r="T165" i="8"/>
  <c r="U165" i="8" s="1"/>
  <c r="V165" i="8" s="1"/>
  <c r="S165" i="8"/>
  <c r="S208" i="8"/>
  <c r="S255" i="8"/>
  <c r="S311" i="8"/>
  <c r="S288" i="8"/>
  <c r="S231" i="8"/>
  <c r="S441" i="8"/>
  <c r="S242" i="8"/>
  <c r="S186" i="8"/>
  <c r="S230" i="8"/>
  <c r="T230" i="8" s="1"/>
  <c r="U230" i="8" s="1"/>
  <c r="V230" i="8" s="1"/>
  <c r="S197" i="8"/>
  <c r="S548" i="8"/>
  <c r="T113" i="8"/>
  <c r="S113" i="8"/>
  <c r="U113" i="8" s="1"/>
  <c r="V113" i="8" s="1"/>
  <c r="S191" i="8"/>
  <c r="S355" i="8"/>
  <c r="S399" i="8"/>
  <c r="S373" i="8"/>
  <c r="S253" i="8"/>
  <c r="T127" i="8"/>
  <c r="U127" i="8" s="1"/>
  <c r="V127" i="8" s="1"/>
  <c r="S127" i="8"/>
  <c r="S214" i="8"/>
  <c r="S275" i="8"/>
  <c r="S136" i="8"/>
  <c r="S395" i="8"/>
  <c r="S198" i="8"/>
  <c r="S135" i="8"/>
  <c r="S365" i="8"/>
  <c r="S219" i="8"/>
  <c r="S207" i="8"/>
  <c r="T207" i="8" s="1"/>
  <c r="U207" i="8" s="1"/>
  <c r="V207" i="8" s="1"/>
  <c r="S263" i="8"/>
  <c r="S256" i="8"/>
  <c r="S122" i="8"/>
  <c r="S123" i="8"/>
  <c r="S227" i="8"/>
  <c r="U133" i="8"/>
  <c r="V133" i="8" s="1"/>
  <c r="T133" i="8"/>
  <c r="S133" i="8"/>
  <c r="S142" i="8"/>
  <c r="S156" i="8"/>
  <c r="S131" i="8"/>
  <c r="T131" i="8" s="1"/>
  <c r="S245" i="8"/>
  <c r="T245" i="8" s="1"/>
  <c r="S347" i="8"/>
  <c r="S239" i="8"/>
  <c r="T239" i="8" s="1"/>
  <c r="U239" i="8" s="1"/>
  <c r="V239" i="8" s="1"/>
  <c r="S240" i="8"/>
  <c r="T240" i="8" s="1"/>
  <c r="S193" i="8"/>
  <c r="S187" i="8"/>
  <c r="T187" i="8" s="1"/>
  <c r="U221" i="8"/>
  <c r="V221" i="8" s="1"/>
  <c r="S221" i="8"/>
  <c r="T221" i="8" s="1"/>
  <c r="S225" i="8"/>
  <c r="S258" i="8"/>
  <c r="T258" i="8" s="1"/>
  <c r="U258" i="8" s="1"/>
  <c r="V258" i="8" s="1"/>
  <c r="S172" i="8"/>
  <c r="T172" i="8" s="1"/>
  <c r="S196" i="8"/>
  <c r="T196" i="8" s="1"/>
  <c r="S216" i="8"/>
  <c r="S190" i="8"/>
  <c r="T190" i="8" s="1"/>
  <c r="S202" i="8"/>
  <c r="T202" i="8" s="1"/>
  <c r="S228" i="8"/>
  <c r="S169" i="8"/>
  <c r="T169" i="8" s="1"/>
  <c r="S218" i="8"/>
  <c r="T218" i="8" s="1"/>
  <c r="S143" i="8"/>
  <c r="S111" i="8"/>
  <c r="T111" i="8" s="1"/>
  <c r="S280" i="8"/>
  <c r="T280" i="8" s="1"/>
  <c r="S183" i="8"/>
  <c r="S148" i="8"/>
  <c r="T148" i="8" s="1"/>
  <c r="S185" i="8"/>
  <c r="T185" i="8" s="1"/>
  <c r="S210" i="8"/>
  <c r="S110" i="8"/>
  <c r="T110" i="8" s="1"/>
  <c r="S244" i="8"/>
  <c r="T244" i="8" s="1"/>
  <c r="S188" i="8"/>
  <c r="U147" i="8"/>
  <c r="V147" i="8" s="1"/>
  <c r="S147" i="8"/>
  <c r="T147" i="8" s="1"/>
  <c r="S99" i="8"/>
  <c r="T99" i="8" s="1"/>
  <c r="S200" i="8"/>
  <c r="S161" i="8"/>
  <c r="T161" i="8" s="1"/>
  <c r="S260" i="8"/>
  <c r="S206" i="8"/>
  <c r="T206" i="8" s="1"/>
  <c r="U206" i="8" s="1"/>
  <c r="V206" i="8" s="1"/>
  <c r="S178" i="8"/>
  <c r="T178" i="8" s="1"/>
  <c r="U159" i="8"/>
  <c r="V159" i="8" s="1"/>
  <c r="S159" i="8"/>
  <c r="T159" i="8" s="1"/>
  <c r="S176" i="8"/>
  <c r="S129" i="8"/>
  <c r="T129" i="8" s="1"/>
  <c r="S289" i="8"/>
  <c r="T289" i="8" s="1"/>
  <c r="S162" i="8"/>
  <c r="U153" i="8"/>
  <c r="V153" i="8" s="1"/>
  <c r="S153" i="8"/>
  <c r="T153" i="8" s="1"/>
  <c r="S174" i="8"/>
  <c r="S247" i="8"/>
  <c r="S199" i="8"/>
  <c r="T199" i="8" s="1"/>
  <c r="S121" i="8"/>
  <c r="T121" i="8" s="1"/>
  <c r="S145" i="8"/>
  <c r="S224" i="8"/>
  <c r="T224" i="8" s="1"/>
  <c r="S150" i="8"/>
  <c r="T150" i="8" s="1"/>
  <c r="S179" i="8"/>
  <c r="T179" i="8" s="1"/>
  <c r="S130" i="8"/>
  <c r="T130" i="8" s="1"/>
  <c r="S149" i="8"/>
  <c r="S243" i="8"/>
  <c r="T243" i="8" s="1"/>
  <c r="U243" i="8" s="1"/>
  <c r="V243" i="8" s="1"/>
  <c r="S217" i="8"/>
  <c r="T217" i="8" s="1"/>
  <c r="S212" i="8"/>
  <c r="T212" i="8" s="1"/>
  <c r="S182" i="8"/>
  <c r="S171" i="8"/>
  <c r="T171" i="8" s="1"/>
  <c r="S86" i="8"/>
  <c r="T86" i="8" s="1"/>
  <c r="S128" i="8"/>
  <c r="S132" i="8"/>
  <c r="T132" i="8" s="1"/>
  <c r="S101" i="8"/>
  <c r="S181" i="8"/>
  <c r="S58" i="8"/>
  <c r="T58" i="8" s="1"/>
  <c r="S117" i="8"/>
  <c r="T117" i="8" s="1"/>
  <c r="S177" i="8"/>
  <c r="S170" i="8"/>
  <c r="T170" i="8" s="1"/>
  <c r="S109" i="8"/>
  <c r="T109" i="8" s="1"/>
  <c r="S138" i="8"/>
  <c r="T138" i="8" s="1"/>
  <c r="S220" i="8"/>
  <c r="T220" i="8" s="1"/>
  <c r="S106" i="8"/>
  <c r="T75" i="8"/>
  <c r="U75" i="8" s="1"/>
  <c r="V75" i="8" s="1"/>
  <c r="S75" i="8"/>
  <c r="S139" i="8"/>
  <c r="T139" i="8" s="1"/>
  <c r="S126" i="8"/>
  <c r="T126" i="8" s="1"/>
  <c r="S154" i="8"/>
  <c r="S116" i="8"/>
  <c r="T116" i="8" s="1"/>
  <c r="S151" i="8"/>
  <c r="T151" i="8" s="1"/>
  <c r="S73" i="8"/>
  <c r="T73" i="8" s="1"/>
  <c r="S167" i="8"/>
  <c r="T167" i="8" s="1"/>
  <c r="S93" i="8"/>
  <c r="S184" i="8"/>
  <c r="T184" i="8" s="1"/>
  <c r="U184" i="8" s="1"/>
  <c r="V184" i="8" s="1"/>
  <c r="S236" i="8"/>
  <c r="T236" i="8" s="1"/>
  <c r="S94" i="8"/>
  <c r="T94" i="8" s="1"/>
  <c r="S114" i="8"/>
  <c r="S67" i="8"/>
  <c r="T67" i="8" s="1"/>
  <c r="S144" i="8"/>
  <c r="T144" i="8" s="1"/>
  <c r="S168" i="8"/>
  <c r="U63" i="8"/>
  <c r="V63" i="8" s="1"/>
  <c r="S63" i="8"/>
  <c r="T63" i="8" s="1"/>
  <c r="S166" i="8"/>
  <c r="S140" i="8"/>
  <c r="T140" i="8" s="1"/>
  <c r="U140" i="8" s="1"/>
  <c r="V140" i="8" s="1"/>
  <c r="S112" i="8"/>
  <c r="T112" i="8" s="1"/>
  <c r="U112" i="8" s="1"/>
  <c r="V112" i="8" s="1"/>
  <c r="S103" i="8"/>
  <c r="S120" i="8"/>
  <c r="T120" i="8" s="1"/>
  <c r="U120" i="8" s="1"/>
  <c r="V120" i="8" s="1"/>
  <c r="S71" i="8"/>
  <c r="T71" i="8" s="1"/>
  <c r="U71" i="8" s="1"/>
  <c r="V71" i="8" s="1"/>
  <c r="S88" i="8"/>
  <c r="S46" i="8"/>
  <c r="T46" i="8" s="1"/>
  <c r="U46" i="8" s="1"/>
  <c r="V46" i="8" s="1"/>
  <c r="S155" i="8"/>
  <c r="S95" i="8"/>
  <c r="S173" i="8"/>
  <c r="T173" i="8" s="1"/>
  <c r="U173" i="8" s="1"/>
  <c r="V173" i="8" s="1"/>
  <c r="S115" i="8"/>
  <c r="T115" i="8" s="1"/>
  <c r="U115" i="8" s="1"/>
  <c r="V115" i="8" s="1"/>
  <c r="S100" i="8"/>
  <c r="S56" i="8"/>
  <c r="T56" i="8" s="1"/>
  <c r="U56" i="8" s="1"/>
  <c r="V56" i="8" s="1"/>
  <c r="S70" i="8"/>
  <c r="S124" i="8"/>
  <c r="S107" i="8"/>
  <c r="T107" i="8" s="1"/>
  <c r="U107" i="8" s="1"/>
  <c r="V107" i="8" s="1"/>
  <c r="S96" i="8"/>
  <c r="T96" i="8" s="1"/>
  <c r="U96" i="8" s="1"/>
  <c r="V96" i="8" s="1"/>
  <c r="S134" i="8"/>
  <c r="S81" i="8"/>
  <c r="T81" i="8" s="1"/>
  <c r="U81" i="8" s="1"/>
  <c r="V81" i="8" s="1"/>
  <c r="S98" i="8"/>
  <c r="S108" i="8"/>
  <c r="S59" i="8"/>
  <c r="T59" i="8" s="1"/>
  <c r="U59" i="8" s="1"/>
  <c r="V59" i="8" s="1"/>
  <c r="S82" i="8"/>
  <c r="T82" i="8" s="1"/>
  <c r="U82" i="8" s="1"/>
  <c r="V82" i="8" s="1"/>
  <c r="S158" i="8"/>
  <c r="S91" i="8"/>
  <c r="T91" i="8" s="1"/>
  <c r="U91" i="8" s="1"/>
  <c r="V91" i="8" s="1"/>
  <c r="S137" i="8"/>
  <c r="S90" i="8"/>
  <c r="S44" i="8"/>
  <c r="T44" i="8" s="1"/>
  <c r="U44" i="8" s="1"/>
  <c r="V44" i="8" s="1"/>
  <c r="S119" i="8"/>
  <c r="T119" i="8" s="1"/>
  <c r="U119" i="8" s="1"/>
  <c r="V119" i="8" s="1"/>
  <c r="S102" i="8"/>
  <c r="S118" i="8"/>
  <c r="T118" i="8" s="1"/>
  <c r="S60" i="8"/>
  <c r="T60" i="8" s="1"/>
  <c r="S57" i="8"/>
  <c r="T57" i="8" s="1"/>
  <c r="U57" i="8" s="1"/>
  <c r="V57" i="8" s="1"/>
  <c r="S104" i="8"/>
  <c r="T104" i="8" s="1"/>
  <c r="S66" i="8"/>
  <c r="S74" i="8"/>
  <c r="T74" i="8" s="1"/>
  <c r="U74" i="8" s="1"/>
  <c r="V74" i="8" s="1"/>
  <c r="S83" i="8"/>
  <c r="T83" i="8" s="1"/>
  <c r="T48" i="8"/>
  <c r="U48" i="8" s="1"/>
  <c r="V48" i="8" s="1"/>
  <c r="S48" i="8"/>
  <c r="S79" i="8"/>
  <c r="S78" i="8"/>
  <c r="T78" i="8" s="1"/>
  <c r="S152" i="8"/>
  <c r="S105" i="8"/>
  <c r="T105" i="8" s="1"/>
  <c r="U105" i="8" s="1"/>
  <c r="V105" i="8" s="1"/>
  <c r="S65" i="8"/>
  <c r="T65" i="8" s="1"/>
  <c r="S232" i="8"/>
  <c r="S33" i="8"/>
  <c r="T33" i="8" s="1"/>
  <c r="U33" i="8" s="1"/>
  <c r="V33" i="8" s="1"/>
  <c r="S125" i="8"/>
  <c r="T125" i="8" s="1"/>
  <c r="S87" i="8"/>
  <c r="T87" i="8" s="1"/>
  <c r="U87" i="8" s="1"/>
  <c r="V87" i="8" s="1"/>
  <c r="S51" i="8"/>
  <c r="U77" i="8"/>
  <c r="V77" i="8" s="1"/>
  <c r="S77" i="8"/>
  <c r="T77" i="8" s="1"/>
  <c r="S76" i="8"/>
  <c r="T76" i="8" s="1"/>
  <c r="S53" i="8"/>
  <c r="T53" i="8" s="1"/>
  <c r="U53" i="8" s="1"/>
  <c r="V53" i="8" s="1"/>
  <c r="S24" i="8"/>
  <c r="T24" i="8" s="1"/>
  <c r="S97" i="8"/>
  <c r="S141" i="8"/>
  <c r="T141" i="8" s="1"/>
  <c r="U141" i="8" s="1"/>
  <c r="V141" i="8" s="1"/>
  <c r="S62" i="8"/>
  <c r="T62" i="8" s="1"/>
  <c r="S92" i="8"/>
  <c r="T92" i="8" s="1"/>
  <c r="U92" i="8" s="1"/>
  <c r="V92" i="8" s="1"/>
  <c r="S89" i="8"/>
  <c r="S34" i="8"/>
  <c r="T34" i="8" s="1"/>
  <c r="S20" i="8"/>
  <c r="S64" i="8"/>
  <c r="T64" i="8" s="1"/>
  <c r="U64" i="8" s="1"/>
  <c r="V64" i="8" s="1"/>
  <c r="S84" i="8"/>
  <c r="T84" i="8" s="1"/>
  <c r="S50" i="8"/>
  <c r="S85" i="8"/>
  <c r="T85" i="8" s="1"/>
  <c r="U85" i="8" s="1"/>
  <c r="V85" i="8" s="1"/>
  <c r="S72" i="8"/>
  <c r="T72" i="8" s="1"/>
  <c r="S80" i="8"/>
  <c r="T80" i="8" s="1"/>
  <c r="U80" i="8" s="1"/>
  <c r="V80" i="8" s="1"/>
  <c r="S45" i="8"/>
  <c r="U49" i="8"/>
  <c r="V49" i="8" s="1"/>
  <c r="S49" i="8"/>
  <c r="T49" i="8" s="1"/>
  <c r="S18" i="8"/>
  <c r="S41" i="8"/>
  <c r="T41" i="8" s="1"/>
  <c r="U41" i="8" s="1"/>
  <c r="V41" i="8" s="1"/>
  <c r="S30" i="8"/>
  <c r="T30" i="8" s="1"/>
  <c r="S54" i="8"/>
  <c r="S21" i="8"/>
  <c r="T21" i="8" s="1"/>
  <c r="U21" i="8" s="1"/>
  <c r="V21" i="8" s="1"/>
  <c r="S69" i="8"/>
  <c r="T69" i="8" s="1"/>
  <c r="S55" i="8"/>
  <c r="T55" i="8" s="1"/>
  <c r="U55" i="8" s="1"/>
  <c r="V55" i="8" s="1"/>
  <c r="S36" i="8"/>
  <c r="S68" i="8"/>
  <c r="T68" i="8" s="1"/>
  <c r="S22" i="8"/>
  <c r="T22" i="8" s="1"/>
  <c r="S17" i="8"/>
  <c r="T17" i="8" s="1"/>
  <c r="U17" i="8" s="1"/>
  <c r="V17" i="8" s="1"/>
  <c r="S61" i="8"/>
  <c r="T61" i="8" s="1"/>
  <c r="S43" i="8"/>
  <c r="S40" i="8"/>
  <c r="T40" i="8" s="1"/>
  <c r="U40" i="8" s="1"/>
  <c r="V40" i="8" s="1"/>
  <c r="S47" i="8"/>
  <c r="T47" i="8" s="1"/>
  <c r="S26" i="8"/>
  <c r="T26" i="8" s="1"/>
  <c r="U26" i="8" s="1"/>
  <c r="V26" i="8" s="1"/>
  <c r="S31" i="8"/>
  <c r="S14" i="8"/>
  <c r="T14" i="8" s="1"/>
  <c r="S42" i="8"/>
  <c r="T42" i="8" s="1"/>
  <c r="S38" i="8"/>
  <c r="T38" i="8" s="1"/>
  <c r="U38" i="8" s="1"/>
  <c r="V38" i="8" s="1"/>
  <c r="S9" i="8"/>
  <c r="T9" i="8" s="1"/>
  <c r="S52" i="8"/>
  <c r="S28" i="8"/>
  <c r="T28" i="8" s="1"/>
  <c r="U28" i="8" s="1"/>
  <c r="V28" i="8" s="1"/>
  <c r="S35" i="8"/>
  <c r="T35" i="8" s="1"/>
  <c r="S8" i="8"/>
  <c r="T8" i="8" s="1"/>
  <c r="U8" i="8" s="1"/>
  <c r="V8" i="8" s="1"/>
  <c r="S37" i="8"/>
  <c r="S7" i="8"/>
  <c r="T7" i="8" s="1"/>
  <c r="S23" i="8"/>
  <c r="S32" i="8"/>
  <c r="S39" i="8"/>
  <c r="T39" i="8" s="1"/>
  <c r="U39" i="8" s="1"/>
  <c r="V39" i="8" s="1"/>
  <c r="T29" i="8"/>
  <c r="S29" i="8"/>
  <c r="S25" i="8"/>
  <c r="S27" i="8"/>
  <c r="S15" i="8"/>
  <c r="S19" i="8"/>
  <c r="T16" i="8"/>
  <c r="U16" i="8" s="1"/>
  <c r="V16" i="8" s="1"/>
  <c r="S16" i="8"/>
  <c r="S13" i="8"/>
  <c r="T13" i="8" s="1"/>
  <c r="S6" i="8"/>
  <c r="S11" i="8"/>
  <c r="T11" i="8" s="1"/>
  <c r="U11" i="8" s="1"/>
  <c r="V11" i="8" s="1"/>
  <c r="S12" i="8"/>
  <c r="S5" i="8"/>
  <c r="S10" i="8"/>
  <c r="T10" i="8" s="1"/>
  <c r="U10" i="8" s="1"/>
  <c r="V10" i="8" s="1"/>
  <c r="S4" i="8"/>
  <c r="S2" i="8"/>
  <c r="S3" i="8"/>
  <c r="Q738" i="7"/>
  <c r="Q735" i="7"/>
  <c r="Q734" i="7"/>
  <c r="Q733" i="7"/>
  <c r="R733" i="7" s="1"/>
  <c r="Q736" i="7"/>
  <c r="Q737" i="7"/>
  <c r="Q717" i="7"/>
  <c r="Q732" i="7"/>
  <c r="Q725" i="7"/>
  <c r="Q711" i="7"/>
  <c r="Q724" i="7"/>
  <c r="Q705" i="7"/>
  <c r="Q723" i="7"/>
  <c r="Q716" i="7"/>
  <c r="Q718" i="7"/>
  <c r="Q702" i="7"/>
  <c r="R702" i="7" s="1"/>
  <c r="S702" i="7" s="1"/>
  <c r="T702" i="7" s="1"/>
  <c r="Q715" i="7"/>
  <c r="Q730" i="7"/>
  <c r="Q731" i="7"/>
  <c r="Q704" i="7"/>
  <c r="Q722" i="7"/>
  <c r="Q709" i="7"/>
  <c r="R709" i="7" s="1"/>
  <c r="S709" i="7" s="1"/>
  <c r="T709" i="7" s="1"/>
  <c r="Q729" i="7"/>
  <c r="Q708" i="7"/>
  <c r="Q728" i="7"/>
  <c r="R728" i="7" s="1"/>
  <c r="S728" i="7" s="1"/>
  <c r="T728" i="7" s="1"/>
  <c r="Q699" i="7"/>
  <c r="Q727" i="7"/>
  <c r="Q677" i="7"/>
  <c r="R677" i="7" s="1"/>
  <c r="Q687" i="7"/>
  <c r="R687" i="7" s="1"/>
  <c r="Q698" i="7"/>
  <c r="Q676" i="7"/>
  <c r="Q692" i="7"/>
  <c r="R692" i="7" s="1"/>
  <c r="Q695" i="7"/>
  <c r="Q701" i="7"/>
  <c r="R701" i="7" s="1"/>
  <c r="S701" i="7" s="1"/>
  <c r="T701" i="7" s="1"/>
  <c r="Q686" i="7"/>
  <c r="R686" i="7" s="1"/>
  <c r="Q700" i="7"/>
  <c r="Q675" i="7"/>
  <c r="R675" i="7" s="1"/>
  <c r="S675" i="7" s="1"/>
  <c r="T675" i="7" s="1"/>
  <c r="Q682" i="7"/>
  <c r="S664" i="7"/>
  <c r="T664" i="7" s="1"/>
  <c r="Q664" i="7"/>
  <c r="R664" i="7" s="1"/>
  <c r="Q685" i="7"/>
  <c r="R685" i="7" s="1"/>
  <c r="S685" i="7" s="1"/>
  <c r="T685" i="7" s="1"/>
  <c r="Q674" i="7"/>
  <c r="Q658" i="7"/>
  <c r="R658" i="7" s="1"/>
  <c r="Q691" i="7"/>
  <c r="Q624" i="7"/>
  <c r="R624" i="7" s="1"/>
  <c r="Q671" i="7"/>
  <c r="R671" i="7" s="1"/>
  <c r="Q681" i="7"/>
  <c r="R681" i="7" s="1"/>
  <c r="Q690" i="7"/>
  <c r="Q680" i="7"/>
  <c r="Q670" i="7"/>
  <c r="Q721" i="7"/>
  <c r="Q703" i="7"/>
  <c r="R703" i="7" s="1"/>
  <c r="Q697" i="7"/>
  <c r="Q696" i="7"/>
  <c r="R696" i="7" s="1"/>
  <c r="S694" i="7"/>
  <c r="T694" i="7" s="1"/>
  <c r="Q694" i="7"/>
  <c r="R694" i="7" s="1"/>
  <c r="Q669" i="7"/>
  <c r="Q740" i="7"/>
  <c r="Q673" i="7"/>
  <c r="R673" i="7" s="1"/>
  <c r="Q720" i="7"/>
  <c r="R653" i="7"/>
  <c r="S653" i="7" s="1"/>
  <c r="T653" i="7" s="1"/>
  <c r="Q653" i="7"/>
  <c r="Q668" i="7"/>
  <c r="Q672" i="7"/>
  <c r="Q710" i="7"/>
  <c r="Q667" i="7"/>
  <c r="R667" i="7" s="1"/>
  <c r="Q663" i="7"/>
  <c r="Q652" i="7"/>
  <c r="R652" i="7" s="1"/>
  <c r="S652" i="7" s="1"/>
  <c r="T652" i="7" s="1"/>
  <c r="Q662" i="7"/>
  <c r="R662" i="7" s="1"/>
  <c r="Q639" i="7"/>
  <c r="Q666" i="7"/>
  <c r="R666" i="7" s="1"/>
  <c r="S666" i="7" s="1"/>
  <c r="T666" i="7" s="1"/>
  <c r="Q629" i="7"/>
  <c r="Q657" i="7"/>
  <c r="R657" i="7" s="1"/>
  <c r="S657" i="7" s="1"/>
  <c r="T657" i="7" s="1"/>
  <c r="Q684" i="7"/>
  <c r="Q719" i="7"/>
  <c r="Q651" i="7"/>
  <c r="Q643" i="7"/>
  <c r="Q647" i="7"/>
  <c r="R647" i="7" s="1"/>
  <c r="Q615" i="7"/>
  <c r="Q689" i="7"/>
  <c r="R689" i="7" s="1"/>
  <c r="S689" i="7" s="1"/>
  <c r="T689" i="7" s="1"/>
  <c r="Q614" i="7"/>
  <c r="Q638" i="7"/>
  <c r="R638" i="7" s="1"/>
  <c r="S638" i="7" s="1"/>
  <c r="T638" i="7" s="1"/>
  <c r="Q642" i="7"/>
  <c r="Q656" i="7"/>
  <c r="R656" i="7" s="1"/>
  <c r="Q637" i="7"/>
  <c r="Q661" i="7"/>
  <c r="R661" i="7" s="1"/>
  <c r="S661" i="7" s="1"/>
  <c r="T661" i="7" s="1"/>
  <c r="Q623" i="7"/>
  <c r="R623" i="7" s="1"/>
  <c r="Q650" i="7"/>
  <c r="Q688" i="7"/>
  <c r="R688" i="7" s="1"/>
  <c r="Q636" i="7"/>
  <c r="Q635" i="7"/>
  <c r="R635" i="7" s="1"/>
  <c r="S635" i="7" s="1"/>
  <c r="T635" i="7" s="1"/>
  <c r="Q628" i="7"/>
  <c r="Q655" i="7"/>
  <c r="R655" i="7" s="1"/>
  <c r="Q707" i="7"/>
  <c r="Q660" i="7"/>
  <c r="Q613" i="7"/>
  <c r="R613" i="7" s="1"/>
  <c r="Q622" i="7"/>
  <c r="Q683" i="7"/>
  <c r="R683" i="7" s="1"/>
  <c r="S683" i="7" s="1"/>
  <c r="T683" i="7" s="1"/>
  <c r="Q634" i="7"/>
  <c r="Q654" i="7"/>
  <c r="R654" i="7" s="1"/>
  <c r="S654" i="7" s="1"/>
  <c r="T654" i="7" s="1"/>
  <c r="Q633" i="7"/>
  <c r="Q679" i="7"/>
  <c r="R679" i="7" s="1"/>
  <c r="Q576" i="7"/>
  <c r="Q605" i="7"/>
  <c r="R605" i="7" s="1"/>
  <c r="S605" i="7" s="1"/>
  <c r="T605" i="7" s="1"/>
  <c r="Q632" i="7"/>
  <c r="R632" i="7" s="1"/>
  <c r="Q646" i="7"/>
  <c r="Q641" i="7"/>
  <c r="R641" i="7" s="1"/>
  <c r="S641" i="7" s="1"/>
  <c r="T641" i="7" s="1"/>
  <c r="Q649" i="7"/>
  <c r="Q595" i="7"/>
  <c r="R595" i="7" s="1"/>
  <c r="S595" i="7" s="1"/>
  <c r="T595" i="7" s="1"/>
  <c r="Q612" i="7"/>
  <c r="S621" i="7"/>
  <c r="T621" i="7" s="1"/>
  <c r="Q621" i="7"/>
  <c r="R621" i="7" s="1"/>
  <c r="Q604" i="7"/>
  <c r="Q714" i="7"/>
  <c r="R714" i="7" s="1"/>
  <c r="S714" i="7" s="1"/>
  <c r="T714" i="7" s="1"/>
  <c r="Q645" i="7"/>
  <c r="Q631" i="7"/>
  <c r="Q611" i="7"/>
  <c r="R611" i="7" s="1"/>
  <c r="Q630" i="7"/>
  <c r="Q551" i="7"/>
  <c r="R551" i="7" s="1"/>
  <c r="S551" i="7" s="1"/>
  <c r="T551" i="7" s="1"/>
  <c r="Q644" i="7"/>
  <c r="S603" i="7"/>
  <c r="T603" i="7" s="1"/>
  <c r="Q603" i="7"/>
  <c r="R603" i="7" s="1"/>
  <c r="Q571" i="7"/>
  <c r="Q665" i="7"/>
  <c r="R665" i="7" s="1"/>
  <c r="S665" i="7" s="1"/>
  <c r="T665" i="7" s="1"/>
  <c r="Q620" i="7"/>
  <c r="Q610" i="7"/>
  <c r="Q562" i="7"/>
  <c r="R562" i="7" s="1"/>
  <c r="S562" i="7" s="1"/>
  <c r="T562" i="7" s="1"/>
  <c r="Q590" i="7"/>
  <c r="Q602" i="7"/>
  <c r="R602" i="7" s="1"/>
  <c r="S602" i="7" s="1"/>
  <c r="T602" i="7" s="1"/>
  <c r="Q594" i="7"/>
  <c r="R594" i="7" s="1"/>
  <c r="S594" i="7" s="1"/>
  <c r="T594" i="7" s="1"/>
  <c r="Q706" i="7"/>
  <c r="R706" i="7" s="1"/>
  <c r="Q601" i="7"/>
  <c r="R601" i="7" s="1"/>
  <c r="Q609" i="7"/>
  <c r="R609" i="7" s="1"/>
  <c r="Q593" i="7"/>
  <c r="R593" i="7" s="1"/>
  <c r="S586" i="7"/>
  <c r="T586" i="7" s="1"/>
  <c r="Q586" i="7"/>
  <c r="R586" i="7" s="1"/>
  <c r="Q585" i="7"/>
  <c r="R585" i="7" s="1"/>
  <c r="Q570" i="7"/>
  <c r="Q569" i="7"/>
  <c r="Q608" i="7"/>
  <c r="R589" i="7"/>
  <c r="S589" i="7" s="1"/>
  <c r="T589" i="7" s="1"/>
  <c r="Q589" i="7"/>
  <c r="Q568" i="7"/>
  <c r="R568" i="7" s="1"/>
  <c r="S568" i="7" s="1"/>
  <c r="T568" i="7" s="1"/>
  <c r="Q712" i="7"/>
  <c r="R712" i="7" s="1"/>
  <c r="Q726" i="7"/>
  <c r="R726" i="7" s="1"/>
  <c r="S726" i="7" s="1"/>
  <c r="T726" i="7" s="1"/>
  <c r="Q607" i="7"/>
  <c r="Q561" i="7"/>
  <c r="R561" i="7" s="1"/>
  <c r="Q555" i="7"/>
  <c r="Q579" i="7"/>
  <c r="Q606" i="7"/>
  <c r="Q550" i="7"/>
  <c r="R550" i="7" s="1"/>
  <c r="S550" i="7" s="1"/>
  <c r="T550" i="7" s="1"/>
  <c r="Q584" i="7"/>
  <c r="R584" i="7" s="1"/>
  <c r="S584" i="7" s="1"/>
  <c r="T584" i="7" s="1"/>
  <c r="Q588" i="7"/>
  <c r="R588" i="7" s="1"/>
  <c r="Q538" i="7"/>
  <c r="Q600" i="7"/>
  <c r="R600" i="7" s="1"/>
  <c r="S600" i="7" s="1"/>
  <c r="T600" i="7" s="1"/>
  <c r="Q619" i="7"/>
  <c r="R619" i="7" s="1"/>
  <c r="Q640" i="7"/>
  <c r="Q567" i="7"/>
  <c r="Q592" i="7"/>
  <c r="Q648" i="7"/>
  <c r="R648" i="7" s="1"/>
  <c r="S648" i="7" s="1"/>
  <c r="T648" i="7" s="1"/>
  <c r="Q618" i="7"/>
  <c r="R618" i="7" s="1"/>
  <c r="S618" i="7" s="1"/>
  <c r="T618" i="7" s="1"/>
  <c r="Q583" i="7"/>
  <c r="R583" i="7" s="1"/>
  <c r="Q713" i="7"/>
  <c r="R713" i="7" s="1"/>
  <c r="Q566" i="7"/>
  <c r="R566" i="7" s="1"/>
  <c r="Q739" i="7"/>
  <c r="R739" i="7" s="1"/>
  <c r="Q582" i="7"/>
  <c r="Q599" i="7"/>
  <c r="Q617" i="7"/>
  <c r="Q512" i="7"/>
  <c r="R512" i="7" s="1"/>
  <c r="S512" i="7" s="1"/>
  <c r="T512" i="7" s="1"/>
  <c r="R591" i="7"/>
  <c r="S591" i="7" s="1"/>
  <c r="T591" i="7" s="1"/>
  <c r="Q591" i="7"/>
  <c r="Q627" i="7"/>
  <c r="R627" i="7" s="1"/>
  <c r="Q554" i="7"/>
  <c r="R554" i="7" s="1"/>
  <c r="Q575" i="7"/>
  <c r="R575" i="7" s="1"/>
  <c r="Q560" i="7"/>
  <c r="Q626" i="7"/>
  <c r="Q537" i="7"/>
  <c r="R537" i="7" s="1"/>
  <c r="Q598" i="7"/>
  <c r="Q549" i="7"/>
  <c r="Q587" i="7"/>
  <c r="R587" i="7" s="1"/>
  <c r="S587" i="7" s="1"/>
  <c r="T587" i="7" s="1"/>
  <c r="Q532" i="7"/>
  <c r="R532" i="7" s="1"/>
  <c r="Q519" i="7"/>
  <c r="Q543" i="7"/>
  <c r="R543" i="7" s="1"/>
  <c r="S543" i="7" s="1"/>
  <c r="T543" i="7" s="1"/>
  <c r="Q565" i="7"/>
  <c r="Q581" i="7"/>
  <c r="Q511" i="7"/>
  <c r="Q485" i="7"/>
  <c r="Q528" i="7"/>
  <c r="R528" i="7" s="1"/>
  <c r="S528" i="7" s="1"/>
  <c r="T528" i="7" s="1"/>
  <c r="Q625" i="7"/>
  <c r="R625" i="7" s="1"/>
  <c r="S625" i="7" s="1"/>
  <c r="T625" i="7" s="1"/>
  <c r="Q574" i="7"/>
  <c r="Q573" i="7"/>
  <c r="R573" i="7" s="1"/>
  <c r="Q510" i="7"/>
  <c r="R510" i="7" s="1"/>
  <c r="Q542" i="7"/>
  <c r="Q580" i="7"/>
  <c r="R580" i="7" s="1"/>
  <c r="Q548" i="7"/>
  <c r="Q541" i="7"/>
  <c r="R541" i="7" s="1"/>
  <c r="Q531" i="7"/>
  <c r="Q527" i="7"/>
  <c r="R527" i="7" s="1"/>
  <c r="S527" i="7" s="1"/>
  <c r="T527" i="7" s="1"/>
  <c r="Q530" i="7"/>
  <c r="R530" i="7" s="1"/>
  <c r="Q693" i="7"/>
  <c r="R693" i="7" s="1"/>
  <c r="Q457" i="7"/>
  <c r="R457" i="7" s="1"/>
  <c r="Q526" i="7"/>
  <c r="Q496" i="7"/>
  <c r="Q547" i="7"/>
  <c r="R547" i="7" s="1"/>
  <c r="Q559" i="7"/>
  <c r="Q509" i="7"/>
  <c r="R509" i="7" s="1"/>
  <c r="S509" i="7" s="1"/>
  <c r="T509" i="7" s="1"/>
  <c r="Q508" i="7"/>
  <c r="R508" i="7" s="1"/>
  <c r="S508" i="7" s="1"/>
  <c r="T508" i="7" s="1"/>
  <c r="Q525" i="7"/>
  <c r="R525" i="7" s="1"/>
  <c r="Q536" i="7"/>
  <c r="Q535" i="7"/>
  <c r="R535" i="7" s="1"/>
  <c r="Q546" i="7"/>
  <c r="Q489" i="7"/>
  <c r="R489" i="7" s="1"/>
  <c r="Q488" i="7"/>
  <c r="R488" i="7" s="1"/>
  <c r="Q518" i="7"/>
  <c r="R518" i="7" s="1"/>
  <c r="Q534" i="7"/>
  <c r="Q524" i="7"/>
  <c r="S495" i="7"/>
  <c r="T495" i="7" s="1"/>
  <c r="Q495" i="7"/>
  <c r="R495" i="7" s="1"/>
  <c r="Q494" i="7"/>
  <c r="R494" i="7" s="1"/>
  <c r="Q501" i="7"/>
  <c r="R501" i="7" s="1"/>
  <c r="Q517" i="7"/>
  <c r="Q484" i="7"/>
  <c r="Q500" i="7"/>
  <c r="Q540" i="7"/>
  <c r="R540" i="7" s="1"/>
  <c r="Q468" i="7"/>
  <c r="R468" i="7" s="1"/>
  <c r="S468" i="7" s="1"/>
  <c r="T468" i="7" s="1"/>
  <c r="Q507" i="7"/>
  <c r="Q499" i="7"/>
  <c r="R499" i="7" s="1"/>
  <c r="S487" i="7"/>
  <c r="T487" i="7" s="1"/>
  <c r="Q487" i="7"/>
  <c r="R487" i="7" s="1"/>
  <c r="Q558" i="7"/>
  <c r="Q545" i="7"/>
  <c r="Q578" i="7"/>
  <c r="Q477" i="7"/>
  <c r="R477" i="7" s="1"/>
  <c r="S506" i="7"/>
  <c r="T506" i="7" s="1"/>
  <c r="Q506" i="7"/>
  <c r="R506" i="7" s="1"/>
  <c r="Q523" i="7"/>
  <c r="R523" i="7" s="1"/>
  <c r="S523" i="7" s="1"/>
  <c r="T523" i="7" s="1"/>
  <c r="Q553" i="7"/>
  <c r="R553" i="7" s="1"/>
  <c r="S553" i="7" s="1"/>
  <c r="T553" i="7" s="1"/>
  <c r="Q577" i="7"/>
  <c r="Q476" i="7"/>
  <c r="R476" i="7" s="1"/>
  <c r="R498" i="7"/>
  <c r="S498" i="7" s="1"/>
  <c r="T498" i="7" s="1"/>
  <c r="Q498" i="7"/>
  <c r="Q522" i="7"/>
  <c r="R522" i="7" s="1"/>
  <c r="Q475" i="7"/>
  <c r="Q505" i="7"/>
  <c r="R505" i="7" s="1"/>
  <c r="S505" i="7" s="1"/>
  <c r="T505" i="7" s="1"/>
  <c r="Q447" i="7"/>
  <c r="Q483" i="7"/>
  <c r="R483" i="7" s="1"/>
  <c r="Q482" i="7"/>
  <c r="R482" i="7" s="1"/>
  <c r="S482" i="7" s="1"/>
  <c r="T482" i="7" s="1"/>
  <c r="Q443" i="7"/>
  <c r="R443" i="7" s="1"/>
  <c r="Q544" i="7"/>
  <c r="Q659" i="7"/>
  <c r="R659" i="7" s="1"/>
  <c r="S659" i="7" s="1"/>
  <c r="T659" i="7" s="1"/>
  <c r="Q481" i="7"/>
  <c r="Q678" i="7"/>
  <c r="R678" i="7" s="1"/>
  <c r="Q597" i="7"/>
  <c r="R597" i="7" s="1"/>
  <c r="S597" i="7" s="1"/>
  <c r="T597" i="7" s="1"/>
  <c r="Q480" i="7"/>
  <c r="R480" i="7" s="1"/>
  <c r="Q564" i="7"/>
  <c r="R564" i="7" s="1"/>
  <c r="S564" i="7" s="1"/>
  <c r="T564" i="7" s="1"/>
  <c r="Q504" i="7"/>
  <c r="R504" i="7" s="1"/>
  <c r="S504" i="7" s="1"/>
  <c r="T504" i="7" s="1"/>
  <c r="Q557" i="7"/>
  <c r="R557" i="7" s="1"/>
  <c r="Q453" i="7"/>
  <c r="Q521" i="7"/>
  <c r="R521" i="7" s="1"/>
  <c r="S521" i="7" s="1"/>
  <c r="T521" i="7" s="1"/>
  <c r="Q452" i="7"/>
  <c r="Q427" i="7"/>
  <c r="R427" i="7" s="1"/>
  <c r="Q467" i="7"/>
  <c r="Q556" i="7"/>
  <c r="R556" i="7" s="1"/>
  <c r="Q462" i="7"/>
  <c r="Q440" i="7"/>
  <c r="R440" i="7" s="1"/>
  <c r="Q456" i="7"/>
  <c r="R456" i="7" s="1"/>
  <c r="Q520" i="7"/>
  <c r="Q451" i="7"/>
  <c r="R451" i="7" s="1"/>
  <c r="Q471" i="7"/>
  <c r="Q533" i="7"/>
  <c r="R533" i="7" s="1"/>
  <c r="Q466" i="7"/>
  <c r="Q446" i="7"/>
  <c r="Q493" i="7"/>
  <c r="R493" i="7" s="1"/>
  <c r="S493" i="7" s="1"/>
  <c r="T493" i="7" s="1"/>
  <c r="Q514" i="7"/>
  <c r="Q492" i="7"/>
  <c r="R492" i="7" s="1"/>
  <c r="Q408" i="7"/>
  <c r="Q470" i="7"/>
  <c r="Q479" i="7"/>
  <c r="Q445" i="7"/>
  <c r="R445" i="7" s="1"/>
  <c r="Q444" i="7"/>
  <c r="Q455" i="7"/>
  <c r="Q434" i="7"/>
  <c r="Q491" i="7"/>
  <c r="R491" i="7" s="1"/>
  <c r="Q539" i="7"/>
  <c r="Q461" i="7"/>
  <c r="R461" i="7" s="1"/>
  <c r="R439" i="7"/>
  <c r="Q439" i="7"/>
  <c r="Q460" i="7"/>
  <c r="Q419" i="7"/>
  <c r="R419" i="7" s="1"/>
  <c r="Q490" i="7"/>
  <c r="Q474" i="7"/>
  <c r="R474" i="7" s="1"/>
  <c r="S474" i="7" s="1"/>
  <c r="T474" i="7" s="1"/>
  <c r="Q425" i="7"/>
  <c r="Q433" i="7"/>
  <c r="R433" i="7" s="1"/>
  <c r="Q442" i="7"/>
  <c r="R442" i="7" s="1"/>
  <c r="S442" i="7" s="1"/>
  <c r="T442" i="7" s="1"/>
  <c r="Q432" i="7"/>
  <c r="R432" i="7" s="1"/>
  <c r="Q465" i="7"/>
  <c r="R465" i="7" s="1"/>
  <c r="Q572" i="7"/>
  <c r="Q429" i="7"/>
  <c r="Q516" i="7"/>
  <c r="Q515" i="7"/>
  <c r="Q426" i="7"/>
  <c r="Q431" i="7"/>
  <c r="R431" i="7" s="1"/>
  <c r="Q464" i="7"/>
  <c r="Q473" i="7"/>
  <c r="R473" i="7" s="1"/>
  <c r="Q450" i="7"/>
  <c r="R450" i="7" s="1"/>
  <c r="Q478" i="7"/>
  <c r="Q472" i="7"/>
  <c r="R472" i="7" s="1"/>
  <c r="Q513" i="7"/>
  <c r="Q552" i="7"/>
  <c r="Q497" i="7"/>
  <c r="Q463" i="7"/>
  <c r="R463" i="7" s="1"/>
  <c r="Q469" i="7"/>
  <c r="Q438" i="7"/>
  <c r="R438" i="7" s="1"/>
  <c r="Q437" i="7"/>
  <c r="R437" i="7" s="1"/>
  <c r="Q441" i="7"/>
  <c r="R441" i="7" s="1"/>
  <c r="S441" i="7" s="1"/>
  <c r="T441" i="7" s="1"/>
  <c r="Q459" i="7"/>
  <c r="R459" i="7" s="1"/>
  <c r="Q424" i="7"/>
  <c r="R403" i="7"/>
  <c r="S403" i="7" s="1"/>
  <c r="T403" i="7" s="1"/>
  <c r="Q403" i="7"/>
  <c r="Q449" i="7"/>
  <c r="Q563" i="7"/>
  <c r="R563" i="7" s="1"/>
  <c r="Q436" i="7"/>
  <c r="R436" i="7" s="1"/>
  <c r="S436" i="7" s="1"/>
  <c r="T436" i="7" s="1"/>
  <c r="S448" i="7"/>
  <c r="T448" i="7" s="1"/>
  <c r="Q448" i="7"/>
  <c r="R448" i="7" s="1"/>
  <c r="Q458" i="7"/>
  <c r="R458" i="7" s="1"/>
  <c r="Q503" i="7"/>
  <c r="Q407" i="7"/>
  <c r="Q430" i="7"/>
  <c r="Q486" i="7"/>
  <c r="Q396" i="7"/>
  <c r="Q423" i="7"/>
  <c r="Q421" i="7"/>
  <c r="R421" i="7" s="1"/>
  <c r="S421" i="7" s="1"/>
  <c r="T421" i="7" s="1"/>
  <c r="Q406" i="7"/>
  <c r="Q415" i="7"/>
  <c r="R502" i="7"/>
  <c r="S502" i="7" s="1"/>
  <c r="T502" i="7" s="1"/>
  <c r="Q502" i="7"/>
  <c r="Q401" i="7"/>
  <c r="Q400" i="7"/>
  <c r="Q395" i="7"/>
  <c r="R395" i="7" s="1"/>
  <c r="Q529" i="7"/>
  <c r="Q405" i="7"/>
  <c r="S387" i="7"/>
  <c r="T387" i="7" s="1"/>
  <c r="Q387" i="7"/>
  <c r="R387" i="7" s="1"/>
  <c r="Q398" i="7"/>
  <c r="Q394" i="7"/>
  <c r="R393" i="7"/>
  <c r="Q393" i="7"/>
  <c r="Q414" i="7"/>
  <c r="Q383" i="7"/>
  <c r="Q382" i="7"/>
  <c r="Q428" i="7"/>
  <c r="Q420" i="7"/>
  <c r="Q413" i="7"/>
  <c r="R413" i="7" s="1"/>
  <c r="S413" i="7" s="1"/>
  <c r="T413" i="7" s="1"/>
  <c r="Q386" i="7"/>
  <c r="Q381" i="7"/>
  <c r="Q417" i="7"/>
  <c r="R417" i="7" s="1"/>
  <c r="S417" i="7" s="1"/>
  <c r="T417" i="7" s="1"/>
  <c r="Q616" i="7"/>
  <c r="Q404" i="7"/>
  <c r="R368" i="7"/>
  <c r="Q368" i="7"/>
  <c r="Q402" i="7"/>
  <c r="Q435" i="7"/>
  <c r="S422" i="7"/>
  <c r="T422" i="7" s="1"/>
  <c r="Q422" i="7"/>
  <c r="R422" i="7" s="1"/>
  <c r="Q412" i="7"/>
  <c r="Q361" i="7"/>
  <c r="Q416" i="7"/>
  <c r="R416" i="7" s="1"/>
  <c r="Q374" i="7"/>
  <c r="Q392" i="7"/>
  <c r="Q391" i="7"/>
  <c r="Q389" i="7"/>
  <c r="Q385" i="7"/>
  <c r="Q596" i="7"/>
  <c r="R596" i="7" s="1"/>
  <c r="S596" i="7" s="1"/>
  <c r="T596" i="7" s="1"/>
  <c r="Q397" i="7"/>
  <c r="Q454" i="7"/>
  <c r="R418" i="7"/>
  <c r="S418" i="7" s="1"/>
  <c r="T418" i="7" s="1"/>
  <c r="Q418" i="7"/>
  <c r="Q353" i="7"/>
  <c r="Q350" i="7"/>
  <c r="R364" i="7"/>
  <c r="Q364" i="7"/>
  <c r="Q343" i="7"/>
  <c r="Q384" i="7"/>
  <c r="Q411" i="7"/>
  <c r="R411" i="7" s="1"/>
  <c r="Q410" i="7"/>
  <c r="Q345" i="7"/>
  <c r="R377" i="7"/>
  <c r="Q377" i="7"/>
  <c r="Q363" i="7"/>
  <c r="Q362" i="7"/>
  <c r="Q376" i="7"/>
  <c r="Q380" i="7"/>
  <c r="Q373" i="7"/>
  <c r="Q367" i="7"/>
  <c r="R367" i="7" s="1"/>
  <c r="S367" i="7" s="1"/>
  <c r="T367" i="7" s="1"/>
  <c r="Q341" i="7"/>
  <c r="Q349" i="7"/>
  <c r="Q342" i="7"/>
  <c r="R342" i="7" s="1"/>
  <c r="S342" i="7" s="1"/>
  <c r="T342" i="7" s="1"/>
  <c r="Q346" i="7"/>
  <c r="Q360" i="7"/>
  <c r="Q335" i="7"/>
  <c r="Q366" i="7"/>
  <c r="Q359" i="7"/>
  <c r="S409" i="7"/>
  <c r="T409" i="7" s="1"/>
  <c r="Q409" i="7"/>
  <c r="R409" i="7" s="1"/>
  <c r="Q358" i="7"/>
  <c r="Q375" i="7"/>
  <c r="Q321" i="7"/>
  <c r="R321" i="7" s="1"/>
  <c r="Q365" i="7"/>
  <c r="Q372" i="7"/>
  <c r="Q344" i="7"/>
  <c r="Q390" i="7"/>
  <c r="Q338" i="7"/>
  <c r="R338" i="7" s="1"/>
  <c r="Q371" i="7"/>
  <c r="R371" i="7" s="1"/>
  <c r="Q378" i="7"/>
  <c r="Q399" i="7"/>
  <c r="Q331" i="7"/>
  <c r="Q327" i="7"/>
  <c r="R327" i="7" s="1"/>
  <c r="Q326" i="7"/>
  <c r="Q388" i="7"/>
  <c r="Q348" i="7"/>
  <c r="R357" i="7"/>
  <c r="Q357" i="7"/>
  <c r="Q330" i="7"/>
  <c r="Q340" i="7"/>
  <c r="Q370" i="7"/>
  <c r="Q324" i="7"/>
  <c r="Q333" i="7"/>
  <c r="R333" i="7" s="1"/>
  <c r="Q347" i="7"/>
  <c r="Q339" i="7"/>
  <c r="Q310" i="7"/>
  <c r="Q356" i="7"/>
  <c r="Q352" i="7"/>
  <c r="R352" i="7" s="1"/>
  <c r="Q312" i="7"/>
  <c r="Q334" i="7"/>
  <c r="R334" i="7" s="1"/>
  <c r="S334" i="7" s="1"/>
  <c r="T334" i="7" s="1"/>
  <c r="Q323" i="7"/>
  <c r="R323" i="7" s="1"/>
  <c r="S323" i="7" s="1"/>
  <c r="T323" i="7" s="1"/>
  <c r="Q379" i="7"/>
  <c r="Q355" i="7"/>
  <c r="R355" i="7" s="1"/>
  <c r="Q320" i="7"/>
  <c r="Q354" i="7"/>
  <c r="Q329" i="7"/>
  <c r="R329" i="7" s="1"/>
  <c r="Q319" i="7"/>
  <c r="R319" i="7" s="1"/>
  <c r="Q307" i="7"/>
  <c r="R307" i="7" s="1"/>
  <c r="Q298" i="7"/>
  <c r="R298" i="7" s="1"/>
  <c r="Q328" i="7"/>
  <c r="R328" i="7" s="1"/>
  <c r="Q306" i="7"/>
  <c r="Q291" i="7"/>
  <c r="R291" i="7" s="1"/>
  <c r="Q305" i="7"/>
  <c r="R305" i="7" s="1"/>
  <c r="Q311" i="7"/>
  <c r="Q299" i="7"/>
  <c r="R299" i="7" s="1"/>
  <c r="Q304" i="7"/>
  <c r="Q322" i="7"/>
  <c r="R322" i="7" s="1"/>
  <c r="Q316" i="7"/>
  <c r="R316" i="7" s="1"/>
  <c r="S337" i="7"/>
  <c r="T337" i="7" s="1"/>
  <c r="Q337" i="7"/>
  <c r="R337" i="7" s="1"/>
  <c r="Q301" i="7"/>
  <c r="Q369" i="7"/>
  <c r="R369" i="7" s="1"/>
  <c r="Q317" i="7"/>
  <c r="R317" i="7" s="1"/>
  <c r="Q300" i="7"/>
  <c r="Q309" i="7"/>
  <c r="Q303" i="7"/>
  <c r="R303" i="7" s="1"/>
  <c r="Q288" i="7"/>
  <c r="R288" i="7" s="1"/>
  <c r="Q296" i="7"/>
  <c r="R296" i="7" s="1"/>
  <c r="S296" i="7" s="1"/>
  <c r="T296" i="7" s="1"/>
  <c r="Q351" i="7"/>
  <c r="R351" i="7" s="1"/>
  <c r="S351" i="7" s="1"/>
  <c r="T351" i="7" s="1"/>
  <c r="Q332" i="7"/>
  <c r="R332" i="7" s="1"/>
  <c r="Q314" i="7"/>
  <c r="R314" i="7" s="1"/>
  <c r="Q285" i="7"/>
  <c r="R285" i="7" s="1"/>
  <c r="Q336" i="7"/>
  <c r="Q325" i="7"/>
  <c r="R325" i="7" s="1"/>
  <c r="Q290" i="7"/>
  <c r="R290" i="7" s="1"/>
  <c r="Q287" i="7"/>
  <c r="Q302" i="7"/>
  <c r="R302" i="7" s="1"/>
  <c r="R308" i="7"/>
  <c r="S308" i="7" s="1"/>
  <c r="T308" i="7" s="1"/>
  <c r="Q308" i="7"/>
  <c r="Q315" i="7"/>
  <c r="R315" i="7" s="1"/>
  <c r="Q318" i="7"/>
  <c r="Q295" i="7"/>
  <c r="R295" i="7" s="1"/>
  <c r="Q275" i="7"/>
  <c r="Q313" i="7"/>
  <c r="R313" i="7" s="1"/>
  <c r="Q294" i="7"/>
  <c r="Q289" i="7"/>
  <c r="R289" i="7" s="1"/>
  <c r="Q297" i="7"/>
  <c r="R283" i="7"/>
  <c r="Q283" i="7"/>
  <c r="Q277" i="7"/>
  <c r="R277" i="7" s="1"/>
  <c r="Q279" i="7"/>
  <c r="R279" i="7" s="1"/>
  <c r="Q293" i="7"/>
  <c r="Q284" i="7"/>
  <c r="Q281" i="7"/>
  <c r="Q280" i="7"/>
  <c r="R280" i="7" s="1"/>
  <c r="Q276" i="7"/>
  <c r="Q274" i="7"/>
  <c r="R274" i="7" s="1"/>
  <c r="S274" i="7" s="1"/>
  <c r="T274" i="7" s="1"/>
  <c r="Q292" i="7"/>
  <c r="R292" i="7" s="1"/>
  <c r="S292" i="7" s="1"/>
  <c r="T292" i="7" s="1"/>
  <c r="Q286" i="7"/>
  <c r="Q278" i="7"/>
  <c r="R278" i="7" s="1"/>
  <c r="Q273" i="7"/>
  <c r="Q282" i="7"/>
  <c r="Q272" i="7"/>
  <c r="R272" i="7" s="1"/>
  <c r="Q257" i="7"/>
  <c r="R257" i="7" s="1"/>
  <c r="Q268" i="7"/>
  <c r="R268" i="7" s="1"/>
  <c r="S268" i="7" s="1"/>
  <c r="T268" i="7" s="1"/>
  <c r="Q251" i="7"/>
  <c r="Q270" i="7"/>
  <c r="R270" i="7" s="1"/>
  <c r="Q265" i="7"/>
  <c r="R265" i="7" s="1"/>
  <c r="S265" i="7" s="1"/>
  <c r="T265" i="7" s="1"/>
  <c r="Q245" i="7"/>
  <c r="R245" i="7" s="1"/>
  <c r="Q244" i="7"/>
  <c r="R244" i="7" s="1"/>
  <c r="Q264" i="7"/>
  <c r="R264" i="7" s="1"/>
  <c r="S264" i="7" s="1"/>
  <c r="T264" i="7" s="1"/>
  <c r="Q271" i="7"/>
  <c r="R271" i="7" s="1"/>
  <c r="Q253" i="7"/>
  <c r="R253" i="7" s="1"/>
  <c r="Q263" i="7"/>
  <c r="R263" i="7" s="1"/>
  <c r="S263" i="7" s="1"/>
  <c r="T263" i="7" s="1"/>
  <c r="Q260" i="7"/>
  <c r="R260" i="7" s="1"/>
  <c r="Q262" i="7"/>
  <c r="R262" i="7" s="1"/>
  <c r="Q246" i="7"/>
  <c r="R246" i="7" s="1"/>
  <c r="S246" i="7" s="1"/>
  <c r="T246" i="7" s="1"/>
  <c r="Q259" i="7"/>
  <c r="R259" i="7" s="1"/>
  <c r="Q267" i="7"/>
  <c r="Q248" i="7"/>
  <c r="R248" i="7" s="1"/>
  <c r="S248" i="7" s="1"/>
  <c r="T248" i="7" s="1"/>
  <c r="Q258" i="7"/>
  <c r="R258" i="7" s="1"/>
  <c r="Q247" i="7"/>
  <c r="R247" i="7" s="1"/>
  <c r="Q250" i="7"/>
  <c r="Q240" i="7"/>
  <c r="R240" i="7" s="1"/>
  <c r="Q239" i="7"/>
  <c r="R239" i="7" s="1"/>
  <c r="R236" i="7"/>
  <c r="S236" i="7" s="1"/>
  <c r="T236" i="7" s="1"/>
  <c r="Q236" i="7"/>
  <c r="Q269" i="7"/>
  <c r="R269" i="7" s="1"/>
  <c r="Q222" i="7"/>
  <c r="Q232" i="7"/>
  <c r="R232" i="7" s="1"/>
  <c r="S232" i="7" s="1"/>
  <c r="T232" i="7" s="1"/>
  <c r="Q252" i="7"/>
  <c r="R252" i="7" s="1"/>
  <c r="S252" i="7" s="1"/>
  <c r="T252" i="7" s="1"/>
  <c r="R266" i="7"/>
  <c r="Q266" i="7"/>
  <c r="Q228" i="7"/>
  <c r="R228" i="7" s="1"/>
  <c r="S228" i="7" s="1"/>
  <c r="T228" i="7" s="1"/>
  <c r="Q256" i="7"/>
  <c r="Q255" i="7"/>
  <c r="R255" i="7" s="1"/>
  <c r="Q249" i="7"/>
  <c r="R249" i="7" s="1"/>
  <c r="S249" i="7" s="1"/>
  <c r="T249" i="7" s="1"/>
  <c r="Q261" i="7"/>
  <c r="Q221" i="7"/>
  <c r="R221" i="7" s="1"/>
  <c r="Q215" i="7"/>
  <c r="R215" i="7" s="1"/>
  <c r="S215" i="7" s="1"/>
  <c r="T215" i="7" s="1"/>
  <c r="Q241" i="7"/>
  <c r="R241" i="7" s="1"/>
  <c r="S241" i="7" s="1"/>
  <c r="T241" i="7" s="1"/>
  <c r="Q231" i="7"/>
  <c r="Q224" i="7"/>
  <c r="Q243" i="7"/>
  <c r="Q233" i="7"/>
  <c r="Q235" i="7"/>
  <c r="R235" i="7" s="1"/>
  <c r="S235" i="7" s="1"/>
  <c r="T235" i="7" s="1"/>
  <c r="Q213" i="7"/>
  <c r="R213" i="7" s="1"/>
  <c r="S213" i="7" s="1"/>
  <c r="T213" i="7" s="1"/>
  <c r="Q207" i="7"/>
  <c r="Q227" i="7"/>
  <c r="Q220" i="7"/>
  <c r="Q217" i="7"/>
  <c r="R217" i="7" s="1"/>
  <c r="Q242" i="7"/>
  <c r="Q218" i="7"/>
  <c r="R218" i="7" s="1"/>
  <c r="Q237" i="7"/>
  <c r="R226" i="7"/>
  <c r="S226" i="7" s="1"/>
  <c r="T226" i="7" s="1"/>
  <c r="Q226" i="7"/>
  <c r="Q254" i="7"/>
  <c r="R254" i="7" s="1"/>
  <c r="Q192" i="7"/>
  <c r="R192" i="7" s="1"/>
  <c r="Q205" i="7"/>
  <c r="R205" i="7" s="1"/>
  <c r="S205" i="7" s="1"/>
  <c r="T205" i="7" s="1"/>
  <c r="Q234" i="7"/>
  <c r="R234" i="7" s="1"/>
  <c r="S234" i="7" s="1"/>
  <c r="T234" i="7" s="1"/>
  <c r="Q230" i="7"/>
  <c r="R230" i="7" s="1"/>
  <c r="Q238" i="7"/>
  <c r="Q208" i="7"/>
  <c r="R208" i="7" s="1"/>
  <c r="S208" i="7" s="1"/>
  <c r="T208" i="7" s="1"/>
  <c r="Q225" i="7"/>
  <c r="R225" i="7" s="1"/>
  <c r="R223" i="7"/>
  <c r="S223" i="7" s="1"/>
  <c r="T223" i="7" s="1"/>
  <c r="Q223" i="7"/>
  <c r="Q195" i="7"/>
  <c r="Q199" i="7"/>
  <c r="Q202" i="7"/>
  <c r="R202" i="7" s="1"/>
  <c r="S202" i="7" s="1"/>
  <c r="T202" i="7" s="1"/>
  <c r="Q229" i="7"/>
  <c r="Q216" i="7"/>
  <c r="R216" i="7" s="1"/>
  <c r="Q219" i="7"/>
  <c r="R219" i="7" s="1"/>
  <c r="S219" i="7" s="1"/>
  <c r="T219" i="7" s="1"/>
  <c r="Q200" i="7"/>
  <c r="Q197" i="7"/>
  <c r="R197" i="7" s="1"/>
  <c r="Q193" i="7"/>
  <c r="R193" i="7" s="1"/>
  <c r="S193" i="7" s="1"/>
  <c r="T193" i="7" s="1"/>
  <c r="Q214" i="7"/>
  <c r="R214" i="7" s="1"/>
  <c r="Q204" i="7"/>
  <c r="Q203" i="7"/>
  <c r="R203" i="7" s="1"/>
  <c r="S203" i="7" s="1"/>
  <c r="T203" i="7" s="1"/>
  <c r="Q194" i="7"/>
  <c r="R194" i="7" s="1"/>
  <c r="S194" i="7" s="1"/>
  <c r="T194" i="7" s="1"/>
  <c r="Q189" i="7"/>
  <c r="Q184" i="7"/>
  <c r="R184" i="7" s="1"/>
  <c r="Q188" i="7"/>
  <c r="R188" i="7" s="1"/>
  <c r="S188" i="7" s="1"/>
  <c r="T188" i="7" s="1"/>
  <c r="Q198" i="7"/>
  <c r="R198" i="7" s="1"/>
  <c r="Q174" i="7"/>
  <c r="Q191" i="7"/>
  <c r="R191" i="7" s="1"/>
  <c r="S191" i="7" s="1"/>
  <c r="T191" i="7" s="1"/>
  <c r="Q176" i="7"/>
  <c r="Q206" i="7"/>
  <c r="R206" i="7" s="1"/>
  <c r="Q180" i="7"/>
  <c r="R180" i="7" s="1"/>
  <c r="S180" i="7" s="1"/>
  <c r="T180" i="7" s="1"/>
  <c r="Q212" i="7"/>
  <c r="R212" i="7" s="1"/>
  <c r="Q178" i="7"/>
  <c r="Q186" i="7"/>
  <c r="R186" i="7" s="1"/>
  <c r="Q177" i="7"/>
  <c r="Q185" i="7"/>
  <c r="R185" i="7" s="1"/>
  <c r="S185" i="7" s="1"/>
  <c r="T185" i="7" s="1"/>
  <c r="Q172" i="7"/>
  <c r="R172" i="7" s="1"/>
  <c r="Q211" i="7"/>
  <c r="R211" i="7" s="1"/>
  <c r="Q210" i="7"/>
  <c r="R210" i="7" s="1"/>
  <c r="S210" i="7" s="1"/>
  <c r="T210" i="7" s="1"/>
  <c r="Q134" i="7"/>
  <c r="Q157" i="7"/>
  <c r="R157" i="7" s="1"/>
  <c r="Q181" i="7"/>
  <c r="R171" i="7"/>
  <c r="Q171" i="7"/>
  <c r="Q183" i="7"/>
  <c r="R183" i="7" s="1"/>
  <c r="Q179" i="7"/>
  <c r="R179" i="7" s="1"/>
  <c r="S179" i="7" s="1"/>
  <c r="T179" i="7" s="1"/>
  <c r="Q209" i="7"/>
  <c r="R209" i="7" s="1"/>
  <c r="Q168" i="7"/>
  <c r="Q173" i="7"/>
  <c r="R173" i="7" s="1"/>
  <c r="S173" i="7" s="1"/>
  <c r="T173" i="7" s="1"/>
  <c r="Q170" i="7"/>
  <c r="R170" i="7" s="1"/>
  <c r="S170" i="7" s="1"/>
  <c r="T170" i="7" s="1"/>
  <c r="R196" i="7"/>
  <c r="Q196" i="7"/>
  <c r="Q201" i="7"/>
  <c r="R201" i="7" s="1"/>
  <c r="S201" i="7" s="1"/>
  <c r="T201" i="7" s="1"/>
  <c r="Q163" i="7"/>
  <c r="Q162" i="7"/>
  <c r="R162" i="7" s="1"/>
  <c r="Q190" i="7"/>
  <c r="S118" i="7"/>
  <c r="T118" i="7" s="1"/>
  <c r="Q118" i="7"/>
  <c r="R118" i="7" s="1"/>
  <c r="Q175" i="7"/>
  <c r="Q187" i="7"/>
  <c r="R187" i="7" s="1"/>
  <c r="S187" i="7" s="1"/>
  <c r="T187" i="7" s="1"/>
  <c r="Q136" i="7"/>
  <c r="R136" i="7" s="1"/>
  <c r="S136" i="7" s="1"/>
  <c r="T136" i="7" s="1"/>
  <c r="Q146" i="7"/>
  <c r="R146" i="7" s="1"/>
  <c r="Q148" i="7"/>
  <c r="R148" i="7" s="1"/>
  <c r="S148" i="7" s="1"/>
  <c r="T148" i="7" s="1"/>
  <c r="Q140" i="7"/>
  <c r="R140" i="7" s="1"/>
  <c r="S140" i="7" s="1"/>
  <c r="T140" i="7" s="1"/>
  <c r="Q166" i="7"/>
  <c r="Q165" i="7"/>
  <c r="R165" i="7" s="1"/>
  <c r="S165" i="7" s="1"/>
  <c r="T165" i="7" s="1"/>
  <c r="Q182" i="7"/>
  <c r="Q145" i="7"/>
  <c r="Q132" i="7"/>
  <c r="R132" i="7" s="1"/>
  <c r="S132" i="7" s="1"/>
  <c r="T132" i="7" s="1"/>
  <c r="Q156" i="7"/>
  <c r="R156" i="7" s="1"/>
  <c r="R169" i="7"/>
  <c r="Q169" i="7"/>
  <c r="Q161" i="7"/>
  <c r="R161" i="7" s="1"/>
  <c r="S161" i="7" s="1"/>
  <c r="T161" i="7" s="1"/>
  <c r="Q164" i="7"/>
  <c r="R164" i="7" s="1"/>
  <c r="Q152" i="7"/>
  <c r="R150" i="7"/>
  <c r="S150" i="7" s="1"/>
  <c r="T150" i="7" s="1"/>
  <c r="Q150" i="7"/>
  <c r="Q154" i="7"/>
  <c r="R154" i="7" s="1"/>
  <c r="Q149" i="7"/>
  <c r="R149" i="7" s="1"/>
  <c r="S149" i="7" s="1"/>
  <c r="T149" i="7" s="1"/>
  <c r="Q147" i="7"/>
  <c r="R147" i="7" s="1"/>
  <c r="S147" i="7" s="1"/>
  <c r="T147" i="7" s="1"/>
  <c r="Q139" i="7"/>
  <c r="R139" i="7" s="1"/>
  <c r="Q130" i="7"/>
  <c r="Q151" i="7"/>
  <c r="Q153" i="7"/>
  <c r="R153" i="7" s="1"/>
  <c r="Q167" i="7"/>
  <c r="R167" i="7" s="1"/>
  <c r="S167" i="7" s="1"/>
  <c r="T167" i="7" s="1"/>
  <c r="Q155" i="7"/>
  <c r="R155" i="7" s="1"/>
  <c r="Q141" i="7"/>
  <c r="R141" i="7" s="1"/>
  <c r="Q104" i="7"/>
  <c r="R104" i="7" s="1"/>
  <c r="S104" i="7" s="1"/>
  <c r="T104" i="7" s="1"/>
  <c r="Q160" i="7"/>
  <c r="R160" i="7" s="1"/>
  <c r="S160" i="7" s="1"/>
  <c r="T160" i="7" s="1"/>
  <c r="Q121" i="7"/>
  <c r="R121" i="7" s="1"/>
  <c r="Q138" i="7"/>
  <c r="Q127" i="7"/>
  <c r="Q144" i="7"/>
  <c r="R144" i="7" s="1"/>
  <c r="Q114" i="7"/>
  <c r="R114" i="7" s="1"/>
  <c r="S114" i="7" s="1"/>
  <c r="T114" i="7" s="1"/>
  <c r="Q91" i="7"/>
  <c r="R91" i="7" s="1"/>
  <c r="Q124" i="7"/>
  <c r="R124" i="7" s="1"/>
  <c r="Q119" i="7"/>
  <c r="R119" i="7" s="1"/>
  <c r="S119" i="7" s="1"/>
  <c r="T119" i="7" s="1"/>
  <c r="Q143" i="7"/>
  <c r="R143" i="7" s="1"/>
  <c r="S143" i="7" s="1"/>
  <c r="T143" i="7" s="1"/>
  <c r="Q129" i="7"/>
  <c r="R129" i="7" s="1"/>
  <c r="Q131" i="7"/>
  <c r="Q117" i="7"/>
  <c r="Q135" i="7"/>
  <c r="R135" i="7" s="1"/>
  <c r="Q123" i="7"/>
  <c r="R123" i="7" s="1"/>
  <c r="S123" i="7" s="1"/>
  <c r="T123" i="7" s="1"/>
  <c r="Q128" i="7"/>
  <c r="Q112" i="7"/>
  <c r="R112" i="7" s="1"/>
  <c r="Q137" i="7"/>
  <c r="R137" i="7" s="1"/>
  <c r="S137" i="7" s="1"/>
  <c r="T137" i="7" s="1"/>
  <c r="Q116" i="7"/>
  <c r="R116" i="7" s="1"/>
  <c r="S116" i="7" s="1"/>
  <c r="T116" i="7" s="1"/>
  <c r="Q158" i="7"/>
  <c r="R158" i="7" s="1"/>
  <c r="Q120" i="7"/>
  <c r="Q126" i="7"/>
  <c r="Q133" i="7"/>
  <c r="R133" i="7" s="1"/>
  <c r="Q111" i="7"/>
  <c r="R111" i="7" s="1"/>
  <c r="S111" i="7" s="1"/>
  <c r="T111" i="7" s="1"/>
  <c r="Q159" i="7"/>
  <c r="Q109" i="7"/>
  <c r="R109" i="7" s="1"/>
  <c r="Q105" i="7"/>
  <c r="R105" i="7" s="1"/>
  <c r="S105" i="7" s="1"/>
  <c r="T105" i="7" s="1"/>
  <c r="Q100" i="7"/>
  <c r="R100" i="7" s="1"/>
  <c r="S100" i="7" s="1"/>
  <c r="T100" i="7" s="1"/>
  <c r="Q103" i="7"/>
  <c r="R103" i="7" s="1"/>
  <c r="Q122" i="7"/>
  <c r="Q86" i="7"/>
  <c r="Q98" i="7"/>
  <c r="R98" i="7" s="1"/>
  <c r="Q68" i="7"/>
  <c r="R68" i="7" s="1"/>
  <c r="S68" i="7" s="1"/>
  <c r="T68" i="7" s="1"/>
  <c r="R81" i="7"/>
  <c r="Q81" i="7"/>
  <c r="Q82" i="7"/>
  <c r="R82" i="7" s="1"/>
  <c r="Q87" i="7"/>
  <c r="R87" i="7" s="1"/>
  <c r="S87" i="7" s="1"/>
  <c r="T87" i="7" s="1"/>
  <c r="R102" i="7"/>
  <c r="S102" i="7" s="1"/>
  <c r="T102" i="7" s="1"/>
  <c r="Q102" i="7"/>
  <c r="Q90" i="7"/>
  <c r="R90" i="7" s="1"/>
  <c r="Q99" i="7"/>
  <c r="Q142" i="7"/>
  <c r="Q60" i="7"/>
  <c r="R60" i="7" s="1"/>
  <c r="Q115" i="7"/>
  <c r="R115" i="7" s="1"/>
  <c r="S115" i="7" s="1"/>
  <c r="T115" i="7" s="1"/>
  <c r="Q108" i="7"/>
  <c r="Q97" i="7"/>
  <c r="R97" i="7" s="1"/>
  <c r="Q93" i="7"/>
  <c r="R93" i="7" s="1"/>
  <c r="S93" i="7" s="1"/>
  <c r="T93" i="7" s="1"/>
  <c r="Q69" i="7"/>
  <c r="R69" i="7" s="1"/>
  <c r="S69" i="7" s="1"/>
  <c r="T69" i="7" s="1"/>
  <c r="Q85" i="7"/>
  <c r="R85" i="7" s="1"/>
  <c r="Q89" i="7"/>
  <c r="Q80" i="7"/>
  <c r="Q95" i="7"/>
  <c r="R95" i="7" s="1"/>
  <c r="Q71" i="7"/>
  <c r="R71" i="7" s="1"/>
  <c r="S71" i="7" s="1"/>
  <c r="T71" i="7" s="1"/>
  <c r="Q70" i="7"/>
  <c r="R70" i="7" s="1"/>
  <c r="Q107" i="7"/>
  <c r="R107" i="7" s="1"/>
  <c r="Q110" i="7"/>
  <c r="R110" i="7" s="1"/>
  <c r="S110" i="7" s="1"/>
  <c r="T110" i="7" s="1"/>
  <c r="Q106" i="7"/>
  <c r="R106" i="7" s="1"/>
  <c r="S106" i="7" s="1"/>
  <c r="T106" i="7" s="1"/>
  <c r="Q63" i="7"/>
  <c r="R63" i="7" s="1"/>
  <c r="Q94" i="7"/>
  <c r="Q113" i="7"/>
  <c r="R113" i="7" s="1"/>
  <c r="Q96" i="7"/>
  <c r="R96" i="7" s="1"/>
  <c r="Q76" i="7"/>
  <c r="R76" i="7" s="1"/>
  <c r="S76" i="7" s="1"/>
  <c r="T76" i="7" s="1"/>
  <c r="R74" i="7"/>
  <c r="Q74" i="7"/>
  <c r="Q92" i="7"/>
  <c r="R92" i="7" s="1"/>
  <c r="Q64" i="7"/>
  <c r="R64" i="7" s="1"/>
  <c r="S64" i="7" s="1"/>
  <c r="T64" i="7" s="1"/>
  <c r="Q125" i="7"/>
  <c r="R125" i="7" s="1"/>
  <c r="S125" i="7" s="1"/>
  <c r="T125" i="7" s="1"/>
  <c r="Q53" i="7"/>
  <c r="R53" i="7" s="1"/>
  <c r="Q67" i="7"/>
  <c r="Q83" i="7"/>
  <c r="R83" i="7" s="1"/>
  <c r="Q79" i="7"/>
  <c r="R79" i="7" s="1"/>
  <c r="Q78" i="7"/>
  <c r="R78" i="7" s="1"/>
  <c r="S78" i="7" s="1"/>
  <c r="T78" i="7" s="1"/>
  <c r="Q73" i="7"/>
  <c r="R73" i="7" s="1"/>
  <c r="Q48" i="7"/>
  <c r="R48" i="7" s="1"/>
  <c r="Q57" i="7"/>
  <c r="R57" i="7" s="1"/>
  <c r="S57" i="7" s="1"/>
  <c r="T57" i="7" s="1"/>
  <c r="Q77" i="7"/>
  <c r="R77" i="7" s="1"/>
  <c r="S77" i="7" s="1"/>
  <c r="T77" i="7" s="1"/>
  <c r="Q88" i="7"/>
  <c r="R88" i="7" s="1"/>
  <c r="Q101" i="7"/>
  <c r="Q44" i="7"/>
  <c r="R44" i="7" s="1"/>
  <c r="Q72" i="7"/>
  <c r="R72" i="7" s="1"/>
  <c r="Q46" i="7"/>
  <c r="R46" i="7" s="1"/>
  <c r="S46" i="7" s="1"/>
  <c r="T46" i="7" s="1"/>
  <c r="Q75" i="7"/>
  <c r="R75" i="7" s="1"/>
  <c r="Q66" i="7"/>
  <c r="R66" i="7" s="1"/>
  <c r="Q65" i="7"/>
  <c r="R65" i="7" s="1"/>
  <c r="S65" i="7" s="1"/>
  <c r="T65" i="7" s="1"/>
  <c r="Q84" i="7"/>
  <c r="R84" i="7" s="1"/>
  <c r="S84" i="7" s="1"/>
  <c r="T84" i="7" s="1"/>
  <c r="Q51" i="7"/>
  <c r="R51" i="7" s="1"/>
  <c r="Q43" i="7"/>
  <c r="Q62" i="7"/>
  <c r="R62" i="7" s="1"/>
  <c r="Q40" i="7"/>
  <c r="R40" i="7" s="1"/>
  <c r="Q42" i="7"/>
  <c r="R42" i="7" s="1"/>
  <c r="S42" i="7" s="1"/>
  <c r="T42" i="7" s="1"/>
  <c r="Q37" i="7"/>
  <c r="R37" i="7" s="1"/>
  <c r="Q61" i="7"/>
  <c r="R61" i="7" s="1"/>
  <c r="Q56" i="7"/>
  <c r="R56" i="7" s="1"/>
  <c r="S56" i="7" s="1"/>
  <c r="T56" i="7" s="1"/>
  <c r="Q59" i="7"/>
  <c r="R59" i="7" s="1"/>
  <c r="S59" i="7" s="1"/>
  <c r="T59" i="7" s="1"/>
  <c r="Q54" i="7"/>
  <c r="R54" i="7" s="1"/>
  <c r="Q58" i="7"/>
  <c r="Q49" i="7"/>
  <c r="R49" i="7" s="1"/>
  <c r="Q55" i="7"/>
  <c r="R55" i="7" s="1"/>
  <c r="Q33" i="7"/>
  <c r="R33" i="7" s="1"/>
  <c r="S33" i="7" s="1"/>
  <c r="T33" i="7" s="1"/>
  <c r="Q52" i="7"/>
  <c r="R52" i="7" s="1"/>
  <c r="Q50" i="7"/>
  <c r="R50" i="7" s="1"/>
  <c r="Q39" i="7"/>
  <c r="R39" i="7" s="1"/>
  <c r="S39" i="7" s="1"/>
  <c r="T39" i="7" s="1"/>
  <c r="Q38" i="7"/>
  <c r="R38" i="7" s="1"/>
  <c r="S38" i="7" s="1"/>
  <c r="T38" i="7" s="1"/>
  <c r="Q32" i="7"/>
  <c r="R32" i="7" s="1"/>
  <c r="Q41" i="7"/>
  <c r="Q28" i="7"/>
  <c r="Q47" i="7"/>
  <c r="R47" i="7" s="1"/>
  <c r="Q36" i="7"/>
  <c r="R36" i="7" s="1"/>
  <c r="S36" i="7" s="1"/>
  <c r="T36" i="7" s="1"/>
  <c r="Q34" i="7"/>
  <c r="R34" i="7" s="1"/>
  <c r="Q25" i="7"/>
  <c r="R25" i="7" s="1"/>
  <c r="Q45" i="7"/>
  <c r="R45" i="7" s="1"/>
  <c r="S45" i="7" s="1"/>
  <c r="T45" i="7" s="1"/>
  <c r="Q30" i="7"/>
  <c r="R30" i="7" s="1"/>
  <c r="S30" i="7" s="1"/>
  <c r="T30" i="7" s="1"/>
  <c r="Q22" i="7"/>
  <c r="R22" i="7" s="1"/>
  <c r="Q29" i="7"/>
  <c r="Q35" i="7"/>
  <c r="R35" i="7" s="1"/>
  <c r="S35" i="7" s="1"/>
  <c r="T35" i="7" s="1"/>
  <c r="Q31" i="7"/>
  <c r="R31" i="7" s="1"/>
  <c r="S31" i="7" s="1"/>
  <c r="T31" i="7" s="1"/>
  <c r="Q26" i="7"/>
  <c r="Q16" i="7"/>
  <c r="R16" i="7" s="1"/>
  <c r="S16" i="7" s="1"/>
  <c r="T16" i="7" s="1"/>
  <c r="Q24" i="7"/>
  <c r="R24" i="7" s="1"/>
  <c r="S24" i="7" s="1"/>
  <c r="T24" i="7" s="1"/>
  <c r="Q23" i="7"/>
  <c r="Q19" i="7"/>
  <c r="R19" i="7" s="1"/>
  <c r="S19" i="7" s="1"/>
  <c r="T19" i="7" s="1"/>
  <c r="Q21" i="7"/>
  <c r="R21" i="7" s="1"/>
  <c r="S21" i="7" s="1"/>
  <c r="T21" i="7" s="1"/>
  <c r="Q20" i="7"/>
  <c r="Q18" i="7"/>
  <c r="R18" i="7" s="1"/>
  <c r="S18" i="7" s="1"/>
  <c r="T18" i="7" s="1"/>
  <c r="Q27" i="7"/>
  <c r="R27" i="7" s="1"/>
  <c r="S27" i="7" s="1"/>
  <c r="T27" i="7" s="1"/>
  <c r="Q10" i="7"/>
  <c r="Q14" i="7"/>
  <c r="R14" i="7" s="1"/>
  <c r="S14" i="7" s="1"/>
  <c r="T14" i="7" s="1"/>
  <c r="Q11" i="7"/>
  <c r="R11" i="7" s="1"/>
  <c r="S11" i="7" s="1"/>
  <c r="T11" i="7" s="1"/>
  <c r="Q13" i="7"/>
  <c r="Q15" i="7"/>
  <c r="R15" i="7" s="1"/>
  <c r="S15" i="7" s="1"/>
  <c r="T15" i="7" s="1"/>
  <c r="Q7" i="7"/>
  <c r="R7" i="7" s="1"/>
  <c r="S7" i="7" s="1"/>
  <c r="T7" i="7" s="1"/>
  <c r="Q17" i="7"/>
  <c r="Q12" i="7"/>
  <c r="R12" i="7" s="1"/>
  <c r="S12" i="7" s="1"/>
  <c r="T12" i="7" s="1"/>
  <c r="Q8" i="7"/>
  <c r="R8" i="7" s="1"/>
  <c r="S8" i="7" s="1"/>
  <c r="T8" i="7" s="1"/>
  <c r="Q6" i="7"/>
  <c r="Q5" i="7"/>
  <c r="R5" i="7" s="1"/>
  <c r="S5" i="7" s="1"/>
  <c r="T5" i="7" s="1"/>
  <c r="Q9" i="7"/>
  <c r="R9" i="7" s="1"/>
  <c r="S9" i="7" s="1"/>
  <c r="T9" i="7" s="1"/>
  <c r="Q3" i="7"/>
  <c r="Q4" i="7"/>
  <c r="R4" i="7" s="1"/>
  <c r="S4" i="7" s="1"/>
  <c r="T4" i="7" s="1"/>
  <c r="Q2" i="7"/>
  <c r="G366" i="9"/>
  <c r="H366" i="9" s="1"/>
  <c r="G420" i="9"/>
  <c r="H420" i="9" s="1"/>
  <c r="G191" i="9"/>
  <c r="H191" i="9" s="1"/>
  <c r="G153" i="9"/>
  <c r="H153" i="9" s="1"/>
  <c r="G244" i="9"/>
  <c r="H244" i="9" s="1"/>
  <c r="G630" i="9"/>
  <c r="H630" i="9" s="1"/>
  <c r="G554" i="9"/>
  <c r="H554" i="9" s="1"/>
  <c r="G80" i="9"/>
  <c r="H80" i="9" s="1"/>
  <c r="G309" i="9"/>
  <c r="H309" i="9" s="1"/>
  <c r="G538" i="9"/>
  <c r="H538" i="9" s="1"/>
  <c r="G259" i="9"/>
  <c r="H259" i="9" s="1"/>
  <c r="G300" i="9"/>
  <c r="H300" i="9" s="1"/>
  <c r="G81" i="9"/>
  <c r="H81" i="9" s="1"/>
  <c r="G400" i="9"/>
  <c r="H400" i="9" s="1"/>
  <c r="G323" i="9"/>
  <c r="H323" i="9" s="1"/>
  <c r="G243" i="9"/>
  <c r="H243" i="9" s="1"/>
  <c r="G109" i="9"/>
  <c r="H109" i="9" s="1"/>
  <c r="G326" i="9"/>
  <c r="H326" i="9" s="1"/>
  <c r="G577" i="9"/>
  <c r="H577" i="9" s="1"/>
  <c r="G470" i="9"/>
  <c r="H470" i="9" s="1"/>
  <c r="G28" i="9"/>
  <c r="H28" i="9" s="1"/>
  <c r="G177" i="9"/>
  <c r="H177" i="9" s="1"/>
  <c r="G32" i="9"/>
  <c r="H32" i="9" s="1"/>
  <c r="G365" i="9"/>
  <c r="H365" i="9" s="1"/>
  <c r="G435" i="9"/>
  <c r="H435" i="9" s="1"/>
  <c r="G108" i="9"/>
  <c r="H108" i="9" s="1"/>
  <c r="G318" i="9"/>
  <c r="H318" i="9" s="1"/>
  <c r="W180" i="6"/>
  <c r="W269" i="6"/>
  <c r="W156" i="6"/>
  <c r="W223" i="6"/>
  <c r="W235" i="6"/>
  <c r="W247" i="6"/>
  <c r="W307" i="6"/>
  <c r="W70" i="6"/>
  <c r="W232" i="6"/>
  <c r="W143" i="6"/>
  <c r="W146" i="6"/>
  <c r="W11" i="6"/>
  <c r="W28" i="6"/>
  <c r="W15" i="6"/>
  <c r="W306" i="6"/>
  <c r="W230" i="6"/>
  <c r="W288" i="6"/>
  <c r="W153" i="6"/>
  <c r="W33" i="6"/>
  <c r="W240" i="6"/>
  <c r="W87" i="6"/>
  <c r="W192" i="6"/>
  <c r="W144" i="6"/>
  <c r="W48" i="6"/>
  <c r="W122" i="6"/>
  <c r="W166" i="6"/>
  <c r="W98" i="6"/>
  <c r="W101" i="6"/>
  <c r="W195" i="6"/>
  <c r="W108" i="6"/>
  <c r="W201" i="6"/>
  <c r="W20" i="6"/>
  <c r="W52" i="6"/>
  <c r="W137" i="6"/>
  <c r="W203" i="6"/>
  <c r="W63" i="6"/>
  <c r="W14" i="6"/>
  <c r="W25" i="6"/>
  <c r="W234" i="6"/>
  <c r="W147" i="6"/>
  <c r="W94" i="6"/>
  <c r="W200" i="6"/>
  <c r="W243" i="6"/>
  <c r="W217" i="6"/>
  <c r="W104" i="6"/>
  <c r="W65" i="6"/>
  <c r="W132" i="6"/>
  <c r="W275" i="6"/>
  <c r="W73" i="6"/>
  <c r="W297" i="6"/>
  <c r="W62" i="6"/>
  <c r="W197" i="6"/>
  <c r="W188" i="6"/>
  <c r="W142" i="6"/>
  <c r="W162" i="6"/>
  <c r="W7" i="6"/>
  <c r="W31" i="6"/>
  <c r="W187" i="6"/>
  <c r="W227" i="6"/>
  <c r="W253" i="6"/>
  <c r="W174" i="6"/>
  <c r="W51" i="6"/>
  <c r="W16" i="6"/>
  <c r="W177" i="6"/>
  <c r="W10" i="6"/>
  <c r="W158" i="6"/>
  <c r="W42" i="6"/>
  <c r="W103" i="6"/>
  <c r="W259" i="6"/>
  <c r="W88" i="6"/>
  <c r="W107" i="6"/>
  <c r="W271" i="6"/>
  <c r="W36" i="6"/>
  <c r="W212" i="6"/>
  <c r="W134" i="6"/>
  <c r="W257" i="6"/>
  <c r="W128" i="6"/>
  <c r="W23" i="6"/>
  <c r="W118" i="6"/>
  <c r="W99" i="6"/>
  <c r="W265" i="6"/>
  <c r="W74" i="6"/>
  <c r="W41" i="6"/>
  <c r="W155" i="6"/>
  <c r="W110" i="6"/>
  <c r="W194" i="6"/>
  <c r="W264" i="6"/>
  <c r="W167" i="6"/>
  <c r="W4" i="6"/>
  <c r="W124" i="6"/>
  <c r="W6" i="6"/>
  <c r="W248" i="6"/>
  <c r="W81" i="6"/>
  <c r="W77" i="6"/>
  <c r="W47" i="6"/>
  <c r="W216" i="6"/>
  <c r="W150" i="6"/>
  <c r="W198" i="6"/>
  <c r="W273" i="6"/>
  <c r="W270" i="6"/>
  <c r="W149" i="6"/>
  <c r="W19" i="6"/>
  <c r="W71" i="6"/>
  <c r="W21" i="6"/>
  <c r="W215" i="6"/>
  <c r="W295" i="6"/>
  <c r="W32" i="6"/>
  <c r="W50" i="6"/>
  <c r="W17" i="6"/>
  <c r="W182" i="6"/>
  <c r="W185" i="6"/>
  <c r="W176" i="6"/>
  <c r="W106" i="6"/>
  <c r="W304" i="6"/>
  <c r="W3" i="6"/>
  <c r="W40" i="6"/>
  <c r="W116" i="6"/>
  <c r="W262" i="6"/>
  <c r="W59" i="6"/>
  <c r="W127" i="6"/>
  <c r="W226" i="6"/>
  <c r="W229" i="6"/>
  <c r="X229" i="6" s="1"/>
  <c r="Y229" i="6" s="1"/>
  <c r="W261" i="6"/>
  <c r="W72" i="6"/>
  <c r="X72" i="6" s="1"/>
  <c r="Y72" i="6" s="1"/>
  <c r="W245" i="6"/>
  <c r="W80" i="6"/>
  <c r="X80" i="6" s="1"/>
  <c r="Y80" i="6" s="1"/>
  <c r="W242" i="6"/>
  <c r="W272" i="6"/>
  <c r="X272" i="6" s="1"/>
  <c r="Y272" i="6" s="1"/>
  <c r="W57" i="6"/>
  <c r="W205" i="6"/>
  <c r="X205" i="6" s="1"/>
  <c r="Y205" i="6" s="1"/>
  <c r="U40" i="5"/>
  <c r="U70" i="5"/>
  <c r="U321" i="5"/>
  <c r="U266" i="5"/>
  <c r="V266" i="5" s="1"/>
  <c r="W266" i="5" s="1"/>
  <c r="U66" i="5"/>
  <c r="U32" i="5"/>
  <c r="U350" i="5"/>
  <c r="V350" i="5" s="1"/>
  <c r="W350" i="5" s="1"/>
  <c r="U227" i="5"/>
  <c r="U285" i="5"/>
  <c r="U69" i="5"/>
  <c r="U255" i="5"/>
  <c r="U302" i="5"/>
  <c r="U254" i="5"/>
  <c r="V254" i="5" s="1"/>
  <c r="W254" i="5" s="1"/>
  <c r="U20" i="5"/>
  <c r="U135" i="5"/>
  <c r="V135" i="5" s="1"/>
  <c r="W135" i="5" s="1"/>
  <c r="U281" i="5"/>
  <c r="U153" i="5"/>
  <c r="U335" i="5"/>
  <c r="U279" i="5"/>
  <c r="U221" i="5"/>
  <c r="U243" i="5"/>
  <c r="U68" i="5"/>
  <c r="U257" i="5"/>
  <c r="U157" i="5"/>
  <c r="V157" i="5" s="1"/>
  <c r="W157" i="5" s="1"/>
  <c r="U65" i="5"/>
  <c r="U223" i="5"/>
  <c r="V223" i="5" s="1"/>
  <c r="W223" i="5" s="1"/>
  <c r="U36" i="5"/>
  <c r="U237" i="5"/>
  <c r="U288" i="5"/>
  <c r="V288" i="5" s="1"/>
  <c r="W288" i="5" s="1"/>
  <c r="U62" i="5"/>
  <c r="V62" i="5" s="1"/>
  <c r="W62" i="5" s="1"/>
  <c r="U276" i="5"/>
  <c r="U152" i="5"/>
  <c r="U291" i="5"/>
  <c r="U76" i="5"/>
  <c r="V76" i="5" s="1"/>
  <c r="W76" i="5" s="1"/>
  <c r="U172" i="5"/>
  <c r="U340" i="5"/>
  <c r="U200" i="5"/>
  <c r="U105" i="5"/>
  <c r="U283" i="5"/>
  <c r="U151" i="5"/>
  <c r="U339" i="5"/>
  <c r="U60" i="5"/>
  <c r="V60" i="5" s="1"/>
  <c r="W60" i="5" s="1"/>
  <c r="U48" i="5"/>
  <c r="U260" i="5"/>
  <c r="V260" i="5" s="1"/>
  <c r="W260" i="5" s="1"/>
  <c r="U233" i="5"/>
  <c r="V233" i="5" s="1"/>
  <c r="W233" i="5" s="1"/>
  <c r="U214" i="5"/>
  <c r="V214" i="5" s="1"/>
  <c r="W214" i="5" s="1"/>
  <c r="U232" i="5"/>
  <c r="U155" i="5"/>
  <c r="V155" i="5" s="1"/>
  <c r="W155" i="5" s="1"/>
  <c r="U3" i="5"/>
  <c r="U80" i="5"/>
  <c r="V80" i="5" s="1"/>
  <c r="W80" i="5" s="1"/>
  <c r="U245" i="5"/>
  <c r="U272" i="5"/>
  <c r="U133" i="5"/>
  <c r="U293" i="5"/>
  <c r="U71" i="5"/>
  <c r="U203" i="5"/>
  <c r="U171" i="5"/>
  <c r="U366" i="5"/>
  <c r="U156" i="5"/>
  <c r="U192" i="5"/>
  <c r="U140" i="5"/>
  <c r="U92" i="5"/>
  <c r="U128" i="5"/>
  <c r="U342" i="5"/>
  <c r="U274" i="5"/>
  <c r="U365" i="5"/>
  <c r="U331" i="5"/>
  <c r="V331" i="5" s="1"/>
  <c r="W331" i="5" s="1"/>
  <c r="U166" i="5"/>
  <c r="U193" i="5"/>
  <c r="U295" i="5"/>
  <c r="U180" i="5"/>
  <c r="V180" i="5" s="1"/>
  <c r="W180" i="5" s="1"/>
  <c r="U45" i="5"/>
  <c r="U101" i="5"/>
  <c r="V101" i="5" s="1"/>
  <c r="W101" i="5" s="1"/>
  <c r="U97" i="5"/>
  <c r="U179" i="5"/>
  <c r="U186" i="5"/>
  <c r="U235" i="5"/>
  <c r="V235" i="5" s="1"/>
  <c r="W235" i="5" s="1"/>
  <c r="U190" i="5"/>
  <c r="U242" i="5"/>
  <c r="U267" i="5"/>
  <c r="U73" i="5"/>
  <c r="U210" i="5"/>
  <c r="U347" i="5"/>
  <c r="V347" i="5" s="1"/>
  <c r="W347" i="5" s="1"/>
  <c r="U159" i="5"/>
  <c r="U345" i="5"/>
  <c r="U127" i="5"/>
  <c r="U330" i="5"/>
  <c r="V330" i="5" s="1"/>
  <c r="W330" i="5" s="1"/>
  <c r="U82" i="5"/>
  <c r="U189" i="5"/>
  <c r="V189" i="5" s="1"/>
  <c r="W189" i="5" s="1"/>
  <c r="U99" i="5"/>
  <c r="U145" i="5"/>
  <c r="U144" i="5"/>
  <c r="U167" i="5"/>
  <c r="U315" i="5"/>
  <c r="U328" i="5"/>
  <c r="U8" i="5"/>
  <c r="U280" i="5"/>
  <c r="U139" i="5"/>
  <c r="U289" i="5"/>
  <c r="V289" i="5" s="1"/>
  <c r="W289" i="5" s="1"/>
  <c r="U37" i="5"/>
  <c r="U31" i="5"/>
  <c r="U4" i="5"/>
  <c r="V4" i="5" s="1"/>
  <c r="W4" i="5" s="1"/>
  <c r="U208" i="5"/>
  <c r="U143" i="5"/>
  <c r="V143" i="5" s="1"/>
  <c r="W143" i="5" s="1"/>
  <c r="U360" i="5"/>
  <c r="U28" i="5"/>
  <c r="U361" i="5"/>
  <c r="U300" i="5"/>
  <c r="V300" i="5" s="1"/>
  <c r="W300" i="5" s="1"/>
  <c r="U349" i="5"/>
  <c r="U104" i="5"/>
  <c r="U17" i="5"/>
  <c r="U309" i="5"/>
  <c r="U246" i="5"/>
  <c r="V246" i="5" s="1"/>
  <c r="W246" i="5" s="1"/>
  <c r="U331" i="13" l="1"/>
  <c r="V331" i="13" s="1"/>
  <c r="U409" i="13"/>
  <c r="V409" i="13" s="1"/>
  <c r="T409" i="13"/>
  <c r="T331" i="13"/>
  <c r="T139" i="13"/>
  <c r="U139" i="13" s="1"/>
  <c r="V139" i="13" s="1"/>
  <c r="U179" i="13"/>
  <c r="V179" i="13" s="1"/>
  <c r="U203" i="13"/>
  <c r="V203" i="13" s="1"/>
  <c r="T362" i="13"/>
  <c r="U362" i="13" s="1"/>
  <c r="V362" i="13" s="1"/>
  <c r="T326" i="13"/>
  <c r="U326" i="13" s="1"/>
  <c r="V326" i="13" s="1"/>
  <c r="T380" i="13"/>
  <c r="U380" i="13" s="1"/>
  <c r="V380" i="13" s="1"/>
  <c r="T410" i="13"/>
  <c r="U410" i="13" s="1"/>
  <c r="V410" i="13" s="1"/>
  <c r="U7" i="13"/>
  <c r="V7" i="13" s="1"/>
  <c r="U83" i="13"/>
  <c r="V83" i="13" s="1"/>
  <c r="U218" i="13"/>
  <c r="V218" i="13" s="1"/>
  <c r="T46" i="13"/>
  <c r="U46" i="13" s="1"/>
  <c r="V46" i="13" s="1"/>
  <c r="U125" i="13"/>
  <c r="V125" i="13" s="1"/>
  <c r="U253" i="13"/>
  <c r="V253" i="13" s="1"/>
  <c r="U248" i="13"/>
  <c r="V248" i="13" s="1"/>
  <c r="U127" i="13"/>
  <c r="V127" i="13" s="1"/>
  <c r="U323" i="13"/>
  <c r="V323" i="13" s="1"/>
  <c r="U310" i="13"/>
  <c r="V310" i="13" s="1"/>
  <c r="U305" i="13"/>
  <c r="V305" i="13" s="1"/>
  <c r="U390" i="13"/>
  <c r="V390" i="13" s="1"/>
  <c r="U394" i="13"/>
  <c r="V394" i="13" s="1"/>
  <c r="U288" i="13"/>
  <c r="V288" i="13" s="1"/>
  <c r="U416" i="13"/>
  <c r="V416" i="13" s="1"/>
  <c r="U136" i="13"/>
  <c r="V136" i="13" s="1"/>
  <c r="U137" i="13"/>
  <c r="V137" i="13" s="1"/>
  <c r="U112" i="13"/>
  <c r="V112" i="13" s="1"/>
  <c r="U180" i="13"/>
  <c r="V180" i="13" s="1"/>
  <c r="U173" i="13"/>
  <c r="V173" i="13" s="1"/>
  <c r="U200" i="13"/>
  <c r="V200" i="13" s="1"/>
  <c r="U349" i="13"/>
  <c r="V349" i="13" s="1"/>
  <c r="U256" i="13"/>
  <c r="V256" i="13" s="1"/>
  <c r="U343" i="13"/>
  <c r="V343" i="13" s="1"/>
  <c r="U263" i="13"/>
  <c r="V263" i="13" s="1"/>
  <c r="U320" i="13"/>
  <c r="V320" i="13" s="1"/>
  <c r="U340" i="13"/>
  <c r="V340" i="13" s="1"/>
  <c r="U378" i="13"/>
  <c r="V378" i="13" s="1"/>
  <c r="T381" i="13"/>
  <c r="U381" i="13" s="1"/>
  <c r="V381" i="13" s="1"/>
  <c r="U351" i="13"/>
  <c r="V351" i="13" s="1"/>
  <c r="U56" i="13"/>
  <c r="V56" i="13" s="1"/>
  <c r="T378" i="13"/>
  <c r="U187" i="13"/>
  <c r="V187" i="13" s="1"/>
  <c r="U292" i="13"/>
  <c r="V292" i="13" s="1"/>
  <c r="U5" i="13"/>
  <c r="V5" i="13" s="1"/>
  <c r="U13" i="13"/>
  <c r="V13" i="13" s="1"/>
  <c r="T30" i="13"/>
  <c r="U30" i="13" s="1"/>
  <c r="V30" i="13" s="1"/>
  <c r="U57" i="13"/>
  <c r="V57" i="13" s="1"/>
  <c r="U33" i="13"/>
  <c r="V33" i="13" s="1"/>
  <c r="U51" i="13"/>
  <c r="V51" i="13" s="1"/>
  <c r="U223" i="13"/>
  <c r="V223" i="13" s="1"/>
  <c r="U92" i="13"/>
  <c r="V92" i="13" s="1"/>
  <c r="U231" i="13"/>
  <c r="V231" i="13" s="1"/>
  <c r="U192" i="13"/>
  <c r="V192" i="13" s="1"/>
  <c r="U280" i="13"/>
  <c r="V280" i="13" s="1"/>
  <c r="U264" i="13"/>
  <c r="V264" i="13" s="1"/>
  <c r="U221" i="13"/>
  <c r="V221" i="13" s="1"/>
  <c r="U162" i="13"/>
  <c r="V162" i="13" s="1"/>
  <c r="T284" i="13"/>
  <c r="U284" i="13" s="1"/>
  <c r="V284" i="13" s="1"/>
  <c r="U334" i="13"/>
  <c r="V334" i="13" s="1"/>
  <c r="T356" i="13"/>
  <c r="U356" i="13" s="1"/>
  <c r="V356" i="13" s="1"/>
  <c r="U338" i="13"/>
  <c r="V338" i="13" s="1"/>
  <c r="U371" i="13"/>
  <c r="V371" i="13" s="1"/>
  <c r="U367" i="13"/>
  <c r="V367" i="13" s="1"/>
  <c r="U35" i="13"/>
  <c r="V35" i="13" s="1"/>
  <c r="U194" i="13"/>
  <c r="V194" i="13" s="1"/>
  <c r="X284" i="6"/>
  <c r="Y284" i="6" s="1"/>
  <c r="W68" i="6"/>
  <c r="X68" i="6" s="1"/>
  <c r="Y68" i="6" s="1"/>
  <c r="W284" i="6"/>
  <c r="X116" i="6"/>
  <c r="Y116" i="6" s="1"/>
  <c r="X198" i="6"/>
  <c r="Y198" i="6" s="1"/>
  <c r="X118" i="6"/>
  <c r="Y118" i="6" s="1"/>
  <c r="X26" i="6"/>
  <c r="Y26" i="6" s="1"/>
  <c r="X42" i="6"/>
  <c r="Y42" i="6" s="1"/>
  <c r="X162" i="6"/>
  <c r="Y162" i="6" s="1"/>
  <c r="X176" i="6"/>
  <c r="Y176" i="6" s="1"/>
  <c r="X151" i="6"/>
  <c r="Y151" i="6" s="1"/>
  <c r="X189" i="6"/>
  <c r="Y189" i="6" s="1"/>
  <c r="X301" i="6"/>
  <c r="Y301" i="6" s="1"/>
  <c r="X238" i="6"/>
  <c r="Y238" i="6" s="1"/>
  <c r="X167" i="6"/>
  <c r="Y167" i="6" s="1"/>
  <c r="X265" i="6"/>
  <c r="Y265" i="6" s="1"/>
  <c r="X7" i="6"/>
  <c r="Y7" i="6" s="1"/>
  <c r="X270" i="6"/>
  <c r="Y270" i="6" s="1"/>
  <c r="X105" i="6"/>
  <c r="Y105" i="6" s="1"/>
  <c r="X4" i="6"/>
  <c r="Y4" i="6" s="1"/>
  <c r="X187" i="6"/>
  <c r="Y187" i="6" s="1"/>
  <c r="X50" i="6"/>
  <c r="Y50" i="6" s="1"/>
  <c r="X12" i="6"/>
  <c r="Y12" i="6" s="1"/>
  <c r="X53" i="6"/>
  <c r="Y53" i="6" s="1"/>
  <c r="X161" i="6"/>
  <c r="Y161" i="6" s="1"/>
  <c r="X88" i="6"/>
  <c r="Y88" i="6" s="1"/>
  <c r="X142" i="6"/>
  <c r="Y142" i="6" s="1"/>
  <c r="X30" i="6"/>
  <c r="Y30" i="6" s="1"/>
  <c r="X73" i="6"/>
  <c r="Y73" i="6" s="1"/>
  <c r="X287" i="6"/>
  <c r="Y287" i="6" s="1"/>
  <c r="V283" i="5"/>
  <c r="W283" i="5" s="1"/>
  <c r="V167" i="5"/>
  <c r="W167" i="5" s="1"/>
  <c r="V133" i="5"/>
  <c r="W133" i="5" s="1"/>
  <c r="V309" i="5"/>
  <c r="W309" i="5" s="1"/>
  <c r="V210" i="5"/>
  <c r="W210" i="5" s="1"/>
  <c r="V48" i="5"/>
  <c r="W48" i="5" s="1"/>
  <c r="V291" i="5"/>
  <c r="W291" i="5" s="1"/>
  <c r="V255" i="5"/>
  <c r="W255" i="5" s="1"/>
  <c r="V151" i="5"/>
  <c r="W151" i="5" s="1"/>
  <c r="V172" i="5"/>
  <c r="W172" i="5" s="1"/>
  <c r="V144" i="5"/>
  <c r="W144" i="5" s="1"/>
  <c r="V139" i="5"/>
  <c r="W139" i="5" s="1"/>
  <c r="V365" i="5"/>
  <c r="W365" i="5" s="1"/>
  <c r="U253" i="5"/>
  <c r="V253" i="5" s="1"/>
  <c r="W253" i="5" s="1"/>
  <c r="V338" i="5"/>
  <c r="W338" i="5" s="1"/>
  <c r="T96" i="13"/>
  <c r="U96" i="13" s="1"/>
  <c r="V96" i="13" s="1"/>
  <c r="T227" i="13"/>
  <c r="U227" i="13" s="1"/>
  <c r="V227" i="13" s="1"/>
  <c r="T329" i="13"/>
  <c r="U329" i="13" s="1"/>
  <c r="V329" i="13" s="1"/>
  <c r="T12" i="13"/>
  <c r="U12" i="13" s="1"/>
  <c r="V12" i="13" s="1"/>
  <c r="T88" i="13"/>
  <c r="U88" i="13" s="1"/>
  <c r="V88" i="13" s="1"/>
  <c r="T95" i="13"/>
  <c r="U95" i="13" s="1"/>
  <c r="V95" i="13" s="1"/>
  <c r="T62" i="13"/>
  <c r="U62" i="13" s="1"/>
  <c r="V62" i="13" s="1"/>
  <c r="T31" i="13"/>
  <c r="U31" i="13" s="1"/>
  <c r="V31" i="13" s="1"/>
  <c r="U212" i="13"/>
  <c r="V212" i="13" s="1"/>
  <c r="T122" i="13"/>
  <c r="U122" i="13" s="1"/>
  <c r="V122" i="13" s="1"/>
  <c r="U44" i="13"/>
  <c r="V44" i="13" s="1"/>
  <c r="T151" i="13"/>
  <c r="U151" i="13" s="1"/>
  <c r="V151" i="13" s="1"/>
  <c r="T246" i="13"/>
  <c r="U246" i="13" s="1"/>
  <c r="V246" i="13" s="1"/>
  <c r="T186" i="13"/>
  <c r="U186" i="13" s="1"/>
  <c r="V186" i="13" s="1"/>
  <c r="U229" i="13"/>
  <c r="V229" i="13" s="1"/>
  <c r="T302" i="13"/>
  <c r="U302" i="13" s="1"/>
  <c r="V302" i="13" s="1"/>
  <c r="T287" i="13"/>
  <c r="U287" i="13" s="1"/>
  <c r="V287" i="13" s="1"/>
  <c r="T319" i="13"/>
  <c r="U319" i="13" s="1"/>
  <c r="V319" i="13" s="1"/>
  <c r="T393" i="13"/>
  <c r="U393" i="13" s="1"/>
  <c r="V393" i="13" s="1"/>
  <c r="T342" i="13"/>
  <c r="U342" i="13" s="1"/>
  <c r="V342" i="13" s="1"/>
  <c r="U21" i="13"/>
  <c r="V21" i="13" s="1"/>
  <c r="T43" i="13"/>
  <c r="U43" i="13" s="1"/>
  <c r="V43" i="13" s="1"/>
  <c r="T153" i="13"/>
  <c r="U153" i="13" s="1"/>
  <c r="V153" i="13" s="1"/>
  <c r="T52" i="13"/>
  <c r="U52" i="13" s="1"/>
  <c r="V52" i="13" s="1"/>
  <c r="T166" i="13"/>
  <c r="U166" i="13" s="1"/>
  <c r="V166" i="13" s="1"/>
  <c r="T81" i="13"/>
  <c r="U81" i="13" s="1"/>
  <c r="V81" i="13" s="1"/>
  <c r="U38" i="13"/>
  <c r="V38" i="13" s="1"/>
  <c r="T67" i="13"/>
  <c r="U67" i="13" s="1"/>
  <c r="V67" i="13" s="1"/>
  <c r="U69" i="13"/>
  <c r="V69" i="13" s="1"/>
  <c r="U181" i="13"/>
  <c r="V181" i="13" s="1"/>
  <c r="T66" i="13"/>
  <c r="U66" i="13" s="1"/>
  <c r="V66" i="13" s="1"/>
  <c r="T191" i="13"/>
  <c r="U191" i="13" s="1"/>
  <c r="V191" i="13" s="1"/>
  <c r="U72" i="13"/>
  <c r="V72" i="13" s="1"/>
  <c r="U279" i="13"/>
  <c r="V279" i="13" s="1"/>
  <c r="T254" i="13"/>
  <c r="U254" i="13" s="1"/>
  <c r="V254" i="13" s="1"/>
  <c r="T176" i="13"/>
  <c r="U176" i="13" s="1"/>
  <c r="V176" i="13" s="1"/>
  <c r="U130" i="13"/>
  <c r="V130" i="13" s="1"/>
  <c r="U135" i="13"/>
  <c r="V135" i="13" s="1"/>
  <c r="U146" i="13"/>
  <c r="V146" i="13" s="1"/>
  <c r="U163" i="13"/>
  <c r="V163" i="13" s="1"/>
  <c r="U175" i="13"/>
  <c r="V175" i="13" s="1"/>
  <c r="T239" i="13"/>
  <c r="U239" i="13" s="1"/>
  <c r="V239" i="13" s="1"/>
  <c r="U206" i="13"/>
  <c r="V206" i="13" s="1"/>
  <c r="T210" i="13"/>
  <c r="U210" i="13" s="1"/>
  <c r="V210" i="13" s="1"/>
  <c r="U294" i="13"/>
  <c r="V294" i="13" s="1"/>
  <c r="U215" i="13"/>
  <c r="V215" i="13" s="1"/>
  <c r="T143" i="13"/>
  <c r="U143" i="13" s="1"/>
  <c r="V143" i="13" s="1"/>
  <c r="T271" i="13"/>
  <c r="U271" i="13" s="1"/>
  <c r="V271" i="13" s="1"/>
  <c r="T224" i="13"/>
  <c r="U224" i="13" s="1"/>
  <c r="V224" i="13" s="1"/>
  <c r="T379" i="13"/>
  <c r="U379" i="13" s="1"/>
  <c r="V379" i="13" s="1"/>
  <c r="T389" i="13"/>
  <c r="U389" i="13" s="1"/>
  <c r="V389" i="13" s="1"/>
  <c r="T452" i="13"/>
  <c r="U452" i="13" s="1"/>
  <c r="V452" i="13" s="1"/>
  <c r="T462" i="13"/>
  <c r="U462" i="13" s="1"/>
  <c r="V462" i="13" s="1"/>
  <c r="U25" i="13"/>
  <c r="V25" i="13" s="1"/>
  <c r="U74" i="13"/>
  <c r="V74" i="13" s="1"/>
  <c r="T255" i="13"/>
  <c r="U255" i="13" s="1"/>
  <c r="V255" i="13" s="1"/>
  <c r="T40" i="13"/>
  <c r="U40" i="13" s="1"/>
  <c r="V40" i="13" s="1"/>
  <c r="U174" i="13"/>
  <c r="V174" i="13" s="1"/>
  <c r="T110" i="13"/>
  <c r="U110" i="13" s="1"/>
  <c r="V110" i="13" s="1"/>
  <c r="T111" i="13"/>
  <c r="U111" i="13" s="1"/>
  <c r="V111" i="13" s="1"/>
  <c r="T48" i="13"/>
  <c r="U48" i="13" s="1"/>
  <c r="V48" i="13" s="1"/>
  <c r="T144" i="13"/>
  <c r="U144" i="13" s="1"/>
  <c r="V144" i="13" s="1"/>
  <c r="T193" i="13"/>
  <c r="U193" i="13" s="1"/>
  <c r="V193" i="13" s="1"/>
  <c r="T250" i="13"/>
  <c r="U250" i="13" s="1"/>
  <c r="V250" i="13" s="1"/>
  <c r="T156" i="13"/>
  <c r="U156" i="13" s="1"/>
  <c r="V156" i="13" s="1"/>
  <c r="T377" i="13"/>
  <c r="U377" i="13" s="1"/>
  <c r="V377" i="13" s="1"/>
  <c r="T364" i="13"/>
  <c r="U364" i="13" s="1"/>
  <c r="V364" i="13" s="1"/>
  <c r="T403" i="13"/>
  <c r="U403" i="13"/>
  <c r="V403" i="13" s="1"/>
  <c r="T459" i="13"/>
  <c r="U459" i="13" s="1"/>
  <c r="V459" i="13" s="1"/>
  <c r="U19" i="13"/>
  <c r="V19" i="13" s="1"/>
  <c r="U54" i="13"/>
  <c r="V54" i="13" s="1"/>
  <c r="T189" i="13"/>
  <c r="U189" i="13" s="1"/>
  <c r="V189" i="13" s="1"/>
  <c r="T252" i="13"/>
  <c r="U252" i="13" s="1"/>
  <c r="V252" i="13" s="1"/>
  <c r="T297" i="13"/>
  <c r="U297" i="13"/>
  <c r="V297" i="13" s="1"/>
  <c r="U8" i="13"/>
  <c r="V8" i="13" s="1"/>
  <c r="U63" i="13"/>
  <c r="V63" i="13" s="1"/>
  <c r="U36" i="13"/>
  <c r="V36" i="13" s="1"/>
  <c r="U65" i="13"/>
  <c r="V65" i="13" s="1"/>
  <c r="U41" i="13"/>
  <c r="V41" i="13" s="1"/>
  <c r="T73" i="13"/>
  <c r="U73" i="13" s="1"/>
  <c r="V73" i="13" s="1"/>
  <c r="T100" i="13"/>
  <c r="U100" i="13" s="1"/>
  <c r="V100" i="13" s="1"/>
  <c r="U204" i="13"/>
  <c r="V204" i="13" s="1"/>
  <c r="T174" i="13"/>
  <c r="U105" i="13"/>
  <c r="V105" i="13" s="1"/>
  <c r="T71" i="13"/>
  <c r="U71" i="13" s="1"/>
  <c r="V71" i="13" s="1"/>
  <c r="T94" i="13"/>
  <c r="U94" i="13" s="1"/>
  <c r="V94" i="13" s="1"/>
  <c r="U101" i="13"/>
  <c r="V101" i="13" s="1"/>
  <c r="U106" i="13"/>
  <c r="V106" i="13" s="1"/>
  <c r="T99" i="13"/>
  <c r="U99" i="13" s="1"/>
  <c r="V99" i="13" s="1"/>
  <c r="T147" i="13"/>
  <c r="U147" i="13" s="1"/>
  <c r="V147" i="13" s="1"/>
  <c r="U59" i="13"/>
  <c r="V59" i="13" s="1"/>
  <c r="T150" i="13"/>
  <c r="U150" i="13" s="1"/>
  <c r="V150" i="13" s="1"/>
  <c r="T238" i="13"/>
  <c r="U238" i="13" s="1"/>
  <c r="V238" i="13" s="1"/>
  <c r="T241" i="13"/>
  <c r="U241" i="13" s="1"/>
  <c r="V241" i="13" s="1"/>
  <c r="T232" i="13"/>
  <c r="U232" i="13" s="1"/>
  <c r="V232" i="13" s="1"/>
  <c r="T261" i="13"/>
  <c r="U261" i="13" s="1"/>
  <c r="V261" i="13" s="1"/>
  <c r="U346" i="13"/>
  <c r="V346" i="13" s="1"/>
  <c r="U299" i="13"/>
  <c r="V299" i="13" s="1"/>
  <c r="T366" i="13"/>
  <c r="U366" i="13" s="1"/>
  <c r="V366" i="13" s="1"/>
  <c r="T431" i="13"/>
  <c r="U431" i="13" s="1"/>
  <c r="V431" i="13" s="1"/>
  <c r="T398" i="13"/>
  <c r="U398" i="13" s="1"/>
  <c r="V398" i="13" s="1"/>
  <c r="U209" i="13"/>
  <c r="V209" i="13" s="1"/>
  <c r="T300" i="13"/>
  <c r="U300" i="13"/>
  <c r="V300" i="13" s="1"/>
  <c r="U61" i="13"/>
  <c r="V61" i="13" s="1"/>
  <c r="T172" i="13"/>
  <c r="U172" i="13" s="1"/>
  <c r="V172" i="13" s="1"/>
  <c r="U107" i="13"/>
  <c r="V107" i="13" s="1"/>
  <c r="T39" i="13"/>
  <c r="U39" i="13" s="1"/>
  <c r="V39" i="13" s="1"/>
  <c r="T141" i="13"/>
  <c r="U141" i="13" s="1"/>
  <c r="V141" i="13" s="1"/>
  <c r="T164" i="13"/>
  <c r="U164" i="13" s="1"/>
  <c r="V164" i="13" s="1"/>
  <c r="T85" i="13"/>
  <c r="U85" i="13" s="1"/>
  <c r="V85" i="13" s="1"/>
  <c r="T301" i="13"/>
  <c r="U301" i="13" s="1"/>
  <c r="V301" i="13" s="1"/>
  <c r="T275" i="13"/>
  <c r="U275" i="13" s="1"/>
  <c r="V275" i="13" s="1"/>
  <c r="U325" i="13"/>
  <c r="V325" i="13" s="1"/>
  <c r="T359" i="13"/>
  <c r="U359" i="13" s="1"/>
  <c r="V359" i="13" s="1"/>
  <c r="U384" i="13"/>
  <c r="V384" i="13" s="1"/>
  <c r="U442" i="13"/>
  <c r="V442" i="13" s="1"/>
  <c r="T314" i="13"/>
  <c r="U314" i="13" s="1"/>
  <c r="V314" i="13" s="1"/>
  <c r="T315" i="13"/>
  <c r="U315" i="13" s="1"/>
  <c r="V315" i="13" s="1"/>
  <c r="U243" i="13"/>
  <c r="V243" i="13" s="1"/>
  <c r="U376" i="13"/>
  <c r="V376" i="13" s="1"/>
  <c r="U102" i="13"/>
  <c r="V102" i="13" s="1"/>
  <c r="T290" i="13"/>
  <c r="U290" i="13" s="1"/>
  <c r="V290" i="13" s="1"/>
  <c r="U391" i="13"/>
  <c r="V391" i="13" s="1"/>
  <c r="U298" i="13"/>
  <c r="V298" i="13" s="1"/>
  <c r="U360" i="13"/>
  <c r="V360" i="13" s="1"/>
  <c r="U293" i="13"/>
  <c r="V293" i="13" s="1"/>
  <c r="T242" i="13"/>
  <c r="U242" i="13" s="1"/>
  <c r="V242" i="13" s="1"/>
  <c r="U413" i="13"/>
  <c r="V413" i="13" s="1"/>
  <c r="U345" i="13"/>
  <c r="V345" i="13" s="1"/>
  <c r="T374" i="13"/>
  <c r="U374" i="13" s="1"/>
  <c r="V374" i="13" s="1"/>
  <c r="U463" i="13"/>
  <c r="V463" i="13" s="1"/>
  <c r="U465" i="13"/>
  <c r="V465" i="13" s="1"/>
  <c r="T470" i="13"/>
  <c r="U470" i="13" s="1"/>
  <c r="V470" i="13" s="1"/>
  <c r="U474" i="13"/>
  <c r="V474" i="13" s="1"/>
  <c r="U357" i="13"/>
  <c r="V357" i="13" s="1"/>
  <c r="U258" i="13"/>
  <c r="V258" i="13" s="1"/>
  <c r="U228" i="13"/>
  <c r="V228" i="13" s="1"/>
  <c r="U361" i="13"/>
  <c r="V361" i="13" s="1"/>
  <c r="U296" i="13"/>
  <c r="V296" i="13" s="1"/>
  <c r="U317" i="13"/>
  <c r="V317" i="13" s="1"/>
  <c r="U438" i="13"/>
  <c r="V438" i="13" s="1"/>
  <c r="U406" i="13"/>
  <c r="V406" i="13" s="1"/>
  <c r="U388" i="13"/>
  <c r="V388" i="13" s="1"/>
  <c r="U424" i="13"/>
  <c r="V424" i="13" s="1"/>
  <c r="U436" i="13"/>
  <c r="V436" i="13" s="1"/>
  <c r="U430" i="13"/>
  <c r="V430" i="13" s="1"/>
  <c r="U449" i="13"/>
  <c r="V449" i="13" s="1"/>
  <c r="T446" i="13"/>
  <c r="U446" i="13" s="1"/>
  <c r="V446" i="13" s="1"/>
  <c r="T283" i="13"/>
  <c r="U283" i="13" s="1"/>
  <c r="V283" i="13" s="1"/>
  <c r="T269" i="13"/>
  <c r="U269" i="13" s="1"/>
  <c r="V269" i="13" s="1"/>
  <c r="T10" i="13"/>
  <c r="U10" i="13" s="1"/>
  <c r="V10" i="13" s="1"/>
  <c r="U6" i="13"/>
  <c r="V6" i="13" s="1"/>
  <c r="T37" i="13"/>
  <c r="U37" i="13" s="1"/>
  <c r="V37" i="13" s="1"/>
  <c r="U14" i="13"/>
  <c r="V14" i="13" s="1"/>
  <c r="T18" i="13"/>
  <c r="U18" i="13" s="1"/>
  <c r="V18" i="13" s="1"/>
  <c r="U34" i="13"/>
  <c r="V34" i="13" s="1"/>
  <c r="T26" i="13"/>
  <c r="U26" i="13" s="1"/>
  <c r="V26" i="13" s="1"/>
  <c r="U60" i="13"/>
  <c r="V60" i="13" s="1"/>
  <c r="T17" i="13"/>
  <c r="U17" i="13" s="1"/>
  <c r="V17" i="13" s="1"/>
  <c r="U49" i="13"/>
  <c r="V49" i="13" s="1"/>
  <c r="T97" i="13"/>
  <c r="U97" i="13" s="1"/>
  <c r="V97" i="13" s="1"/>
  <c r="U84" i="13"/>
  <c r="V84" i="13" s="1"/>
  <c r="T124" i="13"/>
  <c r="U124" i="13" s="1"/>
  <c r="V124" i="13" s="1"/>
  <c r="U53" i="13"/>
  <c r="V53" i="13" s="1"/>
  <c r="T89" i="13"/>
  <c r="U89" i="13" s="1"/>
  <c r="V89" i="13" s="1"/>
  <c r="U78" i="13"/>
  <c r="V78" i="13" s="1"/>
  <c r="T190" i="13"/>
  <c r="U190" i="13" s="1"/>
  <c r="V190" i="13" s="1"/>
  <c r="U86" i="13"/>
  <c r="V86" i="13" s="1"/>
  <c r="T68" i="13"/>
  <c r="U68" i="13" s="1"/>
  <c r="V68" i="13" s="1"/>
  <c r="U80" i="13"/>
  <c r="V80" i="13" s="1"/>
  <c r="T103" i="13"/>
  <c r="U103" i="13" s="1"/>
  <c r="V103" i="13" s="1"/>
  <c r="U140" i="13"/>
  <c r="V140" i="13" s="1"/>
  <c r="T267" i="13"/>
  <c r="U267" i="13" s="1"/>
  <c r="V267" i="13" s="1"/>
  <c r="U157" i="13"/>
  <c r="V157" i="13" s="1"/>
  <c r="T129" i="13"/>
  <c r="U129" i="13" s="1"/>
  <c r="V129" i="13" s="1"/>
  <c r="U165" i="13"/>
  <c r="V165" i="13" s="1"/>
  <c r="T160" i="13"/>
  <c r="U160" i="13" s="1"/>
  <c r="V160" i="13" s="1"/>
  <c r="U211" i="13"/>
  <c r="V211" i="13" s="1"/>
  <c r="U260" i="13"/>
  <c r="V260" i="13" s="1"/>
  <c r="T177" i="13"/>
  <c r="U177" i="13" s="1"/>
  <c r="V177" i="13" s="1"/>
  <c r="U201" i="13"/>
  <c r="V201" i="13" s="1"/>
  <c r="U90" i="13"/>
  <c r="V90" i="13" s="1"/>
  <c r="U134" i="13"/>
  <c r="V134" i="13" s="1"/>
  <c r="U198" i="13"/>
  <c r="V198" i="13" s="1"/>
  <c r="T145" i="13"/>
  <c r="U145" i="13" s="1"/>
  <c r="V145" i="13" s="1"/>
  <c r="U237" i="13"/>
  <c r="V237" i="13" s="1"/>
  <c r="T318" i="13"/>
  <c r="U318" i="13" s="1"/>
  <c r="V318" i="13" s="1"/>
  <c r="U131" i="13"/>
  <c r="V131" i="13" s="1"/>
  <c r="U199" i="13"/>
  <c r="V199" i="13" s="1"/>
  <c r="U213" i="13"/>
  <c r="V213" i="13" s="1"/>
  <c r="U270" i="13"/>
  <c r="V270" i="13" s="1"/>
  <c r="T257" i="13"/>
  <c r="U257" i="13" s="1"/>
  <c r="V257" i="13" s="1"/>
  <c r="U128" i="13"/>
  <c r="V128" i="13" s="1"/>
  <c r="U330" i="13"/>
  <c r="V330" i="13" s="1"/>
  <c r="U217" i="13"/>
  <c r="V217" i="13" s="1"/>
  <c r="T182" i="13"/>
  <c r="U182" i="13" s="1"/>
  <c r="V182" i="13" s="1"/>
  <c r="T321" i="13"/>
  <c r="U321" i="13" s="1"/>
  <c r="V321" i="13" s="1"/>
  <c r="T308" i="13"/>
  <c r="U308" i="13" s="1"/>
  <c r="V308" i="13" s="1"/>
  <c r="U328" i="13"/>
  <c r="V328" i="13" s="1"/>
  <c r="T220" i="13"/>
  <c r="U220" i="13" s="1"/>
  <c r="V220" i="13" s="1"/>
  <c r="T370" i="13"/>
  <c r="U370" i="13" s="1"/>
  <c r="V370" i="13" s="1"/>
  <c r="T347" i="13"/>
  <c r="U347" i="13"/>
  <c r="V347" i="13" s="1"/>
  <c r="T469" i="13"/>
  <c r="U469" i="13" s="1"/>
  <c r="V469" i="13" s="1"/>
  <c r="T152" i="13"/>
  <c r="U152" i="13" s="1"/>
  <c r="V152" i="13" s="1"/>
  <c r="U207" i="13"/>
  <c r="V207" i="13" s="1"/>
  <c r="U202" i="13"/>
  <c r="V202" i="13" s="1"/>
  <c r="T327" i="13"/>
  <c r="U327" i="13" s="1"/>
  <c r="V327" i="13" s="1"/>
  <c r="U311" i="13"/>
  <c r="V311" i="13" s="1"/>
  <c r="U168" i="13"/>
  <c r="V168" i="13" s="1"/>
  <c r="U244" i="13"/>
  <c r="V244" i="13" s="1"/>
  <c r="U282" i="13"/>
  <c r="V282" i="13" s="1"/>
  <c r="T344" i="13"/>
  <c r="U344" i="13" s="1"/>
  <c r="V344" i="13" s="1"/>
  <c r="T285" i="13"/>
  <c r="U285" i="13"/>
  <c r="V285" i="13" s="1"/>
  <c r="T386" i="13"/>
  <c r="U386" i="13" s="1"/>
  <c r="V386" i="13" s="1"/>
  <c r="T440" i="13"/>
  <c r="U440" i="13" s="1"/>
  <c r="V440" i="13" s="1"/>
  <c r="U119" i="13"/>
  <c r="V119" i="13" s="1"/>
  <c r="U219" i="13"/>
  <c r="V219" i="13" s="1"/>
  <c r="T273" i="13"/>
  <c r="U273" i="13" s="1"/>
  <c r="V273" i="13" s="1"/>
  <c r="T277" i="13"/>
  <c r="U277" i="13" s="1"/>
  <c r="V277" i="13" s="1"/>
  <c r="T167" i="13"/>
  <c r="U167" i="13" s="1"/>
  <c r="V167" i="13" s="1"/>
  <c r="T375" i="13"/>
  <c r="U375" i="13" s="1"/>
  <c r="V375" i="13" s="1"/>
  <c r="T272" i="13"/>
  <c r="U272" i="13" s="1"/>
  <c r="V272" i="13" s="1"/>
  <c r="T355" i="13"/>
  <c r="U355" i="13" s="1"/>
  <c r="V355" i="13" s="1"/>
  <c r="T341" i="13"/>
  <c r="U341" i="13" s="1"/>
  <c r="V341" i="13" s="1"/>
  <c r="T312" i="13"/>
  <c r="U312" i="13" s="1"/>
  <c r="V312" i="13" s="1"/>
  <c r="T363" i="13"/>
  <c r="U363" i="13" s="1"/>
  <c r="V363" i="13" s="1"/>
  <c r="T365" i="13"/>
  <c r="U365" i="13" s="1"/>
  <c r="V365" i="13" s="1"/>
  <c r="U104" i="13"/>
  <c r="V104" i="13" s="1"/>
  <c r="U236" i="13"/>
  <c r="V236" i="13" s="1"/>
  <c r="U276" i="13"/>
  <c r="V276" i="13" s="1"/>
  <c r="U114" i="13"/>
  <c r="V114" i="13" s="1"/>
  <c r="T126" i="13"/>
  <c r="U126" i="13" s="1"/>
  <c r="V126" i="13" s="1"/>
  <c r="U55" i="13"/>
  <c r="V55" i="13" s="1"/>
  <c r="T45" i="13"/>
  <c r="U45" i="13" s="1"/>
  <c r="V45" i="13" s="1"/>
  <c r="U185" i="13"/>
  <c r="V185" i="13" s="1"/>
  <c r="T197" i="13"/>
  <c r="U197" i="13" s="1"/>
  <c r="V197" i="13" s="1"/>
  <c r="U93" i="13"/>
  <c r="V93" i="13" s="1"/>
  <c r="T79" i="13"/>
  <c r="U79" i="13" s="1"/>
  <c r="V79" i="13" s="1"/>
  <c r="U123" i="13"/>
  <c r="V123" i="13" s="1"/>
  <c r="U76" i="13"/>
  <c r="V76" i="13" s="1"/>
  <c r="T109" i="13"/>
  <c r="U109" i="13" s="1"/>
  <c r="V109" i="13" s="1"/>
  <c r="U196" i="13"/>
  <c r="V196" i="13" s="1"/>
  <c r="U161" i="13"/>
  <c r="V161" i="13" s="1"/>
  <c r="T159" i="13"/>
  <c r="U159" i="13"/>
  <c r="V159" i="13" s="1"/>
  <c r="U214" i="13"/>
  <c r="V214" i="13" s="1"/>
  <c r="T133" i="13"/>
  <c r="U133" i="13" s="1"/>
  <c r="V133" i="13" s="1"/>
  <c r="U178" i="13"/>
  <c r="V178" i="13" s="1"/>
  <c r="U205" i="13"/>
  <c r="V205" i="13" s="1"/>
  <c r="T313" i="13"/>
  <c r="U313" i="13" s="1"/>
  <c r="V313" i="13" s="1"/>
  <c r="U251" i="13"/>
  <c r="V251" i="13" s="1"/>
  <c r="U266" i="13"/>
  <c r="V266" i="13" s="1"/>
  <c r="T169" i="13"/>
  <c r="U169" i="13" s="1"/>
  <c r="V169" i="13" s="1"/>
  <c r="U121" i="13"/>
  <c r="V121" i="13" s="1"/>
  <c r="T286" i="13"/>
  <c r="U286" i="13" s="1"/>
  <c r="V286" i="13" s="1"/>
  <c r="T247" i="13"/>
  <c r="U247" i="13" s="1"/>
  <c r="V247" i="13" s="1"/>
  <c r="T306" i="13"/>
  <c r="U306" i="13" s="1"/>
  <c r="V306" i="13" s="1"/>
  <c r="T230" i="13"/>
  <c r="U230" i="13" s="1"/>
  <c r="V230" i="13" s="1"/>
  <c r="T382" i="13"/>
  <c r="U382" i="13" s="1"/>
  <c r="V382" i="13" s="1"/>
  <c r="U335" i="13"/>
  <c r="V335" i="13" s="1"/>
  <c r="T402" i="13"/>
  <c r="U402" i="13" s="1"/>
  <c r="V402" i="13" s="1"/>
  <c r="U149" i="13"/>
  <c r="V149" i="13" s="1"/>
  <c r="T225" i="13"/>
  <c r="U225" i="13" s="1"/>
  <c r="V225" i="13" s="1"/>
  <c r="T278" i="13"/>
  <c r="U278" i="13" s="1"/>
  <c r="V278" i="13" s="1"/>
  <c r="T240" i="13"/>
  <c r="U240" i="13" s="1"/>
  <c r="V240" i="13" s="1"/>
  <c r="U155" i="13"/>
  <c r="V155" i="13" s="1"/>
  <c r="U222" i="13"/>
  <c r="V222" i="13" s="1"/>
  <c r="T208" i="13"/>
  <c r="U208" i="13" s="1"/>
  <c r="V208" i="13" s="1"/>
  <c r="U268" i="13"/>
  <c r="V268" i="13" s="1"/>
  <c r="U82" i="13"/>
  <c r="V82" i="13" s="1"/>
  <c r="U233" i="13"/>
  <c r="V233" i="13" s="1"/>
  <c r="U304" i="13"/>
  <c r="V304" i="13" s="1"/>
  <c r="T303" i="13"/>
  <c r="U303" i="13" s="1"/>
  <c r="V303" i="13" s="1"/>
  <c r="T188" i="13"/>
  <c r="U188" i="13" s="1"/>
  <c r="V188" i="13" s="1"/>
  <c r="U259" i="13"/>
  <c r="V259" i="13" s="1"/>
  <c r="T439" i="13"/>
  <c r="U439" i="13" s="1"/>
  <c r="V439" i="13" s="1"/>
  <c r="T426" i="13"/>
  <c r="U426" i="13" s="1"/>
  <c r="V426" i="13" s="1"/>
  <c r="U337" i="13"/>
  <c r="V337" i="13" s="1"/>
  <c r="U324" i="13"/>
  <c r="V324" i="13" s="1"/>
  <c r="U405" i="13"/>
  <c r="V405" i="13" s="1"/>
  <c r="U333" i="13"/>
  <c r="V333" i="13" s="1"/>
  <c r="U417" i="13"/>
  <c r="V417" i="13" s="1"/>
  <c r="T425" i="13"/>
  <c r="U425" i="13" s="1"/>
  <c r="V425" i="13" s="1"/>
  <c r="T437" i="13"/>
  <c r="U437" i="13" s="1"/>
  <c r="V437" i="13" s="1"/>
  <c r="U352" i="13"/>
  <c r="V352" i="13" s="1"/>
  <c r="U383" i="13"/>
  <c r="V383" i="13" s="1"/>
  <c r="U332" i="13"/>
  <c r="V332" i="13" s="1"/>
  <c r="U307" i="13"/>
  <c r="V307" i="13" s="1"/>
  <c r="U348" i="13"/>
  <c r="V348" i="13" s="1"/>
  <c r="U418" i="13"/>
  <c r="V418" i="13" s="1"/>
  <c r="T423" i="13"/>
  <c r="U423" i="13" s="1"/>
  <c r="V423" i="13" s="1"/>
  <c r="T420" i="13"/>
  <c r="U420" i="13" s="1"/>
  <c r="V420" i="13" s="1"/>
  <c r="T407" i="13"/>
  <c r="U407" i="13" s="1"/>
  <c r="V407" i="13" s="1"/>
  <c r="T368" i="13"/>
  <c r="U368" i="13" s="1"/>
  <c r="V368" i="13" s="1"/>
  <c r="U401" i="13"/>
  <c r="V401" i="13" s="1"/>
  <c r="T395" i="13"/>
  <c r="U395" i="13" s="1"/>
  <c r="V395" i="13" s="1"/>
  <c r="U427" i="13"/>
  <c r="V427" i="13" s="1"/>
  <c r="T415" i="13"/>
  <c r="U415" i="13" s="1"/>
  <c r="V415" i="13" s="1"/>
  <c r="T467" i="13"/>
  <c r="U467" i="13" s="1"/>
  <c r="V467" i="13" s="1"/>
  <c r="T457" i="13"/>
  <c r="U457" i="13" s="1"/>
  <c r="V457" i="13" s="1"/>
  <c r="U447" i="13"/>
  <c r="V447" i="13" s="1"/>
  <c r="U397" i="13"/>
  <c r="V397" i="13" s="1"/>
  <c r="U399" i="13"/>
  <c r="V399" i="13" s="1"/>
  <c r="U400" i="13"/>
  <c r="V400" i="13" s="1"/>
  <c r="U432" i="13"/>
  <c r="V432" i="13" s="1"/>
  <c r="U445" i="13"/>
  <c r="V445" i="13" s="1"/>
  <c r="U421" i="13"/>
  <c r="V421" i="13" s="1"/>
  <c r="T458" i="13"/>
  <c r="U458" i="13" s="1"/>
  <c r="V458" i="13" s="1"/>
  <c r="T472" i="13"/>
  <c r="U472" i="13" s="1"/>
  <c r="V472" i="13" s="1"/>
  <c r="T460" i="13"/>
  <c r="U460" i="13" s="1"/>
  <c r="V460" i="13" s="1"/>
  <c r="T475" i="13"/>
  <c r="U475" i="13" s="1"/>
  <c r="V475" i="13" s="1"/>
  <c r="T461" i="13"/>
  <c r="U461" i="13" s="1"/>
  <c r="V461" i="13" s="1"/>
  <c r="T473" i="13"/>
  <c r="U473" i="13" s="1"/>
  <c r="V473" i="13" s="1"/>
  <c r="T358" i="13"/>
  <c r="U358" i="13" s="1"/>
  <c r="V358" i="13" s="1"/>
  <c r="T336" i="13"/>
  <c r="U336" i="13" s="1"/>
  <c r="V336" i="13" s="1"/>
  <c r="T451" i="13"/>
  <c r="U451" i="13" s="1"/>
  <c r="V451" i="13" s="1"/>
  <c r="T454" i="13"/>
  <c r="U454" i="13" s="1"/>
  <c r="V454" i="13" s="1"/>
  <c r="T450" i="13"/>
  <c r="U450" i="13" s="1"/>
  <c r="V450" i="13" s="1"/>
  <c r="T464" i="13"/>
  <c r="U464" i="13" s="1"/>
  <c r="V464" i="13" s="1"/>
  <c r="T448" i="13"/>
  <c r="U448" i="13" s="1"/>
  <c r="V448" i="13" s="1"/>
  <c r="T404" i="13"/>
  <c r="U404" i="13" s="1"/>
  <c r="V404" i="13" s="1"/>
  <c r="T434" i="13"/>
  <c r="U434" i="13" s="1"/>
  <c r="V434" i="13" s="1"/>
  <c r="T435" i="13"/>
  <c r="U435" i="13" s="1"/>
  <c r="V435" i="13" s="1"/>
  <c r="T414" i="13"/>
  <c r="U414" i="13" s="1"/>
  <c r="V414" i="13" s="1"/>
  <c r="T433" i="13"/>
  <c r="U433" i="13" s="1"/>
  <c r="V433" i="13" s="1"/>
  <c r="T453" i="13"/>
  <c r="U453" i="13" s="1"/>
  <c r="V453" i="13" s="1"/>
  <c r="T456" i="13"/>
  <c r="U456" i="13" s="1"/>
  <c r="V456" i="13" s="1"/>
  <c r="T466" i="13"/>
  <c r="U466" i="13" s="1"/>
  <c r="V466" i="13" s="1"/>
  <c r="S214" i="7"/>
  <c r="T214" i="7" s="1"/>
  <c r="S279" i="7"/>
  <c r="T279" i="7" s="1"/>
  <c r="S703" i="7"/>
  <c r="T703" i="7" s="1"/>
  <c r="S278" i="7"/>
  <c r="T278" i="7" s="1"/>
  <c r="S277" i="7"/>
  <c r="T277" i="7" s="1"/>
  <c r="S315" i="7"/>
  <c r="T315" i="7" s="1"/>
  <c r="S432" i="7"/>
  <c r="T432" i="7" s="1"/>
  <c r="S557" i="7"/>
  <c r="T557" i="7" s="1"/>
  <c r="R238" i="7"/>
  <c r="S238" i="7" s="1"/>
  <c r="T238" i="7" s="1"/>
  <c r="S283" i="7"/>
  <c r="T283" i="7" s="1"/>
  <c r="S317" i="7"/>
  <c r="T317" i="7" s="1"/>
  <c r="S316" i="7"/>
  <c r="T316" i="7" s="1"/>
  <c r="S411" i="7"/>
  <c r="T411" i="7" s="1"/>
  <c r="S522" i="7"/>
  <c r="T522" i="7" s="1"/>
  <c r="S525" i="7"/>
  <c r="T525" i="7" s="1"/>
  <c r="S656" i="7"/>
  <c r="T656" i="7" s="1"/>
  <c r="S733" i="7"/>
  <c r="T733" i="7" s="1"/>
  <c r="S692" i="7"/>
  <c r="T692" i="7" s="1"/>
  <c r="U816" i="8"/>
  <c r="V816" i="8" s="1"/>
  <c r="U789" i="8"/>
  <c r="V789" i="8" s="1"/>
  <c r="U122" i="8"/>
  <c r="V122" i="8" s="1"/>
  <c r="U868" i="8"/>
  <c r="V868" i="8" s="1"/>
  <c r="U84" i="8"/>
  <c r="V84" i="8" s="1"/>
  <c r="U187" i="8"/>
  <c r="V187" i="8" s="1"/>
  <c r="U283" i="8"/>
  <c r="V283" i="8" s="1"/>
  <c r="U700" i="8"/>
  <c r="V700" i="8" s="1"/>
  <c r="U388" i="8"/>
  <c r="V388" i="8" s="1"/>
  <c r="T795" i="8"/>
  <c r="U795" i="8" s="1"/>
  <c r="V795" i="8" s="1"/>
  <c r="T816" i="8"/>
  <c r="U779" i="8"/>
  <c r="V779" i="8" s="1"/>
  <c r="U641" i="8"/>
  <c r="V641" i="8" s="1"/>
  <c r="U161" i="8"/>
  <c r="V161" i="8" s="1"/>
  <c r="T316" i="8"/>
  <c r="U316" i="8" s="1"/>
  <c r="V316" i="8" s="1"/>
  <c r="T800" i="8"/>
  <c r="U800" i="8" s="1"/>
  <c r="V800" i="8" s="1"/>
  <c r="T432" i="8"/>
  <c r="U432" i="8" s="1"/>
  <c r="V432" i="8" s="1"/>
  <c r="U164" i="8"/>
  <c r="V164" i="8" s="1"/>
  <c r="U718" i="8"/>
  <c r="V718" i="8" s="1"/>
  <c r="U663" i="8"/>
  <c r="V663" i="8" s="1"/>
  <c r="U843" i="8"/>
  <c r="V843" i="8" s="1"/>
  <c r="U769" i="8"/>
  <c r="V769" i="8" s="1"/>
  <c r="U562" i="8"/>
  <c r="V562" i="8" s="1"/>
  <c r="U575" i="8"/>
  <c r="V575" i="8" s="1"/>
  <c r="U587" i="8"/>
  <c r="V587" i="8" s="1"/>
  <c r="T868" i="8"/>
  <c r="U764" i="8"/>
  <c r="V764" i="8" s="1"/>
  <c r="U415" i="8"/>
  <c r="V415" i="8" s="1"/>
  <c r="U167" i="8"/>
  <c r="V167" i="8" s="1"/>
  <c r="U394" i="8"/>
  <c r="V394" i="8" s="1"/>
  <c r="U786" i="8"/>
  <c r="V786" i="8" s="1"/>
  <c r="U727" i="8"/>
  <c r="V727" i="8" s="1"/>
  <c r="U735" i="8"/>
  <c r="V735" i="8" s="1"/>
  <c r="U658" i="8"/>
  <c r="V658" i="8" s="1"/>
  <c r="U712" i="8"/>
  <c r="V712" i="8" s="1"/>
  <c r="U61" i="8"/>
  <c r="V61" i="8" s="1"/>
  <c r="T122" i="8"/>
  <c r="T399" i="8"/>
  <c r="U399" i="8" s="1"/>
  <c r="V399" i="8" s="1"/>
  <c r="U310" i="8"/>
  <c r="V310" i="8" s="1"/>
  <c r="U229" i="8"/>
  <c r="V229" i="8" s="1"/>
  <c r="U676" i="8"/>
  <c r="V676" i="8" s="1"/>
  <c r="U267" i="8"/>
  <c r="V267" i="8" s="1"/>
  <c r="T735" i="8"/>
  <c r="U648" i="8"/>
  <c r="V648" i="8" s="1"/>
  <c r="U529" i="8"/>
  <c r="V529" i="8" s="1"/>
  <c r="U761" i="8"/>
  <c r="V761" i="8" s="1"/>
  <c r="T658" i="8"/>
  <c r="U566" i="8"/>
  <c r="V566" i="8" s="1"/>
  <c r="T343" i="8"/>
  <c r="U343" i="8" s="1"/>
  <c r="V343" i="8" s="1"/>
  <c r="T789" i="8"/>
  <c r="T540" i="8"/>
  <c r="U540" i="8" s="1"/>
  <c r="V540" i="8" s="1"/>
  <c r="T613" i="8"/>
  <c r="U613" i="8" s="1"/>
  <c r="V613" i="8" s="1"/>
  <c r="U452" i="8"/>
  <c r="V452" i="8" s="1"/>
  <c r="U353" i="8"/>
  <c r="V353" i="8" s="1"/>
  <c r="T778" i="8"/>
  <c r="U778" i="8" s="1"/>
  <c r="V778" i="8" s="1"/>
  <c r="U855" i="8"/>
  <c r="V855" i="8" s="1"/>
  <c r="U486" i="8"/>
  <c r="V486" i="8" s="1"/>
  <c r="U689" i="8"/>
  <c r="V689" i="8" s="1"/>
  <c r="U514" i="8"/>
  <c r="V514" i="8" s="1"/>
  <c r="U481" i="8"/>
  <c r="V481" i="8" s="1"/>
  <c r="U629" i="8"/>
  <c r="V629" i="8" s="1"/>
  <c r="U756" i="8"/>
  <c r="V756" i="8" s="1"/>
  <c r="U172" i="8"/>
  <c r="V172" i="8" s="1"/>
  <c r="U398" i="8"/>
  <c r="V398" i="8" s="1"/>
  <c r="U780" i="8"/>
  <c r="V780" i="8" s="1"/>
  <c r="U307" i="8"/>
  <c r="V307" i="8" s="1"/>
  <c r="U525" i="8"/>
  <c r="V525" i="8" s="1"/>
  <c r="U708" i="8"/>
  <c r="V708" i="8" s="1"/>
  <c r="U871" i="8"/>
  <c r="V871" i="8" s="1"/>
  <c r="U211" i="8"/>
  <c r="V211" i="8" s="1"/>
  <c r="U181" i="8"/>
  <c r="V181" i="8" s="1"/>
  <c r="T27" i="8"/>
  <c r="U27" i="8" s="1"/>
  <c r="V27" i="8" s="1"/>
  <c r="U7" i="8"/>
  <c r="V7" i="8" s="1"/>
  <c r="U24" i="8"/>
  <c r="V24" i="8" s="1"/>
  <c r="U78" i="8"/>
  <c r="V78" i="8" s="1"/>
  <c r="T181" i="8"/>
  <c r="U131" i="8"/>
  <c r="V131" i="8" s="1"/>
  <c r="T136" i="8"/>
  <c r="U136" i="8" s="1"/>
  <c r="V136" i="8" s="1"/>
  <c r="T311" i="8"/>
  <c r="U311" i="8" s="1"/>
  <c r="V311" i="8" s="1"/>
  <c r="T254" i="8"/>
  <c r="U254" i="8" s="1"/>
  <c r="V254" i="8" s="1"/>
  <c r="T387" i="8"/>
  <c r="U387" i="8" s="1"/>
  <c r="V387" i="8" s="1"/>
  <c r="T238" i="8"/>
  <c r="U238" i="8" s="1"/>
  <c r="V238" i="8" s="1"/>
  <c r="T195" i="8"/>
  <c r="U195" i="8" s="1"/>
  <c r="V195" i="8" s="1"/>
  <c r="U475" i="8"/>
  <c r="V475" i="8" s="1"/>
  <c r="T604" i="8"/>
  <c r="U604" i="8" s="1"/>
  <c r="V604" i="8" s="1"/>
  <c r="T456" i="8"/>
  <c r="U456" i="8" s="1"/>
  <c r="V456" i="8" s="1"/>
  <c r="T321" i="8"/>
  <c r="U321" i="8"/>
  <c r="V321" i="8" s="1"/>
  <c r="T466" i="8"/>
  <c r="U466" i="8" s="1"/>
  <c r="V466" i="8" s="1"/>
  <c r="T370" i="8"/>
  <c r="U370" i="8"/>
  <c r="V370" i="8" s="1"/>
  <c r="T408" i="8"/>
  <c r="U408" i="8"/>
  <c r="V408" i="8" s="1"/>
  <c r="T325" i="8"/>
  <c r="U325" i="8"/>
  <c r="V325" i="8" s="1"/>
  <c r="T4" i="8"/>
  <c r="U4" i="8" s="1"/>
  <c r="V4" i="8" s="1"/>
  <c r="U14" i="8"/>
  <c r="V14" i="8" s="1"/>
  <c r="T18" i="8"/>
  <c r="U18" i="8" s="1"/>
  <c r="V18" i="8" s="1"/>
  <c r="U65" i="8"/>
  <c r="V65" i="8" s="1"/>
  <c r="U118" i="8"/>
  <c r="V118" i="8" s="1"/>
  <c r="U67" i="8"/>
  <c r="V67" i="8" s="1"/>
  <c r="U170" i="8"/>
  <c r="V170" i="8" s="1"/>
  <c r="T247" i="8"/>
  <c r="U247" i="8" s="1"/>
  <c r="V247" i="8" s="1"/>
  <c r="U111" i="8"/>
  <c r="V111" i="8" s="1"/>
  <c r="T135" i="8"/>
  <c r="U135" i="8" s="1"/>
  <c r="V135" i="8" s="1"/>
  <c r="T441" i="8"/>
  <c r="U441" i="8" s="1"/>
  <c r="V441" i="8" s="1"/>
  <c r="T633" i="8"/>
  <c r="U633" i="8" s="1"/>
  <c r="V633" i="8" s="1"/>
  <c r="T211" i="8"/>
  <c r="T261" i="8"/>
  <c r="U261" i="8" s="1"/>
  <c r="V261" i="8" s="1"/>
  <c r="T300" i="8"/>
  <c r="U300" i="8" s="1"/>
  <c r="V300" i="8" s="1"/>
  <c r="T346" i="8"/>
  <c r="U346" i="8"/>
  <c r="V346" i="8" s="1"/>
  <c r="T509" i="8"/>
  <c r="U509" i="8" s="1"/>
  <c r="V509" i="8" s="1"/>
  <c r="T379" i="8"/>
  <c r="U379" i="8" s="1"/>
  <c r="V379" i="8" s="1"/>
  <c r="T327" i="8"/>
  <c r="U327" i="8" s="1"/>
  <c r="V327" i="8" s="1"/>
  <c r="T420" i="8"/>
  <c r="U420" i="8"/>
  <c r="V420" i="8" s="1"/>
  <c r="T679" i="8"/>
  <c r="U679" i="8" s="1"/>
  <c r="V679" i="8" s="1"/>
  <c r="T201" i="8"/>
  <c r="U201" i="8" s="1"/>
  <c r="V201" i="8" s="1"/>
  <c r="U298" i="8"/>
  <c r="V298" i="8" s="1"/>
  <c r="T298" i="8"/>
  <c r="T314" i="8"/>
  <c r="U314" i="8"/>
  <c r="V314" i="8" s="1"/>
  <c r="T12" i="8"/>
  <c r="U12" i="8" s="1"/>
  <c r="V12" i="8" s="1"/>
  <c r="U13" i="8"/>
  <c r="V13" i="8" s="1"/>
  <c r="U9" i="8"/>
  <c r="V9" i="8" s="1"/>
  <c r="U68" i="8"/>
  <c r="V68" i="8" s="1"/>
  <c r="T20" i="8"/>
  <c r="U20" i="8" s="1"/>
  <c r="V20" i="8" s="1"/>
  <c r="U76" i="8"/>
  <c r="V76" i="8" s="1"/>
  <c r="U104" i="8"/>
  <c r="V104" i="8" s="1"/>
  <c r="U220" i="8"/>
  <c r="V220" i="8" s="1"/>
  <c r="U473" i="8"/>
  <c r="V473" i="8" s="1"/>
  <c r="T438" i="8"/>
  <c r="U438" i="8" s="1"/>
  <c r="V438" i="8" s="1"/>
  <c r="T401" i="8"/>
  <c r="U401" i="8"/>
  <c r="V401" i="8" s="1"/>
  <c r="U22" i="8"/>
  <c r="V22" i="8" s="1"/>
  <c r="T508" i="8"/>
  <c r="U508" i="8" s="1"/>
  <c r="V508" i="8" s="1"/>
  <c r="T423" i="8"/>
  <c r="U423" i="8" s="1"/>
  <c r="V423" i="8" s="1"/>
  <c r="T479" i="8"/>
  <c r="U479" i="8" s="1"/>
  <c r="V479" i="8" s="1"/>
  <c r="U725" i="8"/>
  <c r="V725" i="8" s="1"/>
  <c r="T669" i="8"/>
  <c r="U669" i="8" s="1"/>
  <c r="V669" i="8" s="1"/>
  <c r="T15" i="8"/>
  <c r="U15" i="8" s="1"/>
  <c r="V15" i="8" s="1"/>
  <c r="U29" i="8"/>
  <c r="V29" i="8" s="1"/>
  <c r="T23" i="8"/>
  <c r="U23" i="8" s="1"/>
  <c r="V23" i="8" s="1"/>
  <c r="U42" i="8"/>
  <c r="V42" i="8" s="1"/>
  <c r="U30" i="8"/>
  <c r="V30" i="8" s="1"/>
  <c r="U34" i="8"/>
  <c r="V34" i="8" s="1"/>
  <c r="T152" i="8"/>
  <c r="U152" i="8" s="1"/>
  <c r="V152" i="8" s="1"/>
  <c r="U60" i="8"/>
  <c r="V60" i="8" s="1"/>
  <c r="U132" i="8"/>
  <c r="V132" i="8" s="1"/>
  <c r="U212" i="8"/>
  <c r="V212" i="8" s="1"/>
  <c r="U130" i="8"/>
  <c r="V130" i="8" s="1"/>
  <c r="U335" i="8"/>
  <c r="V335" i="8" s="1"/>
  <c r="T433" i="8"/>
  <c r="U433" i="8" s="1"/>
  <c r="V433" i="8" s="1"/>
  <c r="U270" i="8"/>
  <c r="V270" i="8" s="1"/>
  <c r="T313" i="8"/>
  <c r="U313" i="8" s="1"/>
  <c r="V313" i="8" s="1"/>
  <c r="T715" i="8"/>
  <c r="U715" i="8" s="1"/>
  <c r="V715" i="8" s="1"/>
  <c r="T422" i="8"/>
  <c r="U422" i="8"/>
  <c r="V422" i="8" s="1"/>
  <c r="T436" i="8"/>
  <c r="U436" i="8" s="1"/>
  <c r="V436" i="8" s="1"/>
  <c r="U734" i="8"/>
  <c r="V734" i="8" s="1"/>
  <c r="U656" i="8"/>
  <c r="V656" i="8" s="1"/>
  <c r="T544" i="8"/>
  <c r="U544" i="8" s="1"/>
  <c r="V544" i="8" s="1"/>
  <c r="T649" i="8"/>
  <c r="U649" i="8" s="1"/>
  <c r="V649" i="8" s="1"/>
  <c r="U354" i="8"/>
  <c r="V354" i="8" s="1"/>
  <c r="T610" i="8"/>
  <c r="U610" i="8" s="1"/>
  <c r="V610" i="8" s="1"/>
  <c r="T581" i="8"/>
  <c r="U581" i="8" s="1"/>
  <c r="V581" i="8" s="1"/>
  <c r="U826" i="8"/>
  <c r="V826" i="8" s="1"/>
  <c r="T431" i="8"/>
  <c r="U431" i="8" s="1"/>
  <c r="V431" i="8" s="1"/>
  <c r="T733" i="8"/>
  <c r="U733" i="8" s="1"/>
  <c r="V733" i="8" s="1"/>
  <c r="T802" i="8"/>
  <c r="U802" i="8" s="1"/>
  <c r="V802" i="8" s="1"/>
  <c r="U628" i="8"/>
  <c r="V628" i="8" s="1"/>
  <c r="T857" i="8"/>
  <c r="U857" i="8" s="1"/>
  <c r="V857" i="8" s="1"/>
  <c r="T378" i="8"/>
  <c r="U378" i="8" s="1"/>
  <c r="V378" i="8" s="1"/>
  <c r="T823" i="8"/>
  <c r="U823" i="8" s="1"/>
  <c r="V823" i="8" s="1"/>
  <c r="T657" i="8"/>
  <c r="U657" i="8" s="1"/>
  <c r="V657" i="8" s="1"/>
  <c r="U449" i="8"/>
  <c r="V449" i="8" s="1"/>
  <c r="U737" i="8"/>
  <c r="V737" i="8" s="1"/>
  <c r="U483" i="8"/>
  <c r="V483" i="8" s="1"/>
  <c r="U869" i="8"/>
  <c r="V869" i="8" s="1"/>
  <c r="T570" i="8"/>
  <c r="U570" i="8" s="1"/>
  <c r="V570" i="8" s="1"/>
  <c r="T734" i="8"/>
  <c r="U482" i="8"/>
  <c r="V482" i="8" s="1"/>
  <c r="T732" i="8"/>
  <c r="U732" i="8" s="1"/>
  <c r="V732" i="8" s="1"/>
  <c r="U437" i="8"/>
  <c r="V437" i="8" s="1"/>
  <c r="T326" i="8"/>
  <c r="U326" i="8" s="1"/>
  <c r="V326" i="8" s="1"/>
  <c r="T693" i="8"/>
  <c r="U693" i="8" s="1"/>
  <c r="V693" i="8" s="1"/>
  <c r="T885" i="8"/>
  <c r="U885" i="8" s="1"/>
  <c r="V885" i="8" s="1"/>
  <c r="U596" i="8"/>
  <c r="V596" i="8" s="1"/>
  <c r="T362" i="8"/>
  <c r="U362" i="8" s="1"/>
  <c r="V362" i="8" s="1"/>
  <c r="U446" i="8"/>
  <c r="V446" i="8" s="1"/>
  <c r="U411" i="8"/>
  <c r="V411" i="8" s="1"/>
  <c r="U463" i="8"/>
  <c r="V463" i="8" s="1"/>
  <c r="U701" i="8"/>
  <c r="V701" i="8" s="1"/>
  <c r="U554" i="8"/>
  <c r="V554" i="8" s="1"/>
  <c r="U851" i="8"/>
  <c r="V851" i="8" s="1"/>
  <c r="U522" i="8"/>
  <c r="V522" i="8" s="1"/>
  <c r="U665" i="8"/>
  <c r="V665" i="8" s="1"/>
  <c r="U686" i="8"/>
  <c r="V686" i="8" s="1"/>
  <c r="T402" i="8"/>
  <c r="U402" i="8" s="1"/>
  <c r="V402" i="8" s="1"/>
  <c r="T623" i="8"/>
  <c r="U623" i="8" s="1"/>
  <c r="V623" i="8" s="1"/>
  <c r="U364" i="8"/>
  <c r="V364" i="8" s="1"/>
  <c r="U672" i="8"/>
  <c r="V672" i="8" s="1"/>
  <c r="U807" i="8"/>
  <c r="V807" i="8" s="1"/>
  <c r="U707" i="8"/>
  <c r="V707" i="8" s="1"/>
  <c r="U836" i="8"/>
  <c r="V836" i="8" s="1"/>
  <c r="U501" i="8"/>
  <c r="V501" i="8" s="1"/>
  <c r="U615" i="8"/>
  <c r="V615" i="8" s="1"/>
  <c r="U775" i="8"/>
  <c r="V775" i="8" s="1"/>
  <c r="U549" i="8"/>
  <c r="V549" i="8" s="1"/>
  <c r="T720" i="8"/>
  <c r="U720" i="8" s="1"/>
  <c r="V720" i="8" s="1"/>
  <c r="U864" i="8"/>
  <c r="V864" i="8" s="1"/>
  <c r="T640" i="8"/>
  <c r="U640" i="8" s="1"/>
  <c r="V640" i="8" s="1"/>
  <c r="U765" i="8"/>
  <c r="V765" i="8" s="1"/>
  <c r="T869" i="8"/>
  <c r="U830" i="8"/>
  <c r="V830" i="8" s="1"/>
  <c r="U667" i="8"/>
  <c r="V667" i="8" s="1"/>
  <c r="U287" i="8"/>
  <c r="V287" i="8" s="1"/>
  <c r="U465" i="8"/>
  <c r="V465" i="8" s="1"/>
  <c r="T417" i="8"/>
  <c r="U417" i="8" s="1"/>
  <c r="V417" i="8" s="1"/>
  <c r="U599" i="8"/>
  <c r="V599" i="8" s="1"/>
  <c r="U637" i="8"/>
  <c r="V637" i="8" s="1"/>
  <c r="T725" i="8"/>
  <c r="U852" i="8"/>
  <c r="V852" i="8" s="1"/>
  <c r="U503" i="8"/>
  <c r="V503" i="8" s="1"/>
  <c r="U865" i="8"/>
  <c r="V865" i="8" s="1"/>
  <c r="U850" i="8"/>
  <c r="V850" i="8" s="1"/>
  <c r="U770" i="8"/>
  <c r="V770" i="8" s="1"/>
  <c r="U526" i="8"/>
  <c r="V526" i="8" s="1"/>
  <c r="U848" i="8"/>
  <c r="V848" i="8" s="1"/>
  <c r="U822" i="8"/>
  <c r="V822" i="8" s="1"/>
  <c r="U605" i="8"/>
  <c r="V605" i="8" s="1"/>
  <c r="U563" i="8"/>
  <c r="V563" i="8" s="1"/>
  <c r="U684" i="8"/>
  <c r="V684" i="8" s="1"/>
  <c r="U598" i="8"/>
  <c r="V598" i="8" s="1"/>
  <c r="U842" i="8"/>
  <c r="V842" i="8" s="1"/>
  <c r="U504" i="8"/>
  <c r="V504" i="8" s="1"/>
  <c r="U293" i="8"/>
  <c r="V293" i="8" s="1"/>
  <c r="T504" i="8"/>
  <c r="U499" i="8"/>
  <c r="V499" i="8" s="1"/>
  <c r="U559" i="8"/>
  <c r="V559" i="8" s="1"/>
  <c r="T600" i="8"/>
  <c r="U600" i="8" s="1"/>
  <c r="V600" i="8" s="1"/>
  <c r="U301" i="8"/>
  <c r="V301" i="8" s="1"/>
  <c r="T440" i="8"/>
  <c r="U440" i="8" s="1"/>
  <c r="V440" i="8" s="1"/>
  <c r="U744" i="8"/>
  <c r="V744" i="8" s="1"/>
  <c r="T374" i="8"/>
  <c r="U374" i="8" s="1"/>
  <c r="V374" i="8" s="1"/>
  <c r="T429" i="8"/>
  <c r="U429" i="8" s="1"/>
  <c r="V429" i="8" s="1"/>
  <c r="T709" i="8"/>
  <c r="U709" i="8" s="1"/>
  <c r="V709" i="8" s="1"/>
  <c r="T692" i="8"/>
  <c r="U692" i="8" s="1"/>
  <c r="V692" i="8" s="1"/>
  <c r="T659" i="8"/>
  <c r="U659" i="8" s="1"/>
  <c r="V659" i="8" s="1"/>
  <c r="U690" i="8"/>
  <c r="V690" i="8" s="1"/>
  <c r="U564" i="8"/>
  <c r="V564" i="8" s="1"/>
  <c r="T639" i="8"/>
  <c r="U639" i="8" s="1"/>
  <c r="V639" i="8" s="1"/>
  <c r="U819" i="8"/>
  <c r="V819" i="8" s="1"/>
  <c r="U606" i="8"/>
  <c r="V606" i="8" s="1"/>
  <c r="U812" i="8"/>
  <c r="V812" i="8" s="1"/>
  <c r="U647" i="8"/>
  <c r="V647" i="8" s="1"/>
  <c r="T866" i="8"/>
  <c r="U866" i="8" s="1"/>
  <c r="V866" i="8" s="1"/>
  <c r="U821" i="8"/>
  <c r="V821" i="8" s="1"/>
  <c r="U713" i="8"/>
  <c r="V713" i="8" s="1"/>
  <c r="U407" i="8"/>
  <c r="V407" i="8" s="1"/>
  <c r="U804" i="8"/>
  <c r="V804" i="8" s="1"/>
  <c r="U552" i="8"/>
  <c r="V552" i="8" s="1"/>
  <c r="U883" i="8"/>
  <c r="V883" i="8" s="1"/>
  <c r="U803" i="8"/>
  <c r="V803" i="8" s="1"/>
  <c r="U817" i="8"/>
  <c r="V817" i="8" s="1"/>
  <c r="U409" i="8"/>
  <c r="V409" i="8" s="1"/>
  <c r="U673" i="8"/>
  <c r="V673" i="8" s="1"/>
  <c r="U832" i="8"/>
  <c r="V832" i="8" s="1"/>
  <c r="U284" i="8"/>
  <c r="V284" i="8" s="1"/>
  <c r="U494" i="8"/>
  <c r="V494" i="8" s="1"/>
  <c r="U490" i="8"/>
  <c r="V490" i="8" s="1"/>
  <c r="U539" i="8"/>
  <c r="V539" i="8" s="1"/>
  <c r="V208" i="5"/>
  <c r="W208" i="5" s="1"/>
  <c r="U348" i="5"/>
  <c r="V348" i="5" s="1"/>
  <c r="W348" i="5" s="1"/>
  <c r="V339" i="5"/>
  <c r="W339" i="5" s="1"/>
  <c r="U121" i="5"/>
  <c r="V121" i="5" s="1"/>
  <c r="W121" i="5" s="1"/>
  <c r="V237" i="5"/>
  <c r="W237" i="5" s="1"/>
  <c r="V279" i="5"/>
  <c r="W279" i="5" s="1"/>
  <c r="V153" i="5"/>
  <c r="W153" i="5" s="1"/>
  <c r="V132" i="5"/>
  <c r="W132" i="5" s="1"/>
  <c r="V227" i="5"/>
  <c r="W227" i="5" s="1"/>
  <c r="V82" i="5"/>
  <c r="W82" i="5" s="1"/>
  <c r="V45" i="5"/>
  <c r="W45" i="5" s="1"/>
  <c r="U57" i="5"/>
  <c r="V57" i="5" s="1"/>
  <c r="W57" i="5" s="1"/>
  <c r="V171" i="5"/>
  <c r="W171" i="5" s="1"/>
  <c r="V3" i="5"/>
  <c r="W3" i="5" s="1"/>
  <c r="U248" i="5"/>
  <c r="V248" i="5" s="1"/>
  <c r="W248" i="5" s="1"/>
  <c r="U49" i="5"/>
  <c r="V49" i="5" s="1"/>
  <c r="W49" i="5" s="1"/>
  <c r="V105" i="5"/>
  <c r="W105" i="5" s="1"/>
  <c r="U187" i="5"/>
  <c r="V187" i="5" s="1"/>
  <c r="W187" i="5" s="1"/>
  <c r="V349" i="5"/>
  <c r="W349" i="5" s="1"/>
  <c r="V190" i="5"/>
  <c r="W190" i="5" s="1"/>
  <c r="V140" i="5"/>
  <c r="W140" i="5" s="1"/>
  <c r="V232" i="5"/>
  <c r="W232" i="5" s="1"/>
  <c r="U241" i="5"/>
  <c r="V241" i="5" s="1"/>
  <c r="W241" i="5" s="1"/>
  <c r="V36" i="5"/>
  <c r="W36" i="5" s="1"/>
  <c r="V335" i="5"/>
  <c r="W335" i="5" s="1"/>
  <c r="V281" i="5"/>
  <c r="W281" i="5" s="1"/>
  <c r="U130" i="5"/>
  <c r="V130" i="5" s="1"/>
  <c r="W130" i="5" s="1"/>
  <c r="V285" i="5"/>
  <c r="W285" i="5" s="1"/>
  <c r="V70" i="5"/>
  <c r="W70" i="5" s="1"/>
  <c r="X149" i="6"/>
  <c r="Y149" i="6" s="1"/>
  <c r="X81" i="6"/>
  <c r="Y81" i="6" s="1"/>
  <c r="X31" i="6"/>
  <c r="Y31" i="6" s="1"/>
  <c r="X55" i="6"/>
  <c r="Y55" i="6" s="1"/>
  <c r="X106" i="6"/>
  <c r="Y106" i="6" s="1"/>
  <c r="X32" i="6"/>
  <c r="Y32" i="6" s="1"/>
  <c r="X79" i="6"/>
  <c r="Y79" i="6" s="1"/>
  <c r="X6" i="6"/>
  <c r="Y6" i="6" s="1"/>
  <c r="X41" i="6"/>
  <c r="Y41" i="6" s="1"/>
  <c r="X259" i="6"/>
  <c r="Y259" i="6" s="1"/>
  <c r="X38" i="6"/>
  <c r="Y38" i="6" s="1"/>
  <c r="X10" i="6"/>
  <c r="Y10" i="6" s="1"/>
  <c r="X132" i="6"/>
  <c r="Y132" i="6" s="1"/>
  <c r="X285" i="6"/>
  <c r="Y285" i="6" s="1"/>
  <c r="X43" i="6"/>
  <c r="Y43" i="6" s="1"/>
  <c r="X23" i="6"/>
  <c r="Y23" i="6" s="1"/>
  <c r="X199" i="6"/>
  <c r="Y199" i="6" s="1"/>
  <c r="X217" i="6"/>
  <c r="Y217" i="6" s="1"/>
  <c r="X242" i="6"/>
  <c r="Y242" i="6" s="1"/>
  <c r="X236" i="6"/>
  <c r="Y236" i="6" s="1"/>
  <c r="X134" i="6"/>
  <c r="Y134" i="6" s="1"/>
  <c r="X57" i="6"/>
  <c r="Y57" i="6" s="1"/>
  <c r="X245" i="6"/>
  <c r="Y245" i="6" s="1"/>
  <c r="X261" i="6"/>
  <c r="Y261" i="6" s="1"/>
  <c r="X262" i="6"/>
  <c r="Y262" i="6" s="1"/>
  <c r="X295" i="6"/>
  <c r="Y295" i="6" s="1"/>
  <c r="X19" i="6"/>
  <c r="Y19" i="6" s="1"/>
  <c r="X154" i="6"/>
  <c r="Y154" i="6" s="1"/>
  <c r="X124" i="6"/>
  <c r="Y124" i="6" s="1"/>
  <c r="X128" i="6"/>
  <c r="Y128" i="6" s="1"/>
  <c r="X103" i="6"/>
  <c r="Y103" i="6" s="1"/>
  <c r="X253" i="6"/>
  <c r="Y253" i="6" s="1"/>
  <c r="X65" i="6"/>
  <c r="Y65" i="6" s="1"/>
  <c r="X104" i="6"/>
  <c r="Y104" i="6" s="1"/>
  <c r="X200" i="6"/>
  <c r="Y200" i="6" s="1"/>
  <c r="W82" i="6"/>
  <c r="X82" i="6" s="1"/>
  <c r="Y82" i="6" s="1"/>
  <c r="W46" i="6"/>
  <c r="X46" i="6" s="1"/>
  <c r="Y46" i="6" s="1"/>
  <c r="W241" i="6"/>
  <c r="X241" i="6" s="1"/>
  <c r="Y241" i="6" s="1"/>
  <c r="W83" i="6"/>
  <c r="X83" i="6" s="1"/>
  <c r="Y83" i="6" s="1"/>
  <c r="W283" i="6"/>
  <c r="X283" i="6" s="1"/>
  <c r="Y283" i="6" s="1"/>
  <c r="W145" i="6"/>
  <c r="X145" i="6" s="1"/>
  <c r="Y145" i="6" s="1"/>
  <c r="W45" i="6"/>
  <c r="X45" i="6" s="1"/>
  <c r="Y45" i="6" s="1"/>
  <c r="W157" i="6"/>
  <c r="X157" i="6" s="1"/>
  <c r="Y157" i="6" s="1"/>
  <c r="X226" i="6"/>
  <c r="Y226" i="6" s="1"/>
  <c r="X59" i="6"/>
  <c r="Y59" i="6" s="1"/>
  <c r="X99" i="6"/>
  <c r="Y99" i="6" s="1"/>
  <c r="U25" i="8"/>
  <c r="V25" i="8" s="1"/>
  <c r="T256" i="8"/>
  <c r="U256" i="8" s="1"/>
  <c r="V256" i="8" s="1"/>
  <c r="T548" i="8"/>
  <c r="U548" i="8" s="1"/>
  <c r="V548" i="8" s="1"/>
  <c r="T336" i="8"/>
  <c r="U336" i="8" s="1"/>
  <c r="V336" i="8" s="1"/>
  <c r="T37" i="8"/>
  <c r="U37" i="8" s="1"/>
  <c r="V37" i="8" s="1"/>
  <c r="T31" i="8"/>
  <c r="U31" i="8" s="1"/>
  <c r="V31" i="8" s="1"/>
  <c r="T36" i="8"/>
  <c r="U36" i="8" s="1"/>
  <c r="V36" i="8" s="1"/>
  <c r="T45" i="8"/>
  <c r="U45" i="8" s="1"/>
  <c r="V45" i="8" s="1"/>
  <c r="T89" i="8"/>
  <c r="U89" i="8" s="1"/>
  <c r="V89" i="8" s="1"/>
  <c r="T51" i="8"/>
  <c r="U51" i="8" s="1"/>
  <c r="V51" i="8" s="1"/>
  <c r="T79" i="8"/>
  <c r="U79" i="8" s="1"/>
  <c r="V79" i="8" s="1"/>
  <c r="T102" i="8"/>
  <c r="U102" i="8" s="1"/>
  <c r="V102" i="8" s="1"/>
  <c r="T137" i="8"/>
  <c r="U137" i="8" s="1"/>
  <c r="V137" i="8" s="1"/>
  <c r="T98" i="8"/>
  <c r="U98" i="8" s="1"/>
  <c r="V98" i="8" s="1"/>
  <c r="T70" i="8"/>
  <c r="U70" i="8" s="1"/>
  <c r="V70" i="8" s="1"/>
  <c r="T155" i="8"/>
  <c r="U155" i="8" s="1"/>
  <c r="V155" i="8" s="1"/>
  <c r="U117" i="8"/>
  <c r="V117" i="8" s="1"/>
  <c r="T101" i="8"/>
  <c r="U101" i="8" s="1"/>
  <c r="V101" i="8" s="1"/>
  <c r="U129" i="8"/>
  <c r="V129" i="8" s="1"/>
  <c r="U148" i="8"/>
  <c r="V148" i="8" s="1"/>
  <c r="U190" i="8"/>
  <c r="V190" i="8" s="1"/>
  <c r="T227" i="8"/>
  <c r="U227" i="8" s="1"/>
  <c r="V227" i="8" s="1"/>
  <c r="T263" i="8"/>
  <c r="U263" i="8" s="1"/>
  <c r="V263" i="8" s="1"/>
  <c r="T355" i="8"/>
  <c r="U355" i="8" s="1"/>
  <c r="V355" i="8" s="1"/>
  <c r="T197" i="8"/>
  <c r="U197" i="8" s="1"/>
  <c r="V197" i="8" s="1"/>
  <c r="U303" i="8"/>
  <c r="V303" i="8" s="1"/>
  <c r="T303" i="8"/>
  <c r="T163" i="8"/>
  <c r="U163" i="8" s="1"/>
  <c r="V163" i="8" s="1"/>
  <c r="T146" i="8"/>
  <c r="U146" i="8" s="1"/>
  <c r="V146" i="8" s="1"/>
  <c r="T278" i="8"/>
  <c r="U278" i="8" s="1"/>
  <c r="V278" i="8" s="1"/>
  <c r="T209" i="8"/>
  <c r="U209" i="8" s="1"/>
  <c r="V209" i="8" s="1"/>
  <c r="T252" i="8"/>
  <c r="U252" i="8" s="1"/>
  <c r="V252" i="8" s="1"/>
  <c r="T376" i="8"/>
  <c r="U376" i="8" s="1"/>
  <c r="V376" i="8" s="1"/>
  <c r="T363" i="8"/>
  <c r="U363" i="8" s="1"/>
  <c r="V363" i="8" s="1"/>
  <c r="T204" i="8"/>
  <c r="U204" i="8" s="1"/>
  <c r="V204" i="8" s="1"/>
  <c r="T384" i="8"/>
  <c r="U384" i="8" s="1"/>
  <c r="V384" i="8" s="1"/>
  <c r="U477" i="8"/>
  <c r="V477" i="8" s="1"/>
  <c r="T477" i="8"/>
  <c r="T235" i="8"/>
  <c r="U235" i="8"/>
  <c r="V235" i="8" s="1"/>
  <c r="T413" i="8"/>
  <c r="U413" i="8" s="1"/>
  <c r="V413" i="8" s="1"/>
  <c r="T532" i="8"/>
  <c r="U532" i="8" s="1"/>
  <c r="V532" i="8" s="1"/>
  <c r="T149" i="8"/>
  <c r="U149" i="8" s="1"/>
  <c r="V149" i="8" s="1"/>
  <c r="T188" i="8"/>
  <c r="U188" i="8" s="1"/>
  <c r="V188" i="8" s="1"/>
  <c r="T242" i="8"/>
  <c r="U242" i="8" s="1"/>
  <c r="V242" i="8" s="1"/>
  <c r="T476" i="8"/>
  <c r="U476" i="8"/>
  <c r="V476" i="8" s="1"/>
  <c r="U309" i="8"/>
  <c r="V309" i="8" s="1"/>
  <c r="T309" i="8"/>
  <c r="T205" i="8"/>
  <c r="U205" i="8" s="1"/>
  <c r="V205" i="8" s="1"/>
  <c r="T2" i="8"/>
  <c r="U2" i="8" s="1"/>
  <c r="V2" i="8" s="1"/>
  <c r="T5" i="8"/>
  <c r="U5" i="8" s="1"/>
  <c r="V5" i="8" s="1"/>
  <c r="T6" i="8"/>
  <c r="U6" i="8" s="1"/>
  <c r="V6" i="8" s="1"/>
  <c r="T19" i="8"/>
  <c r="U19" i="8" s="1"/>
  <c r="V19" i="8" s="1"/>
  <c r="T25" i="8"/>
  <c r="T32" i="8"/>
  <c r="U32" i="8" s="1"/>
  <c r="V32" i="8" s="1"/>
  <c r="U35" i="8"/>
  <c r="V35" i="8" s="1"/>
  <c r="T52" i="8"/>
  <c r="U52" i="8" s="1"/>
  <c r="V52" i="8" s="1"/>
  <c r="U47" i="8"/>
  <c r="V47" i="8" s="1"/>
  <c r="T43" i="8"/>
  <c r="U43" i="8" s="1"/>
  <c r="V43" i="8" s="1"/>
  <c r="U69" i="8"/>
  <c r="V69" i="8" s="1"/>
  <c r="T54" i="8"/>
  <c r="U54" i="8" s="1"/>
  <c r="V54" i="8" s="1"/>
  <c r="U72" i="8"/>
  <c r="V72" i="8" s="1"/>
  <c r="T50" i="8"/>
  <c r="U50" i="8" s="1"/>
  <c r="V50" i="8" s="1"/>
  <c r="U62" i="8"/>
  <c r="V62" i="8" s="1"/>
  <c r="T97" i="8"/>
  <c r="U97" i="8" s="1"/>
  <c r="V97" i="8" s="1"/>
  <c r="U125" i="8"/>
  <c r="V125" i="8" s="1"/>
  <c r="T232" i="8"/>
  <c r="U232" i="8" s="1"/>
  <c r="V232" i="8" s="1"/>
  <c r="U83" i="8"/>
  <c r="V83" i="8" s="1"/>
  <c r="T66" i="8"/>
  <c r="U66" i="8" s="1"/>
  <c r="V66" i="8" s="1"/>
  <c r="T158" i="8"/>
  <c r="U158" i="8" s="1"/>
  <c r="V158" i="8" s="1"/>
  <c r="T134" i="8"/>
  <c r="U134" i="8" s="1"/>
  <c r="V134" i="8" s="1"/>
  <c r="T100" i="8"/>
  <c r="U100" i="8" s="1"/>
  <c r="V100" i="8" s="1"/>
  <c r="T88" i="8"/>
  <c r="U88" i="8" s="1"/>
  <c r="V88" i="8" s="1"/>
  <c r="T168" i="8"/>
  <c r="U168" i="8" s="1"/>
  <c r="V168" i="8" s="1"/>
  <c r="U126" i="8"/>
  <c r="V126" i="8" s="1"/>
  <c r="T106" i="8"/>
  <c r="U106" i="8" s="1"/>
  <c r="V106" i="8" s="1"/>
  <c r="U224" i="8"/>
  <c r="V224" i="8" s="1"/>
  <c r="T200" i="8"/>
  <c r="U200" i="8" s="1"/>
  <c r="V200" i="8" s="1"/>
  <c r="T183" i="8"/>
  <c r="U183" i="8" s="1"/>
  <c r="V183" i="8" s="1"/>
  <c r="T216" i="8"/>
  <c r="U216" i="8" s="1"/>
  <c r="V216" i="8" s="1"/>
  <c r="T156" i="8"/>
  <c r="U156" i="8" s="1"/>
  <c r="V156" i="8" s="1"/>
  <c r="T123" i="8"/>
  <c r="U123" i="8" s="1"/>
  <c r="V123" i="8" s="1"/>
  <c r="U253" i="8"/>
  <c r="V253" i="8" s="1"/>
  <c r="T253" i="8"/>
  <c r="T191" i="8"/>
  <c r="U191" i="8"/>
  <c r="V191" i="8" s="1"/>
  <c r="T259" i="8"/>
  <c r="U259" i="8" s="1"/>
  <c r="V259" i="8" s="1"/>
  <c r="T265" i="8"/>
  <c r="U265" i="8" s="1"/>
  <c r="V265" i="8" s="1"/>
  <c r="T213" i="8"/>
  <c r="U213" i="8" s="1"/>
  <c r="V213" i="8" s="1"/>
  <c r="T233" i="8"/>
  <c r="U233" i="8" s="1"/>
  <c r="V233" i="8" s="1"/>
  <c r="T290" i="8"/>
  <c r="U290" i="8" s="1"/>
  <c r="V290" i="8" s="1"/>
  <c r="T302" i="8"/>
  <c r="U302" i="8" s="1"/>
  <c r="V302" i="8" s="1"/>
  <c r="T345" i="8"/>
  <c r="U345" i="8" s="1"/>
  <c r="V345" i="8" s="1"/>
  <c r="T264" i="8"/>
  <c r="U264" i="8" s="1"/>
  <c r="V264" i="8" s="1"/>
  <c r="T685" i="8"/>
  <c r="U685" i="8" s="1"/>
  <c r="V685" i="8" s="1"/>
  <c r="T279" i="8"/>
  <c r="U279" i="8" s="1"/>
  <c r="V279" i="8" s="1"/>
  <c r="U266" i="8"/>
  <c r="V266" i="8" s="1"/>
  <c r="T365" i="8"/>
  <c r="U365" i="8" s="1"/>
  <c r="V365" i="8" s="1"/>
  <c r="T763" i="8"/>
  <c r="U763" i="8" s="1"/>
  <c r="V763" i="8" s="1"/>
  <c r="T404" i="8"/>
  <c r="U404" i="8" s="1"/>
  <c r="V404" i="8" s="1"/>
  <c r="T103" i="8"/>
  <c r="U103" i="8" s="1"/>
  <c r="V103" i="8" s="1"/>
  <c r="U94" i="8"/>
  <c r="V94" i="8" s="1"/>
  <c r="T93" i="8"/>
  <c r="U93" i="8" s="1"/>
  <c r="V93" i="8" s="1"/>
  <c r="U171" i="8"/>
  <c r="V171" i="8" s="1"/>
  <c r="U179" i="8"/>
  <c r="V179" i="8" s="1"/>
  <c r="T162" i="8"/>
  <c r="U162" i="8" s="1"/>
  <c r="V162" i="8" s="1"/>
  <c r="U110" i="8"/>
  <c r="V110" i="8" s="1"/>
  <c r="U169" i="8"/>
  <c r="V169" i="8" s="1"/>
  <c r="T142" i="8"/>
  <c r="U142" i="8" s="1"/>
  <c r="V142" i="8" s="1"/>
  <c r="T275" i="8"/>
  <c r="U275" i="8" s="1"/>
  <c r="V275" i="8" s="1"/>
  <c r="T373" i="8"/>
  <c r="U373" i="8" s="1"/>
  <c r="V373" i="8" s="1"/>
  <c r="T255" i="8"/>
  <c r="U255" i="8" s="1"/>
  <c r="V255" i="8" s="1"/>
  <c r="T194" i="8"/>
  <c r="U194" i="8" s="1"/>
  <c r="V194" i="8" s="1"/>
  <c r="U276" i="8"/>
  <c r="V276" i="8" s="1"/>
  <c r="T276" i="8"/>
  <c r="T250" i="8"/>
  <c r="U250" i="8" s="1"/>
  <c r="V250" i="8" s="1"/>
  <c r="T306" i="8"/>
  <c r="U306" i="8" s="1"/>
  <c r="V306" i="8" s="1"/>
  <c r="T331" i="8"/>
  <c r="U331" i="8" s="1"/>
  <c r="V331" i="8" s="1"/>
  <c r="T274" i="8"/>
  <c r="U274" i="8" s="1"/>
  <c r="V274" i="8" s="1"/>
  <c r="T323" i="8"/>
  <c r="U323" i="8" s="1"/>
  <c r="V323" i="8" s="1"/>
  <c r="T273" i="8"/>
  <c r="U273" i="8" s="1"/>
  <c r="V273" i="8" s="1"/>
  <c r="T248" i="8"/>
  <c r="U248" i="8" s="1"/>
  <c r="V248" i="8" s="1"/>
  <c r="T317" i="8"/>
  <c r="U317" i="8" s="1"/>
  <c r="V317" i="8" s="1"/>
  <c r="T285" i="8"/>
  <c r="U285" i="8" s="1"/>
  <c r="V285" i="8" s="1"/>
  <c r="T143" i="8"/>
  <c r="U143" i="8" s="1"/>
  <c r="V143" i="8" s="1"/>
  <c r="T400" i="8"/>
  <c r="U400" i="8"/>
  <c r="V400" i="8" s="1"/>
  <c r="U203" i="8"/>
  <c r="V203" i="8" s="1"/>
  <c r="T203" i="8"/>
  <c r="T166" i="8"/>
  <c r="U166" i="8" s="1"/>
  <c r="V166" i="8" s="1"/>
  <c r="T260" i="8"/>
  <c r="U260" i="8" s="1"/>
  <c r="V260" i="8" s="1"/>
  <c r="T210" i="8"/>
  <c r="U210" i="8" s="1"/>
  <c r="V210" i="8" s="1"/>
  <c r="T228" i="8"/>
  <c r="U228" i="8" s="1"/>
  <c r="V228" i="8" s="1"/>
  <c r="T347" i="8"/>
  <c r="U347" i="8" s="1"/>
  <c r="V347" i="8" s="1"/>
  <c r="T198" i="8"/>
  <c r="U198" i="8" s="1"/>
  <c r="V198" i="8" s="1"/>
  <c r="T214" i="8"/>
  <c r="U214" i="8" s="1"/>
  <c r="V214" i="8" s="1"/>
  <c r="T231" i="8"/>
  <c r="U231" i="8" s="1"/>
  <c r="V231" i="8" s="1"/>
  <c r="T208" i="8"/>
  <c r="U208" i="8" s="1"/>
  <c r="V208" i="8" s="1"/>
  <c r="U820" i="8"/>
  <c r="V820" i="8" s="1"/>
  <c r="T820" i="8"/>
  <c r="T488" i="8"/>
  <c r="U488" i="8" s="1"/>
  <c r="V488" i="8" s="1"/>
  <c r="T277" i="8"/>
  <c r="U277" i="8" s="1"/>
  <c r="V277" i="8" s="1"/>
  <c r="T281" i="8"/>
  <c r="U281" i="8" s="1"/>
  <c r="V281" i="8" s="1"/>
  <c r="T234" i="8"/>
  <c r="U234" i="8" s="1"/>
  <c r="V234" i="8" s="1"/>
  <c r="T308" i="8"/>
  <c r="U308" i="8" s="1"/>
  <c r="V308" i="8" s="1"/>
  <c r="U553" i="8"/>
  <c r="V553" i="8" s="1"/>
  <c r="T553" i="8"/>
  <c r="T291" i="8"/>
  <c r="U291" i="8" s="1"/>
  <c r="V291" i="8" s="1"/>
  <c r="U73" i="8"/>
  <c r="V73" i="8" s="1"/>
  <c r="T157" i="8"/>
  <c r="U157" i="8" s="1"/>
  <c r="V157" i="8" s="1"/>
  <c r="T90" i="8"/>
  <c r="U90" i="8" s="1"/>
  <c r="V90" i="8" s="1"/>
  <c r="T108" i="8"/>
  <c r="U108" i="8" s="1"/>
  <c r="V108" i="8" s="1"/>
  <c r="T124" i="8"/>
  <c r="U124" i="8" s="1"/>
  <c r="V124" i="8" s="1"/>
  <c r="T95" i="8"/>
  <c r="U95" i="8" s="1"/>
  <c r="V95" i="8" s="1"/>
  <c r="U116" i="8"/>
  <c r="V116" i="8" s="1"/>
  <c r="U138" i="8"/>
  <c r="V138" i="8" s="1"/>
  <c r="T128" i="8"/>
  <c r="U128" i="8" s="1"/>
  <c r="V128" i="8" s="1"/>
  <c r="U121" i="8"/>
  <c r="V121" i="8" s="1"/>
  <c r="T174" i="8"/>
  <c r="U174" i="8" s="1"/>
  <c r="V174" i="8" s="1"/>
  <c r="T219" i="8"/>
  <c r="U219" i="8" s="1"/>
  <c r="V219" i="8" s="1"/>
  <c r="T395" i="8"/>
  <c r="U395" i="8" s="1"/>
  <c r="V395" i="8" s="1"/>
  <c r="T186" i="8"/>
  <c r="U186" i="8" s="1"/>
  <c r="V186" i="8" s="1"/>
  <c r="T288" i="8"/>
  <c r="U288" i="8" s="1"/>
  <c r="V288" i="8" s="1"/>
  <c r="T350" i="8"/>
  <c r="U350" i="8" s="1"/>
  <c r="V350" i="8" s="1"/>
  <c r="T675" i="8"/>
  <c r="U675" i="8" s="1"/>
  <c r="V675" i="8" s="1"/>
  <c r="U337" i="8"/>
  <c r="V337" i="8" s="1"/>
  <c r="T337" i="8"/>
  <c r="T272" i="8"/>
  <c r="U272" i="8" s="1"/>
  <c r="V272" i="8" s="1"/>
  <c r="T500" i="8"/>
  <c r="U500" i="8" s="1"/>
  <c r="V500" i="8" s="1"/>
  <c r="T344" i="8"/>
  <c r="U344" i="8" s="1"/>
  <c r="V344" i="8" s="1"/>
  <c r="T305" i="8"/>
  <c r="U305" i="8" s="1"/>
  <c r="V305" i="8" s="1"/>
  <c r="T226" i="8"/>
  <c r="U226" i="8" s="1"/>
  <c r="V226" i="8" s="1"/>
  <c r="T271" i="8"/>
  <c r="U271" i="8" s="1"/>
  <c r="V271" i="8" s="1"/>
  <c r="T299" i="8"/>
  <c r="U299" i="8" s="1"/>
  <c r="V299" i="8" s="1"/>
  <c r="T193" i="8"/>
  <c r="U193" i="8" s="1"/>
  <c r="V193" i="8" s="1"/>
  <c r="T711" i="8"/>
  <c r="U711" i="8" s="1"/>
  <c r="V711" i="8" s="1"/>
  <c r="T215" i="8"/>
  <c r="U215" i="8" s="1"/>
  <c r="V215" i="8" s="1"/>
  <c r="T492" i="8"/>
  <c r="U492" i="8" s="1"/>
  <c r="V492" i="8" s="1"/>
  <c r="T608" i="8"/>
  <c r="U608" i="8" s="1"/>
  <c r="V608" i="8" s="1"/>
  <c r="T114" i="8"/>
  <c r="U114" i="8" s="1"/>
  <c r="V114" i="8" s="1"/>
  <c r="U236" i="8"/>
  <c r="V236" i="8" s="1"/>
  <c r="T154" i="8"/>
  <c r="U154" i="8" s="1"/>
  <c r="V154" i="8" s="1"/>
  <c r="U139" i="8"/>
  <c r="V139" i="8" s="1"/>
  <c r="T177" i="8"/>
  <c r="U177" i="8" s="1"/>
  <c r="V177" i="8" s="1"/>
  <c r="U58" i="8"/>
  <c r="V58" i="8" s="1"/>
  <c r="T182" i="8"/>
  <c r="U182" i="8" s="1"/>
  <c r="V182" i="8" s="1"/>
  <c r="U217" i="8"/>
  <c r="V217" i="8" s="1"/>
  <c r="T145" i="8"/>
  <c r="U145" i="8" s="1"/>
  <c r="V145" i="8" s="1"/>
  <c r="U199" i="8"/>
  <c r="V199" i="8" s="1"/>
  <c r="T176" i="8"/>
  <c r="U176" i="8" s="1"/>
  <c r="V176" i="8" s="1"/>
  <c r="U178" i="8"/>
  <c r="V178" i="8" s="1"/>
  <c r="T225" i="8"/>
  <c r="U225" i="8" s="1"/>
  <c r="V225" i="8" s="1"/>
  <c r="U245" i="8"/>
  <c r="V245" i="8" s="1"/>
  <c r="T448" i="8"/>
  <c r="U448" i="8" s="1"/>
  <c r="V448" i="8" s="1"/>
  <c r="T671" i="8"/>
  <c r="U671" i="8" s="1"/>
  <c r="V671" i="8" s="1"/>
  <c r="T358" i="8"/>
  <c r="U358" i="8" s="1"/>
  <c r="V358" i="8" s="1"/>
  <c r="U144" i="8"/>
  <c r="V144" i="8" s="1"/>
  <c r="U151" i="8"/>
  <c r="V151" i="8" s="1"/>
  <c r="U109" i="8"/>
  <c r="V109" i="8" s="1"/>
  <c r="U86" i="8"/>
  <c r="V86" i="8" s="1"/>
  <c r="U150" i="8"/>
  <c r="V150" i="8" s="1"/>
  <c r="U289" i="8"/>
  <c r="V289" i="8" s="1"/>
  <c r="U99" i="8"/>
  <c r="V99" i="8" s="1"/>
  <c r="U244" i="8"/>
  <c r="V244" i="8" s="1"/>
  <c r="U185" i="8"/>
  <c r="V185" i="8" s="1"/>
  <c r="U280" i="8"/>
  <c r="V280" i="8" s="1"/>
  <c r="U218" i="8"/>
  <c r="V218" i="8" s="1"/>
  <c r="U202" i="8"/>
  <c r="V202" i="8" s="1"/>
  <c r="U196" i="8"/>
  <c r="V196" i="8" s="1"/>
  <c r="U240" i="8"/>
  <c r="V240" i="8" s="1"/>
  <c r="T322" i="8"/>
  <c r="U322" i="8" s="1"/>
  <c r="V322" i="8" s="1"/>
  <c r="T524" i="8"/>
  <c r="U524" i="8" s="1"/>
  <c r="V524" i="8" s="1"/>
  <c r="T341" i="8"/>
  <c r="U341" i="8" s="1"/>
  <c r="V341" i="8" s="1"/>
  <c r="T450" i="8"/>
  <c r="U450" i="8" s="1"/>
  <c r="V450" i="8" s="1"/>
  <c r="T510" i="8"/>
  <c r="U510" i="8" s="1"/>
  <c r="V510" i="8" s="1"/>
  <c r="T294" i="8"/>
  <c r="U294" i="8" s="1"/>
  <c r="V294" i="8" s="1"/>
  <c r="T626" i="8"/>
  <c r="U626" i="8" s="1"/>
  <c r="V626" i="8" s="1"/>
  <c r="T382" i="8"/>
  <c r="U382" i="8" s="1"/>
  <c r="V382" i="8" s="1"/>
  <c r="T511" i="8"/>
  <c r="U511" i="8" s="1"/>
  <c r="V511" i="8" s="1"/>
  <c r="T527" i="8"/>
  <c r="U527" i="8" s="1"/>
  <c r="V527" i="8" s="1"/>
  <c r="T406" i="8"/>
  <c r="U406" i="8" s="1"/>
  <c r="V406" i="8" s="1"/>
  <c r="T833" i="8"/>
  <c r="U833" i="8" s="1"/>
  <c r="V833" i="8" s="1"/>
  <c r="T645" i="8"/>
  <c r="U645" i="8" s="1"/>
  <c r="V645" i="8" s="1"/>
  <c r="T357" i="8"/>
  <c r="U357" i="8" s="1"/>
  <c r="V357" i="8" s="1"/>
  <c r="T315" i="8"/>
  <c r="U315" i="8" s="1"/>
  <c r="V315" i="8" s="1"/>
  <c r="T696" i="8"/>
  <c r="U696" i="8" s="1"/>
  <c r="V696" i="8" s="1"/>
  <c r="T620" i="8"/>
  <c r="U620" i="8" s="1"/>
  <c r="V620" i="8" s="1"/>
  <c r="T875" i="8"/>
  <c r="U875" i="8" s="1"/>
  <c r="V875" i="8" s="1"/>
  <c r="T505" i="8"/>
  <c r="U505" i="8" s="1"/>
  <c r="V505" i="8" s="1"/>
  <c r="U385" i="8"/>
  <c r="V385" i="8" s="1"/>
  <c r="U320" i="8"/>
  <c r="V320" i="8" s="1"/>
  <c r="T367" i="8"/>
  <c r="U367" i="8" s="1"/>
  <c r="V367" i="8" s="1"/>
  <c r="U625" i="8"/>
  <c r="V625" i="8" s="1"/>
  <c r="U668" i="8"/>
  <c r="V668" i="8" s="1"/>
  <c r="U332" i="8"/>
  <c r="V332" i="8" s="1"/>
  <c r="T484" i="8"/>
  <c r="U484" i="8" s="1"/>
  <c r="V484" i="8" s="1"/>
  <c r="U390" i="8"/>
  <c r="V390" i="8" s="1"/>
  <c r="T534" i="8"/>
  <c r="U534" i="8" s="1"/>
  <c r="V534" i="8" s="1"/>
  <c r="T397" i="8"/>
  <c r="U397" i="8"/>
  <c r="V397" i="8" s="1"/>
  <c r="T618" i="8"/>
  <c r="U618" i="8" s="1"/>
  <c r="V618" i="8" s="1"/>
  <c r="T414" i="8"/>
  <c r="U414" i="8" s="1"/>
  <c r="V414" i="8" s="1"/>
  <c r="T439" i="8"/>
  <c r="U439" i="8" s="1"/>
  <c r="V439" i="8" s="1"/>
  <c r="T419" i="8"/>
  <c r="U419" i="8" s="1"/>
  <c r="V419" i="8" s="1"/>
  <c r="T703" i="8"/>
  <c r="U703" i="8" s="1"/>
  <c r="V703" i="8" s="1"/>
  <c r="T632" i="8"/>
  <c r="U632" i="8" s="1"/>
  <c r="V632" i="8" s="1"/>
  <c r="U472" i="8"/>
  <c r="V472" i="8" s="1"/>
  <c r="T472" i="8"/>
  <c r="T383" i="8"/>
  <c r="U383" i="8" s="1"/>
  <c r="V383" i="8" s="1"/>
  <c r="T879" i="8"/>
  <c r="U879" i="8" s="1"/>
  <c r="V879" i="8" s="1"/>
  <c r="U333" i="8"/>
  <c r="V333" i="8" s="1"/>
  <c r="U444" i="8"/>
  <c r="V444" i="8" s="1"/>
  <c r="U375" i="8"/>
  <c r="V375" i="8" s="1"/>
  <c r="U318" i="8"/>
  <c r="V318" i="8" s="1"/>
  <c r="U447" i="8"/>
  <c r="V447" i="8" s="1"/>
  <c r="T425" i="8"/>
  <c r="U425" i="8" s="1"/>
  <c r="V425" i="8" s="1"/>
  <c r="U391" i="8"/>
  <c r="V391" i="8" s="1"/>
  <c r="U530" i="8"/>
  <c r="V530" i="8" s="1"/>
  <c r="T545" i="8"/>
  <c r="U545" i="8" s="1"/>
  <c r="V545" i="8" s="1"/>
  <c r="U467" i="8"/>
  <c r="V467" i="8" s="1"/>
  <c r="U389" i="8"/>
  <c r="V389" i="8" s="1"/>
  <c r="T515" i="8"/>
  <c r="U515" i="8" s="1"/>
  <c r="V515" i="8" s="1"/>
  <c r="U412" i="8"/>
  <c r="V412" i="8" s="1"/>
  <c r="U403" i="8"/>
  <c r="V403" i="8" s="1"/>
  <c r="U342" i="8"/>
  <c r="V342" i="8" s="1"/>
  <c r="U631" i="8"/>
  <c r="V631" i="8" s="1"/>
  <c r="U269" i="8"/>
  <c r="V269" i="8" s="1"/>
  <c r="U319" i="8"/>
  <c r="V319" i="8" s="1"/>
  <c r="T360" i="8"/>
  <c r="U360" i="8" s="1"/>
  <c r="V360" i="8" s="1"/>
  <c r="T392" i="8"/>
  <c r="U392" i="8" s="1"/>
  <c r="V392" i="8" s="1"/>
  <c r="T541" i="8"/>
  <c r="U541" i="8" s="1"/>
  <c r="V541" i="8" s="1"/>
  <c r="T614" i="8"/>
  <c r="U614" i="8" s="1"/>
  <c r="V614" i="8" s="1"/>
  <c r="T805" i="8"/>
  <c r="U805" i="8" s="1"/>
  <c r="V805" i="8" s="1"/>
  <c r="T872" i="8"/>
  <c r="U872" i="8" s="1"/>
  <c r="V872" i="8" s="1"/>
  <c r="U427" i="8"/>
  <c r="V427" i="8" s="1"/>
  <c r="U752" i="8"/>
  <c r="V752" i="8" s="1"/>
  <c r="U664" i="8"/>
  <c r="V664" i="8" s="1"/>
  <c r="U518" i="8"/>
  <c r="V518" i="8" s="1"/>
  <c r="T361" i="8"/>
  <c r="U361" i="8" s="1"/>
  <c r="V361" i="8" s="1"/>
  <c r="U496" i="8"/>
  <c r="V496" i="8" s="1"/>
  <c r="U356" i="8"/>
  <c r="V356" i="8" s="1"/>
  <c r="T491" i="8"/>
  <c r="U491" i="8" s="1"/>
  <c r="V491" i="8" s="1"/>
  <c r="T585" i="8"/>
  <c r="U585" i="8" s="1"/>
  <c r="V585" i="8" s="1"/>
  <c r="U442" i="8"/>
  <c r="V442" i="8" s="1"/>
  <c r="T569" i="8"/>
  <c r="U569" i="8" s="1"/>
  <c r="V569" i="8" s="1"/>
  <c r="T556" i="8"/>
  <c r="U556" i="8" s="1"/>
  <c r="V556" i="8" s="1"/>
  <c r="T478" i="8"/>
  <c r="U478" i="8" s="1"/>
  <c r="V478" i="8" s="1"/>
  <c r="T561" i="8"/>
  <c r="U561" i="8" s="1"/>
  <c r="V561" i="8" s="1"/>
  <c r="T762" i="8"/>
  <c r="U762" i="8" s="1"/>
  <c r="V762" i="8" s="1"/>
  <c r="T506" i="8"/>
  <c r="U506" i="8" s="1"/>
  <c r="V506" i="8" s="1"/>
  <c r="T421" i="8"/>
  <c r="U421" i="8" s="1"/>
  <c r="V421" i="8" s="1"/>
  <c r="T430" i="8"/>
  <c r="U430" i="8" s="1"/>
  <c r="V430" i="8" s="1"/>
  <c r="U651" i="8"/>
  <c r="V651" i="8" s="1"/>
  <c r="T386" i="8"/>
  <c r="U386" i="8" s="1"/>
  <c r="V386" i="8" s="1"/>
  <c r="T806" i="8"/>
  <c r="U806" i="8" s="1"/>
  <c r="V806" i="8" s="1"/>
  <c r="U451" i="8"/>
  <c r="V451" i="8" s="1"/>
  <c r="T451" i="8"/>
  <c r="T528" i="8"/>
  <c r="U528" i="8" s="1"/>
  <c r="V528" i="8" s="1"/>
  <c r="U867" i="8"/>
  <c r="V867" i="8" s="1"/>
  <c r="T497" i="8"/>
  <c r="U497" i="8" s="1"/>
  <c r="V497" i="8" s="1"/>
  <c r="U719" i="8"/>
  <c r="V719" i="8" s="1"/>
  <c r="U547" i="8"/>
  <c r="V547" i="8" s="1"/>
  <c r="T726" i="8"/>
  <c r="U726" i="8" s="1"/>
  <c r="V726" i="8" s="1"/>
  <c r="U380" i="8"/>
  <c r="V380" i="8" s="1"/>
  <c r="U516" i="8"/>
  <c r="V516" i="8" s="1"/>
  <c r="T578" i="8"/>
  <c r="U578" i="8" s="1"/>
  <c r="V578" i="8" s="1"/>
  <c r="T487" i="8"/>
  <c r="U487" i="8" s="1"/>
  <c r="V487" i="8" s="1"/>
  <c r="T330" i="8"/>
  <c r="U330" i="8" s="1"/>
  <c r="V330" i="8" s="1"/>
  <c r="T740" i="8"/>
  <c r="U740" i="8" s="1"/>
  <c r="V740" i="8" s="1"/>
  <c r="T520" i="8"/>
  <c r="U520" i="8" s="1"/>
  <c r="V520" i="8" s="1"/>
  <c r="T799" i="8"/>
  <c r="U799" i="8" s="1"/>
  <c r="V799" i="8" s="1"/>
  <c r="T480" i="8"/>
  <c r="U480" i="8" s="1"/>
  <c r="V480" i="8" s="1"/>
  <c r="U292" i="8"/>
  <c r="V292" i="8" s="1"/>
  <c r="T634" i="8"/>
  <c r="U634" i="8" s="1"/>
  <c r="V634" i="8" s="1"/>
  <c r="U681" i="8"/>
  <c r="V681" i="8" s="1"/>
  <c r="T595" i="8"/>
  <c r="U595" i="8" s="1"/>
  <c r="V595" i="8" s="1"/>
  <c r="T612" i="8"/>
  <c r="U612" i="8" s="1"/>
  <c r="V612" i="8" s="1"/>
  <c r="T742" i="8"/>
  <c r="U742" i="8" s="1"/>
  <c r="V742" i="8" s="1"/>
  <c r="T860" i="8"/>
  <c r="U860" i="8" s="1"/>
  <c r="V860" i="8" s="1"/>
  <c r="T724" i="8"/>
  <c r="U724" i="8" s="1"/>
  <c r="V724" i="8" s="1"/>
  <c r="U790" i="8"/>
  <c r="V790" i="8" s="1"/>
  <c r="U416" i="8"/>
  <c r="V416" i="8" s="1"/>
  <c r="U434" i="8"/>
  <c r="V434" i="8" s="1"/>
  <c r="U576" i="8"/>
  <c r="V576" i="8" s="1"/>
  <c r="U662" i="8"/>
  <c r="V662" i="8" s="1"/>
  <c r="U621" i="8"/>
  <c r="V621" i="8" s="1"/>
  <c r="U788" i="8"/>
  <c r="V788" i="8" s="1"/>
  <c r="U753" i="8"/>
  <c r="V753" i="8" s="1"/>
  <c r="U555" i="8"/>
  <c r="V555" i="8" s="1"/>
  <c r="U635" i="8"/>
  <c r="V635" i="8" s="1"/>
  <c r="U580" i="8"/>
  <c r="V580" i="8" s="1"/>
  <c r="U642" i="8"/>
  <c r="V642" i="8" s="1"/>
  <c r="U572" i="8"/>
  <c r="V572" i="8" s="1"/>
  <c r="U304" i="8"/>
  <c r="V304" i="8" s="1"/>
  <c r="U808" i="8"/>
  <c r="V808" i="8" s="1"/>
  <c r="U746" i="8"/>
  <c r="V746" i="8" s="1"/>
  <c r="U682" i="8"/>
  <c r="V682" i="8" s="1"/>
  <c r="U853" i="8"/>
  <c r="V853" i="8" s="1"/>
  <c r="U792" i="8"/>
  <c r="V792" i="8" s="1"/>
  <c r="U768" i="8"/>
  <c r="V768" i="8" s="1"/>
  <c r="U796" i="8"/>
  <c r="V796" i="8" s="1"/>
  <c r="U858" i="8"/>
  <c r="V858" i="8" s="1"/>
  <c r="U793" i="8"/>
  <c r="V793" i="8" s="1"/>
  <c r="T653" i="8"/>
  <c r="U653" i="8" s="1"/>
  <c r="V653" i="8" s="1"/>
  <c r="T876" i="8"/>
  <c r="U876" i="8" s="1"/>
  <c r="V876" i="8" s="1"/>
  <c r="T688" i="8"/>
  <c r="U688" i="8" s="1"/>
  <c r="V688" i="8" s="1"/>
  <c r="T884" i="8"/>
  <c r="U884" i="8" s="1"/>
  <c r="V884" i="8" s="1"/>
  <c r="T873" i="8"/>
  <c r="U873" i="8" s="1"/>
  <c r="V873" i="8" s="1"/>
  <c r="T646" i="8"/>
  <c r="U646" i="8" s="1"/>
  <c r="V646" i="8" s="1"/>
  <c r="U328" i="8"/>
  <c r="V328" i="8" s="1"/>
  <c r="T558" i="8"/>
  <c r="U558" i="8" s="1"/>
  <c r="V558" i="8" s="1"/>
  <c r="U537" i="8"/>
  <c r="V537" i="8" s="1"/>
  <c r="T445" i="8"/>
  <c r="U445" i="8" s="1"/>
  <c r="V445" i="8" s="1"/>
  <c r="U381" i="8"/>
  <c r="V381" i="8" s="1"/>
  <c r="T565" i="8"/>
  <c r="U565" i="8" s="1"/>
  <c r="V565" i="8" s="1"/>
  <c r="U654" i="8"/>
  <c r="V654" i="8" s="1"/>
  <c r="T730" i="8"/>
  <c r="U730" i="8" s="1"/>
  <c r="V730" i="8" s="1"/>
  <c r="U721" i="8"/>
  <c r="V721" i="8" s="1"/>
  <c r="T624" i="8"/>
  <c r="U624" i="8" s="1"/>
  <c r="V624" i="8" s="1"/>
  <c r="U531" i="8"/>
  <c r="V531" i="8" s="1"/>
  <c r="U636" i="8"/>
  <c r="V636" i="8" s="1"/>
  <c r="T410" i="8"/>
  <c r="U410" i="8" s="1"/>
  <c r="V410" i="8" s="1"/>
  <c r="T705" i="8"/>
  <c r="U705" i="8" s="1"/>
  <c r="V705" i="8" s="1"/>
  <c r="T862" i="8"/>
  <c r="U862" i="8" s="1"/>
  <c r="V862" i="8" s="1"/>
  <c r="T616" i="8"/>
  <c r="U616" i="8" s="1"/>
  <c r="V616" i="8" s="1"/>
  <c r="T706" i="8"/>
  <c r="U706" i="8" s="1"/>
  <c r="V706" i="8" s="1"/>
  <c r="T442" i="8"/>
  <c r="T459" i="8"/>
  <c r="U459" i="8" s="1"/>
  <c r="V459" i="8" s="1"/>
  <c r="T638" i="8"/>
  <c r="U638" i="8" s="1"/>
  <c r="V638" i="8" s="1"/>
  <c r="T573" i="8"/>
  <c r="U573" i="8" s="1"/>
  <c r="V573" i="8" s="1"/>
  <c r="T766" i="8"/>
  <c r="U766" i="8" s="1"/>
  <c r="V766" i="8" s="1"/>
  <c r="T651" i="8"/>
  <c r="T736" i="8"/>
  <c r="U736" i="8" s="1"/>
  <c r="V736" i="8" s="1"/>
  <c r="T543" i="8"/>
  <c r="U543" i="8" s="1"/>
  <c r="V543" i="8" s="1"/>
  <c r="T593" i="8"/>
  <c r="U593" i="8" s="1"/>
  <c r="V593" i="8" s="1"/>
  <c r="T811" i="8"/>
  <c r="U811" i="8" s="1"/>
  <c r="V811" i="8" s="1"/>
  <c r="T471" i="8"/>
  <c r="U471" i="8" s="1"/>
  <c r="V471" i="8" s="1"/>
  <c r="T531" i="8"/>
  <c r="T773" i="8"/>
  <c r="U773" i="8" s="1"/>
  <c r="V773" i="8" s="1"/>
  <c r="T771" i="8"/>
  <c r="U771" i="8" s="1"/>
  <c r="V771" i="8" s="1"/>
  <c r="T750" i="8"/>
  <c r="U750" i="8" s="1"/>
  <c r="V750" i="8" s="1"/>
  <c r="T801" i="8"/>
  <c r="U801" i="8" s="1"/>
  <c r="V801" i="8" s="1"/>
  <c r="T533" i="8"/>
  <c r="U533" i="8" s="1"/>
  <c r="V533" i="8" s="1"/>
  <c r="T636" i="8"/>
  <c r="T741" i="8"/>
  <c r="U741" i="8" s="1"/>
  <c r="V741" i="8" s="1"/>
  <c r="T591" i="8"/>
  <c r="U591" i="8" s="1"/>
  <c r="V591" i="8" s="1"/>
  <c r="T666" i="8"/>
  <c r="U666" i="8" s="1"/>
  <c r="V666" i="8" s="1"/>
  <c r="T751" i="8"/>
  <c r="U751" i="8" s="1"/>
  <c r="V751" i="8" s="1"/>
  <c r="U787" i="8"/>
  <c r="V787" i="8" s="1"/>
  <c r="T787" i="8"/>
  <c r="T838" i="8"/>
  <c r="U838" i="8" s="1"/>
  <c r="V838" i="8" s="1"/>
  <c r="U574" i="8"/>
  <c r="V574" i="8" s="1"/>
  <c r="T574" i="8"/>
  <c r="T856" i="8"/>
  <c r="U856" i="8" s="1"/>
  <c r="V856" i="8" s="1"/>
  <c r="U749" i="8"/>
  <c r="V749" i="8" s="1"/>
  <c r="U507" i="8"/>
  <c r="V507" i="8" s="1"/>
  <c r="U460" i="8"/>
  <c r="V460" i="8" s="1"/>
  <c r="U882" i="8"/>
  <c r="V882" i="8" s="1"/>
  <c r="U723" i="8"/>
  <c r="V723" i="8" s="1"/>
  <c r="U825" i="8"/>
  <c r="V825" i="8" s="1"/>
  <c r="T489" i="8"/>
  <c r="U489" i="8" s="1"/>
  <c r="V489" i="8" s="1"/>
  <c r="T694" i="8"/>
  <c r="U694" i="8" s="1"/>
  <c r="V694" i="8" s="1"/>
  <c r="T619" i="8"/>
  <c r="U619" i="8" s="1"/>
  <c r="V619" i="8" s="1"/>
  <c r="T418" i="8"/>
  <c r="U418" i="8" s="1"/>
  <c r="V418" i="8" s="1"/>
  <c r="T405" i="8"/>
  <c r="U405" i="8" s="1"/>
  <c r="V405" i="8" s="1"/>
  <c r="T453" i="8"/>
  <c r="U453" i="8" s="1"/>
  <c r="V453" i="8" s="1"/>
  <c r="T755" i="8"/>
  <c r="U755" i="8" s="1"/>
  <c r="V755" i="8" s="1"/>
  <c r="T743" i="8"/>
  <c r="U743" i="8" s="1"/>
  <c r="V743" i="8" s="1"/>
  <c r="T714" i="8"/>
  <c r="U714" i="8"/>
  <c r="V714" i="8" s="1"/>
  <c r="U352" i="8"/>
  <c r="V352" i="8" s="1"/>
  <c r="T814" i="8"/>
  <c r="U814" i="8" s="1"/>
  <c r="V814" i="8" s="1"/>
  <c r="U393" i="8"/>
  <c r="V393" i="8" s="1"/>
  <c r="U601" i="8"/>
  <c r="V601" i="8" s="1"/>
  <c r="T716" i="8"/>
  <c r="U716" i="8" s="1"/>
  <c r="V716" i="8" s="1"/>
  <c r="U880" i="8"/>
  <c r="V880" i="8" s="1"/>
  <c r="U878" i="8"/>
  <c r="V878" i="8" s="1"/>
  <c r="U582" i="8"/>
  <c r="V582" i="8" s="1"/>
  <c r="T495" i="8"/>
  <c r="U495" i="8" s="1"/>
  <c r="V495" i="8" s="1"/>
  <c r="U568" i="8"/>
  <c r="V568" i="8" s="1"/>
  <c r="U622" i="8"/>
  <c r="V622" i="8" s="1"/>
  <c r="T592" i="8"/>
  <c r="U592" i="8" s="1"/>
  <c r="V592" i="8" s="1"/>
  <c r="U837" i="8"/>
  <c r="V837" i="8" s="1"/>
  <c r="T757" i="8"/>
  <c r="U757" i="8" s="1"/>
  <c r="V757" i="8" s="1"/>
  <c r="U747" i="8"/>
  <c r="V747" i="8" s="1"/>
  <c r="U340" i="8"/>
  <c r="V340" i="8" s="1"/>
  <c r="T759" i="8"/>
  <c r="U759" i="8" s="1"/>
  <c r="V759" i="8" s="1"/>
  <c r="U455" i="8"/>
  <c r="V455" i="8" s="1"/>
  <c r="U760" i="8"/>
  <c r="V760" i="8" s="1"/>
  <c r="T699" i="8"/>
  <c r="U699" i="8" s="1"/>
  <c r="V699" i="8" s="1"/>
  <c r="T674" i="8"/>
  <c r="U674" i="8" s="1"/>
  <c r="V674" i="8" s="1"/>
  <c r="U745" i="8"/>
  <c r="V745" i="8" s="1"/>
  <c r="T745" i="8"/>
  <c r="U603" i="8"/>
  <c r="V603" i="8" s="1"/>
  <c r="T683" i="8"/>
  <c r="U683" i="8" s="1"/>
  <c r="V683" i="8" s="1"/>
  <c r="U677" i="8"/>
  <c r="V677" i="8" s="1"/>
  <c r="T579" i="8"/>
  <c r="U579" i="8" s="1"/>
  <c r="V579" i="8" s="1"/>
  <c r="U457" i="8"/>
  <c r="V457" i="8" s="1"/>
  <c r="U571" i="8"/>
  <c r="V571" i="8" s="1"/>
  <c r="T660" i="8"/>
  <c r="U660" i="8" s="1"/>
  <c r="V660" i="8" s="1"/>
  <c r="U461" i="8"/>
  <c r="V461" i="8" s="1"/>
  <c r="U286" i="8"/>
  <c r="V286" i="8" s="1"/>
  <c r="T560" i="8"/>
  <c r="U560" i="8" s="1"/>
  <c r="V560" i="8" s="1"/>
  <c r="U797" i="8"/>
  <c r="V797" i="8" s="1"/>
  <c r="T839" i="8"/>
  <c r="U839" i="8" s="1"/>
  <c r="V839" i="8" s="1"/>
  <c r="U809" i="8"/>
  <c r="V809" i="8" s="1"/>
  <c r="U841" i="8"/>
  <c r="V841" i="8" s="1"/>
  <c r="T849" i="8"/>
  <c r="U849" i="8" s="1"/>
  <c r="V849" i="8" s="1"/>
  <c r="U835" i="8"/>
  <c r="V835" i="8" s="1"/>
  <c r="U827" i="8"/>
  <c r="V827" i="8" s="1"/>
  <c r="U557" i="8"/>
  <c r="V557" i="8" s="1"/>
  <c r="U695" i="8"/>
  <c r="V695" i="8" s="1"/>
  <c r="U881" i="8"/>
  <c r="V881" i="8" s="1"/>
  <c r="U874" i="8"/>
  <c r="V874" i="8" s="1"/>
  <c r="S507" i="7"/>
  <c r="T507" i="7" s="1"/>
  <c r="S49" i="7"/>
  <c r="T49" i="7" s="1"/>
  <c r="S259" i="7"/>
  <c r="T259" i="7" s="1"/>
  <c r="S298" i="7"/>
  <c r="T298" i="7" s="1"/>
  <c r="R460" i="7"/>
  <c r="S460" i="7" s="1"/>
  <c r="T460" i="7" s="1"/>
  <c r="S532" i="7"/>
  <c r="T532" i="7" s="1"/>
  <c r="S609" i="7"/>
  <c r="T609" i="7" s="1"/>
  <c r="R151" i="7"/>
  <c r="S151" i="7" s="1"/>
  <c r="T151" i="7" s="1"/>
  <c r="R134" i="7"/>
  <c r="S134" i="7" s="1"/>
  <c r="T134" i="7" s="1"/>
  <c r="R297" i="7"/>
  <c r="S297" i="7" s="1"/>
  <c r="T297" i="7" s="1"/>
  <c r="S314" i="7"/>
  <c r="T314" i="7" s="1"/>
  <c r="S288" i="7"/>
  <c r="T288" i="7" s="1"/>
  <c r="S355" i="7"/>
  <c r="T355" i="7" s="1"/>
  <c r="S473" i="7"/>
  <c r="T473" i="7" s="1"/>
  <c r="S443" i="7"/>
  <c r="T443" i="7" s="1"/>
  <c r="R507" i="7"/>
  <c r="S693" i="7"/>
  <c r="T693" i="7" s="1"/>
  <c r="S601" i="7"/>
  <c r="T601" i="7" s="1"/>
  <c r="S671" i="7"/>
  <c r="T671" i="7" s="1"/>
  <c r="R717" i="7"/>
  <c r="S717" i="7" s="1"/>
  <c r="T717" i="7" s="1"/>
  <c r="S206" i="7"/>
  <c r="T206" i="7" s="1"/>
  <c r="S289" i="7"/>
  <c r="T289" i="7" s="1"/>
  <c r="S295" i="7"/>
  <c r="T295" i="7" s="1"/>
  <c r="S332" i="7"/>
  <c r="T332" i="7" s="1"/>
  <c r="S328" i="7"/>
  <c r="T328" i="7" s="1"/>
  <c r="S472" i="7"/>
  <c r="T472" i="7" s="1"/>
  <c r="S530" i="7"/>
  <c r="T530" i="7" s="1"/>
  <c r="S583" i="7"/>
  <c r="T583" i="7" s="1"/>
  <c r="S667" i="7"/>
  <c r="T667" i="7" s="1"/>
  <c r="S686" i="7"/>
  <c r="T686" i="7" s="1"/>
  <c r="R86" i="7"/>
  <c r="S86" i="7" s="1"/>
  <c r="T86" i="7" s="1"/>
  <c r="S190" i="7"/>
  <c r="T190" i="7" s="1"/>
  <c r="R190" i="7"/>
  <c r="R286" i="7"/>
  <c r="S286" i="7"/>
  <c r="T286" i="7" s="1"/>
  <c r="R301" i="7"/>
  <c r="S301" i="7" s="1"/>
  <c r="T301" i="7" s="1"/>
  <c r="R306" i="7"/>
  <c r="S306" i="7" s="1"/>
  <c r="T306" i="7" s="1"/>
  <c r="R312" i="7"/>
  <c r="S312" i="7" s="1"/>
  <c r="T312" i="7" s="1"/>
  <c r="R407" i="7"/>
  <c r="S407" i="7"/>
  <c r="T407" i="7" s="1"/>
  <c r="R469" i="7"/>
  <c r="S469" i="7" s="1"/>
  <c r="T469" i="7" s="1"/>
  <c r="R549" i="7"/>
  <c r="S549" i="7" s="1"/>
  <c r="T549" i="7" s="1"/>
  <c r="R538" i="7"/>
  <c r="S538" i="7" s="1"/>
  <c r="T538" i="7" s="1"/>
  <c r="R142" i="7"/>
  <c r="S142" i="7" s="1"/>
  <c r="T142" i="7" s="1"/>
  <c r="R128" i="7"/>
  <c r="S128" i="7" s="1"/>
  <c r="T128" i="7" s="1"/>
  <c r="R181" i="7"/>
  <c r="S181" i="7" s="1"/>
  <c r="T181" i="7" s="1"/>
  <c r="R224" i="7"/>
  <c r="S224" i="7" s="1"/>
  <c r="T224" i="7" s="1"/>
  <c r="S333" i="7"/>
  <c r="T333" i="7" s="1"/>
  <c r="S327" i="7"/>
  <c r="T327" i="7" s="1"/>
  <c r="S321" i="7"/>
  <c r="T321" i="7" s="1"/>
  <c r="S377" i="7"/>
  <c r="T377" i="7" s="1"/>
  <c r="S416" i="7"/>
  <c r="T416" i="7" s="1"/>
  <c r="S393" i="7"/>
  <c r="T393" i="7" s="1"/>
  <c r="R503" i="7"/>
  <c r="S503" i="7" s="1"/>
  <c r="T503" i="7" s="1"/>
  <c r="R478" i="7"/>
  <c r="S478" i="7" s="1"/>
  <c r="T478" i="7" s="1"/>
  <c r="S556" i="7"/>
  <c r="T556" i="7" s="1"/>
  <c r="S713" i="7"/>
  <c r="T713" i="7" s="1"/>
  <c r="R660" i="7"/>
  <c r="S660" i="7" s="1"/>
  <c r="T660" i="7" s="1"/>
  <c r="R672" i="7"/>
  <c r="S672" i="7" s="1"/>
  <c r="T672" i="7" s="1"/>
  <c r="S723" i="7"/>
  <c r="T723" i="7" s="1"/>
  <c r="R723" i="7"/>
  <c r="S62" i="7"/>
  <c r="T62" i="7" s="1"/>
  <c r="S44" i="7"/>
  <c r="T44" i="7" s="1"/>
  <c r="S83" i="7"/>
  <c r="T83" i="7" s="1"/>
  <c r="S113" i="7"/>
  <c r="T113" i="7" s="1"/>
  <c r="R80" i="7"/>
  <c r="S80" i="7" s="1"/>
  <c r="T80" i="7" s="1"/>
  <c r="S81" i="7"/>
  <c r="T81" i="7" s="1"/>
  <c r="R159" i="7"/>
  <c r="S159" i="7" s="1"/>
  <c r="T159" i="7" s="1"/>
  <c r="R174" i="7"/>
  <c r="S174" i="7" s="1"/>
  <c r="T174" i="7" s="1"/>
  <c r="R220" i="7"/>
  <c r="S220" i="7" s="1"/>
  <c r="T220" i="7" s="1"/>
  <c r="R261" i="7"/>
  <c r="S261" i="7" s="1"/>
  <c r="T261" i="7" s="1"/>
  <c r="S258" i="7"/>
  <c r="T258" i="7" s="1"/>
  <c r="R251" i="7"/>
  <c r="S251" i="7" s="1"/>
  <c r="T251" i="7" s="1"/>
  <c r="R379" i="7"/>
  <c r="S379" i="7"/>
  <c r="T379" i="7" s="1"/>
  <c r="R324" i="7"/>
  <c r="S324" i="7" s="1"/>
  <c r="T324" i="7" s="1"/>
  <c r="R331" i="7"/>
  <c r="S331" i="7" s="1"/>
  <c r="T331" i="7" s="1"/>
  <c r="R455" i="7"/>
  <c r="S455" i="7" s="1"/>
  <c r="T455" i="7" s="1"/>
  <c r="R446" i="7"/>
  <c r="S446" i="7" s="1"/>
  <c r="T446" i="7" s="1"/>
  <c r="R690" i="7"/>
  <c r="S690" i="7" s="1"/>
  <c r="T690" i="7" s="1"/>
  <c r="R676" i="7"/>
  <c r="S676" i="7" s="1"/>
  <c r="T676" i="7" s="1"/>
  <c r="R28" i="7"/>
  <c r="S28" i="7" s="1"/>
  <c r="T28" i="7" s="1"/>
  <c r="R195" i="7"/>
  <c r="S195" i="7" s="1"/>
  <c r="T195" i="7" s="1"/>
  <c r="S364" i="7"/>
  <c r="T364" i="7" s="1"/>
  <c r="S368" i="7"/>
  <c r="T368" i="7" s="1"/>
  <c r="S395" i="7"/>
  <c r="T395" i="7" s="1"/>
  <c r="R552" i="7"/>
  <c r="S552" i="7" s="1"/>
  <c r="T552" i="7" s="1"/>
  <c r="S440" i="7"/>
  <c r="T440" i="7" s="1"/>
  <c r="R534" i="7"/>
  <c r="S534" i="7" s="1"/>
  <c r="T534" i="7" s="1"/>
  <c r="R531" i="7"/>
  <c r="S531" i="7" s="1"/>
  <c r="T531" i="7" s="1"/>
  <c r="S627" i="7"/>
  <c r="T627" i="7" s="1"/>
  <c r="R607" i="7"/>
  <c r="S607" i="7" s="1"/>
  <c r="T607" i="7" s="1"/>
  <c r="S611" i="7"/>
  <c r="T611" i="7" s="1"/>
  <c r="R740" i="7"/>
  <c r="S740" i="7" s="1"/>
  <c r="T740" i="7" s="1"/>
  <c r="S34" i="7"/>
  <c r="T34" i="7" s="1"/>
  <c r="S52" i="7"/>
  <c r="T52" i="7" s="1"/>
  <c r="S37" i="7"/>
  <c r="T37" i="7" s="1"/>
  <c r="S75" i="7"/>
  <c r="T75" i="7" s="1"/>
  <c r="S73" i="7"/>
  <c r="T73" i="7" s="1"/>
  <c r="S74" i="7"/>
  <c r="T74" i="7" s="1"/>
  <c r="S70" i="7"/>
  <c r="T70" i="7" s="1"/>
  <c r="R108" i="7"/>
  <c r="S108" i="7" s="1"/>
  <c r="T108" i="7" s="1"/>
  <c r="S155" i="7"/>
  <c r="T155" i="7" s="1"/>
  <c r="R242" i="7"/>
  <c r="S242" i="7" s="1"/>
  <c r="T242" i="7" s="1"/>
  <c r="R227" i="7"/>
  <c r="S227" i="7" s="1"/>
  <c r="T227" i="7" s="1"/>
  <c r="R250" i="7"/>
  <c r="S250" i="7" s="1"/>
  <c r="T250" i="7" s="1"/>
  <c r="R293" i="7"/>
  <c r="S293" i="7"/>
  <c r="T293" i="7" s="1"/>
  <c r="R339" i="7"/>
  <c r="S339" i="7" s="1"/>
  <c r="T339" i="7" s="1"/>
  <c r="R370" i="7"/>
  <c r="S370" i="7" s="1"/>
  <c r="T370" i="7" s="1"/>
  <c r="R388" i="7"/>
  <c r="S388" i="7" s="1"/>
  <c r="T388" i="7" s="1"/>
  <c r="R399" i="7"/>
  <c r="S399" i="7" s="1"/>
  <c r="T399" i="7" s="1"/>
  <c r="R344" i="7"/>
  <c r="S344" i="7" s="1"/>
  <c r="T344" i="7" s="1"/>
  <c r="R335" i="7"/>
  <c r="S335" i="7" s="1"/>
  <c r="T335" i="7" s="1"/>
  <c r="R376" i="7"/>
  <c r="S376" i="7" s="1"/>
  <c r="T376" i="7" s="1"/>
  <c r="S391" i="7"/>
  <c r="T391" i="7" s="1"/>
  <c r="R391" i="7"/>
  <c r="S382" i="7"/>
  <c r="T382" i="7" s="1"/>
  <c r="R382" i="7"/>
  <c r="R486" i="7"/>
  <c r="S486" i="7" s="1"/>
  <c r="T486" i="7" s="1"/>
  <c r="R574" i="7"/>
  <c r="S574" i="7" s="1"/>
  <c r="T574" i="7" s="1"/>
  <c r="R682" i="7"/>
  <c r="S682" i="7" s="1"/>
  <c r="T682" i="7" s="1"/>
  <c r="S126" i="7"/>
  <c r="T126" i="7" s="1"/>
  <c r="R126" i="7"/>
  <c r="S91" i="7"/>
  <c r="T91" i="7" s="1"/>
  <c r="S178" i="7"/>
  <c r="T178" i="7" s="1"/>
  <c r="R178" i="7"/>
  <c r="S184" i="7"/>
  <c r="T184" i="7" s="1"/>
  <c r="R276" i="7"/>
  <c r="S276" i="7" s="1"/>
  <c r="T276" i="7" s="1"/>
  <c r="S302" i="7"/>
  <c r="T302" i="7" s="1"/>
  <c r="R347" i="7"/>
  <c r="S347" i="7" s="1"/>
  <c r="T347" i="7" s="1"/>
  <c r="R340" i="7"/>
  <c r="S340" i="7" s="1"/>
  <c r="T340" i="7" s="1"/>
  <c r="R429" i="7"/>
  <c r="S429" i="7" s="1"/>
  <c r="T429" i="7" s="1"/>
  <c r="S539" i="7"/>
  <c r="T539" i="7" s="1"/>
  <c r="R539" i="7"/>
  <c r="R514" i="7"/>
  <c r="S514" i="7" s="1"/>
  <c r="T514" i="7" s="1"/>
  <c r="R719" i="7"/>
  <c r="S719" i="7" s="1"/>
  <c r="T719" i="7" s="1"/>
  <c r="S677" i="7"/>
  <c r="T677" i="7" s="1"/>
  <c r="R711" i="7"/>
  <c r="S711" i="7" s="1"/>
  <c r="T711" i="7" s="1"/>
  <c r="S156" i="7"/>
  <c r="T156" i="7" s="1"/>
  <c r="S459" i="7"/>
  <c r="T459" i="7" s="1"/>
  <c r="R464" i="7"/>
  <c r="S464" i="7" s="1"/>
  <c r="T464" i="7" s="1"/>
  <c r="R515" i="7"/>
  <c r="S515" i="7" s="1"/>
  <c r="T515" i="7" s="1"/>
  <c r="R572" i="7"/>
  <c r="S572" i="7" s="1"/>
  <c r="T572" i="7" s="1"/>
  <c r="S419" i="7"/>
  <c r="T419" i="7" s="1"/>
  <c r="S456" i="7"/>
  <c r="T456" i="7" s="1"/>
  <c r="R462" i="7"/>
  <c r="S462" i="7" s="1"/>
  <c r="T462" i="7" s="1"/>
  <c r="S499" i="7"/>
  <c r="T499" i="7" s="1"/>
  <c r="S501" i="7"/>
  <c r="T501" i="7" s="1"/>
  <c r="R524" i="7"/>
  <c r="S524" i="7" s="1"/>
  <c r="T524" i="7" s="1"/>
  <c r="S575" i="7"/>
  <c r="T575" i="7" s="1"/>
  <c r="S588" i="7"/>
  <c r="T588" i="7" s="1"/>
  <c r="S679" i="7"/>
  <c r="T679" i="7" s="1"/>
  <c r="R643" i="7"/>
  <c r="S643" i="7" s="1"/>
  <c r="T643" i="7" s="1"/>
  <c r="S673" i="7"/>
  <c r="T673" i="7" s="1"/>
  <c r="R669" i="7"/>
  <c r="S669" i="7" s="1"/>
  <c r="T669" i="7" s="1"/>
  <c r="S696" i="7"/>
  <c r="T696" i="7" s="1"/>
  <c r="R670" i="7"/>
  <c r="S670" i="7" s="1"/>
  <c r="T670" i="7" s="1"/>
  <c r="S681" i="7"/>
  <c r="T681" i="7" s="1"/>
  <c r="R731" i="7"/>
  <c r="S731" i="7" s="1"/>
  <c r="T731" i="7" s="1"/>
  <c r="R738" i="7"/>
  <c r="S738" i="7" s="1"/>
  <c r="T738" i="7" s="1"/>
  <c r="R117" i="7"/>
  <c r="S117" i="7" s="1"/>
  <c r="T117" i="7" s="1"/>
  <c r="R127" i="7"/>
  <c r="S127" i="7" s="1"/>
  <c r="T127" i="7" s="1"/>
  <c r="S209" i="7"/>
  <c r="T209" i="7" s="1"/>
  <c r="S171" i="7"/>
  <c r="T171" i="7" s="1"/>
  <c r="S271" i="7"/>
  <c r="T271" i="7" s="1"/>
  <c r="S369" i="7"/>
  <c r="T369" i="7" s="1"/>
  <c r="S322" i="7"/>
  <c r="T322" i="7" s="1"/>
  <c r="S305" i="7"/>
  <c r="T305" i="7" s="1"/>
  <c r="S438" i="7"/>
  <c r="T438" i="7" s="1"/>
  <c r="S461" i="7"/>
  <c r="T461" i="7" s="1"/>
  <c r="S492" i="7"/>
  <c r="T492" i="7" s="1"/>
  <c r="S480" i="7"/>
  <c r="T480" i="7" s="1"/>
  <c r="S540" i="7"/>
  <c r="T540" i="7" s="1"/>
  <c r="S457" i="7"/>
  <c r="T457" i="7" s="1"/>
  <c r="S541" i="7"/>
  <c r="T541" i="7" s="1"/>
  <c r="S510" i="7"/>
  <c r="T510" i="7" s="1"/>
  <c r="S566" i="7"/>
  <c r="T566" i="7" s="1"/>
  <c r="S712" i="7"/>
  <c r="T712" i="7" s="1"/>
  <c r="S593" i="7"/>
  <c r="T593" i="7" s="1"/>
  <c r="S706" i="7"/>
  <c r="T706" i="7" s="1"/>
  <c r="S655" i="7"/>
  <c r="T655" i="7" s="1"/>
  <c r="S688" i="7"/>
  <c r="T688" i="7" s="1"/>
  <c r="S658" i="7"/>
  <c r="T658" i="7" s="1"/>
  <c r="R273" i="7"/>
  <c r="S273" i="7" s="1"/>
  <c r="T273" i="7" s="1"/>
  <c r="R320" i="7"/>
  <c r="S320" i="7" s="1"/>
  <c r="T320" i="7" s="1"/>
  <c r="R680" i="7"/>
  <c r="S680" i="7" s="1"/>
  <c r="T680" i="7" s="1"/>
  <c r="R730" i="7"/>
  <c r="S730" i="7" s="1"/>
  <c r="T730" i="7" s="1"/>
  <c r="R716" i="7"/>
  <c r="S716" i="7" s="1"/>
  <c r="T716" i="7" s="1"/>
  <c r="R3" i="7"/>
  <c r="S3" i="7" s="1"/>
  <c r="T3" i="7" s="1"/>
  <c r="R6" i="7"/>
  <c r="S6" i="7" s="1"/>
  <c r="T6" i="7" s="1"/>
  <c r="R17" i="7"/>
  <c r="S17" i="7" s="1"/>
  <c r="T17" i="7" s="1"/>
  <c r="R13" i="7"/>
  <c r="S13" i="7" s="1"/>
  <c r="T13" i="7" s="1"/>
  <c r="R10" i="7"/>
  <c r="S10" i="7" s="1"/>
  <c r="T10" i="7" s="1"/>
  <c r="R20" i="7"/>
  <c r="S20" i="7" s="1"/>
  <c r="T20" i="7" s="1"/>
  <c r="R23" i="7"/>
  <c r="S23" i="7" s="1"/>
  <c r="T23" i="7" s="1"/>
  <c r="R26" i="7"/>
  <c r="S26" i="7" s="1"/>
  <c r="T26" i="7" s="1"/>
  <c r="R29" i="7"/>
  <c r="S29" i="7" s="1"/>
  <c r="T29" i="7" s="1"/>
  <c r="S47" i="7"/>
  <c r="T47" i="7" s="1"/>
  <c r="R41" i="7"/>
  <c r="S41" i="7" s="1"/>
  <c r="T41" i="7" s="1"/>
  <c r="S55" i="7"/>
  <c r="T55" i="7" s="1"/>
  <c r="R58" i="7"/>
  <c r="S58" i="7" s="1"/>
  <c r="T58" i="7" s="1"/>
  <c r="S40" i="7"/>
  <c r="T40" i="7" s="1"/>
  <c r="R43" i="7"/>
  <c r="S43" i="7" s="1"/>
  <c r="T43" i="7" s="1"/>
  <c r="S72" i="7"/>
  <c r="T72" i="7" s="1"/>
  <c r="R101" i="7"/>
  <c r="S101" i="7" s="1"/>
  <c r="T101" i="7" s="1"/>
  <c r="S79" i="7"/>
  <c r="T79" i="7" s="1"/>
  <c r="R67" i="7"/>
  <c r="S67" i="7" s="1"/>
  <c r="T67" i="7" s="1"/>
  <c r="S96" i="7"/>
  <c r="T96" i="7" s="1"/>
  <c r="R94" i="7"/>
  <c r="S94" i="7" s="1"/>
  <c r="T94" i="7" s="1"/>
  <c r="S95" i="7"/>
  <c r="T95" i="7" s="1"/>
  <c r="R89" i="7"/>
  <c r="S89" i="7" s="1"/>
  <c r="T89" i="7" s="1"/>
  <c r="S60" i="7"/>
  <c r="T60" i="7" s="1"/>
  <c r="R99" i="7"/>
  <c r="S99" i="7" s="1"/>
  <c r="T99" i="7" s="1"/>
  <c r="S98" i="7"/>
  <c r="T98" i="7" s="1"/>
  <c r="R122" i="7"/>
  <c r="S122" i="7" s="1"/>
  <c r="T122" i="7" s="1"/>
  <c r="S133" i="7"/>
  <c r="T133" i="7" s="1"/>
  <c r="R120" i="7"/>
  <c r="S120" i="7" s="1"/>
  <c r="T120" i="7" s="1"/>
  <c r="S135" i="7"/>
  <c r="T135" i="7" s="1"/>
  <c r="R131" i="7"/>
  <c r="S131" i="7" s="1"/>
  <c r="T131" i="7" s="1"/>
  <c r="S144" i="7"/>
  <c r="T144" i="7" s="1"/>
  <c r="R138" i="7"/>
  <c r="S138" i="7" s="1"/>
  <c r="T138" i="7" s="1"/>
  <c r="S153" i="7"/>
  <c r="T153" i="7" s="1"/>
  <c r="R130" i="7"/>
  <c r="S130" i="7" s="1"/>
  <c r="T130" i="7" s="1"/>
  <c r="R182" i="7"/>
  <c r="S182" i="7" s="1"/>
  <c r="T182" i="7" s="1"/>
  <c r="S162" i="7"/>
  <c r="T162" i="7" s="1"/>
  <c r="S183" i="7"/>
  <c r="T183" i="7" s="1"/>
  <c r="S172" i="7"/>
  <c r="T172" i="7" s="1"/>
  <c r="R177" i="7"/>
  <c r="S177" i="7" s="1"/>
  <c r="T177" i="7" s="1"/>
  <c r="R229" i="7"/>
  <c r="S229" i="7" s="1"/>
  <c r="T229" i="7" s="1"/>
  <c r="R199" i="7"/>
  <c r="S199" i="7" s="1"/>
  <c r="T199" i="7" s="1"/>
  <c r="S192" i="7"/>
  <c r="T192" i="7" s="1"/>
  <c r="S218" i="7"/>
  <c r="T218" i="7" s="1"/>
  <c r="R243" i="7"/>
  <c r="S243" i="7" s="1"/>
  <c r="T243" i="7" s="1"/>
  <c r="R256" i="7"/>
  <c r="S256" i="7" s="1"/>
  <c r="T256" i="7" s="1"/>
  <c r="S269" i="7"/>
  <c r="T269" i="7" s="1"/>
  <c r="S247" i="7"/>
  <c r="T247" i="7" s="1"/>
  <c r="S260" i="7"/>
  <c r="T260" i="7" s="1"/>
  <c r="R281" i="7"/>
  <c r="S281" i="7" s="1"/>
  <c r="T281" i="7" s="1"/>
  <c r="R318" i="7"/>
  <c r="S318" i="7" s="1"/>
  <c r="T318" i="7" s="1"/>
  <c r="R304" i="7"/>
  <c r="S304" i="7" s="1"/>
  <c r="T304" i="7" s="1"/>
  <c r="R356" i="7"/>
  <c r="S356" i="7" s="1"/>
  <c r="T356" i="7" s="1"/>
  <c r="R326" i="7"/>
  <c r="S326" i="7" s="1"/>
  <c r="T326" i="7" s="1"/>
  <c r="R341" i="7"/>
  <c r="S341" i="7" s="1"/>
  <c r="T341" i="7" s="1"/>
  <c r="R392" i="7"/>
  <c r="S392" i="7" s="1"/>
  <c r="T392" i="7" s="1"/>
  <c r="R406" i="7"/>
  <c r="S406" i="7" s="1"/>
  <c r="T406" i="7" s="1"/>
  <c r="R467" i="7"/>
  <c r="S467" i="7" s="1"/>
  <c r="T467" i="7" s="1"/>
  <c r="S146" i="7"/>
  <c r="T146" i="7" s="1"/>
  <c r="R207" i="7"/>
  <c r="S207" i="7" s="1"/>
  <c r="T207" i="7" s="1"/>
  <c r="R176" i="7"/>
  <c r="S176" i="7" s="1"/>
  <c r="T176" i="7" s="1"/>
  <c r="R300" i="7"/>
  <c r="S300" i="7" s="1"/>
  <c r="T300" i="7" s="1"/>
  <c r="S198" i="7"/>
  <c r="T198" i="7" s="1"/>
  <c r="S221" i="7"/>
  <c r="T221" i="7" s="1"/>
  <c r="S25" i="7"/>
  <c r="T25" i="7" s="1"/>
  <c r="S50" i="7"/>
  <c r="T50" i="7" s="1"/>
  <c r="S61" i="7"/>
  <c r="T61" i="7" s="1"/>
  <c r="S66" i="7"/>
  <c r="T66" i="7" s="1"/>
  <c r="S48" i="7"/>
  <c r="T48" i="7" s="1"/>
  <c r="S92" i="7"/>
  <c r="T92" i="7" s="1"/>
  <c r="S107" i="7"/>
  <c r="T107" i="7" s="1"/>
  <c r="S97" i="7"/>
  <c r="T97" i="7" s="1"/>
  <c r="S82" i="7"/>
  <c r="T82" i="7" s="1"/>
  <c r="S109" i="7"/>
  <c r="T109" i="7" s="1"/>
  <c r="S112" i="7"/>
  <c r="T112" i="7" s="1"/>
  <c r="S124" i="7"/>
  <c r="T124" i="7" s="1"/>
  <c r="S141" i="7"/>
  <c r="T141" i="7" s="1"/>
  <c r="S154" i="7"/>
  <c r="T154" i="7" s="1"/>
  <c r="R152" i="7"/>
  <c r="S152" i="7" s="1"/>
  <c r="T152" i="7" s="1"/>
  <c r="R166" i="7"/>
  <c r="S166" i="7" s="1"/>
  <c r="T166" i="7" s="1"/>
  <c r="R168" i="7"/>
  <c r="S168" i="7" s="1"/>
  <c r="T168" i="7" s="1"/>
  <c r="S211" i="7"/>
  <c r="T211" i="7" s="1"/>
  <c r="S186" i="7"/>
  <c r="T186" i="7" s="1"/>
  <c r="R204" i="7"/>
  <c r="S204" i="7" s="1"/>
  <c r="T204" i="7" s="1"/>
  <c r="R200" i="7"/>
  <c r="S200" i="7" s="1"/>
  <c r="T200" i="7" s="1"/>
  <c r="S230" i="7"/>
  <c r="T230" i="7" s="1"/>
  <c r="R231" i="7"/>
  <c r="S231" i="7" s="1"/>
  <c r="T231" i="7" s="1"/>
  <c r="S255" i="7"/>
  <c r="T255" i="7" s="1"/>
  <c r="S240" i="7"/>
  <c r="T240" i="7" s="1"/>
  <c r="R267" i="7"/>
  <c r="S267" i="7" s="1"/>
  <c r="T267" i="7" s="1"/>
  <c r="S245" i="7"/>
  <c r="T245" i="7" s="1"/>
  <c r="R372" i="7"/>
  <c r="S372" i="7" s="1"/>
  <c r="T372" i="7" s="1"/>
  <c r="R397" i="7"/>
  <c r="S397" i="7" s="1"/>
  <c r="T397" i="7" s="1"/>
  <c r="R383" i="7"/>
  <c r="S383" i="7" s="1"/>
  <c r="T383" i="7" s="1"/>
  <c r="R145" i="7"/>
  <c r="S145" i="7" s="1"/>
  <c r="T145" i="7" s="1"/>
  <c r="S22" i="7"/>
  <c r="T22" i="7" s="1"/>
  <c r="S32" i="7"/>
  <c r="T32" i="7" s="1"/>
  <c r="S54" i="7"/>
  <c r="T54" i="7" s="1"/>
  <c r="S51" i="7"/>
  <c r="T51" i="7" s="1"/>
  <c r="S88" i="7"/>
  <c r="T88" i="7" s="1"/>
  <c r="S53" i="7"/>
  <c r="T53" i="7" s="1"/>
  <c r="S63" i="7"/>
  <c r="T63" i="7" s="1"/>
  <c r="S85" i="7"/>
  <c r="T85" i="7" s="1"/>
  <c r="S90" i="7"/>
  <c r="T90" i="7" s="1"/>
  <c r="S103" i="7"/>
  <c r="T103" i="7" s="1"/>
  <c r="S158" i="7"/>
  <c r="T158" i="7" s="1"/>
  <c r="S129" i="7"/>
  <c r="T129" i="7" s="1"/>
  <c r="S121" i="7"/>
  <c r="T121" i="7" s="1"/>
  <c r="S139" i="7"/>
  <c r="T139" i="7" s="1"/>
  <c r="S164" i="7"/>
  <c r="T164" i="7" s="1"/>
  <c r="R175" i="7"/>
  <c r="S175" i="7" s="1"/>
  <c r="T175" i="7" s="1"/>
  <c r="R163" i="7"/>
  <c r="S163" i="7" s="1"/>
  <c r="T163" i="7" s="1"/>
  <c r="S157" i="7"/>
  <c r="T157" i="7" s="1"/>
  <c r="R189" i="7"/>
  <c r="S189" i="7" s="1"/>
  <c r="T189" i="7" s="1"/>
  <c r="S197" i="7"/>
  <c r="T197" i="7" s="1"/>
  <c r="S225" i="7"/>
  <c r="T225" i="7" s="1"/>
  <c r="S254" i="7"/>
  <c r="T254" i="7" s="1"/>
  <c r="R237" i="7"/>
  <c r="S237" i="7" s="1"/>
  <c r="T237" i="7" s="1"/>
  <c r="R233" i="7"/>
  <c r="S233" i="7" s="1"/>
  <c r="T233" i="7" s="1"/>
  <c r="R222" i="7"/>
  <c r="S222" i="7" s="1"/>
  <c r="T222" i="7" s="1"/>
  <c r="S239" i="7"/>
  <c r="T239" i="7" s="1"/>
  <c r="S253" i="7"/>
  <c r="T253" i="7" s="1"/>
  <c r="R287" i="7"/>
  <c r="S287" i="7" s="1"/>
  <c r="T287" i="7" s="1"/>
  <c r="R378" i="7"/>
  <c r="S378" i="7" s="1"/>
  <c r="T378" i="7" s="1"/>
  <c r="R362" i="7"/>
  <c r="S362" i="7" s="1"/>
  <c r="T362" i="7" s="1"/>
  <c r="R386" i="7"/>
  <c r="S386" i="7" s="1"/>
  <c r="T386" i="7" s="1"/>
  <c r="S169" i="7"/>
  <c r="T169" i="7" s="1"/>
  <c r="S196" i="7"/>
  <c r="T196" i="7" s="1"/>
  <c r="S212" i="7"/>
  <c r="T212" i="7" s="1"/>
  <c r="S216" i="7"/>
  <c r="T216" i="7" s="1"/>
  <c r="S217" i="7"/>
  <c r="T217" i="7" s="1"/>
  <c r="S266" i="7"/>
  <c r="T266" i="7" s="1"/>
  <c r="S272" i="7"/>
  <c r="T272" i="7" s="1"/>
  <c r="R336" i="7"/>
  <c r="S336" i="7"/>
  <c r="T336" i="7" s="1"/>
  <c r="S303" i="7"/>
  <c r="T303" i="7" s="1"/>
  <c r="S329" i="7"/>
  <c r="T329" i="7" s="1"/>
  <c r="R390" i="7"/>
  <c r="S390" i="7" s="1"/>
  <c r="T390" i="7" s="1"/>
  <c r="R375" i="7"/>
  <c r="S375" i="7" s="1"/>
  <c r="T375" i="7" s="1"/>
  <c r="R380" i="7"/>
  <c r="S380" i="7" s="1"/>
  <c r="T380" i="7" s="1"/>
  <c r="R345" i="7"/>
  <c r="S345" i="7" s="1"/>
  <c r="T345" i="7" s="1"/>
  <c r="R389" i="7"/>
  <c r="S389" i="7" s="1"/>
  <c r="T389" i="7" s="1"/>
  <c r="R361" i="7"/>
  <c r="S361" i="7" s="1"/>
  <c r="T361" i="7" s="1"/>
  <c r="R428" i="7"/>
  <c r="S428" i="7" s="1"/>
  <c r="T428" i="7" s="1"/>
  <c r="R394" i="7"/>
  <c r="S394" i="7" s="1"/>
  <c r="T394" i="7" s="1"/>
  <c r="R449" i="7"/>
  <c r="S449" i="7" s="1"/>
  <c r="T449" i="7" s="1"/>
  <c r="R513" i="7"/>
  <c r="S513" i="7" s="1"/>
  <c r="T513" i="7" s="1"/>
  <c r="R425" i="7"/>
  <c r="S425" i="7" s="1"/>
  <c r="T425" i="7" s="1"/>
  <c r="S444" i="7"/>
  <c r="T444" i="7" s="1"/>
  <c r="R444" i="7"/>
  <c r="S270" i="7"/>
  <c r="T270" i="7" s="1"/>
  <c r="R275" i="7"/>
  <c r="S275" i="7" s="1"/>
  <c r="T275" i="7" s="1"/>
  <c r="S290" i="7"/>
  <c r="T290" i="7" s="1"/>
  <c r="S299" i="7"/>
  <c r="T299" i="7" s="1"/>
  <c r="R348" i="7"/>
  <c r="S348" i="7" s="1"/>
  <c r="T348" i="7" s="1"/>
  <c r="S371" i="7"/>
  <c r="T371" i="7" s="1"/>
  <c r="R365" i="7"/>
  <c r="S365" i="7"/>
  <c r="T365" i="7" s="1"/>
  <c r="S359" i="7"/>
  <c r="T359" i="7" s="1"/>
  <c r="R359" i="7"/>
  <c r="R363" i="7"/>
  <c r="S363" i="7" s="1"/>
  <c r="T363" i="7" s="1"/>
  <c r="R384" i="7"/>
  <c r="S384" i="7" s="1"/>
  <c r="T384" i="7" s="1"/>
  <c r="R374" i="7"/>
  <c r="S374" i="7" s="1"/>
  <c r="T374" i="7" s="1"/>
  <c r="R435" i="7"/>
  <c r="S435" i="7" s="1"/>
  <c r="T435" i="7" s="1"/>
  <c r="R414" i="7"/>
  <c r="S414" i="7" s="1"/>
  <c r="T414" i="7" s="1"/>
  <c r="R405" i="7"/>
  <c r="S405" i="7" s="1"/>
  <c r="T405" i="7" s="1"/>
  <c r="R284" i="7"/>
  <c r="S284" i="7" s="1"/>
  <c r="T284" i="7" s="1"/>
  <c r="R310" i="7"/>
  <c r="S310" i="7" s="1"/>
  <c r="T310" i="7" s="1"/>
  <c r="R358" i="7"/>
  <c r="S358" i="7" s="1"/>
  <c r="T358" i="7" s="1"/>
  <c r="R360" i="7"/>
  <c r="S360" i="7" s="1"/>
  <c r="T360" i="7" s="1"/>
  <c r="R410" i="7"/>
  <c r="S410" i="7" s="1"/>
  <c r="T410" i="7" s="1"/>
  <c r="R350" i="7"/>
  <c r="S350" i="7" s="1"/>
  <c r="T350" i="7" s="1"/>
  <c r="R412" i="7"/>
  <c r="S412" i="7" s="1"/>
  <c r="T412" i="7" s="1"/>
  <c r="R404" i="7"/>
  <c r="S404" i="7" s="1"/>
  <c r="T404" i="7" s="1"/>
  <c r="R398" i="7"/>
  <c r="S398" i="7" s="1"/>
  <c r="T398" i="7" s="1"/>
  <c r="S400" i="7"/>
  <c r="T400" i="7" s="1"/>
  <c r="R400" i="7"/>
  <c r="R430" i="7"/>
  <c r="S430" i="7" s="1"/>
  <c r="T430" i="7" s="1"/>
  <c r="R497" i="7"/>
  <c r="S497" i="7" s="1"/>
  <c r="T497" i="7" s="1"/>
  <c r="R516" i="7"/>
  <c r="S516" i="7" s="1"/>
  <c r="T516" i="7" s="1"/>
  <c r="R434" i="7"/>
  <c r="S434" i="7" s="1"/>
  <c r="T434" i="7" s="1"/>
  <c r="R475" i="7"/>
  <c r="S475" i="7" s="1"/>
  <c r="T475" i="7" s="1"/>
  <c r="R558" i="7"/>
  <c r="S558" i="7" s="1"/>
  <c r="T558" i="7" s="1"/>
  <c r="R559" i="7"/>
  <c r="S559" i="7" s="1"/>
  <c r="T559" i="7" s="1"/>
  <c r="R282" i="7"/>
  <c r="S282" i="7" s="1"/>
  <c r="T282" i="7" s="1"/>
  <c r="S280" i="7"/>
  <c r="T280" i="7" s="1"/>
  <c r="R294" i="7"/>
  <c r="S294" i="7" s="1"/>
  <c r="T294" i="7" s="1"/>
  <c r="S325" i="7"/>
  <c r="T325" i="7" s="1"/>
  <c r="S285" i="7"/>
  <c r="T285" i="7" s="1"/>
  <c r="R309" i="7"/>
  <c r="S309" i="7" s="1"/>
  <c r="T309" i="7" s="1"/>
  <c r="S291" i="7"/>
  <c r="T291" i="7" s="1"/>
  <c r="S307" i="7"/>
  <c r="T307" i="7" s="1"/>
  <c r="R354" i="7"/>
  <c r="S354" i="7" s="1"/>
  <c r="T354" i="7" s="1"/>
  <c r="S352" i="7"/>
  <c r="T352" i="7" s="1"/>
  <c r="R330" i="7"/>
  <c r="S330" i="7" s="1"/>
  <c r="T330" i="7" s="1"/>
  <c r="S338" i="7"/>
  <c r="T338" i="7" s="1"/>
  <c r="R366" i="7"/>
  <c r="S366" i="7" s="1"/>
  <c r="T366" i="7" s="1"/>
  <c r="R349" i="7"/>
  <c r="S349" i="7" s="1"/>
  <c r="T349" i="7" s="1"/>
  <c r="R343" i="7"/>
  <c r="S343" i="7" s="1"/>
  <c r="T343" i="7" s="1"/>
  <c r="R454" i="7"/>
  <c r="S454" i="7" s="1"/>
  <c r="T454" i="7" s="1"/>
  <c r="R402" i="7"/>
  <c r="S402" i="7" s="1"/>
  <c r="T402" i="7" s="1"/>
  <c r="R381" i="7"/>
  <c r="S381" i="7" s="1"/>
  <c r="T381" i="7" s="1"/>
  <c r="R529" i="7"/>
  <c r="S529" i="7" s="1"/>
  <c r="T529" i="7" s="1"/>
  <c r="R415" i="7"/>
  <c r="S415" i="7" s="1"/>
  <c r="T415" i="7" s="1"/>
  <c r="R423" i="7"/>
  <c r="S423" i="7" s="1"/>
  <c r="T423" i="7" s="1"/>
  <c r="S262" i="7"/>
  <c r="T262" i="7" s="1"/>
  <c r="S244" i="7"/>
  <c r="T244" i="7" s="1"/>
  <c r="S257" i="7"/>
  <c r="T257" i="7" s="1"/>
  <c r="S313" i="7"/>
  <c r="T313" i="7" s="1"/>
  <c r="R311" i="7"/>
  <c r="S311" i="7" s="1"/>
  <c r="T311" i="7" s="1"/>
  <c r="S319" i="7"/>
  <c r="T319" i="7" s="1"/>
  <c r="S357" i="7"/>
  <c r="T357" i="7" s="1"/>
  <c r="R346" i="7"/>
  <c r="S346" i="7" s="1"/>
  <c r="T346" i="7" s="1"/>
  <c r="R373" i="7"/>
  <c r="S373" i="7" s="1"/>
  <c r="T373" i="7" s="1"/>
  <c r="R353" i="7"/>
  <c r="S353" i="7" s="1"/>
  <c r="T353" i="7" s="1"/>
  <c r="R385" i="7"/>
  <c r="S385" i="7" s="1"/>
  <c r="T385" i="7" s="1"/>
  <c r="R616" i="7"/>
  <c r="S616" i="7" s="1"/>
  <c r="T616" i="7" s="1"/>
  <c r="R420" i="7"/>
  <c r="S420" i="7" s="1"/>
  <c r="T420" i="7" s="1"/>
  <c r="R401" i="7"/>
  <c r="S401" i="7" s="1"/>
  <c r="T401" i="7" s="1"/>
  <c r="R396" i="7"/>
  <c r="S396" i="7" s="1"/>
  <c r="T396" i="7" s="1"/>
  <c r="R424" i="7"/>
  <c r="S424" i="7" s="1"/>
  <c r="T424" i="7" s="1"/>
  <c r="R426" i="7"/>
  <c r="S426" i="7"/>
  <c r="T426" i="7" s="1"/>
  <c r="S490" i="7"/>
  <c r="T490" i="7" s="1"/>
  <c r="R490" i="7"/>
  <c r="R470" i="7"/>
  <c r="S470" i="7" s="1"/>
  <c r="T470" i="7" s="1"/>
  <c r="R577" i="7"/>
  <c r="S577" i="7" s="1"/>
  <c r="T577" i="7" s="1"/>
  <c r="R581" i="7"/>
  <c r="S581" i="7" s="1"/>
  <c r="T581" i="7" s="1"/>
  <c r="S458" i="7"/>
  <c r="T458" i="7" s="1"/>
  <c r="S437" i="7"/>
  <c r="T437" i="7" s="1"/>
  <c r="S450" i="7"/>
  <c r="T450" i="7" s="1"/>
  <c r="S465" i="7"/>
  <c r="T465" i="7" s="1"/>
  <c r="S439" i="7"/>
  <c r="T439" i="7" s="1"/>
  <c r="S445" i="7"/>
  <c r="T445" i="7" s="1"/>
  <c r="R408" i="7"/>
  <c r="S408" i="7" s="1"/>
  <c r="T408" i="7" s="1"/>
  <c r="R471" i="7"/>
  <c r="S471" i="7" s="1"/>
  <c r="T471" i="7" s="1"/>
  <c r="S427" i="7"/>
  <c r="T427" i="7" s="1"/>
  <c r="R453" i="7"/>
  <c r="S453" i="7" s="1"/>
  <c r="T453" i="7" s="1"/>
  <c r="R544" i="7"/>
  <c r="S544" i="7" s="1"/>
  <c r="T544" i="7" s="1"/>
  <c r="R484" i="7"/>
  <c r="S484" i="7" s="1"/>
  <c r="T484" i="7" s="1"/>
  <c r="R447" i="7"/>
  <c r="S447" i="7" s="1"/>
  <c r="T447" i="7" s="1"/>
  <c r="R579" i="7"/>
  <c r="S579" i="7" s="1"/>
  <c r="T579" i="7" s="1"/>
  <c r="S563" i="7"/>
  <c r="T563" i="7" s="1"/>
  <c r="S463" i="7"/>
  <c r="T463" i="7" s="1"/>
  <c r="S431" i="7"/>
  <c r="T431" i="7" s="1"/>
  <c r="S433" i="7"/>
  <c r="T433" i="7" s="1"/>
  <c r="S491" i="7"/>
  <c r="T491" i="7" s="1"/>
  <c r="R466" i="7"/>
  <c r="S466" i="7" s="1"/>
  <c r="T466" i="7" s="1"/>
  <c r="S451" i="7"/>
  <c r="T451" i="7" s="1"/>
  <c r="R519" i="7"/>
  <c r="S519" i="7" s="1"/>
  <c r="T519" i="7" s="1"/>
  <c r="R479" i="7"/>
  <c r="S479" i="7" s="1"/>
  <c r="T479" i="7" s="1"/>
  <c r="S533" i="7"/>
  <c r="T533" i="7" s="1"/>
  <c r="R520" i="7"/>
  <c r="S520" i="7" s="1"/>
  <c r="T520" i="7" s="1"/>
  <c r="R452" i="7"/>
  <c r="S452" i="7" s="1"/>
  <c r="T452" i="7" s="1"/>
  <c r="R481" i="7"/>
  <c r="S481" i="7" s="1"/>
  <c r="T481" i="7" s="1"/>
  <c r="R536" i="7"/>
  <c r="S536" i="7" s="1"/>
  <c r="T536" i="7" s="1"/>
  <c r="R542" i="7"/>
  <c r="S542" i="7" s="1"/>
  <c r="T542" i="7" s="1"/>
  <c r="R526" i="7"/>
  <c r="S526" i="7"/>
  <c r="T526" i="7" s="1"/>
  <c r="R626" i="7"/>
  <c r="S626" i="7" s="1"/>
  <c r="T626" i="7" s="1"/>
  <c r="R592" i="7"/>
  <c r="S592" i="7" s="1"/>
  <c r="T592" i="7" s="1"/>
  <c r="R555" i="7"/>
  <c r="S555" i="7" s="1"/>
  <c r="T555" i="7" s="1"/>
  <c r="R571" i="7"/>
  <c r="S571" i="7" s="1"/>
  <c r="T571" i="7" s="1"/>
  <c r="R630" i="7"/>
  <c r="S630" i="7" s="1"/>
  <c r="T630" i="7" s="1"/>
  <c r="R578" i="7"/>
  <c r="S578" i="7" s="1"/>
  <c r="T578" i="7" s="1"/>
  <c r="S494" i="7"/>
  <c r="T494" i="7" s="1"/>
  <c r="S518" i="7"/>
  <c r="T518" i="7" s="1"/>
  <c r="R546" i="7"/>
  <c r="S546" i="7"/>
  <c r="T546" i="7" s="1"/>
  <c r="S547" i="7"/>
  <c r="T547" i="7" s="1"/>
  <c r="R548" i="7"/>
  <c r="S548" i="7" s="1"/>
  <c r="T548" i="7" s="1"/>
  <c r="R565" i="7"/>
  <c r="S565" i="7" s="1"/>
  <c r="T565" i="7" s="1"/>
  <c r="S554" i="7"/>
  <c r="T554" i="7" s="1"/>
  <c r="R567" i="7"/>
  <c r="S567" i="7" s="1"/>
  <c r="T567" i="7" s="1"/>
  <c r="S678" i="7"/>
  <c r="T678" i="7" s="1"/>
  <c r="S483" i="7"/>
  <c r="T483" i="7" s="1"/>
  <c r="S476" i="7"/>
  <c r="T476" i="7" s="1"/>
  <c r="R517" i="7"/>
  <c r="S517" i="7" s="1"/>
  <c r="T517" i="7" s="1"/>
  <c r="S488" i="7"/>
  <c r="T488" i="7" s="1"/>
  <c r="S580" i="7"/>
  <c r="T580" i="7" s="1"/>
  <c r="R485" i="7"/>
  <c r="S485" i="7" s="1"/>
  <c r="T485" i="7" s="1"/>
  <c r="R560" i="7"/>
  <c r="S560" i="7" s="1"/>
  <c r="T560" i="7" s="1"/>
  <c r="R617" i="7"/>
  <c r="S617" i="7" s="1"/>
  <c r="T617" i="7" s="1"/>
  <c r="R640" i="7"/>
  <c r="S640" i="7" s="1"/>
  <c r="T640" i="7" s="1"/>
  <c r="R608" i="7"/>
  <c r="S608" i="7" s="1"/>
  <c r="T608" i="7" s="1"/>
  <c r="R620" i="7"/>
  <c r="S620" i="7"/>
  <c r="T620" i="7" s="1"/>
  <c r="R604" i="7"/>
  <c r="S604" i="7" s="1"/>
  <c r="T604" i="7" s="1"/>
  <c r="R691" i="7"/>
  <c r="S691" i="7" s="1"/>
  <c r="T691" i="7" s="1"/>
  <c r="R545" i="7"/>
  <c r="S545" i="7" s="1"/>
  <c r="T545" i="7" s="1"/>
  <c r="R598" i="7"/>
  <c r="S598" i="7" s="1"/>
  <c r="T598" i="7" s="1"/>
  <c r="R599" i="7"/>
  <c r="S599" i="7" s="1"/>
  <c r="T599" i="7" s="1"/>
  <c r="R569" i="7"/>
  <c r="S569" i="7" s="1"/>
  <c r="T569" i="7" s="1"/>
  <c r="R644" i="7"/>
  <c r="S644" i="7" s="1"/>
  <c r="T644" i="7" s="1"/>
  <c r="S477" i="7"/>
  <c r="T477" i="7" s="1"/>
  <c r="R500" i="7"/>
  <c r="S500" i="7" s="1"/>
  <c r="T500" i="7" s="1"/>
  <c r="S489" i="7"/>
  <c r="T489" i="7" s="1"/>
  <c r="S535" i="7"/>
  <c r="T535" i="7" s="1"/>
  <c r="R496" i="7"/>
  <c r="S496" i="7" s="1"/>
  <c r="T496" i="7" s="1"/>
  <c r="S573" i="7"/>
  <c r="T573" i="7" s="1"/>
  <c r="R511" i="7"/>
  <c r="S511" i="7" s="1"/>
  <c r="T511" i="7" s="1"/>
  <c r="S537" i="7"/>
  <c r="T537" i="7" s="1"/>
  <c r="R582" i="7"/>
  <c r="S582" i="7" s="1"/>
  <c r="T582" i="7" s="1"/>
  <c r="R606" i="7"/>
  <c r="S606" i="7" s="1"/>
  <c r="T606" i="7" s="1"/>
  <c r="R570" i="7"/>
  <c r="S570" i="7" s="1"/>
  <c r="T570" i="7" s="1"/>
  <c r="R590" i="7"/>
  <c r="S590" i="7" s="1"/>
  <c r="T590" i="7" s="1"/>
  <c r="R645" i="7"/>
  <c r="S645" i="7" s="1"/>
  <c r="T645" i="7" s="1"/>
  <c r="R610" i="7"/>
  <c r="S610" i="7" s="1"/>
  <c r="T610" i="7" s="1"/>
  <c r="R631" i="7"/>
  <c r="S631" i="7" s="1"/>
  <c r="T631" i="7" s="1"/>
  <c r="R646" i="7"/>
  <c r="S646" i="7" s="1"/>
  <c r="T646" i="7" s="1"/>
  <c r="R622" i="7"/>
  <c r="S622" i="7" s="1"/>
  <c r="T622" i="7" s="1"/>
  <c r="R650" i="7"/>
  <c r="S650" i="7" s="1"/>
  <c r="T650" i="7" s="1"/>
  <c r="R615" i="7"/>
  <c r="S615" i="7" s="1"/>
  <c r="T615" i="7" s="1"/>
  <c r="R639" i="7"/>
  <c r="S639" i="7" s="1"/>
  <c r="T639" i="7" s="1"/>
  <c r="R720" i="7"/>
  <c r="S720" i="7" s="1"/>
  <c r="T720" i="7" s="1"/>
  <c r="R722" i="7"/>
  <c r="S722" i="7" s="1"/>
  <c r="T722" i="7" s="1"/>
  <c r="R715" i="7"/>
  <c r="S715" i="7" s="1"/>
  <c r="T715" i="7" s="1"/>
  <c r="R734" i="7"/>
  <c r="S734" i="7" s="1"/>
  <c r="T734" i="7" s="1"/>
  <c r="S739" i="7"/>
  <c r="T739" i="7" s="1"/>
  <c r="S619" i="7"/>
  <c r="T619" i="7" s="1"/>
  <c r="S561" i="7"/>
  <c r="T561" i="7" s="1"/>
  <c r="S585" i="7"/>
  <c r="T585" i="7" s="1"/>
  <c r="R721" i="7"/>
  <c r="S721" i="7" s="1"/>
  <c r="T721" i="7" s="1"/>
  <c r="R708" i="7"/>
  <c r="S708" i="7" s="1"/>
  <c r="T708" i="7" s="1"/>
  <c r="R704" i="7"/>
  <c r="S704" i="7" s="1"/>
  <c r="T704" i="7" s="1"/>
  <c r="R737" i="7"/>
  <c r="S737" i="7" s="1"/>
  <c r="T737" i="7" s="1"/>
  <c r="R735" i="7"/>
  <c r="S735" i="7" s="1"/>
  <c r="T735" i="7" s="1"/>
  <c r="R649" i="7"/>
  <c r="S649" i="7" s="1"/>
  <c r="T649" i="7" s="1"/>
  <c r="R634" i="7"/>
  <c r="S634" i="7" s="1"/>
  <c r="T634" i="7" s="1"/>
  <c r="R636" i="7"/>
  <c r="S636" i="7" s="1"/>
  <c r="T636" i="7" s="1"/>
  <c r="R614" i="7"/>
  <c r="S614" i="7" s="1"/>
  <c r="T614" i="7" s="1"/>
  <c r="R629" i="7"/>
  <c r="S629" i="7" s="1"/>
  <c r="T629" i="7" s="1"/>
  <c r="R668" i="7"/>
  <c r="S668" i="7" s="1"/>
  <c r="T668" i="7" s="1"/>
  <c r="R729" i="7"/>
  <c r="S729" i="7" s="1"/>
  <c r="T729" i="7" s="1"/>
  <c r="R725" i="7"/>
  <c r="S725" i="7" s="1"/>
  <c r="T725" i="7" s="1"/>
  <c r="R736" i="7"/>
  <c r="S736" i="7" s="1"/>
  <c r="T736" i="7" s="1"/>
  <c r="R612" i="7"/>
  <c r="S612" i="7" s="1"/>
  <c r="T612" i="7" s="1"/>
  <c r="S632" i="7"/>
  <c r="T632" i="7" s="1"/>
  <c r="R576" i="7"/>
  <c r="S576" i="7" s="1"/>
  <c r="T576" i="7" s="1"/>
  <c r="R633" i="7"/>
  <c r="S633" i="7" s="1"/>
  <c r="T633" i="7" s="1"/>
  <c r="S613" i="7"/>
  <c r="T613" i="7" s="1"/>
  <c r="R707" i="7"/>
  <c r="S707" i="7" s="1"/>
  <c r="T707" i="7" s="1"/>
  <c r="R628" i="7"/>
  <c r="S628" i="7" s="1"/>
  <c r="T628" i="7" s="1"/>
  <c r="S623" i="7"/>
  <c r="T623" i="7" s="1"/>
  <c r="R637" i="7"/>
  <c r="S637" i="7" s="1"/>
  <c r="T637" i="7" s="1"/>
  <c r="R642" i="7"/>
  <c r="S642" i="7" s="1"/>
  <c r="T642" i="7" s="1"/>
  <c r="S647" i="7"/>
  <c r="T647" i="7" s="1"/>
  <c r="R651" i="7"/>
  <c r="S651" i="7" s="1"/>
  <c r="T651" i="7" s="1"/>
  <c r="R684" i="7"/>
  <c r="S684" i="7" s="1"/>
  <c r="T684" i="7" s="1"/>
  <c r="S662" i="7"/>
  <c r="T662" i="7" s="1"/>
  <c r="R663" i="7"/>
  <c r="S663" i="7" s="1"/>
  <c r="T663" i="7" s="1"/>
  <c r="R710" i="7"/>
  <c r="S710" i="7" s="1"/>
  <c r="T710" i="7" s="1"/>
  <c r="R697" i="7"/>
  <c r="S697" i="7" s="1"/>
  <c r="T697" i="7" s="1"/>
  <c r="R674" i="7"/>
  <c r="S674" i="7" s="1"/>
  <c r="T674" i="7" s="1"/>
  <c r="S687" i="7"/>
  <c r="T687" i="7" s="1"/>
  <c r="R699" i="7"/>
  <c r="S699" i="7"/>
  <c r="T699" i="7" s="1"/>
  <c r="R705" i="7"/>
  <c r="S705" i="7" s="1"/>
  <c r="T705" i="7" s="1"/>
  <c r="R732" i="7"/>
  <c r="S732" i="7" s="1"/>
  <c r="T732" i="7" s="1"/>
  <c r="S624" i="7"/>
  <c r="T624" i="7" s="1"/>
  <c r="S718" i="7"/>
  <c r="T718" i="7" s="1"/>
  <c r="R718" i="7"/>
  <c r="R724" i="7"/>
  <c r="S724" i="7" s="1"/>
  <c r="T724" i="7" s="1"/>
  <c r="R700" i="7"/>
  <c r="S700" i="7" s="1"/>
  <c r="T700" i="7" s="1"/>
  <c r="R695" i="7"/>
  <c r="S695" i="7" s="1"/>
  <c r="T695" i="7" s="1"/>
  <c r="R698" i="7"/>
  <c r="S698" i="7" s="1"/>
  <c r="T698" i="7" s="1"/>
  <c r="R727" i="7"/>
  <c r="S727" i="7" s="1"/>
  <c r="T727" i="7" s="1"/>
  <c r="R2" i="7"/>
  <c r="S2" i="7" s="1"/>
  <c r="T2" i="7" s="1"/>
  <c r="X67" i="6"/>
  <c r="Y67" i="6" s="1"/>
  <c r="X3" i="6"/>
  <c r="Y3" i="6" s="1"/>
  <c r="X17" i="6"/>
  <c r="Y17" i="6" s="1"/>
  <c r="X21" i="6"/>
  <c r="Y21" i="6" s="1"/>
  <c r="X150" i="6"/>
  <c r="Y150" i="6" s="1"/>
  <c r="X2" i="6"/>
  <c r="Y2" i="6" s="1"/>
  <c r="X264" i="6"/>
  <c r="Y264" i="6" s="1"/>
  <c r="X155" i="6"/>
  <c r="Y155" i="6" s="1"/>
  <c r="X169" i="6"/>
  <c r="Y169" i="6" s="1"/>
  <c r="X36" i="6"/>
  <c r="Y36" i="6" s="1"/>
  <c r="X177" i="6"/>
  <c r="Y177" i="6" s="1"/>
  <c r="X218" i="6"/>
  <c r="Y218" i="6" s="1"/>
  <c r="X188" i="6"/>
  <c r="Y188" i="6" s="1"/>
  <c r="X297" i="6"/>
  <c r="Y297" i="6" s="1"/>
  <c r="X22" i="6"/>
  <c r="Y22" i="6" s="1"/>
  <c r="X147" i="6"/>
  <c r="Y147" i="6" s="1"/>
  <c r="W290" i="6"/>
  <c r="X290" i="6" s="1"/>
  <c r="Y290" i="6" s="1"/>
  <c r="W86" i="6"/>
  <c r="X86" i="6" s="1"/>
  <c r="Y86" i="6" s="1"/>
  <c r="W220" i="6"/>
  <c r="X220" i="6" s="1"/>
  <c r="Y220" i="6" s="1"/>
  <c r="X185" i="6"/>
  <c r="Y185" i="6" s="1"/>
  <c r="X215" i="6"/>
  <c r="Y215" i="6" s="1"/>
  <c r="X47" i="6"/>
  <c r="Y47" i="6" s="1"/>
  <c r="X248" i="6"/>
  <c r="Y248" i="6" s="1"/>
  <c r="X222" i="6"/>
  <c r="Y222" i="6" s="1"/>
  <c r="X74" i="6"/>
  <c r="Y74" i="6" s="1"/>
  <c r="X271" i="6"/>
  <c r="Y271" i="6" s="1"/>
  <c r="X252" i="6"/>
  <c r="Y252" i="6" s="1"/>
  <c r="X51" i="6"/>
  <c r="Y51" i="6" s="1"/>
  <c r="X227" i="6"/>
  <c r="Y227" i="6" s="1"/>
  <c r="X34" i="6"/>
  <c r="Y34" i="6" s="1"/>
  <c r="X275" i="6"/>
  <c r="Y275" i="6" s="1"/>
  <c r="X234" i="6"/>
  <c r="Y234" i="6" s="1"/>
  <c r="W97" i="6"/>
  <c r="X97" i="6" s="1"/>
  <c r="Y97" i="6" s="1"/>
  <c r="W92" i="6"/>
  <c r="X92" i="6" s="1"/>
  <c r="Y92" i="6" s="1"/>
  <c r="W305" i="6"/>
  <c r="X305" i="6" s="1"/>
  <c r="Y305" i="6" s="1"/>
  <c r="W112" i="6"/>
  <c r="X112" i="6" s="1"/>
  <c r="Y112" i="6" s="1"/>
  <c r="W100" i="6"/>
  <c r="X100" i="6" s="1"/>
  <c r="Y100" i="6" s="1"/>
  <c r="X9" i="6"/>
  <c r="Y9" i="6" s="1"/>
  <c r="X127" i="6"/>
  <c r="Y127" i="6" s="1"/>
  <c r="X304" i="6"/>
  <c r="Y304" i="6" s="1"/>
  <c r="X183" i="6"/>
  <c r="Y183" i="6" s="1"/>
  <c r="X71" i="6"/>
  <c r="Y71" i="6" s="1"/>
  <c r="X273" i="6"/>
  <c r="Y273" i="6" s="1"/>
  <c r="X216" i="6"/>
  <c r="Y216" i="6" s="1"/>
  <c r="X24" i="6"/>
  <c r="Y24" i="6" s="1"/>
  <c r="X194" i="6"/>
  <c r="Y194" i="6" s="1"/>
  <c r="X257" i="6"/>
  <c r="Y257" i="6" s="1"/>
  <c r="X186" i="6"/>
  <c r="Y186" i="6" s="1"/>
  <c r="X158" i="6"/>
  <c r="Y158" i="6" s="1"/>
  <c r="X16" i="6"/>
  <c r="Y16" i="6" s="1"/>
  <c r="X27" i="6"/>
  <c r="Y27" i="6" s="1"/>
  <c r="X197" i="6"/>
  <c r="Y197" i="6" s="1"/>
  <c r="X243" i="6"/>
  <c r="Y243" i="6" s="1"/>
  <c r="X13" i="6"/>
  <c r="Y13" i="6" s="1"/>
  <c r="W61" i="6"/>
  <c r="X61" i="6" s="1"/>
  <c r="Y61" i="6" s="1"/>
  <c r="W286" i="6"/>
  <c r="X286" i="6" s="1"/>
  <c r="Y286" i="6" s="1"/>
  <c r="W250" i="6"/>
  <c r="X250" i="6" s="1"/>
  <c r="Y250" i="6" s="1"/>
  <c r="W37" i="6"/>
  <c r="X37" i="6" s="1"/>
  <c r="Y37" i="6" s="1"/>
  <c r="W90" i="6"/>
  <c r="X90" i="6" s="1"/>
  <c r="Y90" i="6" s="1"/>
  <c r="X181" i="6"/>
  <c r="Y181" i="6" s="1"/>
  <c r="X40" i="6"/>
  <c r="Y40" i="6" s="1"/>
  <c r="X182" i="6"/>
  <c r="Y182" i="6" s="1"/>
  <c r="X131" i="6"/>
  <c r="Y131" i="6" s="1"/>
  <c r="X282" i="6"/>
  <c r="Y282" i="6" s="1"/>
  <c r="X77" i="6"/>
  <c r="Y77" i="6" s="1"/>
  <c r="X110" i="6"/>
  <c r="Y110" i="6" s="1"/>
  <c r="X135" i="6"/>
  <c r="Y135" i="6" s="1"/>
  <c r="X212" i="6"/>
  <c r="Y212" i="6" s="1"/>
  <c r="X107" i="6"/>
  <c r="Y107" i="6" s="1"/>
  <c r="X266" i="6"/>
  <c r="Y266" i="6" s="1"/>
  <c r="X174" i="6"/>
  <c r="Y174" i="6" s="1"/>
  <c r="X62" i="6"/>
  <c r="Y62" i="6" s="1"/>
  <c r="X5" i="6"/>
  <c r="Y5" i="6" s="1"/>
  <c r="X94" i="6"/>
  <c r="Y94" i="6" s="1"/>
  <c r="X25" i="6"/>
  <c r="Y25" i="6" s="1"/>
  <c r="W164" i="6"/>
  <c r="X164" i="6" s="1"/>
  <c r="Y164" i="6" s="1"/>
  <c r="W231" i="6"/>
  <c r="X231" i="6" s="1"/>
  <c r="Y231" i="6" s="1"/>
  <c r="W85" i="6"/>
  <c r="X85" i="6" s="1"/>
  <c r="Y85" i="6" s="1"/>
  <c r="W113" i="6"/>
  <c r="X113" i="6" s="1"/>
  <c r="Y113" i="6" s="1"/>
  <c r="X14" i="6"/>
  <c r="Y14" i="6" s="1"/>
  <c r="W190" i="6"/>
  <c r="X190" i="6" s="1"/>
  <c r="Y190" i="6" s="1"/>
  <c r="W244" i="6"/>
  <c r="X244" i="6" s="1"/>
  <c r="Y244" i="6" s="1"/>
  <c r="W225" i="6"/>
  <c r="X225" i="6" s="1"/>
  <c r="Y225" i="6" s="1"/>
  <c r="W133" i="6"/>
  <c r="X133" i="6" s="1"/>
  <c r="Y133" i="6" s="1"/>
  <c r="W255" i="6"/>
  <c r="X255" i="6" s="1"/>
  <c r="Y255" i="6" s="1"/>
  <c r="W102" i="6"/>
  <c r="X102" i="6" s="1"/>
  <c r="Y102" i="6" s="1"/>
  <c r="X137" i="6"/>
  <c r="Y137" i="6" s="1"/>
  <c r="W293" i="6"/>
  <c r="X293" i="6" s="1"/>
  <c r="Y293" i="6" s="1"/>
  <c r="X201" i="6"/>
  <c r="Y201" i="6" s="1"/>
  <c r="W246" i="6"/>
  <c r="X246" i="6" s="1"/>
  <c r="Y246" i="6" s="1"/>
  <c r="X76" i="6"/>
  <c r="Y76" i="6" s="1"/>
  <c r="W95" i="6"/>
  <c r="X95" i="6" s="1"/>
  <c r="Y95" i="6" s="1"/>
  <c r="X144" i="6"/>
  <c r="Y144" i="6" s="1"/>
  <c r="W207" i="6"/>
  <c r="X207" i="6" s="1"/>
  <c r="Y207" i="6" s="1"/>
  <c r="X240" i="6"/>
  <c r="Y240" i="6" s="1"/>
  <c r="W35" i="6"/>
  <c r="X35" i="6" s="1"/>
  <c r="Y35" i="6" s="1"/>
  <c r="X148" i="6"/>
  <c r="Y148" i="6" s="1"/>
  <c r="W209" i="6"/>
  <c r="X209" i="6" s="1"/>
  <c r="Y209" i="6" s="1"/>
  <c r="X28" i="6"/>
  <c r="Y28" i="6" s="1"/>
  <c r="W294" i="6"/>
  <c r="X294" i="6" s="1"/>
  <c r="Y294" i="6" s="1"/>
  <c r="X143" i="6"/>
  <c r="Y143" i="6" s="1"/>
  <c r="X263" i="6"/>
  <c r="Y263" i="6" s="1"/>
  <c r="X269" i="6"/>
  <c r="Y269" i="6" s="1"/>
  <c r="W291" i="6"/>
  <c r="X291" i="6" s="1"/>
  <c r="Y291" i="6" s="1"/>
  <c r="W60" i="6"/>
  <c r="X60" i="6" s="1"/>
  <c r="Y60" i="6" s="1"/>
  <c r="W267" i="6"/>
  <c r="X267" i="6" s="1"/>
  <c r="Y267" i="6" s="1"/>
  <c r="W300" i="6"/>
  <c r="X300" i="6" s="1"/>
  <c r="Y300" i="6" s="1"/>
  <c r="W204" i="6"/>
  <c r="X204" i="6" s="1"/>
  <c r="Y204" i="6" s="1"/>
  <c r="W138" i="6"/>
  <c r="X138" i="6" s="1"/>
  <c r="Y138" i="6" s="1"/>
  <c r="W91" i="6"/>
  <c r="X91" i="6" s="1"/>
  <c r="Y91" i="6" s="1"/>
  <c r="W160" i="6"/>
  <c r="X160" i="6" s="1"/>
  <c r="Y160" i="6" s="1"/>
  <c r="X289" i="6"/>
  <c r="Y289" i="6" s="1"/>
  <c r="W170" i="6"/>
  <c r="X170" i="6" s="1"/>
  <c r="Y170" i="6" s="1"/>
  <c r="W303" i="6"/>
  <c r="X303" i="6" s="1"/>
  <c r="Y303" i="6" s="1"/>
  <c r="X20" i="6"/>
  <c r="Y20" i="6" s="1"/>
  <c r="W64" i="6"/>
  <c r="X64" i="6" s="1"/>
  <c r="Y64" i="6" s="1"/>
  <c r="W171" i="6"/>
  <c r="X171" i="6" s="1"/>
  <c r="Y171" i="6" s="1"/>
  <c r="X101" i="6"/>
  <c r="Y101" i="6" s="1"/>
  <c r="W206" i="6"/>
  <c r="X206" i="6" s="1"/>
  <c r="Y206" i="6" s="1"/>
  <c r="W179" i="6"/>
  <c r="X179" i="6" s="1"/>
  <c r="Y179" i="6" s="1"/>
  <c r="X280" i="6"/>
  <c r="Y280" i="6" s="1"/>
  <c r="W302" i="6"/>
  <c r="X302" i="6" s="1"/>
  <c r="Y302" i="6" s="1"/>
  <c r="W184" i="6"/>
  <c r="X184" i="6" s="1"/>
  <c r="Y184" i="6" s="1"/>
  <c r="X87" i="6"/>
  <c r="Y87" i="6" s="1"/>
  <c r="W211" i="6"/>
  <c r="X211" i="6" s="1"/>
  <c r="Y211" i="6" s="1"/>
  <c r="W75" i="6"/>
  <c r="X75" i="6" s="1"/>
  <c r="Y75" i="6" s="1"/>
  <c r="X153" i="6"/>
  <c r="Y153" i="6" s="1"/>
  <c r="W163" i="6"/>
  <c r="X163" i="6" s="1"/>
  <c r="Y163" i="6" s="1"/>
  <c r="W54" i="6"/>
  <c r="X54" i="6" s="1"/>
  <c r="Y54" i="6" s="1"/>
  <c r="X136" i="6"/>
  <c r="Y136" i="6" s="1"/>
  <c r="W202" i="6"/>
  <c r="X202" i="6" s="1"/>
  <c r="Y202" i="6" s="1"/>
  <c r="W221" i="6"/>
  <c r="X221" i="6" s="1"/>
  <c r="Y221" i="6" s="1"/>
  <c r="X146" i="6"/>
  <c r="Y146" i="6" s="1"/>
  <c r="X307" i="6"/>
  <c r="Y307" i="6" s="1"/>
  <c r="X172" i="6"/>
  <c r="Y172" i="6" s="1"/>
  <c r="W165" i="6"/>
  <c r="X165" i="6" s="1"/>
  <c r="Y165" i="6" s="1"/>
  <c r="W117" i="6"/>
  <c r="X117" i="6" s="1"/>
  <c r="Y117" i="6" s="1"/>
  <c r="W208" i="6"/>
  <c r="X208" i="6" s="1"/>
  <c r="Y208" i="6" s="1"/>
  <c r="W175" i="6"/>
  <c r="X175" i="6" s="1"/>
  <c r="Y175" i="6" s="1"/>
  <c r="W152" i="6"/>
  <c r="X152" i="6" s="1"/>
  <c r="Y152" i="6" s="1"/>
  <c r="W69" i="6"/>
  <c r="X69" i="6" s="1"/>
  <c r="Y69" i="6" s="1"/>
  <c r="W191" i="6"/>
  <c r="X191" i="6" s="1"/>
  <c r="Y191" i="6" s="1"/>
  <c r="X63" i="6"/>
  <c r="Y63" i="6" s="1"/>
  <c r="W251" i="6"/>
  <c r="X251" i="6" s="1"/>
  <c r="Y251" i="6" s="1"/>
  <c r="W119" i="6"/>
  <c r="X119" i="6" s="1"/>
  <c r="Y119" i="6" s="1"/>
  <c r="X281" i="6"/>
  <c r="Y281" i="6" s="1"/>
  <c r="W39" i="6"/>
  <c r="X39" i="6" s="1"/>
  <c r="Y39" i="6" s="1"/>
  <c r="W299" i="6"/>
  <c r="X299" i="6" s="1"/>
  <c r="Y299" i="6" s="1"/>
  <c r="X195" i="6"/>
  <c r="Y195" i="6" s="1"/>
  <c r="W219" i="6"/>
  <c r="X219" i="6" s="1"/>
  <c r="Y219" i="6" s="1"/>
  <c r="W268" i="6"/>
  <c r="X268" i="6" s="1"/>
  <c r="Y268" i="6" s="1"/>
  <c r="X122" i="6"/>
  <c r="Y122" i="6" s="1"/>
  <c r="W141" i="6"/>
  <c r="X141" i="6" s="1"/>
  <c r="Y141" i="6" s="1"/>
  <c r="W8" i="6"/>
  <c r="X8" i="6" s="1"/>
  <c r="Y8" i="6" s="1"/>
  <c r="X49" i="6"/>
  <c r="Y49" i="6" s="1"/>
  <c r="W123" i="6"/>
  <c r="X123" i="6" s="1"/>
  <c r="Y123" i="6" s="1"/>
  <c r="W237" i="6"/>
  <c r="X237" i="6" s="1"/>
  <c r="Y237" i="6" s="1"/>
  <c r="X33" i="6"/>
  <c r="Y33" i="6" s="1"/>
  <c r="W111" i="6"/>
  <c r="X111" i="6" s="1"/>
  <c r="Y111" i="6" s="1"/>
  <c r="W168" i="6"/>
  <c r="X168" i="6" s="1"/>
  <c r="Y168" i="6" s="1"/>
  <c r="X306" i="6"/>
  <c r="Y306" i="6" s="1"/>
  <c r="W233" i="6"/>
  <c r="X233" i="6" s="1"/>
  <c r="Y233" i="6" s="1"/>
  <c r="W78" i="6"/>
  <c r="X78" i="6" s="1"/>
  <c r="Y78" i="6" s="1"/>
  <c r="X278" i="6"/>
  <c r="Y278" i="6" s="1"/>
  <c r="X70" i="6"/>
  <c r="Y70" i="6" s="1"/>
  <c r="X223" i="6"/>
  <c r="Y223" i="6" s="1"/>
  <c r="X274" i="6"/>
  <c r="Y274" i="6" s="1"/>
  <c r="X203" i="6"/>
  <c r="Y203" i="6" s="1"/>
  <c r="W228" i="6"/>
  <c r="X228" i="6" s="1"/>
  <c r="Y228" i="6" s="1"/>
  <c r="X66" i="6"/>
  <c r="Y66" i="6" s="1"/>
  <c r="W115" i="6"/>
  <c r="X115" i="6" s="1"/>
  <c r="Y115" i="6" s="1"/>
  <c r="X98" i="6"/>
  <c r="Y98" i="6" s="1"/>
  <c r="W239" i="6"/>
  <c r="X239" i="6" s="1"/>
  <c r="Y239" i="6" s="1"/>
  <c r="X48" i="6"/>
  <c r="Y48" i="6" s="1"/>
  <c r="W213" i="6"/>
  <c r="X213" i="6" s="1"/>
  <c r="Y213" i="6" s="1"/>
  <c r="X214" i="6"/>
  <c r="Y214" i="6" s="1"/>
  <c r="W89" i="6"/>
  <c r="X89" i="6" s="1"/>
  <c r="Y89" i="6" s="1"/>
  <c r="X288" i="6"/>
  <c r="Y288" i="6" s="1"/>
  <c r="W193" i="6"/>
  <c r="X193" i="6" s="1"/>
  <c r="Y193" i="6" s="1"/>
  <c r="X15" i="6"/>
  <c r="Y15" i="6" s="1"/>
  <c r="W277" i="6"/>
  <c r="X277" i="6" s="1"/>
  <c r="Y277" i="6" s="1"/>
  <c r="X140" i="6"/>
  <c r="Y140" i="6" s="1"/>
  <c r="X247" i="6"/>
  <c r="Y247" i="6" s="1"/>
  <c r="X156" i="6"/>
  <c r="Y156" i="6" s="1"/>
  <c r="X52" i="6"/>
  <c r="Y52" i="6" s="1"/>
  <c r="W210" i="6"/>
  <c r="X210" i="6" s="1"/>
  <c r="Y210" i="6" s="1"/>
  <c r="X108" i="6"/>
  <c r="Y108" i="6" s="1"/>
  <c r="W159" i="6"/>
  <c r="X159" i="6" s="1"/>
  <c r="Y159" i="6" s="1"/>
  <c r="X166" i="6"/>
  <c r="Y166" i="6" s="1"/>
  <c r="W56" i="6"/>
  <c r="X56" i="6" s="1"/>
  <c r="Y56" i="6" s="1"/>
  <c r="X192" i="6"/>
  <c r="Y192" i="6" s="1"/>
  <c r="W130" i="6"/>
  <c r="X130" i="6" s="1"/>
  <c r="Y130" i="6" s="1"/>
  <c r="X249" i="6"/>
  <c r="Y249" i="6" s="1"/>
  <c r="W93" i="6"/>
  <c r="X93" i="6" s="1"/>
  <c r="Y93" i="6" s="1"/>
  <c r="X230" i="6"/>
  <c r="Y230" i="6" s="1"/>
  <c r="W258" i="6"/>
  <c r="X258" i="6" s="1"/>
  <c r="Y258" i="6" s="1"/>
  <c r="X11" i="6"/>
  <c r="Y11" i="6" s="1"/>
  <c r="W96" i="6"/>
  <c r="X96" i="6" s="1"/>
  <c r="Y96" i="6" s="1"/>
  <c r="X232" i="6"/>
  <c r="Y232" i="6" s="1"/>
  <c r="X235" i="6"/>
  <c r="Y235" i="6" s="1"/>
  <c r="X180" i="6"/>
  <c r="Y180" i="6" s="1"/>
  <c r="W120" i="6"/>
  <c r="X120" i="6" s="1"/>
  <c r="Y120" i="6" s="1"/>
  <c r="W44" i="6"/>
  <c r="X44" i="6" s="1"/>
  <c r="Y44" i="6" s="1"/>
  <c r="W29" i="6"/>
  <c r="X29" i="6" s="1"/>
  <c r="Y29" i="6" s="1"/>
  <c r="W173" i="6"/>
  <c r="X173" i="6" s="1"/>
  <c r="Y173" i="6" s="1"/>
  <c r="W125" i="6"/>
  <c r="X125" i="6" s="1"/>
  <c r="Y125" i="6" s="1"/>
  <c r="W276" i="6"/>
  <c r="X276" i="6" s="1"/>
  <c r="Y276" i="6" s="1"/>
  <c r="W178" i="6"/>
  <c r="X178" i="6" s="1"/>
  <c r="Y178" i="6" s="1"/>
  <c r="W196" i="6"/>
  <c r="X196" i="6" s="1"/>
  <c r="Y196" i="6" s="1"/>
  <c r="W224" i="6"/>
  <c r="X224" i="6" s="1"/>
  <c r="Y224" i="6" s="1"/>
  <c r="W129" i="6"/>
  <c r="X129" i="6" s="1"/>
  <c r="Y129" i="6" s="1"/>
  <c r="W139" i="6"/>
  <c r="X139" i="6" s="1"/>
  <c r="Y139" i="6" s="1"/>
  <c r="W84" i="6"/>
  <c r="X84" i="6" s="1"/>
  <c r="Y84" i="6" s="1"/>
  <c r="W109" i="6"/>
  <c r="X109" i="6" s="1"/>
  <c r="Y109" i="6" s="1"/>
  <c r="W292" i="6"/>
  <c r="X292" i="6" s="1"/>
  <c r="Y292" i="6" s="1"/>
  <c r="W114" i="6"/>
  <c r="X114" i="6" s="1"/>
  <c r="Y114" i="6" s="1"/>
  <c r="W254" i="6"/>
  <c r="X254" i="6" s="1"/>
  <c r="Y254" i="6" s="1"/>
  <c r="W260" i="6"/>
  <c r="X260" i="6" s="1"/>
  <c r="Y260" i="6" s="1"/>
  <c r="W58" i="6"/>
  <c r="X58" i="6" s="1"/>
  <c r="Y58" i="6" s="1"/>
  <c r="W256" i="6"/>
  <c r="X256" i="6" s="1"/>
  <c r="Y256" i="6" s="1"/>
  <c r="W279" i="6"/>
  <c r="X279" i="6" s="1"/>
  <c r="Y279" i="6" s="1"/>
  <c r="W121" i="6"/>
  <c r="X121" i="6" s="1"/>
  <c r="Y121" i="6" s="1"/>
  <c r="W18" i="6"/>
  <c r="X18" i="6" s="1"/>
  <c r="Y18" i="6" s="1"/>
  <c r="W296" i="6"/>
  <c r="X296" i="6" s="1"/>
  <c r="Y296" i="6" s="1"/>
  <c r="U27" i="5"/>
  <c r="V27" i="5" s="1"/>
  <c r="W27" i="5" s="1"/>
  <c r="U364" i="5"/>
  <c r="V364" i="5" s="1"/>
  <c r="W364" i="5" s="1"/>
  <c r="U59" i="5"/>
  <c r="V59" i="5" s="1"/>
  <c r="W59" i="5" s="1"/>
  <c r="U333" i="5"/>
  <c r="V333" i="5" s="1"/>
  <c r="W333" i="5" s="1"/>
  <c r="U273" i="5"/>
  <c r="V273" i="5" s="1"/>
  <c r="W273" i="5" s="1"/>
  <c r="U85" i="5"/>
  <c r="V85" i="5" s="1"/>
  <c r="W85" i="5" s="1"/>
  <c r="U72" i="5"/>
  <c r="V72" i="5" s="1"/>
  <c r="W72" i="5" s="1"/>
  <c r="U54" i="5"/>
  <c r="V54" i="5" s="1"/>
  <c r="W54" i="5" s="1"/>
  <c r="U194" i="5"/>
  <c r="V194" i="5" s="1"/>
  <c r="W194" i="5" s="1"/>
  <c r="U303" i="5"/>
  <c r="V303" i="5" s="1"/>
  <c r="W303" i="5" s="1"/>
  <c r="U110" i="5"/>
  <c r="V110" i="5" s="1"/>
  <c r="W110" i="5" s="1"/>
  <c r="U298" i="5"/>
  <c r="V298" i="5" s="1"/>
  <c r="W298" i="5" s="1"/>
  <c r="U108" i="5"/>
  <c r="V108" i="5" s="1"/>
  <c r="W108" i="5" s="1"/>
  <c r="U118" i="5"/>
  <c r="V118" i="5" s="1"/>
  <c r="W118" i="5" s="1"/>
  <c r="U238" i="5"/>
  <c r="V238" i="5" s="1"/>
  <c r="W238" i="5" s="1"/>
  <c r="U271" i="5"/>
  <c r="V271" i="5" s="1"/>
  <c r="W271" i="5" s="1"/>
  <c r="U52" i="5"/>
  <c r="V52" i="5" s="1"/>
  <c r="W52" i="5" s="1"/>
  <c r="U95" i="5"/>
  <c r="V95" i="5" s="1"/>
  <c r="W95" i="5" s="1"/>
  <c r="U47" i="5"/>
  <c r="V47" i="5" s="1"/>
  <c r="W47" i="5" s="1"/>
  <c r="U109" i="5"/>
  <c r="V109" i="5" s="1"/>
  <c r="W109" i="5" s="1"/>
  <c r="U164" i="5"/>
  <c r="V164" i="5" s="1"/>
  <c r="W164" i="5" s="1"/>
  <c r="U24" i="5"/>
  <c r="V24" i="5" s="1"/>
  <c r="W24" i="5" s="1"/>
  <c r="U10" i="5"/>
  <c r="V10" i="5" s="1"/>
  <c r="W10" i="5" s="1"/>
  <c r="U324" i="5"/>
  <c r="V324" i="5" s="1"/>
  <c r="W324" i="5" s="1"/>
  <c r="U74" i="5"/>
  <c r="V74" i="5" s="1"/>
  <c r="W74" i="5" s="1"/>
  <c r="V37" i="5"/>
  <c r="W37" i="5" s="1"/>
  <c r="U142" i="5"/>
  <c r="V142" i="5" s="1"/>
  <c r="W142" i="5" s="1"/>
  <c r="V165" i="5"/>
  <c r="W165" i="5" s="1"/>
  <c r="U220" i="5"/>
  <c r="V220" i="5" s="1"/>
  <c r="W220" i="5" s="1"/>
  <c r="V128" i="5"/>
  <c r="W128" i="5" s="1"/>
  <c r="V156" i="5"/>
  <c r="W156" i="5" s="1"/>
  <c r="V71" i="5"/>
  <c r="W71" i="5" s="1"/>
  <c r="U322" i="5"/>
  <c r="V322" i="5" s="1"/>
  <c r="W322" i="5" s="1"/>
  <c r="U13" i="5"/>
  <c r="V13" i="5" s="1"/>
  <c r="W13" i="5" s="1"/>
  <c r="V17" i="5"/>
  <c r="W17" i="5" s="1"/>
  <c r="V31" i="5"/>
  <c r="W31" i="5" s="1"/>
  <c r="V8" i="5"/>
  <c r="W8" i="5" s="1"/>
  <c r="V145" i="5"/>
  <c r="W145" i="5" s="1"/>
  <c r="V202" i="5"/>
  <c r="W202" i="5" s="1"/>
  <c r="V73" i="5"/>
  <c r="W73" i="5" s="1"/>
  <c r="V295" i="5"/>
  <c r="W295" i="5" s="1"/>
  <c r="U226" i="5"/>
  <c r="V226" i="5" s="1"/>
  <c r="W226" i="5" s="1"/>
  <c r="U35" i="5"/>
  <c r="V35" i="5" s="1"/>
  <c r="W35" i="5" s="1"/>
  <c r="U111" i="5"/>
  <c r="V111" i="5" s="1"/>
  <c r="W111" i="5" s="1"/>
  <c r="V243" i="5"/>
  <c r="W243" i="5" s="1"/>
  <c r="U7" i="5"/>
  <c r="V7" i="5" s="1"/>
  <c r="W7" i="5" s="1"/>
  <c r="U362" i="5"/>
  <c r="V362" i="5" s="1"/>
  <c r="W362" i="5" s="1"/>
  <c r="V340" i="5"/>
  <c r="W340" i="5" s="1"/>
  <c r="V276" i="5"/>
  <c r="W276" i="5" s="1"/>
  <c r="U122" i="5"/>
  <c r="V122" i="5" s="1"/>
  <c r="W122" i="5" s="1"/>
  <c r="V92" i="5"/>
  <c r="W92" i="5" s="1"/>
  <c r="V366" i="5"/>
  <c r="W366" i="5" s="1"/>
  <c r="U15" i="5"/>
  <c r="V15" i="5" s="1"/>
  <c r="W15" i="5" s="1"/>
  <c r="V315" i="5"/>
  <c r="W315" i="5" s="1"/>
  <c r="U219" i="5"/>
  <c r="V219" i="5" s="1"/>
  <c r="W219" i="5" s="1"/>
  <c r="U262" i="5"/>
  <c r="V262" i="5" s="1"/>
  <c r="W262" i="5" s="1"/>
  <c r="U91" i="5"/>
  <c r="V91" i="5" s="1"/>
  <c r="W91" i="5" s="1"/>
  <c r="U38" i="5"/>
  <c r="V38" i="5" s="1"/>
  <c r="W38" i="5" s="1"/>
  <c r="V345" i="5"/>
  <c r="W345" i="5" s="1"/>
  <c r="U304" i="5"/>
  <c r="V304" i="5" s="1"/>
  <c r="W304" i="5" s="1"/>
  <c r="V242" i="5"/>
  <c r="W242" i="5" s="1"/>
  <c r="V179" i="5"/>
  <c r="W179" i="5" s="1"/>
  <c r="U212" i="5"/>
  <c r="V212" i="5" s="1"/>
  <c r="W212" i="5" s="1"/>
  <c r="V342" i="5"/>
  <c r="W342" i="5" s="1"/>
  <c r="U290" i="5"/>
  <c r="V290" i="5" s="1"/>
  <c r="W290" i="5" s="1"/>
  <c r="V245" i="5"/>
  <c r="W245" i="5" s="1"/>
  <c r="U119" i="5"/>
  <c r="V119" i="5" s="1"/>
  <c r="W119" i="5" s="1"/>
  <c r="U308" i="5"/>
  <c r="V308" i="5" s="1"/>
  <c r="W308" i="5" s="1"/>
  <c r="U197" i="5"/>
  <c r="V197" i="5" s="1"/>
  <c r="W197" i="5" s="1"/>
  <c r="V32" i="5"/>
  <c r="W32" i="5" s="1"/>
  <c r="V360" i="5"/>
  <c r="W360" i="5" s="1"/>
  <c r="V159" i="5"/>
  <c r="W159" i="5" s="1"/>
  <c r="V97" i="5"/>
  <c r="W97" i="5" s="1"/>
  <c r="V203" i="5"/>
  <c r="W203" i="5" s="1"/>
  <c r="U149" i="5"/>
  <c r="V149" i="5" s="1"/>
  <c r="W149" i="5" s="1"/>
  <c r="V28" i="5"/>
  <c r="W28" i="5" s="1"/>
  <c r="V328" i="5"/>
  <c r="W328" i="5" s="1"/>
  <c r="U126" i="5"/>
  <c r="V126" i="5" s="1"/>
  <c r="W126" i="5" s="1"/>
  <c r="V361" i="5"/>
  <c r="W361" i="5" s="1"/>
  <c r="V280" i="5"/>
  <c r="W280" i="5" s="1"/>
  <c r="V127" i="5"/>
  <c r="W127" i="5" s="1"/>
  <c r="V186" i="5"/>
  <c r="W186" i="5" s="1"/>
  <c r="V274" i="5"/>
  <c r="W274" i="5" s="1"/>
  <c r="V192" i="5"/>
  <c r="W192" i="5" s="1"/>
  <c r="U334" i="5"/>
  <c r="V334" i="5" s="1"/>
  <c r="W334" i="5" s="1"/>
  <c r="V293" i="5"/>
  <c r="W293" i="5" s="1"/>
  <c r="U247" i="5"/>
  <c r="V247" i="5" s="1"/>
  <c r="W247" i="5" s="1"/>
  <c r="U269" i="5"/>
  <c r="V269" i="5" s="1"/>
  <c r="W269" i="5" s="1"/>
  <c r="U78" i="5"/>
  <c r="V78" i="5" s="1"/>
  <c r="W78" i="5" s="1"/>
  <c r="U100" i="5"/>
  <c r="V100" i="5" s="1"/>
  <c r="W100" i="5" s="1"/>
  <c r="U337" i="5"/>
  <c r="V337" i="5" s="1"/>
  <c r="W337" i="5" s="1"/>
  <c r="U264" i="5"/>
  <c r="V264" i="5" s="1"/>
  <c r="W264" i="5" s="1"/>
  <c r="V166" i="5"/>
  <c r="W166" i="5" s="1"/>
  <c r="U61" i="5"/>
  <c r="V61" i="5" s="1"/>
  <c r="W61" i="5" s="1"/>
  <c r="V272" i="5"/>
  <c r="W272" i="5" s="1"/>
  <c r="U23" i="5"/>
  <c r="V23" i="5" s="1"/>
  <c r="W23" i="5" s="1"/>
  <c r="U129" i="5"/>
  <c r="V129" i="5" s="1"/>
  <c r="W129" i="5" s="1"/>
  <c r="U216" i="5"/>
  <c r="V216" i="5" s="1"/>
  <c r="W216" i="5" s="1"/>
  <c r="U89" i="5"/>
  <c r="V89" i="5" s="1"/>
  <c r="W89" i="5" s="1"/>
  <c r="V65" i="5"/>
  <c r="W65" i="5" s="1"/>
  <c r="U181" i="5"/>
  <c r="V181" i="5" s="1"/>
  <c r="W181" i="5" s="1"/>
  <c r="U116" i="5"/>
  <c r="V116" i="5" s="1"/>
  <c r="W116" i="5" s="1"/>
  <c r="U112" i="5"/>
  <c r="V112" i="5" s="1"/>
  <c r="W112" i="5" s="1"/>
  <c r="V104" i="5"/>
  <c r="W104" i="5" s="1"/>
  <c r="V99" i="5"/>
  <c r="W99" i="5" s="1"/>
  <c r="V267" i="5"/>
  <c r="W267" i="5" s="1"/>
  <c r="V193" i="5"/>
  <c r="W193" i="5" s="1"/>
  <c r="U120" i="5"/>
  <c r="V120" i="5" s="1"/>
  <c r="W120" i="5" s="1"/>
  <c r="U236" i="5"/>
  <c r="V236" i="5" s="1"/>
  <c r="W236" i="5" s="1"/>
  <c r="V307" i="5"/>
  <c r="W307" i="5" s="1"/>
  <c r="V200" i="5"/>
  <c r="W200" i="5" s="1"/>
  <c r="U87" i="5"/>
  <c r="V87" i="5" s="1"/>
  <c r="W87" i="5" s="1"/>
  <c r="V152" i="5"/>
  <c r="W152" i="5" s="1"/>
  <c r="U357" i="5"/>
  <c r="V357" i="5" s="1"/>
  <c r="W357" i="5" s="1"/>
  <c r="V332" i="5"/>
  <c r="W332" i="5" s="1"/>
  <c r="U251" i="5"/>
  <c r="V251" i="5" s="1"/>
  <c r="W251" i="5" s="1"/>
  <c r="U213" i="5"/>
  <c r="V213" i="5" s="1"/>
  <c r="W213" i="5" s="1"/>
  <c r="U250" i="5"/>
  <c r="V250" i="5" s="1"/>
  <c r="W250" i="5" s="1"/>
  <c r="U316" i="5"/>
  <c r="V316" i="5" s="1"/>
  <c r="W316" i="5" s="1"/>
  <c r="U169" i="5"/>
  <c r="V169" i="5" s="1"/>
  <c r="W169" i="5" s="1"/>
  <c r="U284" i="5"/>
  <c r="V284" i="5" s="1"/>
  <c r="W284" i="5" s="1"/>
  <c r="U141" i="5"/>
  <c r="V141" i="5" s="1"/>
  <c r="W141" i="5" s="1"/>
  <c r="U106" i="5"/>
  <c r="V106" i="5" s="1"/>
  <c r="W106" i="5" s="1"/>
  <c r="U6" i="5"/>
  <c r="V6" i="5" s="1"/>
  <c r="W6" i="5" s="1"/>
  <c r="U224" i="5"/>
  <c r="V224" i="5" s="1"/>
  <c r="W224" i="5" s="1"/>
  <c r="U205" i="5"/>
  <c r="V205" i="5" s="1"/>
  <c r="W205" i="5" s="1"/>
  <c r="U51" i="5"/>
  <c r="V51" i="5" s="1"/>
  <c r="W51" i="5" s="1"/>
  <c r="U34" i="5"/>
  <c r="V34" i="5" s="1"/>
  <c r="W34" i="5" s="1"/>
  <c r="U2" i="5"/>
  <c r="V2" i="5" s="1"/>
  <c r="W2" i="5" s="1"/>
  <c r="U286" i="5"/>
  <c r="V286" i="5" s="1"/>
  <c r="W286" i="5" s="1"/>
  <c r="U177" i="5"/>
  <c r="V177" i="5" s="1"/>
  <c r="W177" i="5" s="1"/>
  <c r="U46" i="5"/>
  <c r="V46" i="5" s="1"/>
  <c r="W46" i="5" s="1"/>
  <c r="U77" i="5"/>
  <c r="V77" i="5" s="1"/>
  <c r="W77" i="5" s="1"/>
  <c r="V68" i="5"/>
  <c r="W68" i="5" s="1"/>
  <c r="V302" i="5"/>
  <c r="W302" i="5" s="1"/>
  <c r="U42" i="5"/>
  <c r="V42" i="5" s="1"/>
  <c r="W42" i="5" s="1"/>
  <c r="V321" i="5"/>
  <c r="W321" i="5" s="1"/>
  <c r="U30" i="5"/>
  <c r="V30" i="5" s="1"/>
  <c r="W30" i="5" s="1"/>
  <c r="U176" i="5"/>
  <c r="V176" i="5" s="1"/>
  <c r="W176" i="5" s="1"/>
  <c r="U207" i="5"/>
  <c r="V207" i="5" s="1"/>
  <c r="W207" i="5" s="1"/>
  <c r="U198" i="5"/>
  <c r="V198" i="5" s="1"/>
  <c r="W198" i="5" s="1"/>
  <c r="U231" i="5"/>
  <c r="V231" i="5" s="1"/>
  <c r="W231" i="5" s="1"/>
  <c r="U94" i="5"/>
  <c r="V94" i="5" s="1"/>
  <c r="W94" i="5" s="1"/>
  <c r="U275" i="5"/>
  <c r="V275" i="5" s="1"/>
  <c r="W275" i="5" s="1"/>
  <c r="U225" i="5"/>
  <c r="V225" i="5" s="1"/>
  <c r="W225" i="5" s="1"/>
  <c r="U311" i="5"/>
  <c r="V311" i="5" s="1"/>
  <c r="W311" i="5" s="1"/>
  <c r="U182" i="5"/>
  <c r="V182" i="5" s="1"/>
  <c r="W182" i="5" s="1"/>
  <c r="U154" i="5"/>
  <c r="V154" i="5" s="1"/>
  <c r="W154" i="5" s="1"/>
  <c r="U114" i="5"/>
  <c r="V114" i="5" s="1"/>
  <c r="W114" i="5" s="1"/>
  <c r="U19" i="5"/>
  <c r="V19" i="5" s="1"/>
  <c r="W19" i="5" s="1"/>
  <c r="U287" i="5"/>
  <c r="V287" i="5" s="1"/>
  <c r="W287" i="5" s="1"/>
  <c r="U22" i="5"/>
  <c r="V22" i="5" s="1"/>
  <c r="W22" i="5" s="1"/>
  <c r="U228" i="5"/>
  <c r="V228" i="5" s="1"/>
  <c r="W228" i="5" s="1"/>
  <c r="U174" i="5"/>
  <c r="V174" i="5" s="1"/>
  <c r="W174" i="5" s="1"/>
  <c r="U183" i="5"/>
  <c r="V183" i="5" s="1"/>
  <c r="W183" i="5" s="1"/>
  <c r="U96" i="5"/>
  <c r="V96" i="5" s="1"/>
  <c r="W96" i="5" s="1"/>
  <c r="U265" i="5"/>
  <c r="V265" i="5" s="1"/>
  <c r="W265" i="5" s="1"/>
  <c r="U136" i="5"/>
  <c r="V136" i="5" s="1"/>
  <c r="W136" i="5" s="1"/>
  <c r="U131" i="5"/>
  <c r="V131" i="5" s="1"/>
  <c r="W131" i="5" s="1"/>
  <c r="U103" i="5"/>
  <c r="V103" i="5" s="1"/>
  <c r="W103" i="5" s="1"/>
  <c r="U173" i="5"/>
  <c r="V173" i="5" s="1"/>
  <c r="W173" i="5" s="1"/>
  <c r="U299" i="5"/>
  <c r="V299" i="5" s="1"/>
  <c r="W299" i="5" s="1"/>
  <c r="U196" i="5"/>
  <c r="V196" i="5" s="1"/>
  <c r="W196" i="5" s="1"/>
  <c r="U282" i="5"/>
  <c r="V282" i="5" s="1"/>
  <c r="W282" i="5" s="1"/>
  <c r="U296" i="5"/>
  <c r="V296" i="5" s="1"/>
  <c r="W296" i="5" s="1"/>
  <c r="U26" i="5"/>
  <c r="V26" i="5" s="1"/>
  <c r="W26" i="5" s="1"/>
  <c r="U11" i="5"/>
  <c r="V11" i="5" s="1"/>
  <c r="W11" i="5" s="1"/>
  <c r="U326" i="5"/>
  <c r="V326" i="5" s="1"/>
  <c r="W326" i="5" s="1"/>
  <c r="V221" i="5"/>
  <c r="W221" i="5" s="1"/>
  <c r="U163" i="5"/>
  <c r="V163" i="5" s="1"/>
  <c r="W163" i="5" s="1"/>
  <c r="V69" i="5"/>
  <c r="W69" i="5" s="1"/>
  <c r="U211" i="5"/>
  <c r="V211" i="5" s="1"/>
  <c r="W211" i="5" s="1"/>
  <c r="V40" i="5"/>
  <c r="W40" i="5" s="1"/>
  <c r="U249" i="5"/>
  <c r="V249" i="5" s="1"/>
  <c r="W249" i="5" s="1"/>
  <c r="U123" i="5"/>
  <c r="V123" i="5" s="1"/>
  <c r="W123" i="5" s="1"/>
  <c r="U367" i="5"/>
  <c r="V367" i="5" s="1"/>
  <c r="W367" i="5" s="1"/>
  <c r="U301" i="5"/>
  <c r="V301" i="5" s="1"/>
  <c r="W301" i="5" s="1"/>
  <c r="U191" i="5"/>
  <c r="V191" i="5" s="1"/>
  <c r="W191" i="5" s="1"/>
  <c r="U305" i="5"/>
  <c r="V305" i="5" s="1"/>
  <c r="W305" i="5" s="1"/>
  <c r="U201" i="5"/>
  <c r="V201" i="5" s="1"/>
  <c r="W201" i="5" s="1"/>
  <c r="U195" i="5"/>
  <c r="V195" i="5" s="1"/>
  <c r="W195" i="5" s="1"/>
  <c r="U319" i="5"/>
  <c r="V319" i="5" s="1"/>
  <c r="W319" i="5" s="1"/>
  <c r="U292" i="5"/>
  <c r="V292" i="5" s="1"/>
  <c r="W292" i="5" s="1"/>
  <c r="U107" i="5"/>
  <c r="V107" i="5" s="1"/>
  <c r="W107" i="5" s="1"/>
  <c r="U90" i="5"/>
  <c r="V90" i="5" s="1"/>
  <c r="W90" i="5" s="1"/>
  <c r="U320" i="5"/>
  <c r="V320" i="5" s="1"/>
  <c r="W320" i="5" s="1"/>
  <c r="U277" i="5"/>
  <c r="V277" i="5" s="1"/>
  <c r="W277" i="5" s="1"/>
  <c r="V257" i="5"/>
  <c r="W257" i="5" s="1"/>
  <c r="V20" i="5"/>
  <c r="W20" i="5" s="1"/>
  <c r="V66" i="5"/>
  <c r="W66" i="5" s="1"/>
  <c r="U50" i="5"/>
  <c r="V50" i="5" s="1"/>
  <c r="W50" i="5" s="1"/>
  <c r="U230" i="5"/>
  <c r="V230" i="5" s="1"/>
  <c r="W230" i="5" s="1"/>
  <c r="U113" i="5"/>
  <c r="V113" i="5" s="1"/>
  <c r="W113" i="5" s="1"/>
  <c r="U204" i="5"/>
  <c r="V204" i="5" s="1"/>
  <c r="W204" i="5" s="1"/>
  <c r="U88" i="5"/>
  <c r="V88" i="5" s="1"/>
  <c r="W88" i="5" s="1"/>
  <c r="U134" i="5"/>
  <c r="V134" i="5" s="1"/>
  <c r="W134" i="5" s="1"/>
  <c r="U83" i="5"/>
  <c r="V83" i="5" s="1"/>
  <c r="W83" i="5" s="1"/>
  <c r="U170" i="5"/>
  <c r="V170" i="5" s="1"/>
  <c r="W170" i="5" s="1"/>
  <c r="U258" i="5"/>
  <c r="V258" i="5" s="1"/>
  <c r="W258" i="5" s="1"/>
  <c r="U146" i="5"/>
  <c r="V146" i="5" s="1"/>
  <c r="W146" i="5" s="1"/>
  <c r="U21" i="5"/>
  <c r="V21" i="5" s="1"/>
  <c r="W21" i="5" s="1"/>
  <c r="U336" i="5"/>
  <c r="V336" i="5" s="1"/>
  <c r="W336" i="5" s="1"/>
  <c r="U150" i="5"/>
  <c r="V150" i="5" s="1"/>
  <c r="W150" i="5" s="1"/>
  <c r="U160" i="5"/>
  <c r="V160" i="5" s="1"/>
  <c r="W160" i="5" s="1"/>
  <c r="U56" i="5"/>
  <c r="V56" i="5" s="1"/>
  <c r="W56" i="5" s="1"/>
  <c r="U218" i="5"/>
  <c r="V218" i="5" s="1"/>
  <c r="W218" i="5" s="1"/>
  <c r="U148" i="5"/>
  <c r="V148" i="5" s="1"/>
  <c r="W148" i="5" s="1"/>
  <c r="U12" i="5"/>
  <c r="V12" i="5" s="1"/>
  <c r="W12" i="5" s="1"/>
  <c r="U102" i="5"/>
  <c r="V102" i="5" s="1"/>
  <c r="W102" i="5" s="1"/>
  <c r="U58" i="5"/>
  <c r="V58" i="5" s="1"/>
  <c r="W58" i="5" s="1"/>
  <c r="U323" i="5"/>
  <c r="V323" i="5" s="1"/>
  <c r="W323" i="5" s="1"/>
  <c r="U175" i="5"/>
  <c r="V175" i="5" s="1"/>
  <c r="W175" i="5" s="1"/>
  <c r="U358" i="5"/>
  <c r="V358" i="5" s="1"/>
  <c r="W358" i="5" s="1"/>
  <c r="U209" i="5"/>
  <c r="V209" i="5" s="1"/>
  <c r="W209" i="5" s="1"/>
  <c r="U217" i="5"/>
  <c r="V217" i="5" s="1"/>
  <c r="W217" i="5" s="1"/>
  <c r="U9" i="5"/>
  <c r="V9" i="5" s="1"/>
  <c r="W9" i="5" s="1"/>
  <c r="U351" i="5"/>
  <c r="V351" i="5" s="1"/>
  <c r="W351" i="5" s="1"/>
  <c r="U240" i="5"/>
  <c r="V240" i="5" s="1"/>
  <c r="W240" i="5" s="1"/>
  <c r="U63" i="5"/>
  <c r="V63" i="5" s="1"/>
  <c r="W63" i="5" s="1"/>
  <c r="U138" i="5"/>
  <c r="V138" i="5" s="1"/>
  <c r="W138" i="5" s="1"/>
  <c r="U344" i="5"/>
  <c r="V344" i="5" s="1"/>
  <c r="W344" i="5" s="1"/>
  <c r="U55" i="5"/>
  <c r="V55" i="5" s="1"/>
  <c r="W55" i="5" s="1"/>
  <c r="U317" i="5"/>
  <c r="V317" i="5" s="1"/>
  <c r="W317" i="5" s="1"/>
  <c r="U341" i="5"/>
  <c r="V341" i="5" s="1"/>
  <c r="W341" i="5" s="1"/>
  <c r="U178" i="5"/>
  <c r="V178" i="5" s="1"/>
  <c r="W178" i="5" s="1"/>
  <c r="U310" i="5"/>
  <c r="V310" i="5" s="1"/>
  <c r="W310" i="5" s="1"/>
  <c r="U314" i="5"/>
  <c r="V314" i="5" s="1"/>
  <c r="W314" i="5" s="1"/>
  <c r="U359" i="5"/>
  <c r="V359" i="5" s="1"/>
  <c r="W359" i="5" s="1"/>
  <c r="U353" i="5"/>
  <c r="V353" i="5" s="1"/>
  <c r="W353" i="5" s="1"/>
  <c r="U346" i="5"/>
  <c r="V346" i="5" s="1"/>
  <c r="W346" i="5" s="1"/>
  <c r="U222" i="5"/>
  <c r="V222" i="5" s="1"/>
  <c r="W222" i="5" s="1"/>
  <c r="U33" i="5"/>
  <c r="V33" i="5" s="1"/>
  <c r="W33" i="5" s="1"/>
  <c r="U44" i="5"/>
  <c r="V44" i="5" s="1"/>
  <c r="W44" i="5" s="1"/>
  <c r="U234" i="5"/>
  <c r="V234" i="5" s="1"/>
  <c r="W234" i="5" s="1"/>
  <c r="U356" i="5"/>
  <c r="V356" i="5" s="1"/>
  <c r="W356" i="5" s="1"/>
  <c r="U188" i="5"/>
  <c r="V188" i="5" s="1"/>
  <c r="W188" i="5" s="1"/>
  <c r="U312" i="5"/>
  <c r="V312" i="5" s="1"/>
  <c r="W312" i="5" s="1"/>
  <c r="U5" i="5"/>
  <c r="V5" i="5" s="1"/>
  <c r="W5" i="5" s="1"/>
  <c r="U278" i="5"/>
  <c r="V278" i="5" s="1"/>
  <c r="W278" i="5" s="1"/>
  <c r="U184" i="5"/>
  <c r="V184" i="5" s="1"/>
  <c r="W184" i="5" s="1"/>
  <c r="U313" i="5"/>
  <c r="V313" i="5" s="1"/>
  <c r="W313" i="5" s="1"/>
  <c r="U297" i="5"/>
  <c r="V297" i="5" s="1"/>
  <c r="W297" i="5" s="1"/>
  <c r="U64" i="5"/>
  <c r="V64" i="5" s="1"/>
  <c r="W64" i="5" s="1"/>
  <c r="U294" i="5"/>
  <c r="V294" i="5" s="1"/>
  <c r="W294" i="5" s="1"/>
  <c r="U261" i="5"/>
  <c r="V261" i="5" s="1"/>
  <c r="W261" i="5" s="1"/>
  <c r="U18" i="5"/>
  <c r="V18" i="5" s="1"/>
  <c r="W18" i="5" s="1"/>
  <c r="U327" i="5"/>
  <c r="V327" i="5" s="1"/>
  <c r="W327" i="5" s="1"/>
  <c r="U352" i="5"/>
  <c r="V352" i="5" s="1"/>
  <c r="W352" i="5" s="1"/>
  <c r="U124" i="5"/>
  <c r="V124" i="5" s="1"/>
  <c r="W124" i="5" s="1"/>
  <c r="U117" i="5"/>
  <c r="V117" i="5" s="1"/>
  <c r="W117" i="5" s="1"/>
  <c r="U25" i="5"/>
  <c r="V25" i="5" s="1"/>
  <c r="W25" i="5" s="1"/>
  <c r="U84" i="5"/>
  <c r="V84" i="5" s="1"/>
  <c r="W84" i="5" s="1"/>
  <c r="U259" i="5"/>
  <c r="V259" i="5" s="1"/>
  <c r="W259" i="5" s="1"/>
  <c r="U125" i="5"/>
  <c r="V125" i="5" s="1"/>
  <c r="W125" i="5" s="1"/>
  <c r="U79" i="5"/>
  <c r="V79" i="5" s="1"/>
  <c r="W79" i="5" s="1"/>
  <c r="U325" i="5"/>
  <c r="V325" i="5" s="1"/>
  <c r="W325" i="5" s="1"/>
  <c r="U185" i="5"/>
  <c r="V185" i="5" s="1"/>
  <c r="W185" i="5" s="1"/>
  <c r="U147" i="5"/>
  <c r="V147" i="5" s="1"/>
  <c r="W147" i="5" s="1"/>
  <c r="U252" i="5"/>
  <c r="V252" i="5" s="1"/>
  <c r="W252" i="5" s="1"/>
  <c r="U239" i="5"/>
  <c r="V239" i="5" s="1"/>
  <c r="W239" i="5" s="1"/>
  <c r="U137" i="5"/>
  <c r="V137" i="5" s="1"/>
  <c r="W137" i="5" s="1"/>
  <c r="U161" i="5"/>
  <c r="V161" i="5" s="1"/>
  <c r="W161" i="5" s="1"/>
  <c r="U306" i="5"/>
  <c r="V306" i="5" s="1"/>
  <c r="W306" i="5" s="1"/>
  <c r="U16" i="5"/>
  <c r="V16" i="5" s="1"/>
  <c r="W16" i="5" s="1"/>
  <c r="U81" i="5"/>
  <c r="V81" i="5" s="1"/>
  <c r="W81" i="5" s="1"/>
  <c r="U162" i="5"/>
  <c r="V162" i="5" s="1"/>
  <c r="W162" i="5" s="1"/>
  <c r="U318" i="5"/>
  <c r="V318" i="5" s="1"/>
  <c r="W318" i="5" s="1"/>
  <c r="U158" i="5"/>
  <c r="V158" i="5" s="1"/>
  <c r="W158" i="5" s="1"/>
  <c r="U98" i="5"/>
  <c r="V98" i="5" s="1"/>
  <c r="W98" i="5" s="1"/>
  <c r="U244" i="5"/>
  <c r="V244" i="5" s="1"/>
  <c r="W244" i="5" s="1"/>
  <c r="U355" i="5"/>
  <c r="V355" i="5" s="1"/>
  <c r="W355" i="5" s="1"/>
  <c r="U199" i="5"/>
  <c r="V199" i="5" s="1"/>
  <c r="W199" i="5" s="1"/>
  <c r="U67" i="5"/>
  <c r="V67" i="5" s="1"/>
  <c r="W67" i="5" s="1"/>
  <c r="U256" i="5"/>
  <c r="V256" i="5" s="1"/>
  <c r="W256" i="5" s="1"/>
  <c r="U86" i="5"/>
  <c r="V86" i="5" s="1"/>
  <c r="W86" i="5" s="1"/>
  <c r="U75" i="5"/>
  <c r="V75" i="5" s="1"/>
  <c r="W75" i="5" s="1"/>
  <c r="U229" i="5"/>
  <c r="V229" i="5" s="1"/>
  <c r="W229" i="5" s="1"/>
  <c r="U268" i="5"/>
  <c r="V268" i="5" s="1"/>
  <c r="W268" i="5" s="1"/>
  <c r="U343" i="5"/>
  <c r="V343" i="5" s="1"/>
  <c r="W343" i="5" s="1"/>
  <c r="U53" i="5"/>
  <c r="V53" i="5" s="1"/>
  <c r="W53" i="5" s="1"/>
  <c r="U354" i="5"/>
  <c r="V354" i="5" s="1"/>
  <c r="W354" i="5" s="1"/>
  <c r="U363" i="5"/>
  <c r="V363" i="5" s="1"/>
  <c r="W363" i="5" s="1"/>
  <c r="T3" i="8" l="1"/>
  <c r="U3" i="8" s="1"/>
  <c r="V3" i="8" s="1"/>
  <c r="U2" i="14" l="1"/>
  <c r="T2" i="13"/>
  <c r="U2" i="13" s="1"/>
  <c r="V2" i="13" s="1"/>
  <c r="Q687" i="15" l="1"/>
  <c r="R687" i="15" s="1"/>
  <c r="S687" i="15" s="1"/>
  <c r="Q684" i="15"/>
  <c r="R684" i="15" s="1"/>
  <c r="S684" i="15" s="1"/>
  <c r="Q686" i="15"/>
  <c r="R686" i="15" s="1"/>
  <c r="S686" i="15" s="1"/>
  <c r="Q685" i="15"/>
  <c r="R685" i="15" s="1"/>
  <c r="S685" i="15" s="1"/>
  <c r="Q675" i="15"/>
  <c r="R675" i="15" s="1"/>
  <c r="S675" i="15" s="1"/>
  <c r="Q674" i="15"/>
  <c r="R674" i="15" s="1"/>
  <c r="S674" i="15" s="1"/>
  <c r="Q673" i="15"/>
  <c r="R673" i="15" s="1"/>
  <c r="S673" i="15" s="1"/>
  <c r="Q683" i="15"/>
  <c r="R683" i="15" s="1"/>
  <c r="S683" i="15" s="1"/>
  <c r="Q682" i="15"/>
  <c r="R682" i="15" s="1"/>
  <c r="S682" i="15" s="1"/>
  <c r="Q681" i="15"/>
  <c r="R681" i="15" s="1"/>
  <c r="S681" i="15" s="1"/>
  <c r="Q680" i="15"/>
  <c r="R680" i="15" s="1"/>
  <c r="S680" i="15" s="1"/>
  <c r="R679" i="15"/>
  <c r="S679" i="15" s="1"/>
  <c r="Q679" i="15"/>
  <c r="Q678" i="15"/>
  <c r="R678" i="15" s="1"/>
  <c r="S678" i="15" s="1"/>
  <c r="Q677" i="15"/>
  <c r="R677" i="15" s="1"/>
  <c r="S677" i="15" s="1"/>
  <c r="Q676" i="15"/>
  <c r="R676" i="15" s="1"/>
  <c r="S676" i="15" s="1"/>
  <c r="S672" i="15"/>
  <c r="Q672" i="15"/>
  <c r="R672" i="15" s="1"/>
  <c r="Q671" i="15"/>
  <c r="R671" i="15" s="1"/>
  <c r="S671" i="15" s="1"/>
  <c r="Q670" i="15"/>
  <c r="R670" i="15" s="1"/>
  <c r="S670" i="15" s="1"/>
  <c r="Q669" i="15"/>
  <c r="R669" i="15" s="1"/>
  <c r="S669" i="15" s="1"/>
  <c r="R668" i="15"/>
  <c r="S668" i="15" s="1"/>
  <c r="Q668" i="15"/>
  <c r="Q667" i="15"/>
  <c r="R667" i="15" s="1"/>
  <c r="S667" i="15" s="1"/>
  <c r="Q666" i="15"/>
  <c r="R666" i="15" s="1"/>
  <c r="S666" i="15" s="1"/>
  <c r="Q665" i="15"/>
  <c r="R665" i="15" s="1"/>
  <c r="S665" i="15" s="1"/>
  <c r="Q664" i="15"/>
  <c r="R664" i="15" s="1"/>
  <c r="S664" i="15" s="1"/>
  <c r="Q663" i="15"/>
  <c r="R663" i="15" s="1"/>
  <c r="S663" i="15" s="1"/>
  <c r="Q662" i="15"/>
  <c r="R662" i="15" s="1"/>
  <c r="S662" i="15" s="1"/>
  <c r="R661" i="15"/>
  <c r="S661" i="15" s="1"/>
  <c r="Q661" i="15"/>
  <c r="Q660" i="15"/>
  <c r="R660" i="15" s="1"/>
  <c r="S660" i="15" s="1"/>
  <c r="Q659" i="15"/>
  <c r="R659" i="15" s="1"/>
  <c r="S659" i="15" s="1"/>
  <c r="Q658" i="15"/>
  <c r="R658" i="15" s="1"/>
  <c r="S658" i="15" s="1"/>
  <c r="Q657" i="15"/>
  <c r="R657" i="15" s="1"/>
  <c r="S657" i="15" s="1"/>
  <c r="Q656" i="15"/>
  <c r="R656" i="15" s="1"/>
  <c r="S656" i="15" s="1"/>
  <c r="Q655" i="15"/>
  <c r="R655" i="15" s="1"/>
  <c r="S655" i="15" s="1"/>
  <c r="Q654" i="15"/>
  <c r="R654" i="15" s="1"/>
  <c r="S654" i="15" s="1"/>
  <c r="Q653" i="15"/>
  <c r="R653" i="15" s="1"/>
  <c r="S653" i="15" s="1"/>
  <c r="Q652" i="15"/>
  <c r="R652" i="15" s="1"/>
  <c r="S652" i="15" s="1"/>
  <c r="Q649" i="15"/>
  <c r="R649" i="15" s="1"/>
  <c r="S649" i="15" s="1"/>
  <c r="Q651" i="15"/>
  <c r="R651" i="15" s="1"/>
  <c r="S651" i="15" s="1"/>
  <c r="Q650" i="15"/>
  <c r="R650" i="15" s="1"/>
  <c r="S650" i="15" s="1"/>
  <c r="Q648" i="15"/>
  <c r="R648" i="15" s="1"/>
  <c r="S648" i="15" s="1"/>
  <c r="Q647" i="15"/>
  <c r="R647" i="15" s="1"/>
  <c r="S647" i="15" s="1"/>
  <c r="Q646" i="15"/>
  <c r="R646" i="15" s="1"/>
  <c r="S646" i="15" s="1"/>
  <c r="Q645" i="15"/>
  <c r="R645" i="15" s="1"/>
  <c r="S645" i="15" s="1"/>
  <c r="Q644" i="15"/>
  <c r="R644" i="15" s="1"/>
  <c r="S644" i="15" s="1"/>
  <c r="R640" i="15"/>
  <c r="S640" i="15" s="1"/>
  <c r="Q640" i="15"/>
  <c r="Q639" i="15"/>
  <c r="R639" i="15" s="1"/>
  <c r="S639" i="15" s="1"/>
  <c r="S643" i="15"/>
  <c r="Q643" i="15"/>
  <c r="R643" i="15" s="1"/>
  <c r="Q642" i="15"/>
  <c r="R642" i="15" s="1"/>
  <c r="S642" i="15" s="1"/>
  <c r="Q641" i="15"/>
  <c r="R641" i="15" s="1"/>
  <c r="S641" i="15" s="1"/>
  <c r="Q638" i="15"/>
  <c r="R638" i="15" s="1"/>
  <c r="S638" i="15" s="1"/>
  <c r="Q635" i="15"/>
  <c r="R635" i="15" s="1"/>
  <c r="S635" i="15" s="1"/>
  <c r="Q637" i="15"/>
  <c r="R637" i="15" s="1"/>
  <c r="S637" i="15" s="1"/>
  <c r="Q636" i="15"/>
  <c r="R636" i="15" s="1"/>
  <c r="S636" i="15" s="1"/>
  <c r="Q634" i="15"/>
  <c r="R634" i="15" s="1"/>
  <c r="S634" i="15" s="1"/>
  <c r="Q633" i="15"/>
  <c r="R633" i="15" s="1"/>
  <c r="S633" i="15" s="1"/>
  <c r="Q632" i="15"/>
  <c r="R632" i="15" s="1"/>
  <c r="S632" i="15" s="1"/>
  <c r="Q625" i="15"/>
  <c r="R625" i="15" s="1"/>
  <c r="S625" i="15" s="1"/>
  <c r="Q631" i="15"/>
  <c r="R631" i="15" s="1"/>
  <c r="S631" i="15" s="1"/>
  <c r="R630" i="15"/>
  <c r="S630" i="15" s="1"/>
  <c r="Q630" i="15"/>
  <c r="Q629" i="15"/>
  <c r="R629" i="15" s="1"/>
  <c r="S629" i="15" s="1"/>
  <c r="Q628" i="15"/>
  <c r="R628" i="15" s="1"/>
  <c r="S628" i="15" s="1"/>
  <c r="Q627" i="15"/>
  <c r="R627" i="15" s="1"/>
  <c r="S627" i="15" s="1"/>
  <c r="Q626" i="15"/>
  <c r="R626" i="15" s="1"/>
  <c r="S626" i="15" s="1"/>
  <c r="Q624" i="15"/>
  <c r="R624" i="15" s="1"/>
  <c r="S624" i="15" s="1"/>
  <c r="Q623" i="15"/>
  <c r="R623" i="15" s="1"/>
  <c r="S623" i="15" s="1"/>
  <c r="Q622" i="15"/>
  <c r="R622" i="15" s="1"/>
  <c r="S622" i="15" s="1"/>
  <c r="Q616" i="15"/>
  <c r="R616" i="15" s="1"/>
  <c r="S616" i="15" s="1"/>
  <c r="R615" i="15"/>
  <c r="S615" i="15" s="1"/>
  <c r="Q615" i="15"/>
  <c r="R621" i="15"/>
  <c r="S621" i="15" s="1"/>
  <c r="Q621" i="15"/>
  <c r="Q620" i="15"/>
  <c r="R620" i="15" s="1"/>
  <c r="S620" i="15" s="1"/>
  <c r="Q619" i="15"/>
  <c r="R619" i="15" s="1"/>
  <c r="S619" i="15" s="1"/>
  <c r="Q618" i="15"/>
  <c r="R618" i="15" s="1"/>
  <c r="S618" i="15" s="1"/>
  <c r="Q617" i="15"/>
  <c r="R617" i="15" s="1"/>
  <c r="S617" i="15" s="1"/>
  <c r="Q614" i="15"/>
  <c r="R614" i="15" s="1"/>
  <c r="S614" i="15" s="1"/>
  <c r="Q612" i="15"/>
  <c r="R612" i="15" s="1"/>
  <c r="S612" i="15" s="1"/>
  <c r="Q613" i="15"/>
  <c r="R613" i="15" s="1"/>
  <c r="S613" i="15" s="1"/>
  <c r="Q611" i="15"/>
  <c r="R611" i="15" s="1"/>
  <c r="S611" i="15" s="1"/>
  <c r="Q607" i="15"/>
  <c r="R607" i="15" s="1"/>
  <c r="S607" i="15" s="1"/>
  <c r="Q606" i="15"/>
  <c r="R606" i="15" s="1"/>
  <c r="S606" i="15" s="1"/>
  <c r="Q605" i="15"/>
  <c r="R605" i="15" s="1"/>
  <c r="S605" i="15" s="1"/>
  <c r="Q604" i="15"/>
  <c r="R604" i="15" s="1"/>
  <c r="S604" i="15" s="1"/>
  <c r="Q603" i="15"/>
  <c r="R603" i="15" s="1"/>
  <c r="S603" i="15" s="1"/>
  <c r="Q610" i="15"/>
  <c r="R610" i="15" s="1"/>
  <c r="S610" i="15" s="1"/>
  <c r="Q609" i="15"/>
  <c r="R609" i="15" s="1"/>
  <c r="S609" i="15" s="1"/>
  <c r="Q608" i="15"/>
  <c r="R608" i="15" s="1"/>
  <c r="S608" i="15" s="1"/>
  <c r="Q602" i="15"/>
  <c r="R602" i="15" s="1"/>
  <c r="S602" i="15" s="1"/>
  <c r="Q601" i="15"/>
  <c r="R601" i="15" s="1"/>
  <c r="S601" i="15" s="1"/>
  <c r="Q600" i="15"/>
  <c r="R600" i="15" s="1"/>
  <c r="S600" i="15" s="1"/>
  <c r="Q598" i="15"/>
  <c r="R598" i="15" s="1"/>
  <c r="S598" i="15" s="1"/>
  <c r="Q597" i="15"/>
  <c r="R597" i="15" s="1"/>
  <c r="S597" i="15" s="1"/>
  <c r="Q599" i="15"/>
  <c r="R599" i="15" s="1"/>
  <c r="S599" i="15" s="1"/>
  <c r="Q596" i="15"/>
  <c r="R596" i="15" s="1"/>
  <c r="S596" i="15" s="1"/>
  <c r="Q595" i="15"/>
  <c r="R595" i="15" s="1"/>
  <c r="S595" i="15" s="1"/>
  <c r="Q594" i="15"/>
  <c r="R594" i="15" s="1"/>
  <c r="S594" i="15" s="1"/>
  <c r="R592" i="15"/>
  <c r="S592" i="15" s="1"/>
  <c r="Q592" i="15"/>
  <c r="Q593" i="15"/>
  <c r="R593" i="15" s="1"/>
  <c r="S593" i="15" s="1"/>
  <c r="Q591" i="15"/>
  <c r="R591" i="15" s="1"/>
  <c r="S591" i="15" s="1"/>
  <c r="Q590" i="15"/>
  <c r="R590" i="15" s="1"/>
  <c r="S590" i="15" s="1"/>
  <c r="Q589" i="15"/>
  <c r="R589" i="15" s="1"/>
  <c r="S589" i="15" s="1"/>
  <c r="Q587" i="15"/>
  <c r="R587" i="15" s="1"/>
  <c r="S587" i="15" s="1"/>
  <c r="Q586" i="15"/>
  <c r="R586" i="15" s="1"/>
  <c r="S586" i="15" s="1"/>
  <c r="Q585" i="15"/>
  <c r="R585" i="15" s="1"/>
  <c r="S585" i="15" s="1"/>
  <c r="Q588" i="15"/>
  <c r="R588" i="15" s="1"/>
  <c r="S588" i="15" s="1"/>
  <c r="Q584" i="15"/>
  <c r="R584" i="15" s="1"/>
  <c r="S584" i="15" s="1"/>
  <c r="Q583" i="15"/>
  <c r="R583" i="15" s="1"/>
  <c r="S583" i="15" s="1"/>
  <c r="Q579" i="15"/>
  <c r="R579" i="15" s="1"/>
  <c r="S579" i="15" s="1"/>
  <c r="Q578" i="15"/>
  <c r="R578" i="15" s="1"/>
  <c r="S578" i="15" s="1"/>
  <c r="Q582" i="15"/>
  <c r="R582" i="15" s="1"/>
  <c r="S582" i="15" s="1"/>
  <c r="Q581" i="15"/>
  <c r="R581" i="15" s="1"/>
  <c r="S581" i="15" s="1"/>
  <c r="Q580" i="15"/>
  <c r="R580" i="15" s="1"/>
  <c r="S580" i="15" s="1"/>
  <c r="R577" i="15"/>
  <c r="S577" i="15" s="1"/>
  <c r="Q577" i="15"/>
  <c r="Q576" i="15"/>
  <c r="R576" i="15" s="1"/>
  <c r="S576" i="15" s="1"/>
  <c r="Q575" i="15"/>
  <c r="R575" i="15" s="1"/>
  <c r="S575" i="15" s="1"/>
  <c r="Q574" i="15"/>
  <c r="R574" i="15" s="1"/>
  <c r="S574" i="15" s="1"/>
  <c r="Q573" i="15"/>
  <c r="R573" i="15" s="1"/>
  <c r="S573" i="15" s="1"/>
  <c r="Q572" i="15"/>
  <c r="R572" i="15" s="1"/>
  <c r="S572" i="15" s="1"/>
  <c r="Q571" i="15"/>
  <c r="R571" i="15" s="1"/>
  <c r="S571" i="15" s="1"/>
  <c r="Q570" i="15"/>
  <c r="R570" i="15" s="1"/>
  <c r="S570" i="15" s="1"/>
  <c r="Q569" i="15"/>
  <c r="R569" i="15" s="1"/>
  <c r="S569" i="15" s="1"/>
  <c r="Q567" i="15"/>
  <c r="R567" i="15" s="1"/>
  <c r="S567" i="15" s="1"/>
  <c r="Q568" i="15"/>
  <c r="R568" i="15" s="1"/>
  <c r="S568" i="15" s="1"/>
  <c r="Q566" i="15"/>
  <c r="R566" i="15" s="1"/>
  <c r="S566" i="15" s="1"/>
  <c r="Q565" i="15"/>
  <c r="R565" i="15" s="1"/>
  <c r="S565" i="15" s="1"/>
  <c r="Q564" i="15"/>
  <c r="R564" i="15" s="1"/>
  <c r="S564" i="15" s="1"/>
  <c r="Q563" i="15"/>
  <c r="R563" i="15" s="1"/>
  <c r="S563" i="15" s="1"/>
  <c r="Q562" i="15"/>
  <c r="R562" i="15" s="1"/>
  <c r="S562" i="15" s="1"/>
  <c r="Q561" i="15"/>
  <c r="R561" i="15" s="1"/>
  <c r="S561" i="15" s="1"/>
  <c r="S560" i="15"/>
  <c r="Q560" i="15"/>
  <c r="R560" i="15" s="1"/>
  <c r="Q559" i="15"/>
  <c r="R559" i="15" s="1"/>
  <c r="S559" i="15" s="1"/>
  <c r="Q557" i="15"/>
  <c r="R557" i="15" s="1"/>
  <c r="S557" i="15" s="1"/>
  <c r="Q558" i="15"/>
  <c r="R558" i="15" s="1"/>
  <c r="S558" i="15" s="1"/>
  <c r="R556" i="15"/>
  <c r="S556" i="15" s="1"/>
  <c r="Q556" i="15"/>
  <c r="Q555" i="15"/>
  <c r="R555" i="15" s="1"/>
  <c r="S555" i="15" s="1"/>
  <c r="Q554" i="15"/>
  <c r="R554" i="15" s="1"/>
  <c r="S554" i="15" s="1"/>
  <c r="Q552" i="15"/>
  <c r="R552" i="15" s="1"/>
  <c r="S552" i="15" s="1"/>
  <c r="Q553" i="15"/>
  <c r="R553" i="15" s="1"/>
  <c r="S553" i="15" s="1"/>
  <c r="Q549" i="15"/>
  <c r="R549" i="15" s="1"/>
  <c r="S549" i="15" s="1"/>
  <c r="Q548" i="15"/>
  <c r="R548" i="15" s="1"/>
  <c r="S548" i="15" s="1"/>
  <c r="Q547" i="15"/>
  <c r="R547" i="15" s="1"/>
  <c r="S547" i="15" s="1"/>
  <c r="Q546" i="15"/>
  <c r="R546" i="15" s="1"/>
  <c r="S546" i="15" s="1"/>
  <c r="Q551" i="15"/>
  <c r="R551" i="15" s="1"/>
  <c r="S551" i="15" s="1"/>
  <c r="Q550" i="15"/>
  <c r="R550" i="15" s="1"/>
  <c r="S550" i="15" s="1"/>
  <c r="Q545" i="15"/>
  <c r="R545" i="15" s="1"/>
  <c r="S545" i="15" s="1"/>
  <c r="Q544" i="15"/>
  <c r="R544" i="15" s="1"/>
  <c r="S544" i="15" s="1"/>
  <c r="Q543" i="15"/>
  <c r="R543" i="15" s="1"/>
  <c r="S543" i="15" s="1"/>
  <c r="Q542" i="15"/>
  <c r="R542" i="15" s="1"/>
  <c r="S542" i="15" s="1"/>
  <c r="Q541" i="15"/>
  <c r="R541" i="15" s="1"/>
  <c r="S541" i="15" s="1"/>
  <c r="Q540" i="15"/>
  <c r="R540" i="15" s="1"/>
  <c r="S540" i="15" s="1"/>
  <c r="R539" i="15"/>
  <c r="S539" i="15" s="1"/>
  <c r="Q539" i="15"/>
  <c r="Q538" i="15"/>
  <c r="R538" i="15" s="1"/>
  <c r="S538" i="15" s="1"/>
  <c r="Q537" i="15"/>
  <c r="R537" i="15" s="1"/>
  <c r="S537" i="15" s="1"/>
  <c r="Q536" i="15"/>
  <c r="R536" i="15" s="1"/>
  <c r="S536" i="15" s="1"/>
  <c r="Q535" i="15"/>
  <c r="R535" i="15" s="1"/>
  <c r="S535" i="15" s="1"/>
  <c r="Q534" i="15"/>
  <c r="R534" i="15" s="1"/>
  <c r="S534" i="15" s="1"/>
  <c r="R533" i="15"/>
  <c r="S533" i="15" s="1"/>
  <c r="Q533" i="15"/>
  <c r="Q532" i="15"/>
  <c r="R532" i="15" s="1"/>
  <c r="S532" i="15" s="1"/>
  <c r="Q531" i="15"/>
  <c r="R531" i="15" s="1"/>
  <c r="S531" i="15" s="1"/>
  <c r="Q530" i="15"/>
  <c r="R530" i="15" s="1"/>
  <c r="S530" i="15" s="1"/>
  <c r="Q529" i="15"/>
  <c r="R529" i="15" s="1"/>
  <c r="S529" i="15" s="1"/>
  <c r="S528" i="15"/>
  <c r="Q528" i="15"/>
  <c r="R528" i="15" s="1"/>
  <c r="Q526" i="15"/>
  <c r="R526" i="15" s="1"/>
  <c r="S526" i="15" s="1"/>
  <c r="Q527" i="15"/>
  <c r="R527" i="15" s="1"/>
  <c r="S527" i="15" s="1"/>
  <c r="Q523" i="15"/>
  <c r="R523" i="15" s="1"/>
  <c r="S523" i="15" s="1"/>
  <c r="Q525" i="15"/>
  <c r="R525" i="15" s="1"/>
  <c r="S525" i="15" s="1"/>
  <c r="R524" i="15"/>
  <c r="S524" i="15" s="1"/>
  <c r="Q524" i="15"/>
  <c r="Q522" i="15"/>
  <c r="R522" i="15" s="1"/>
  <c r="S522" i="15" s="1"/>
  <c r="Q521" i="15"/>
  <c r="R521" i="15" s="1"/>
  <c r="S521" i="15" s="1"/>
  <c r="Q520" i="15"/>
  <c r="R520" i="15" s="1"/>
  <c r="S520" i="15" s="1"/>
  <c r="Q519" i="15"/>
  <c r="R519" i="15" s="1"/>
  <c r="S519" i="15" s="1"/>
  <c r="Q518" i="15"/>
  <c r="R518" i="15" s="1"/>
  <c r="S518" i="15" s="1"/>
  <c r="Q517" i="15"/>
  <c r="R517" i="15" s="1"/>
  <c r="S517" i="15" s="1"/>
  <c r="Q516" i="15"/>
  <c r="R516" i="15" s="1"/>
  <c r="S516" i="15" s="1"/>
  <c r="R515" i="15"/>
  <c r="S515" i="15" s="1"/>
  <c r="Q515" i="15"/>
  <c r="Q514" i="15"/>
  <c r="R514" i="15" s="1"/>
  <c r="S514" i="15" s="1"/>
  <c r="R513" i="15"/>
  <c r="S513" i="15" s="1"/>
  <c r="Q513" i="15"/>
  <c r="Q512" i="15"/>
  <c r="R512" i="15" s="1"/>
  <c r="S512" i="15" s="1"/>
  <c r="Q511" i="15"/>
  <c r="R511" i="15" s="1"/>
  <c r="S511" i="15" s="1"/>
  <c r="Q510" i="15"/>
  <c r="R510" i="15" s="1"/>
  <c r="S510" i="15" s="1"/>
  <c r="R509" i="15"/>
  <c r="S509" i="15" s="1"/>
  <c r="Q509" i="15"/>
  <c r="Q508" i="15"/>
  <c r="R508" i="15" s="1"/>
  <c r="S508" i="15" s="1"/>
  <c r="Q507" i="15"/>
  <c r="R507" i="15" s="1"/>
  <c r="S507" i="15" s="1"/>
  <c r="Q505" i="15"/>
  <c r="R505" i="15" s="1"/>
  <c r="S505" i="15" s="1"/>
  <c r="Q506" i="15"/>
  <c r="R506" i="15" s="1"/>
  <c r="S506" i="15" s="1"/>
  <c r="Q504" i="15"/>
  <c r="R504" i="15" s="1"/>
  <c r="S504" i="15" s="1"/>
  <c r="Q502" i="15"/>
  <c r="R502" i="15" s="1"/>
  <c r="S502" i="15" s="1"/>
  <c r="Q503" i="15"/>
  <c r="R503" i="15" s="1"/>
  <c r="S503" i="15" s="1"/>
  <c r="Q501" i="15"/>
  <c r="R501" i="15" s="1"/>
  <c r="S501" i="15" s="1"/>
  <c r="R500" i="15"/>
  <c r="S500" i="15" s="1"/>
  <c r="Q500" i="15"/>
  <c r="Q499" i="15"/>
  <c r="R499" i="15" s="1"/>
  <c r="S499" i="15" s="1"/>
  <c r="Q497" i="15"/>
  <c r="R497" i="15" s="1"/>
  <c r="S497" i="15" s="1"/>
  <c r="Q498" i="15"/>
  <c r="R498" i="15" s="1"/>
  <c r="S498" i="15" s="1"/>
  <c r="Q496" i="15"/>
  <c r="R496" i="15" s="1"/>
  <c r="S496" i="15" s="1"/>
  <c r="Q495" i="15"/>
  <c r="R495" i="15" s="1"/>
  <c r="S495" i="15" s="1"/>
  <c r="Q494" i="15"/>
  <c r="R494" i="15" s="1"/>
  <c r="S494" i="15" s="1"/>
  <c r="Q493" i="15"/>
  <c r="R493" i="15" s="1"/>
  <c r="S493" i="15" s="1"/>
  <c r="Q492" i="15"/>
  <c r="R492" i="15" s="1"/>
  <c r="S492" i="15" s="1"/>
  <c r="Q490" i="15"/>
  <c r="R490" i="15" s="1"/>
  <c r="S490" i="15" s="1"/>
  <c r="Q491" i="15"/>
  <c r="R491" i="15" s="1"/>
  <c r="S491" i="15" s="1"/>
  <c r="Q489" i="15"/>
  <c r="R489" i="15" s="1"/>
  <c r="S489" i="15" s="1"/>
  <c r="Q488" i="15"/>
  <c r="R488" i="15" s="1"/>
  <c r="S488" i="15" s="1"/>
  <c r="R487" i="15"/>
  <c r="S487" i="15" s="1"/>
  <c r="Q487" i="15"/>
  <c r="Q486" i="15"/>
  <c r="R486" i="15" s="1"/>
  <c r="S486" i="15" s="1"/>
  <c r="Q485" i="15"/>
  <c r="R485" i="15" s="1"/>
  <c r="S485" i="15" s="1"/>
  <c r="Q484" i="15"/>
  <c r="R484" i="15" s="1"/>
  <c r="S484" i="15" s="1"/>
  <c r="R483" i="15"/>
  <c r="S483" i="15" s="1"/>
  <c r="Q483" i="15"/>
  <c r="Q482" i="15"/>
  <c r="R482" i="15" s="1"/>
  <c r="S482" i="15" s="1"/>
  <c r="Q481" i="15"/>
  <c r="R481" i="15" s="1"/>
  <c r="S481" i="15" s="1"/>
  <c r="Q479" i="15"/>
  <c r="R479" i="15" s="1"/>
  <c r="S479" i="15" s="1"/>
  <c r="Q480" i="15"/>
  <c r="R480" i="15" s="1"/>
  <c r="S480" i="15" s="1"/>
  <c r="Q478" i="15"/>
  <c r="R478" i="15" s="1"/>
  <c r="S478" i="15" s="1"/>
  <c r="Q477" i="15"/>
  <c r="R477" i="15" s="1"/>
  <c r="S477" i="15" s="1"/>
  <c r="Q476" i="15"/>
  <c r="R476" i="15" s="1"/>
  <c r="S476" i="15" s="1"/>
  <c r="Q474" i="15"/>
  <c r="R474" i="15" s="1"/>
  <c r="S474" i="15" s="1"/>
  <c r="Q475" i="15"/>
  <c r="R475" i="15" s="1"/>
  <c r="S475" i="15" s="1"/>
  <c r="Q473" i="15"/>
  <c r="R473" i="15" s="1"/>
  <c r="S473" i="15" s="1"/>
  <c r="Q472" i="15"/>
  <c r="R472" i="15" s="1"/>
  <c r="S472" i="15" s="1"/>
  <c r="Q471" i="15"/>
  <c r="R471" i="15" s="1"/>
  <c r="S471" i="15" s="1"/>
  <c r="Q470" i="15"/>
  <c r="R470" i="15" s="1"/>
  <c r="S470" i="15" s="1"/>
  <c r="R469" i="15"/>
  <c r="S469" i="15" s="1"/>
  <c r="Q469" i="15"/>
  <c r="Q468" i="15"/>
  <c r="R468" i="15" s="1"/>
  <c r="S468" i="15" s="1"/>
  <c r="Q467" i="15"/>
  <c r="R467" i="15" s="1"/>
  <c r="S467" i="15" s="1"/>
  <c r="Q466" i="15"/>
  <c r="R466" i="15" s="1"/>
  <c r="S466" i="15" s="1"/>
  <c r="Q465" i="15"/>
  <c r="R465" i="15" s="1"/>
  <c r="S465" i="15" s="1"/>
  <c r="Q464" i="15"/>
  <c r="R464" i="15" s="1"/>
  <c r="S464" i="15" s="1"/>
  <c r="Q463" i="15"/>
  <c r="R463" i="15" s="1"/>
  <c r="S463" i="15" s="1"/>
  <c r="Q462" i="15"/>
  <c r="R462" i="15" s="1"/>
  <c r="S462" i="15" s="1"/>
  <c r="Q461" i="15"/>
  <c r="R461" i="15" s="1"/>
  <c r="S461" i="15" s="1"/>
  <c r="Q460" i="15"/>
  <c r="R460" i="15" s="1"/>
  <c r="S460" i="15" s="1"/>
  <c r="Q459" i="15"/>
  <c r="R459" i="15" s="1"/>
  <c r="S459" i="15" s="1"/>
  <c r="Q458" i="15"/>
  <c r="R458" i="15" s="1"/>
  <c r="S458" i="15" s="1"/>
  <c r="Q457" i="15"/>
  <c r="R457" i="15" s="1"/>
  <c r="S457" i="15" s="1"/>
  <c r="Q456" i="15"/>
  <c r="R456" i="15" s="1"/>
  <c r="S456" i="15" s="1"/>
  <c r="Q455" i="15"/>
  <c r="R455" i="15" s="1"/>
  <c r="S455" i="15" s="1"/>
  <c r="Q454" i="15"/>
  <c r="R454" i="15" s="1"/>
  <c r="S454" i="15" s="1"/>
  <c r="Q453" i="15"/>
  <c r="R453" i="15" s="1"/>
  <c r="S453" i="15" s="1"/>
  <c r="Q452" i="15"/>
  <c r="R452" i="15" s="1"/>
  <c r="S452" i="15" s="1"/>
  <c r="Q451" i="15"/>
  <c r="R451" i="15" s="1"/>
  <c r="S451" i="15" s="1"/>
  <c r="Q450" i="15"/>
  <c r="R450" i="15" s="1"/>
  <c r="S450" i="15" s="1"/>
  <c r="Q449" i="15"/>
  <c r="R449" i="15" s="1"/>
  <c r="S449" i="15" s="1"/>
  <c r="Q448" i="15"/>
  <c r="R448" i="15" s="1"/>
  <c r="S448" i="15" s="1"/>
  <c r="Q447" i="15"/>
  <c r="R447" i="15" s="1"/>
  <c r="S447" i="15" s="1"/>
  <c r="Q446" i="15"/>
  <c r="R446" i="15" s="1"/>
  <c r="S446" i="15" s="1"/>
  <c r="Q445" i="15"/>
  <c r="R445" i="15" s="1"/>
  <c r="S445" i="15" s="1"/>
  <c r="Q444" i="15"/>
  <c r="R444" i="15" s="1"/>
  <c r="S444" i="15" s="1"/>
  <c r="Q443" i="15"/>
  <c r="R443" i="15" s="1"/>
  <c r="S443" i="15" s="1"/>
  <c r="Q442" i="15"/>
  <c r="R442" i="15" s="1"/>
  <c r="S442" i="15" s="1"/>
  <c r="Q441" i="15"/>
  <c r="R441" i="15" s="1"/>
  <c r="S441" i="15" s="1"/>
  <c r="Q440" i="15"/>
  <c r="R440" i="15" s="1"/>
  <c r="S440" i="15" s="1"/>
  <c r="Q439" i="15"/>
  <c r="R439" i="15" s="1"/>
  <c r="S439" i="15" s="1"/>
  <c r="Q438" i="15"/>
  <c r="R438" i="15" s="1"/>
  <c r="S438" i="15" s="1"/>
  <c r="Q437" i="15"/>
  <c r="R437" i="15" s="1"/>
  <c r="S437" i="15" s="1"/>
  <c r="Q436" i="15"/>
  <c r="R436" i="15" s="1"/>
  <c r="S436" i="15" s="1"/>
  <c r="Q435" i="15"/>
  <c r="R435" i="15" s="1"/>
  <c r="S435" i="15" s="1"/>
  <c r="Q434" i="15"/>
  <c r="R434" i="15" s="1"/>
  <c r="S434" i="15" s="1"/>
  <c r="Q433" i="15"/>
  <c r="R433" i="15" s="1"/>
  <c r="S433" i="15" s="1"/>
  <c r="Q432" i="15"/>
  <c r="R432" i="15" s="1"/>
  <c r="S432" i="15" s="1"/>
  <c r="Q431" i="15"/>
  <c r="R431" i="15" s="1"/>
  <c r="S431" i="15" s="1"/>
  <c r="S430" i="15"/>
  <c r="Q430" i="15"/>
  <c r="R430" i="15" s="1"/>
  <c r="Q429" i="15"/>
  <c r="R429" i="15" s="1"/>
  <c r="S429" i="15" s="1"/>
  <c r="Q428" i="15"/>
  <c r="R428" i="15" s="1"/>
  <c r="S428" i="15" s="1"/>
  <c r="Q427" i="15"/>
  <c r="R427" i="15" s="1"/>
  <c r="S427" i="15" s="1"/>
  <c r="Q426" i="15"/>
  <c r="R426" i="15" s="1"/>
  <c r="S426" i="15" s="1"/>
  <c r="Q425" i="15"/>
  <c r="R425" i="15" s="1"/>
  <c r="S425" i="15" s="1"/>
  <c r="Q423" i="15"/>
  <c r="R423" i="15" s="1"/>
  <c r="S423" i="15" s="1"/>
  <c r="Q422" i="15"/>
  <c r="R422" i="15" s="1"/>
  <c r="S422" i="15" s="1"/>
  <c r="Q424" i="15"/>
  <c r="R424" i="15" s="1"/>
  <c r="S424" i="15" s="1"/>
  <c r="Q421" i="15"/>
  <c r="R421" i="15" s="1"/>
  <c r="S421" i="15" s="1"/>
  <c r="Q420" i="15"/>
  <c r="R420" i="15" s="1"/>
  <c r="S420" i="15" s="1"/>
  <c r="Q419" i="15"/>
  <c r="R419" i="15" s="1"/>
  <c r="S419" i="15" s="1"/>
  <c r="R418" i="15"/>
  <c r="S418" i="15" s="1"/>
  <c r="Q418" i="15"/>
  <c r="Q417" i="15"/>
  <c r="R417" i="15" s="1"/>
  <c r="S417" i="15" s="1"/>
  <c r="Q416" i="15"/>
  <c r="R416" i="15" s="1"/>
  <c r="S416" i="15" s="1"/>
  <c r="Q415" i="15"/>
  <c r="R415" i="15" s="1"/>
  <c r="S415" i="15" s="1"/>
  <c r="Q414" i="15"/>
  <c r="R414" i="15" s="1"/>
  <c r="S414" i="15" s="1"/>
  <c r="Q413" i="15"/>
  <c r="R413" i="15" s="1"/>
  <c r="S413" i="15" s="1"/>
  <c r="Q412" i="15"/>
  <c r="R412" i="15" s="1"/>
  <c r="S412" i="15" s="1"/>
  <c r="Q411" i="15"/>
  <c r="R411" i="15" s="1"/>
  <c r="S411" i="15" s="1"/>
  <c r="Q410" i="15"/>
  <c r="R410" i="15" s="1"/>
  <c r="S410" i="15" s="1"/>
  <c r="Q409" i="15"/>
  <c r="R409" i="15" s="1"/>
  <c r="S409" i="15" s="1"/>
  <c r="Q408" i="15"/>
  <c r="R408" i="15" s="1"/>
  <c r="S408" i="15" s="1"/>
  <c r="Q407" i="15"/>
  <c r="R407" i="15" s="1"/>
  <c r="S407" i="15" s="1"/>
  <c r="Q406" i="15"/>
  <c r="R406" i="15" s="1"/>
  <c r="S406" i="15" s="1"/>
  <c r="Q404" i="15"/>
  <c r="R404" i="15" s="1"/>
  <c r="S404" i="15" s="1"/>
  <c r="Q405" i="15"/>
  <c r="R405" i="15" s="1"/>
  <c r="S405" i="15" s="1"/>
  <c r="R403" i="15"/>
  <c r="S403" i="15" s="1"/>
  <c r="Q403" i="15"/>
  <c r="Q402" i="15"/>
  <c r="R402" i="15" s="1"/>
  <c r="S402" i="15" s="1"/>
  <c r="Q401" i="15"/>
  <c r="R401" i="15" s="1"/>
  <c r="S401" i="15" s="1"/>
  <c r="Q400" i="15"/>
  <c r="R400" i="15" s="1"/>
  <c r="S400" i="15" s="1"/>
  <c r="Q399" i="15"/>
  <c r="R399" i="15" s="1"/>
  <c r="S399" i="15" s="1"/>
  <c r="Q398" i="15"/>
  <c r="R398" i="15" s="1"/>
  <c r="S398" i="15" s="1"/>
  <c r="R397" i="15"/>
  <c r="S397" i="15" s="1"/>
  <c r="Q397" i="15"/>
  <c r="Q396" i="15"/>
  <c r="R396" i="15" s="1"/>
  <c r="S396" i="15" s="1"/>
  <c r="Q395" i="15"/>
  <c r="R395" i="15" s="1"/>
  <c r="S395" i="15" s="1"/>
  <c r="Q394" i="15"/>
  <c r="R394" i="15" s="1"/>
  <c r="S394" i="15" s="1"/>
  <c r="Q392" i="15"/>
  <c r="R392" i="15" s="1"/>
  <c r="S392" i="15" s="1"/>
  <c r="Q393" i="15"/>
  <c r="R393" i="15" s="1"/>
  <c r="S393" i="15" s="1"/>
  <c r="Q391" i="15"/>
  <c r="R391" i="15" s="1"/>
  <c r="S391" i="15" s="1"/>
  <c r="Q390" i="15"/>
  <c r="R390" i="15" s="1"/>
  <c r="S390" i="15" s="1"/>
  <c r="Q389" i="15"/>
  <c r="R389" i="15" s="1"/>
  <c r="S389" i="15" s="1"/>
  <c r="Q388" i="15"/>
  <c r="R388" i="15" s="1"/>
  <c r="S388" i="15" s="1"/>
  <c r="Q387" i="15"/>
  <c r="R387" i="15" s="1"/>
  <c r="S387" i="15" s="1"/>
  <c r="Q386" i="15"/>
  <c r="R386" i="15" s="1"/>
  <c r="S386" i="15" s="1"/>
  <c r="Q385" i="15"/>
  <c r="R385" i="15" s="1"/>
  <c r="S385" i="15" s="1"/>
  <c r="Q384" i="15"/>
  <c r="R384" i="15" s="1"/>
  <c r="S384" i="15" s="1"/>
  <c r="Q383" i="15"/>
  <c r="R383" i="15" s="1"/>
  <c r="S383" i="15" s="1"/>
  <c r="Q382" i="15"/>
  <c r="R382" i="15" s="1"/>
  <c r="S382" i="15" s="1"/>
  <c r="Q379" i="15"/>
  <c r="R379" i="15" s="1"/>
  <c r="S379" i="15" s="1"/>
  <c r="Q378" i="15"/>
  <c r="R378" i="15" s="1"/>
  <c r="S378" i="15" s="1"/>
  <c r="Q381" i="15"/>
  <c r="R381" i="15" s="1"/>
  <c r="S381" i="15" s="1"/>
  <c r="Q380" i="15"/>
  <c r="R380" i="15" s="1"/>
  <c r="S380" i="15" s="1"/>
  <c r="R377" i="15"/>
  <c r="S377" i="15" s="1"/>
  <c r="Q377" i="15"/>
  <c r="Q376" i="15"/>
  <c r="R376" i="15" s="1"/>
  <c r="S376" i="15" s="1"/>
  <c r="Q375" i="15"/>
  <c r="R375" i="15" s="1"/>
  <c r="S375" i="15" s="1"/>
  <c r="Q374" i="15"/>
  <c r="R374" i="15" s="1"/>
  <c r="S374" i="15" s="1"/>
  <c r="R373" i="15"/>
  <c r="S373" i="15" s="1"/>
  <c r="Q373" i="15"/>
  <c r="Q372" i="15"/>
  <c r="R372" i="15" s="1"/>
  <c r="S372" i="15" s="1"/>
  <c r="Q371" i="15"/>
  <c r="R371" i="15" s="1"/>
  <c r="S371" i="15" s="1"/>
  <c r="Q370" i="15"/>
  <c r="R370" i="15" s="1"/>
  <c r="S370" i="15" s="1"/>
  <c r="Q369" i="15"/>
  <c r="R369" i="15" s="1"/>
  <c r="S369" i="15" s="1"/>
  <c r="Q368" i="15"/>
  <c r="R368" i="15" s="1"/>
  <c r="S368" i="15" s="1"/>
  <c r="Q367" i="15"/>
  <c r="R367" i="15" s="1"/>
  <c r="S367" i="15" s="1"/>
  <c r="Q366" i="15"/>
  <c r="R366" i="15" s="1"/>
  <c r="S366" i="15" s="1"/>
  <c r="Q365" i="15"/>
  <c r="R365" i="15" s="1"/>
  <c r="S365" i="15" s="1"/>
  <c r="Q364" i="15"/>
  <c r="R364" i="15" s="1"/>
  <c r="S364" i="15" s="1"/>
  <c r="Q363" i="15"/>
  <c r="R363" i="15" s="1"/>
  <c r="S363" i="15" s="1"/>
  <c r="R362" i="15"/>
  <c r="S362" i="15" s="1"/>
  <c r="Q362" i="15"/>
  <c r="Q361" i="15"/>
  <c r="R361" i="15" s="1"/>
  <c r="S361" i="15" s="1"/>
  <c r="Q360" i="15"/>
  <c r="R360" i="15" s="1"/>
  <c r="S360" i="15" s="1"/>
  <c r="Q359" i="15"/>
  <c r="R359" i="15" s="1"/>
  <c r="S359" i="15" s="1"/>
  <c r="S358" i="15"/>
  <c r="Q358" i="15"/>
  <c r="R358" i="15" s="1"/>
  <c r="Q357" i="15"/>
  <c r="R357" i="15" s="1"/>
  <c r="S357" i="15" s="1"/>
  <c r="Q356" i="15"/>
  <c r="R356" i="15" s="1"/>
  <c r="S356" i="15" s="1"/>
  <c r="Q354" i="15"/>
  <c r="R354" i="15" s="1"/>
  <c r="S354" i="15" s="1"/>
  <c r="Q353" i="15"/>
  <c r="R353" i="15" s="1"/>
  <c r="S353" i="15" s="1"/>
  <c r="Q355" i="15"/>
  <c r="R355" i="15" s="1"/>
  <c r="S355" i="15" s="1"/>
  <c r="Q352" i="15"/>
  <c r="R352" i="15" s="1"/>
  <c r="S352" i="15" s="1"/>
  <c r="Q351" i="15"/>
  <c r="R351" i="15" s="1"/>
  <c r="S351" i="15" s="1"/>
  <c r="Q350" i="15"/>
  <c r="R350" i="15" s="1"/>
  <c r="S350" i="15" s="1"/>
  <c r="Q349" i="15"/>
  <c r="R349" i="15" s="1"/>
  <c r="S349" i="15" s="1"/>
  <c r="Q348" i="15"/>
  <c r="R348" i="15" s="1"/>
  <c r="S348" i="15" s="1"/>
  <c r="Q347" i="15"/>
  <c r="R347" i="15" s="1"/>
  <c r="S347" i="15" s="1"/>
  <c r="Q346" i="15"/>
  <c r="R346" i="15" s="1"/>
  <c r="S346" i="15" s="1"/>
  <c r="Q345" i="15"/>
  <c r="R345" i="15" s="1"/>
  <c r="S345" i="15" s="1"/>
  <c r="Q344" i="15"/>
  <c r="R344" i="15" s="1"/>
  <c r="S344" i="15" s="1"/>
  <c r="Q343" i="15"/>
  <c r="R343" i="15" s="1"/>
  <c r="S343" i="15" s="1"/>
  <c r="Q342" i="15"/>
  <c r="R342" i="15" s="1"/>
  <c r="S342" i="15" s="1"/>
  <c r="Q341" i="15"/>
  <c r="R341" i="15" s="1"/>
  <c r="S341" i="15" s="1"/>
  <c r="Q340" i="15"/>
  <c r="R340" i="15" s="1"/>
  <c r="S340" i="15" s="1"/>
  <c r="Q339" i="15"/>
  <c r="R339" i="15" s="1"/>
  <c r="S339" i="15" s="1"/>
  <c r="R337" i="15"/>
  <c r="S337" i="15" s="1"/>
  <c r="Q337" i="15"/>
  <c r="Q338" i="15"/>
  <c r="R338" i="15" s="1"/>
  <c r="S338" i="15" s="1"/>
  <c r="Q336" i="15"/>
  <c r="R336" i="15" s="1"/>
  <c r="S336" i="15" s="1"/>
  <c r="Q335" i="15"/>
  <c r="R335" i="15" s="1"/>
  <c r="S335" i="15" s="1"/>
  <c r="Q334" i="15"/>
  <c r="R334" i="15" s="1"/>
  <c r="S334" i="15" s="1"/>
  <c r="Q333" i="15"/>
  <c r="R333" i="15" s="1"/>
  <c r="S333" i="15" s="1"/>
  <c r="Q332" i="15"/>
  <c r="R332" i="15" s="1"/>
  <c r="S332" i="15" s="1"/>
  <c r="Q331" i="15"/>
  <c r="R331" i="15" s="1"/>
  <c r="S331" i="15" s="1"/>
  <c r="Q330" i="15"/>
  <c r="R330" i="15" s="1"/>
  <c r="S330" i="15" s="1"/>
  <c r="Q329" i="15"/>
  <c r="R329" i="15" s="1"/>
  <c r="S329" i="15" s="1"/>
  <c r="Q328" i="15"/>
  <c r="R328" i="15" s="1"/>
  <c r="S328" i="15" s="1"/>
  <c r="Q327" i="15"/>
  <c r="R327" i="15" s="1"/>
  <c r="S327" i="15" s="1"/>
  <c r="Q326" i="15"/>
  <c r="R326" i="15" s="1"/>
  <c r="S326" i="15" s="1"/>
  <c r="Q325" i="15"/>
  <c r="R325" i="15" s="1"/>
  <c r="S325" i="15" s="1"/>
  <c r="Q324" i="15"/>
  <c r="R324" i="15" s="1"/>
  <c r="S324" i="15" s="1"/>
  <c r="Q323" i="15"/>
  <c r="R323" i="15" s="1"/>
  <c r="S323" i="15" s="1"/>
  <c r="Q322" i="15"/>
  <c r="R322" i="15" s="1"/>
  <c r="S322" i="15" s="1"/>
  <c r="Q321" i="15"/>
  <c r="R321" i="15" s="1"/>
  <c r="S321" i="15" s="1"/>
  <c r="Q320" i="15"/>
  <c r="R320" i="15" s="1"/>
  <c r="S320" i="15" s="1"/>
  <c r="Q319" i="15"/>
  <c r="R319" i="15" s="1"/>
  <c r="S319" i="15" s="1"/>
  <c r="Q318" i="15"/>
  <c r="R318" i="15" s="1"/>
  <c r="S318" i="15" s="1"/>
  <c r="Q317" i="15"/>
  <c r="R317" i="15" s="1"/>
  <c r="S317" i="15" s="1"/>
  <c r="Q315" i="15"/>
  <c r="R315" i="15" s="1"/>
  <c r="S315" i="15" s="1"/>
  <c r="Q316" i="15"/>
  <c r="R316" i="15" s="1"/>
  <c r="S316" i="15" s="1"/>
  <c r="R314" i="15"/>
  <c r="S314" i="15" s="1"/>
  <c r="Q314" i="15"/>
  <c r="Q313" i="15"/>
  <c r="R313" i="15" s="1"/>
  <c r="S313" i="15" s="1"/>
  <c r="Q312" i="15"/>
  <c r="R312" i="15" s="1"/>
  <c r="S312" i="15" s="1"/>
  <c r="Q311" i="15"/>
  <c r="R311" i="15" s="1"/>
  <c r="S311" i="15" s="1"/>
  <c r="Q310" i="15"/>
  <c r="R310" i="15" s="1"/>
  <c r="S310" i="15" s="1"/>
  <c r="Q309" i="15"/>
  <c r="R309" i="15" s="1"/>
  <c r="S309" i="15" s="1"/>
  <c r="Q308" i="15"/>
  <c r="R308" i="15" s="1"/>
  <c r="S308" i="15" s="1"/>
  <c r="R307" i="15"/>
  <c r="S307" i="15" s="1"/>
  <c r="Q307" i="15"/>
  <c r="R306" i="15"/>
  <c r="S306" i="15" s="1"/>
  <c r="Q306" i="15"/>
  <c r="Q305" i="15"/>
  <c r="R305" i="15" s="1"/>
  <c r="S305" i="15" s="1"/>
  <c r="Q304" i="15"/>
  <c r="R304" i="15" s="1"/>
  <c r="S304" i="15" s="1"/>
  <c r="Q303" i="15"/>
  <c r="R303" i="15" s="1"/>
  <c r="S303" i="15" s="1"/>
  <c r="Q302" i="15"/>
  <c r="R302" i="15" s="1"/>
  <c r="S302" i="15" s="1"/>
  <c r="Q301" i="15"/>
  <c r="R301" i="15" s="1"/>
  <c r="S301" i="15" s="1"/>
  <c r="Q300" i="15"/>
  <c r="R300" i="15" s="1"/>
  <c r="S300" i="15" s="1"/>
  <c r="Q299" i="15"/>
  <c r="R299" i="15" s="1"/>
  <c r="S299" i="15" s="1"/>
  <c r="Q298" i="15"/>
  <c r="R298" i="15" s="1"/>
  <c r="S298" i="15" s="1"/>
  <c r="Q295" i="15"/>
  <c r="R295" i="15" s="1"/>
  <c r="S295" i="15" s="1"/>
  <c r="Q297" i="15"/>
  <c r="R297" i="15" s="1"/>
  <c r="S297" i="15" s="1"/>
  <c r="Q296" i="15"/>
  <c r="R296" i="15" s="1"/>
  <c r="S296" i="15" s="1"/>
  <c r="Q294" i="15"/>
  <c r="R294" i="15" s="1"/>
  <c r="S294" i="15" s="1"/>
  <c r="Q293" i="15"/>
  <c r="R293" i="15" s="1"/>
  <c r="S293" i="15" s="1"/>
  <c r="Q292" i="15"/>
  <c r="R292" i="15" s="1"/>
  <c r="S292" i="15" s="1"/>
  <c r="Q291" i="15"/>
  <c r="R291" i="15" s="1"/>
  <c r="S291" i="15" s="1"/>
  <c r="Q290" i="15"/>
  <c r="R290" i="15" s="1"/>
  <c r="S290" i="15" s="1"/>
  <c r="Q289" i="15"/>
  <c r="R289" i="15" s="1"/>
  <c r="S289" i="15" s="1"/>
  <c r="Q288" i="15"/>
  <c r="R288" i="15" s="1"/>
  <c r="S288" i="15" s="1"/>
  <c r="R287" i="15"/>
  <c r="S287" i="15" s="1"/>
  <c r="Q287" i="15"/>
  <c r="Q286" i="15"/>
  <c r="R286" i="15" s="1"/>
  <c r="S286" i="15" s="1"/>
  <c r="Q285" i="15"/>
  <c r="R285" i="15" s="1"/>
  <c r="S285" i="15" s="1"/>
  <c r="Q284" i="15"/>
  <c r="R284" i="15" s="1"/>
  <c r="S284" i="15" s="1"/>
  <c r="R283" i="15"/>
  <c r="S283" i="15" s="1"/>
  <c r="Q283" i="15"/>
  <c r="Q282" i="15"/>
  <c r="R282" i="15" s="1"/>
  <c r="S282" i="15" s="1"/>
  <c r="Q281" i="15"/>
  <c r="R281" i="15" s="1"/>
  <c r="S281" i="15" s="1"/>
  <c r="Q280" i="15"/>
  <c r="R280" i="15" s="1"/>
  <c r="S280" i="15" s="1"/>
  <c r="Q279" i="15"/>
  <c r="R279" i="15" s="1"/>
  <c r="S279" i="15" s="1"/>
  <c r="Q278" i="15"/>
  <c r="R278" i="15" s="1"/>
  <c r="S278" i="15" s="1"/>
  <c r="Q277" i="15"/>
  <c r="R277" i="15" s="1"/>
  <c r="S277" i="15" s="1"/>
  <c r="Q276" i="15"/>
  <c r="R276" i="15" s="1"/>
  <c r="S276" i="15" s="1"/>
  <c r="R275" i="15"/>
  <c r="S275" i="15" s="1"/>
  <c r="Q275" i="15"/>
  <c r="Q274" i="15"/>
  <c r="R274" i="15" s="1"/>
  <c r="S274" i="15" s="1"/>
  <c r="R272" i="15"/>
  <c r="S272" i="15" s="1"/>
  <c r="Q272" i="15"/>
  <c r="Q271" i="15"/>
  <c r="R271" i="15" s="1"/>
  <c r="S271" i="15" s="1"/>
  <c r="R273" i="15"/>
  <c r="S273" i="15" s="1"/>
  <c r="Q273" i="15"/>
  <c r="Q270" i="15"/>
  <c r="R270" i="15" s="1"/>
  <c r="S270" i="15" s="1"/>
  <c r="R269" i="15"/>
  <c r="S269" i="15" s="1"/>
  <c r="Q269" i="15"/>
  <c r="Q267" i="15"/>
  <c r="R267" i="15" s="1"/>
  <c r="S267" i="15" s="1"/>
  <c r="R266" i="15"/>
  <c r="S266" i="15" s="1"/>
  <c r="Q266" i="15"/>
  <c r="Q268" i="15"/>
  <c r="R268" i="15" s="1"/>
  <c r="S268" i="15" s="1"/>
  <c r="R265" i="15"/>
  <c r="S265" i="15" s="1"/>
  <c r="Q265" i="15"/>
  <c r="Q263" i="15"/>
  <c r="R263" i="15" s="1"/>
  <c r="S263" i="15" s="1"/>
  <c r="R264" i="15"/>
  <c r="S264" i="15" s="1"/>
  <c r="Q264" i="15"/>
  <c r="Q262" i="15"/>
  <c r="R262" i="15" s="1"/>
  <c r="S262" i="15" s="1"/>
  <c r="Q261" i="15"/>
  <c r="R261" i="15" s="1"/>
  <c r="S261" i="15" s="1"/>
  <c r="Q259" i="15"/>
  <c r="R259" i="15" s="1"/>
  <c r="S259" i="15" s="1"/>
  <c r="R260" i="15"/>
  <c r="S260" i="15" s="1"/>
  <c r="Q260" i="15"/>
  <c r="Q258" i="15"/>
  <c r="R258" i="15" s="1"/>
  <c r="S258" i="15" s="1"/>
  <c r="Q257" i="15"/>
  <c r="R257" i="15" s="1"/>
  <c r="S257" i="15" s="1"/>
  <c r="R255" i="15"/>
  <c r="S255" i="15" s="1"/>
  <c r="Q255" i="15"/>
  <c r="Q256" i="15"/>
  <c r="R256" i="15" s="1"/>
  <c r="S256" i="15" s="1"/>
  <c r="Q252" i="15"/>
  <c r="R252" i="15" s="1"/>
  <c r="S252" i="15" s="1"/>
  <c r="Q254" i="15"/>
  <c r="R254" i="15" s="1"/>
  <c r="S254" i="15" s="1"/>
  <c r="R253" i="15"/>
  <c r="S253" i="15" s="1"/>
  <c r="Q253" i="15"/>
  <c r="Q251" i="15"/>
  <c r="R251" i="15" s="1"/>
  <c r="S251" i="15" s="1"/>
  <c r="Q250" i="15"/>
  <c r="R250" i="15" s="1"/>
  <c r="S250" i="15" s="1"/>
  <c r="Q249" i="15"/>
  <c r="R249" i="15" s="1"/>
  <c r="S249" i="15" s="1"/>
  <c r="Q248" i="15"/>
  <c r="R248" i="15" s="1"/>
  <c r="S248" i="15" s="1"/>
  <c r="Q246" i="15"/>
  <c r="R246" i="15" s="1"/>
  <c r="S246" i="15" s="1"/>
  <c r="Q247" i="15"/>
  <c r="R247" i="15" s="1"/>
  <c r="S247" i="15" s="1"/>
  <c r="Q245" i="15"/>
  <c r="R245" i="15" s="1"/>
  <c r="S245" i="15" s="1"/>
  <c r="R244" i="15"/>
  <c r="S244" i="15" s="1"/>
  <c r="Q244" i="15"/>
  <c r="Q243" i="15"/>
  <c r="R243" i="15" s="1"/>
  <c r="S243" i="15" s="1"/>
  <c r="Q242" i="15"/>
  <c r="R242" i="15" s="1"/>
  <c r="S242" i="15" s="1"/>
  <c r="Q241" i="15"/>
  <c r="R241" i="15" s="1"/>
  <c r="S241" i="15" s="1"/>
  <c r="Q239" i="15"/>
  <c r="R239" i="15" s="1"/>
  <c r="S239" i="15" s="1"/>
  <c r="Q240" i="15"/>
  <c r="R240" i="15" s="1"/>
  <c r="S240" i="15" s="1"/>
  <c r="Q238" i="15"/>
  <c r="R238" i="15" s="1"/>
  <c r="S238" i="15" s="1"/>
  <c r="Q237" i="15"/>
  <c r="R237" i="15" s="1"/>
  <c r="S237" i="15" s="1"/>
  <c r="Q236" i="15"/>
  <c r="R236" i="15" s="1"/>
  <c r="S236" i="15" s="1"/>
  <c r="R235" i="15"/>
  <c r="S235" i="15" s="1"/>
  <c r="Q235" i="15"/>
  <c r="Q234" i="15"/>
  <c r="R234" i="15" s="1"/>
  <c r="S234" i="15" s="1"/>
  <c r="Q233" i="15"/>
  <c r="R233" i="15" s="1"/>
  <c r="S233" i="15" s="1"/>
  <c r="Q232" i="15"/>
  <c r="R232" i="15" s="1"/>
  <c r="S232" i="15" s="1"/>
  <c r="R231" i="15"/>
  <c r="S231" i="15" s="1"/>
  <c r="Q231" i="15"/>
  <c r="Q230" i="15"/>
  <c r="R230" i="15" s="1"/>
  <c r="S230" i="15" s="1"/>
  <c r="Q229" i="15"/>
  <c r="R229" i="15" s="1"/>
  <c r="S229" i="15" s="1"/>
  <c r="Q228" i="15"/>
  <c r="R228" i="15" s="1"/>
  <c r="S228" i="15" s="1"/>
  <c r="Q227" i="15"/>
  <c r="R227" i="15" s="1"/>
  <c r="S227" i="15" s="1"/>
  <c r="Q226" i="15"/>
  <c r="R226" i="15" s="1"/>
  <c r="S226" i="15" s="1"/>
  <c r="Q225" i="15"/>
  <c r="R225" i="15" s="1"/>
  <c r="S225" i="15" s="1"/>
  <c r="Q224" i="15"/>
  <c r="R224" i="15" s="1"/>
  <c r="S224" i="15" s="1"/>
  <c r="R223" i="15"/>
  <c r="S223" i="15" s="1"/>
  <c r="Q223" i="15"/>
  <c r="Q222" i="15"/>
  <c r="R222" i="15" s="1"/>
  <c r="S222" i="15" s="1"/>
  <c r="R221" i="15"/>
  <c r="S221" i="15" s="1"/>
  <c r="Q221" i="15"/>
  <c r="Q220" i="15"/>
  <c r="R220" i="15" s="1"/>
  <c r="S220" i="15" s="1"/>
  <c r="R219" i="15"/>
  <c r="S219" i="15" s="1"/>
  <c r="Q219" i="15"/>
  <c r="R218" i="15"/>
  <c r="S218" i="15" s="1"/>
  <c r="Q218" i="15"/>
  <c r="Q216" i="15"/>
  <c r="R216" i="15" s="1"/>
  <c r="S216" i="15" s="1"/>
  <c r="Q217" i="15"/>
  <c r="R217" i="15" s="1"/>
  <c r="S217" i="15" s="1"/>
  <c r="Q215" i="15"/>
  <c r="R215" i="15" s="1"/>
  <c r="S215" i="15" s="1"/>
  <c r="Q213" i="15"/>
  <c r="R213" i="15" s="1"/>
  <c r="S213" i="15" s="1"/>
  <c r="Q214" i="15"/>
  <c r="R214" i="15" s="1"/>
  <c r="S214" i="15" s="1"/>
  <c r="Q212" i="15"/>
  <c r="R212" i="15" s="1"/>
  <c r="S212" i="15" s="1"/>
  <c r="Q211" i="15"/>
  <c r="R211" i="15" s="1"/>
  <c r="S211" i="15" s="1"/>
  <c r="Q210" i="15"/>
  <c r="R210" i="15" s="1"/>
  <c r="S210" i="15" s="1"/>
  <c r="Q209" i="15"/>
  <c r="R209" i="15" s="1"/>
  <c r="S209" i="15" s="1"/>
  <c r="Q208" i="15"/>
  <c r="R208" i="15" s="1"/>
  <c r="S208" i="15" s="1"/>
  <c r="S207" i="15"/>
  <c r="R207" i="15"/>
  <c r="Q207" i="15"/>
  <c r="Q206" i="15"/>
  <c r="R206" i="15" s="1"/>
  <c r="S206" i="15" s="1"/>
  <c r="R205" i="15"/>
  <c r="S205" i="15" s="1"/>
  <c r="Q205" i="15"/>
  <c r="Q204" i="15"/>
  <c r="R204" i="15" s="1"/>
  <c r="S204" i="15" s="1"/>
  <c r="R203" i="15"/>
  <c r="S203" i="15" s="1"/>
  <c r="Q203" i="15"/>
  <c r="Q202" i="15"/>
  <c r="R202" i="15" s="1"/>
  <c r="S202" i="15" s="1"/>
  <c r="Q201" i="15"/>
  <c r="R201" i="15" s="1"/>
  <c r="S201" i="15" s="1"/>
  <c r="Q200" i="15"/>
  <c r="R200" i="15" s="1"/>
  <c r="S200" i="15" s="1"/>
  <c r="Q199" i="15"/>
  <c r="R199" i="15" s="1"/>
  <c r="S199" i="15" s="1"/>
  <c r="Q198" i="15"/>
  <c r="R198" i="15" s="1"/>
  <c r="S198" i="15" s="1"/>
  <c r="Q197" i="15"/>
  <c r="R197" i="15" s="1"/>
  <c r="S197" i="15" s="1"/>
  <c r="Q196" i="15"/>
  <c r="R196" i="15" s="1"/>
  <c r="S196" i="15" s="1"/>
  <c r="Q194" i="15"/>
  <c r="R194" i="15" s="1"/>
  <c r="S194" i="15" s="1"/>
  <c r="Q195" i="15"/>
  <c r="R195" i="15" s="1"/>
  <c r="S195" i="15" s="1"/>
  <c r="Q193" i="15"/>
  <c r="R193" i="15" s="1"/>
  <c r="S193" i="15" s="1"/>
  <c r="Q191" i="15"/>
  <c r="R191" i="15" s="1"/>
  <c r="S191" i="15" s="1"/>
  <c r="R192" i="15"/>
  <c r="S192" i="15" s="1"/>
  <c r="Q192" i="15"/>
  <c r="Q190" i="15"/>
  <c r="R190" i="15" s="1"/>
  <c r="S190" i="15" s="1"/>
  <c r="Q189" i="15"/>
  <c r="R189" i="15" s="1"/>
  <c r="S189" i="15" s="1"/>
  <c r="Q188" i="15"/>
  <c r="R188" i="15" s="1"/>
  <c r="S188" i="15" s="1"/>
  <c r="Q187" i="15"/>
  <c r="R187" i="15" s="1"/>
  <c r="S187" i="15" s="1"/>
  <c r="Q186" i="15"/>
  <c r="R186" i="15" s="1"/>
  <c r="S186" i="15" s="1"/>
  <c r="Q185" i="15"/>
  <c r="R185" i="15" s="1"/>
  <c r="S185" i="15" s="1"/>
  <c r="Q183" i="15"/>
  <c r="R183" i="15" s="1"/>
  <c r="S183" i="15" s="1"/>
  <c r="Q184" i="15"/>
  <c r="R184" i="15" s="1"/>
  <c r="S184" i="15" s="1"/>
  <c r="Q182" i="15"/>
  <c r="R182" i="15" s="1"/>
  <c r="S182" i="15" s="1"/>
  <c r="Q181" i="15"/>
  <c r="R181" i="15" s="1"/>
  <c r="S181" i="15" s="1"/>
  <c r="Q180" i="15"/>
  <c r="R180" i="15" s="1"/>
  <c r="S180" i="15" s="1"/>
  <c r="Q179" i="15"/>
  <c r="R179" i="15" s="1"/>
  <c r="S179" i="15" s="1"/>
  <c r="Q178" i="15"/>
  <c r="R178" i="15" s="1"/>
  <c r="S178" i="15" s="1"/>
  <c r="Q177" i="15"/>
  <c r="R177" i="15" s="1"/>
  <c r="S177" i="15" s="1"/>
  <c r="Q176" i="15"/>
  <c r="R176" i="15" s="1"/>
  <c r="S176" i="15" s="1"/>
  <c r="Q175" i="15"/>
  <c r="R175" i="15" s="1"/>
  <c r="S175" i="15" s="1"/>
  <c r="Q174" i="15"/>
  <c r="R174" i="15" s="1"/>
  <c r="S174" i="15" s="1"/>
  <c r="Q173" i="15"/>
  <c r="R173" i="15" s="1"/>
  <c r="S173" i="15" s="1"/>
  <c r="Q172" i="15"/>
  <c r="R172" i="15" s="1"/>
  <c r="S172" i="15" s="1"/>
  <c r="Q171" i="15"/>
  <c r="R171" i="15" s="1"/>
  <c r="S171" i="15" s="1"/>
  <c r="Q170" i="15"/>
  <c r="R170" i="15" s="1"/>
  <c r="S170" i="15" s="1"/>
  <c r="Q168" i="15"/>
  <c r="R168" i="15" s="1"/>
  <c r="S168" i="15" s="1"/>
  <c r="Q169" i="15"/>
  <c r="R169" i="15" s="1"/>
  <c r="S169" i="15" s="1"/>
  <c r="Q167" i="15"/>
  <c r="R167" i="15" s="1"/>
  <c r="S167" i="15" s="1"/>
  <c r="Q165" i="15"/>
  <c r="R165" i="15" s="1"/>
  <c r="S165" i="15" s="1"/>
  <c r="Q166" i="15"/>
  <c r="R166" i="15" s="1"/>
  <c r="S166" i="15" s="1"/>
  <c r="Q164" i="15"/>
  <c r="R164" i="15" s="1"/>
  <c r="S164" i="15" s="1"/>
  <c r="Q163" i="15"/>
  <c r="R163" i="15" s="1"/>
  <c r="S163" i="15" s="1"/>
  <c r="Q162" i="15"/>
  <c r="R162" i="15" s="1"/>
  <c r="S162" i="15" s="1"/>
  <c r="Q161" i="15"/>
  <c r="R161" i="15" s="1"/>
  <c r="S161" i="15" s="1"/>
  <c r="Q160" i="15"/>
  <c r="R160" i="15" s="1"/>
  <c r="S160" i="15" s="1"/>
  <c r="Q159" i="15"/>
  <c r="R159" i="15" s="1"/>
  <c r="S159" i="15" s="1"/>
  <c r="Q158" i="15"/>
  <c r="R158" i="15" s="1"/>
  <c r="S158" i="15" s="1"/>
  <c r="Q157" i="15"/>
  <c r="R157" i="15" s="1"/>
  <c r="S157" i="15" s="1"/>
  <c r="Q156" i="15"/>
  <c r="R156" i="15" s="1"/>
  <c r="S156" i="15" s="1"/>
  <c r="Q155" i="15"/>
  <c r="R155" i="15" s="1"/>
  <c r="S155" i="15" s="1"/>
  <c r="Q154" i="15"/>
  <c r="R154" i="15" s="1"/>
  <c r="S154" i="15" s="1"/>
  <c r="R153" i="15"/>
  <c r="S153" i="15" s="1"/>
  <c r="Q153" i="15"/>
  <c r="Q152" i="15"/>
  <c r="R152" i="15" s="1"/>
  <c r="S152" i="15" s="1"/>
  <c r="Q151" i="15"/>
  <c r="R151" i="15" s="1"/>
  <c r="S151" i="15" s="1"/>
  <c r="Q150" i="15"/>
  <c r="R150" i="15" s="1"/>
  <c r="S150" i="15" s="1"/>
  <c r="Q149" i="15"/>
  <c r="R149" i="15" s="1"/>
  <c r="S149" i="15" s="1"/>
  <c r="Q148" i="15"/>
  <c r="R148" i="15" s="1"/>
  <c r="S148" i="15" s="1"/>
  <c r="Q147" i="15"/>
  <c r="R147" i="15" s="1"/>
  <c r="S147" i="15" s="1"/>
  <c r="Q146" i="15"/>
  <c r="R146" i="15" s="1"/>
  <c r="S146" i="15" s="1"/>
  <c r="Q145" i="15"/>
  <c r="R145" i="15" s="1"/>
  <c r="S145" i="15" s="1"/>
  <c r="Q144" i="15"/>
  <c r="R144" i="15" s="1"/>
  <c r="S144" i="15" s="1"/>
  <c r="Q143" i="15"/>
  <c r="R143" i="15" s="1"/>
  <c r="S143" i="15" s="1"/>
  <c r="Q141" i="15"/>
  <c r="R141" i="15" s="1"/>
  <c r="S141" i="15" s="1"/>
  <c r="Q140" i="15"/>
  <c r="R140" i="15" s="1"/>
  <c r="S140" i="15" s="1"/>
  <c r="Q142" i="15"/>
  <c r="R142" i="15" s="1"/>
  <c r="S142" i="15" s="1"/>
  <c r="Q139" i="15"/>
  <c r="R139" i="15" s="1"/>
  <c r="S139" i="15" s="1"/>
  <c r="Q138" i="15"/>
  <c r="R138" i="15" s="1"/>
  <c r="S138" i="15" s="1"/>
  <c r="Q137" i="15"/>
  <c r="R137" i="15" s="1"/>
  <c r="S137" i="15" s="1"/>
  <c r="Q136" i="15"/>
  <c r="R136" i="15" s="1"/>
  <c r="S136" i="15" s="1"/>
  <c r="Q135" i="15"/>
  <c r="R135" i="15" s="1"/>
  <c r="S135" i="15" s="1"/>
  <c r="Q134" i="15"/>
  <c r="R134" i="15" s="1"/>
  <c r="S134" i="15" s="1"/>
  <c r="Q133" i="15"/>
  <c r="R133" i="15" s="1"/>
  <c r="S133" i="15" s="1"/>
  <c r="Q132" i="15"/>
  <c r="R132" i="15" s="1"/>
  <c r="S132" i="15" s="1"/>
  <c r="Q131" i="15"/>
  <c r="R131" i="15" s="1"/>
  <c r="S131" i="15" s="1"/>
  <c r="Q130" i="15"/>
  <c r="R130" i="15" s="1"/>
  <c r="S130" i="15" s="1"/>
  <c r="Q129" i="15"/>
  <c r="R129" i="15" s="1"/>
  <c r="S129" i="15" s="1"/>
  <c r="Q128" i="15"/>
  <c r="R128" i="15" s="1"/>
  <c r="S128" i="15" s="1"/>
  <c r="Q127" i="15"/>
  <c r="R127" i="15" s="1"/>
  <c r="S127" i="15" s="1"/>
  <c r="Q126" i="15"/>
  <c r="R126" i="15" s="1"/>
  <c r="S126" i="15" s="1"/>
  <c r="Q125" i="15"/>
  <c r="R125" i="15" s="1"/>
  <c r="S125" i="15" s="1"/>
  <c r="Q124" i="15"/>
  <c r="R124" i="15" s="1"/>
  <c r="S124" i="15" s="1"/>
  <c r="R122" i="15"/>
  <c r="S122" i="15" s="1"/>
  <c r="Q122" i="15"/>
  <c r="Q123" i="15"/>
  <c r="R123" i="15" s="1"/>
  <c r="S123" i="15" s="1"/>
  <c r="Q121" i="15"/>
  <c r="R121" i="15" s="1"/>
  <c r="S121" i="15" s="1"/>
  <c r="Q120" i="15"/>
  <c r="R120" i="15" s="1"/>
  <c r="S120" i="15" s="1"/>
  <c r="Q118" i="15"/>
  <c r="R118" i="15" s="1"/>
  <c r="S118" i="15" s="1"/>
  <c r="Q119" i="15"/>
  <c r="R119" i="15" s="1"/>
  <c r="S119" i="15" s="1"/>
  <c r="Q117" i="15"/>
  <c r="R117" i="15" s="1"/>
  <c r="S117" i="15" s="1"/>
  <c r="Q116" i="15"/>
  <c r="R116" i="15" s="1"/>
  <c r="S116" i="15" s="1"/>
  <c r="Q115" i="15"/>
  <c r="R115" i="15" s="1"/>
  <c r="S115" i="15" s="1"/>
  <c r="Q114" i="15"/>
  <c r="R114" i="15" s="1"/>
  <c r="S114" i="15" s="1"/>
  <c r="Q113" i="15"/>
  <c r="R113" i="15" s="1"/>
  <c r="S113" i="15" s="1"/>
  <c r="Q112" i="15"/>
  <c r="R112" i="15" s="1"/>
  <c r="S112" i="15" s="1"/>
  <c r="Q111" i="15"/>
  <c r="R111" i="15" s="1"/>
  <c r="S111" i="15" s="1"/>
  <c r="Q110" i="15"/>
  <c r="R110" i="15" s="1"/>
  <c r="S110" i="15" s="1"/>
  <c r="Q109" i="15"/>
  <c r="R109" i="15" s="1"/>
  <c r="S109" i="15" s="1"/>
  <c r="Q108" i="15"/>
  <c r="R108" i="15" s="1"/>
  <c r="S108" i="15" s="1"/>
  <c r="Q107" i="15"/>
  <c r="R107" i="15" s="1"/>
  <c r="S107" i="15" s="1"/>
  <c r="Q106" i="15"/>
  <c r="R106" i="15" s="1"/>
  <c r="S106" i="15" s="1"/>
  <c r="R105" i="15"/>
  <c r="S105" i="15" s="1"/>
  <c r="Q105" i="15"/>
  <c r="Q104" i="15"/>
  <c r="R104" i="15" s="1"/>
  <c r="S104" i="15" s="1"/>
  <c r="R103" i="15"/>
  <c r="S103" i="15" s="1"/>
  <c r="Q103" i="15"/>
  <c r="Q102" i="15"/>
  <c r="R102" i="15" s="1"/>
  <c r="S102" i="15" s="1"/>
  <c r="R101" i="15"/>
  <c r="S101" i="15" s="1"/>
  <c r="Q101" i="15"/>
  <c r="Q100" i="15"/>
  <c r="R100" i="15" s="1"/>
  <c r="S100" i="15" s="1"/>
  <c r="R99" i="15"/>
  <c r="S99" i="15" s="1"/>
  <c r="Q99" i="15"/>
  <c r="Q98" i="15"/>
  <c r="R98" i="15" s="1"/>
  <c r="S98" i="15" s="1"/>
  <c r="R97" i="15"/>
  <c r="S97" i="15" s="1"/>
  <c r="Q97" i="15"/>
  <c r="Q96" i="15"/>
  <c r="R96" i="15" s="1"/>
  <c r="S96" i="15" s="1"/>
  <c r="Q95" i="15"/>
  <c r="R95" i="15" s="1"/>
  <c r="S95" i="15" s="1"/>
  <c r="Q94" i="15"/>
  <c r="R94" i="15" s="1"/>
  <c r="S94" i="15" s="1"/>
  <c r="Q93" i="15"/>
  <c r="R93" i="15" s="1"/>
  <c r="S93" i="15" s="1"/>
  <c r="Q92" i="15"/>
  <c r="R92" i="15" s="1"/>
  <c r="S92" i="15" s="1"/>
  <c r="Q91" i="15"/>
  <c r="R91" i="15" s="1"/>
  <c r="S91" i="15" s="1"/>
  <c r="Q90" i="15"/>
  <c r="R90" i="15" s="1"/>
  <c r="S90" i="15" s="1"/>
  <c r="Q89" i="15"/>
  <c r="R89" i="15" s="1"/>
  <c r="S89" i="15" s="1"/>
  <c r="Q88" i="15"/>
  <c r="R88" i="15" s="1"/>
  <c r="S88" i="15" s="1"/>
  <c r="R87" i="15"/>
  <c r="S87" i="15" s="1"/>
  <c r="Q87" i="15"/>
  <c r="Q86" i="15"/>
  <c r="R86" i="15" s="1"/>
  <c r="S86" i="15" s="1"/>
  <c r="Q85" i="15"/>
  <c r="R85" i="15" s="1"/>
  <c r="S85" i="15" s="1"/>
  <c r="Q84" i="15"/>
  <c r="R84" i="15" s="1"/>
  <c r="S84" i="15" s="1"/>
  <c r="Q82" i="15"/>
  <c r="R82" i="15" s="1"/>
  <c r="S82" i="15" s="1"/>
  <c r="Q83" i="15"/>
  <c r="R83" i="15" s="1"/>
  <c r="S83" i="15" s="1"/>
  <c r="Q81" i="15"/>
  <c r="R81" i="15" s="1"/>
  <c r="S81" i="15" s="1"/>
  <c r="Q80" i="15"/>
  <c r="R80" i="15" s="1"/>
  <c r="S80" i="15" s="1"/>
  <c r="Q79" i="15"/>
  <c r="R79" i="15" s="1"/>
  <c r="S79" i="15" s="1"/>
  <c r="Q78" i="15"/>
  <c r="R78" i="15" s="1"/>
  <c r="S78" i="15" s="1"/>
  <c r="Q77" i="15"/>
  <c r="R77" i="15" s="1"/>
  <c r="S77" i="15" s="1"/>
  <c r="Q75" i="15"/>
  <c r="R75" i="15" s="1"/>
  <c r="S75" i="15" s="1"/>
  <c r="Q76" i="15"/>
  <c r="R76" i="15" s="1"/>
  <c r="S76" i="15" s="1"/>
  <c r="Q74" i="15"/>
  <c r="R74" i="15" s="1"/>
  <c r="S74" i="15" s="1"/>
  <c r="Q73" i="15"/>
  <c r="R73" i="15" s="1"/>
  <c r="S73" i="15" s="1"/>
  <c r="Q72" i="15"/>
  <c r="R72" i="15" s="1"/>
  <c r="S72" i="15" s="1"/>
  <c r="R71" i="15"/>
  <c r="S71" i="15" s="1"/>
  <c r="Q71" i="15"/>
  <c r="Q70" i="15"/>
  <c r="R70" i="15" s="1"/>
  <c r="S70" i="15" s="1"/>
  <c r="Q69" i="15"/>
  <c r="R69" i="15" s="1"/>
  <c r="S69" i="15" s="1"/>
  <c r="Q68" i="15"/>
  <c r="R68" i="15" s="1"/>
  <c r="S68" i="15" s="1"/>
  <c r="Q67" i="15"/>
  <c r="R67" i="15" s="1"/>
  <c r="S67" i="15" s="1"/>
  <c r="Q66" i="15"/>
  <c r="R66" i="15" s="1"/>
  <c r="S66" i="15" s="1"/>
  <c r="Q65" i="15"/>
  <c r="R65" i="15" s="1"/>
  <c r="S65" i="15" s="1"/>
  <c r="Q64" i="15"/>
  <c r="R64" i="15" s="1"/>
  <c r="S64" i="15" s="1"/>
  <c r="Q63" i="15"/>
  <c r="R63" i="15" s="1"/>
  <c r="S63" i="15" s="1"/>
  <c r="Q62" i="15"/>
  <c r="R62" i="15" s="1"/>
  <c r="S62" i="15" s="1"/>
  <c r="Q61" i="15"/>
  <c r="R61" i="15" s="1"/>
  <c r="S61" i="15" s="1"/>
  <c r="Q60" i="15"/>
  <c r="R60" i="15" s="1"/>
  <c r="S60" i="15" s="1"/>
  <c r="Q59" i="15"/>
  <c r="R59" i="15" s="1"/>
  <c r="S59" i="15" s="1"/>
  <c r="Q58" i="15"/>
  <c r="R58" i="15" s="1"/>
  <c r="S58" i="15" s="1"/>
  <c r="R57" i="15"/>
  <c r="S57" i="15" s="1"/>
  <c r="Q57" i="15"/>
  <c r="S56" i="15"/>
  <c r="Q56" i="15"/>
  <c r="R56" i="15" s="1"/>
  <c r="Q55" i="15"/>
  <c r="R55" i="15" s="1"/>
  <c r="S55" i="15" s="1"/>
  <c r="Q54" i="15"/>
  <c r="R54" i="15" s="1"/>
  <c r="S54" i="15" s="1"/>
  <c r="Q53" i="15"/>
  <c r="R53" i="15" s="1"/>
  <c r="S53" i="15" s="1"/>
  <c r="Q52" i="15"/>
  <c r="R52" i="15" s="1"/>
  <c r="S52" i="15" s="1"/>
  <c r="Q51" i="15"/>
  <c r="R51" i="15" s="1"/>
  <c r="S51" i="15" s="1"/>
  <c r="Q50" i="15"/>
  <c r="R50" i="15" s="1"/>
  <c r="S50" i="15" s="1"/>
  <c r="Q49" i="15"/>
  <c r="R49" i="15" s="1"/>
  <c r="S49" i="15" s="1"/>
  <c r="Q48" i="15"/>
  <c r="R48" i="15" s="1"/>
  <c r="S48" i="15" s="1"/>
  <c r="Q47" i="15"/>
  <c r="R47" i="15" s="1"/>
  <c r="S47" i="15" s="1"/>
  <c r="Q46" i="15"/>
  <c r="R46" i="15" s="1"/>
  <c r="S46" i="15" s="1"/>
  <c r="Q45" i="15"/>
  <c r="R45" i="15" s="1"/>
  <c r="S45" i="15" s="1"/>
  <c r="Q44" i="15"/>
  <c r="R44" i="15" s="1"/>
  <c r="S44" i="15" s="1"/>
  <c r="Q43" i="15"/>
  <c r="R43" i="15" s="1"/>
  <c r="S43" i="15" s="1"/>
  <c r="Q42" i="15"/>
  <c r="R42" i="15" s="1"/>
  <c r="S42" i="15" s="1"/>
  <c r="Q41" i="15"/>
  <c r="R41" i="15" s="1"/>
  <c r="S41" i="15" s="1"/>
  <c r="Q40" i="15"/>
  <c r="R40" i="15" s="1"/>
  <c r="S40" i="15" s="1"/>
  <c r="Q39" i="15"/>
  <c r="R39" i="15" s="1"/>
  <c r="S39" i="15" s="1"/>
  <c r="Q38" i="15"/>
  <c r="R38" i="15" s="1"/>
  <c r="S38" i="15" s="1"/>
  <c r="Q37" i="15"/>
  <c r="R37" i="15" s="1"/>
  <c r="S37" i="15" s="1"/>
  <c r="Q36" i="15"/>
  <c r="R36" i="15" s="1"/>
  <c r="S36" i="15" s="1"/>
  <c r="Q35" i="15"/>
  <c r="R35" i="15" s="1"/>
  <c r="S35" i="15" s="1"/>
  <c r="Q34" i="15"/>
  <c r="R34" i="15" s="1"/>
  <c r="S34" i="15" s="1"/>
  <c r="Q33" i="15"/>
  <c r="R33" i="15" s="1"/>
  <c r="S33" i="15" s="1"/>
  <c r="Q32" i="15"/>
  <c r="R32" i="15" s="1"/>
  <c r="S32" i="15" s="1"/>
  <c r="Q31" i="15"/>
  <c r="R31" i="15" s="1"/>
  <c r="S31" i="15" s="1"/>
  <c r="Q30" i="15"/>
  <c r="R30" i="15" s="1"/>
  <c r="S30" i="15" s="1"/>
  <c r="Q29" i="15"/>
  <c r="R29" i="15" s="1"/>
  <c r="S29" i="15" s="1"/>
  <c r="Q28" i="15"/>
  <c r="R28" i="15" s="1"/>
  <c r="S28" i="15" s="1"/>
  <c r="Q27" i="15"/>
  <c r="R27" i="15" s="1"/>
  <c r="S27" i="15" s="1"/>
  <c r="Q26" i="15"/>
  <c r="R26" i="15" s="1"/>
  <c r="S26" i="15" s="1"/>
  <c r="Q25" i="15"/>
  <c r="R25" i="15" s="1"/>
  <c r="S25" i="15" s="1"/>
  <c r="Q24" i="15"/>
  <c r="R24" i="15" s="1"/>
  <c r="S24" i="15" s="1"/>
  <c r="Q23" i="15"/>
  <c r="R23" i="15" s="1"/>
  <c r="S23" i="15" s="1"/>
  <c r="Q22" i="15"/>
  <c r="R22" i="15" s="1"/>
  <c r="S22" i="15" s="1"/>
  <c r="Q21" i="15"/>
  <c r="R21" i="15" s="1"/>
  <c r="S21" i="15" s="1"/>
  <c r="Q20" i="15"/>
  <c r="R20" i="15" s="1"/>
  <c r="S20" i="15" s="1"/>
  <c r="Q19" i="15"/>
  <c r="R19" i="15" s="1"/>
  <c r="S19" i="15" s="1"/>
  <c r="Q18" i="15"/>
  <c r="R18" i="15" s="1"/>
  <c r="S18" i="15" s="1"/>
  <c r="R17" i="15"/>
  <c r="S17" i="15" s="1"/>
  <c r="Q17" i="15"/>
  <c r="Q16" i="15"/>
  <c r="R16" i="15" s="1"/>
  <c r="S16" i="15" s="1"/>
  <c r="Q15" i="15"/>
  <c r="R15" i="15" s="1"/>
  <c r="S15" i="15" s="1"/>
  <c r="Q14" i="15"/>
  <c r="R14" i="15" s="1"/>
  <c r="S14" i="15" s="1"/>
  <c r="Q13" i="15"/>
  <c r="R13" i="15" s="1"/>
  <c r="S13" i="15" s="1"/>
  <c r="S12" i="15"/>
  <c r="Q12" i="15"/>
  <c r="R12" i="15" s="1"/>
  <c r="Q11" i="15"/>
  <c r="R11" i="15" s="1"/>
  <c r="S11" i="15" s="1"/>
  <c r="Q10" i="15"/>
  <c r="R10" i="15" s="1"/>
  <c r="S10" i="15" s="1"/>
  <c r="Q9" i="15"/>
  <c r="R9" i="15" s="1"/>
  <c r="S9" i="15" s="1"/>
  <c r="Q8" i="15"/>
  <c r="R8" i="15" s="1"/>
  <c r="S8" i="15" s="1"/>
  <c r="R7" i="15"/>
  <c r="S7" i="15" s="1"/>
  <c r="Q7" i="15"/>
  <c r="Q6" i="15"/>
  <c r="R6" i="15" s="1"/>
  <c r="S6" i="15" s="1"/>
  <c r="Q5" i="15"/>
  <c r="R5" i="15" s="1"/>
  <c r="S5" i="15" s="1"/>
  <c r="Q4" i="15"/>
  <c r="R4" i="15" s="1"/>
  <c r="S4" i="15" s="1"/>
  <c r="R3" i="15"/>
  <c r="S3" i="15" s="1"/>
  <c r="Q3" i="15"/>
  <c r="Q2" i="15"/>
  <c r="R2" i="15" s="1"/>
  <c r="S2" i="15" s="1"/>
  <c r="P577" i="16"/>
  <c r="Q577" i="16" s="1"/>
  <c r="R577" i="16" s="1"/>
  <c r="P576" i="16"/>
  <c r="Q576" i="16" s="1"/>
  <c r="R576" i="16" s="1"/>
  <c r="P575" i="16"/>
  <c r="Q575" i="16" s="1"/>
  <c r="R575" i="16" s="1"/>
  <c r="P574" i="16"/>
  <c r="Q574" i="16" s="1"/>
  <c r="R574" i="16" s="1"/>
  <c r="P573" i="16"/>
  <c r="Q573" i="16" s="1"/>
  <c r="R573" i="16" s="1"/>
  <c r="P572" i="16"/>
  <c r="Q572" i="16" s="1"/>
  <c r="R572" i="16" s="1"/>
  <c r="P571" i="16"/>
  <c r="Q571" i="16" s="1"/>
  <c r="R571" i="16" s="1"/>
  <c r="P570" i="16"/>
  <c r="Q570" i="16" s="1"/>
  <c r="R570" i="16" s="1"/>
  <c r="P569" i="16"/>
  <c r="Q569" i="16" s="1"/>
  <c r="R569" i="16" s="1"/>
  <c r="P568" i="16"/>
  <c r="Q568" i="16" s="1"/>
  <c r="R568" i="16" s="1"/>
  <c r="P567" i="16"/>
  <c r="Q567" i="16" s="1"/>
  <c r="R567" i="16" s="1"/>
  <c r="P566" i="16"/>
  <c r="Q566" i="16" s="1"/>
  <c r="R566" i="16" s="1"/>
  <c r="P565" i="16"/>
  <c r="Q565" i="16" s="1"/>
  <c r="R565" i="16" s="1"/>
  <c r="P564" i="16"/>
  <c r="Q564" i="16" s="1"/>
  <c r="R564" i="16" s="1"/>
  <c r="P563" i="16"/>
  <c r="Q563" i="16" s="1"/>
  <c r="R563" i="16" s="1"/>
  <c r="P562" i="16"/>
  <c r="Q562" i="16" s="1"/>
  <c r="R562" i="16" s="1"/>
  <c r="P561" i="16"/>
  <c r="Q561" i="16" s="1"/>
  <c r="R561" i="16" s="1"/>
  <c r="P560" i="16"/>
  <c r="Q560" i="16" s="1"/>
  <c r="R560" i="16" s="1"/>
  <c r="P559" i="16"/>
  <c r="Q559" i="16" s="1"/>
  <c r="R559" i="16" s="1"/>
  <c r="P558" i="16"/>
  <c r="Q558" i="16" s="1"/>
  <c r="R558" i="16" s="1"/>
  <c r="P557" i="16"/>
  <c r="Q557" i="16" s="1"/>
  <c r="R557" i="16" s="1"/>
  <c r="P556" i="16"/>
  <c r="Q556" i="16" s="1"/>
  <c r="R556" i="16" s="1"/>
  <c r="P555" i="16"/>
  <c r="Q555" i="16" s="1"/>
  <c r="R555" i="16" s="1"/>
  <c r="P554" i="16"/>
  <c r="Q554" i="16" s="1"/>
  <c r="R554" i="16" s="1"/>
  <c r="P553" i="16"/>
  <c r="Q553" i="16" s="1"/>
  <c r="R553" i="16" s="1"/>
  <c r="P552" i="16"/>
  <c r="Q552" i="16" s="1"/>
  <c r="R552" i="16" s="1"/>
  <c r="P551" i="16"/>
  <c r="Q551" i="16" s="1"/>
  <c r="R551" i="16" s="1"/>
  <c r="P550" i="16"/>
  <c r="Q550" i="16" s="1"/>
  <c r="R550" i="16" s="1"/>
  <c r="P549" i="16"/>
  <c r="Q549" i="16" s="1"/>
  <c r="R549" i="16" s="1"/>
  <c r="P548" i="16"/>
  <c r="Q548" i="16" s="1"/>
  <c r="R548" i="16" s="1"/>
  <c r="P547" i="16"/>
  <c r="Q547" i="16" s="1"/>
  <c r="R547" i="16" s="1"/>
  <c r="P546" i="16"/>
  <c r="Q546" i="16" s="1"/>
  <c r="R546" i="16" s="1"/>
  <c r="P545" i="16"/>
  <c r="Q545" i="16" s="1"/>
  <c r="R545" i="16" s="1"/>
  <c r="P544" i="16"/>
  <c r="Q544" i="16" s="1"/>
  <c r="R544" i="16" s="1"/>
  <c r="P543" i="16"/>
  <c r="Q543" i="16" s="1"/>
  <c r="R543" i="16" s="1"/>
  <c r="P542" i="16"/>
  <c r="Q542" i="16" s="1"/>
  <c r="R542" i="16" s="1"/>
  <c r="P541" i="16"/>
  <c r="Q541" i="16" s="1"/>
  <c r="R541" i="16" s="1"/>
  <c r="P540" i="16"/>
  <c r="Q540" i="16" s="1"/>
  <c r="R540" i="16" s="1"/>
  <c r="P539" i="16"/>
  <c r="Q539" i="16" s="1"/>
  <c r="R539" i="16" s="1"/>
  <c r="P538" i="16"/>
  <c r="Q538" i="16" s="1"/>
  <c r="R538" i="16" s="1"/>
  <c r="P537" i="16"/>
  <c r="Q537" i="16" s="1"/>
  <c r="R537" i="16" s="1"/>
  <c r="P536" i="16"/>
  <c r="Q536" i="16" s="1"/>
  <c r="R536" i="16" s="1"/>
  <c r="P535" i="16"/>
  <c r="Q535" i="16" s="1"/>
  <c r="R535" i="16" s="1"/>
  <c r="P534" i="16"/>
  <c r="Q534" i="16" s="1"/>
  <c r="R534" i="16" s="1"/>
  <c r="P533" i="16"/>
  <c r="Q533" i="16" s="1"/>
  <c r="R533" i="16" s="1"/>
  <c r="P532" i="16"/>
  <c r="Q532" i="16" s="1"/>
  <c r="R532" i="16" s="1"/>
  <c r="P531" i="16"/>
  <c r="Q531" i="16" s="1"/>
  <c r="R531" i="16" s="1"/>
  <c r="P530" i="16"/>
  <c r="Q530" i="16" s="1"/>
  <c r="R530" i="16" s="1"/>
  <c r="P529" i="16"/>
  <c r="Q529" i="16" s="1"/>
  <c r="R529" i="16" s="1"/>
  <c r="P528" i="16"/>
  <c r="Q528" i="16" s="1"/>
  <c r="R528" i="16" s="1"/>
  <c r="P527" i="16"/>
  <c r="Q527" i="16" s="1"/>
  <c r="R527" i="16" s="1"/>
  <c r="P526" i="16"/>
  <c r="Q526" i="16" s="1"/>
  <c r="R526" i="16" s="1"/>
  <c r="P525" i="16"/>
  <c r="Q525" i="16" s="1"/>
  <c r="R525" i="16" s="1"/>
  <c r="P524" i="16"/>
  <c r="Q524" i="16" s="1"/>
  <c r="R524" i="16" s="1"/>
  <c r="P523" i="16"/>
  <c r="Q523" i="16" s="1"/>
  <c r="R523" i="16" s="1"/>
  <c r="P522" i="16"/>
  <c r="Q522" i="16" s="1"/>
  <c r="R522" i="16" s="1"/>
  <c r="P521" i="16"/>
  <c r="Q521" i="16" s="1"/>
  <c r="R521" i="16" s="1"/>
  <c r="P520" i="16"/>
  <c r="Q520" i="16" s="1"/>
  <c r="R520" i="16" s="1"/>
  <c r="P519" i="16"/>
  <c r="Q519" i="16" s="1"/>
  <c r="R519" i="16" s="1"/>
  <c r="P518" i="16"/>
  <c r="Q518" i="16" s="1"/>
  <c r="R518" i="16" s="1"/>
  <c r="P517" i="16"/>
  <c r="Q517" i="16" s="1"/>
  <c r="R517" i="16" s="1"/>
  <c r="P516" i="16"/>
  <c r="Q516" i="16" s="1"/>
  <c r="R516" i="16" s="1"/>
  <c r="P515" i="16"/>
  <c r="Q515" i="16" s="1"/>
  <c r="R515" i="16" s="1"/>
  <c r="P514" i="16"/>
  <c r="Q514" i="16" s="1"/>
  <c r="R514" i="16" s="1"/>
  <c r="P513" i="16"/>
  <c r="Q513" i="16" s="1"/>
  <c r="R513" i="16" s="1"/>
  <c r="P512" i="16"/>
  <c r="Q512" i="16" s="1"/>
  <c r="R512" i="16" s="1"/>
  <c r="P511" i="16"/>
  <c r="Q511" i="16" s="1"/>
  <c r="R511" i="16" s="1"/>
  <c r="P510" i="16"/>
  <c r="Q510" i="16" s="1"/>
  <c r="R510" i="16" s="1"/>
  <c r="P509" i="16"/>
  <c r="Q509" i="16" s="1"/>
  <c r="R509" i="16" s="1"/>
  <c r="P508" i="16"/>
  <c r="Q508" i="16" s="1"/>
  <c r="R508" i="16" s="1"/>
  <c r="P507" i="16"/>
  <c r="Q507" i="16" s="1"/>
  <c r="R507" i="16" s="1"/>
  <c r="P506" i="16"/>
  <c r="Q506" i="16" s="1"/>
  <c r="R506" i="16" s="1"/>
  <c r="P505" i="16"/>
  <c r="Q505" i="16" s="1"/>
  <c r="R505" i="16" s="1"/>
  <c r="P504" i="16"/>
  <c r="Q504" i="16" s="1"/>
  <c r="R504" i="16" s="1"/>
  <c r="P503" i="16"/>
  <c r="Q503" i="16" s="1"/>
  <c r="R503" i="16" s="1"/>
  <c r="P502" i="16"/>
  <c r="Q502" i="16" s="1"/>
  <c r="R502" i="16" s="1"/>
  <c r="P501" i="16"/>
  <c r="Q501" i="16" s="1"/>
  <c r="R501" i="16" s="1"/>
  <c r="P500" i="16"/>
  <c r="Q500" i="16" s="1"/>
  <c r="R500" i="16" s="1"/>
  <c r="P499" i="16"/>
  <c r="Q499" i="16" s="1"/>
  <c r="R499" i="16" s="1"/>
  <c r="P498" i="16"/>
  <c r="Q498" i="16" s="1"/>
  <c r="R498" i="16" s="1"/>
  <c r="P497" i="16"/>
  <c r="Q497" i="16" s="1"/>
  <c r="R497" i="16" s="1"/>
  <c r="P496" i="16"/>
  <c r="Q496" i="16" s="1"/>
  <c r="R496" i="16" s="1"/>
  <c r="P495" i="16"/>
  <c r="Q495" i="16" s="1"/>
  <c r="R495" i="16" s="1"/>
  <c r="P494" i="16"/>
  <c r="Q494" i="16" s="1"/>
  <c r="R494" i="16" s="1"/>
  <c r="P493" i="16"/>
  <c r="Q493" i="16" s="1"/>
  <c r="R493" i="16" s="1"/>
  <c r="P492" i="16"/>
  <c r="Q492" i="16" s="1"/>
  <c r="R492" i="16" s="1"/>
  <c r="P491" i="16"/>
  <c r="Q491" i="16" s="1"/>
  <c r="R491" i="16" s="1"/>
  <c r="P490" i="16"/>
  <c r="Q490" i="16" s="1"/>
  <c r="R490" i="16" s="1"/>
  <c r="P489" i="16"/>
  <c r="Q489" i="16" s="1"/>
  <c r="R489" i="16" s="1"/>
  <c r="P488" i="16"/>
  <c r="Q488" i="16" s="1"/>
  <c r="R488" i="16" s="1"/>
  <c r="P487" i="16"/>
  <c r="Q487" i="16" s="1"/>
  <c r="R487" i="16" s="1"/>
  <c r="P486" i="16"/>
  <c r="Q486" i="16" s="1"/>
  <c r="R486" i="16" s="1"/>
  <c r="P485" i="16"/>
  <c r="Q485" i="16" s="1"/>
  <c r="R485" i="16" s="1"/>
  <c r="P484" i="16"/>
  <c r="Q484" i="16" s="1"/>
  <c r="R484" i="16" s="1"/>
  <c r="P483" i="16"/>
  <c r="Q483" i="16" s="1"/>
  <c r="R483" i="16" s="1"/>
  <c r="P482" i="16"/>
  <c r="Q482" i="16" s="1"/>
  <c r="R482" i="16" s="1"/>
  <c r="P481" i="16"/>
  <c r="Q481" i="16" s="1"/>
  <c r="R481" i="16" s="1"/>
  <c r="P480" i="16"/>
  <c r="Q480" i="16" s="1"/>
  <c r="R480" i="16" s="1"/>
  <c r="P479" i="16"/>
  <c r="Q479" i="16" s="1"/>
  <c r="R479" i="16" s="1"/>
  <c r="P478" i="16"/>
  <c r="Q478" i="16" s="1"/>
  <c r="R478" i="16" s="1"/>
  <c r="P477" i="16"/>
  <c r="Q477" i="16" s="1"/>
  <c r="R477" i="16" s="1"/>
  <c r="P476" i="16"/>
  <c r="Q476" i="16" s="1"/>
  <c r="R476" i="16" s="1"/>
  <c r="P475" i="16"/>
  <c r="Q475" i="16" s="1"/>
  <c r="R475" i="16" s="1"/>
  <c r="P474" i="16"/>
  <c r="Q474" i="16" s="1"/>
  <c r="R474" i="16" s="1"/>
  <c r="P473" i="16"/>
  <c r="Q473" i="16" s="1"/>
  <c r="R473" i="16" s="1"/>
  <c r="P472" i="16"/>
  <c r="Q472" i="16" s="1"/>
  <c r="R472" i="16" s="1"/>
  <c r="P471" i="16"/>
  <c r="Q471" i="16" s="1"/>
  <c r="R471" i="16" s="1"/>
  <c r="P470" i="16"/>
  <c r="Q470" i="16" s="1"/>
  <c r="R470" i="16" s="1"/>
  <c r="P469" i="16"/>
  <c r="Q469" i="16" s="1"/>
  <c r="R469" i="16" s="1"/>
  <c r="P468" i="16"/>
  <c r="Q468" i="16" s="1"/>
  <c r="R468" i="16" s="1"/>
  <c r="P467" i="16"/>
  <c r="Q467" i="16" s="1"/>
  <c r="R467" i="16" s="1"/>
  <c r="P466" i="16"/>
  <c r="Q466" i="16" s="1"/>
  <c r="R466" i="16" s="1"/>
  <c r="P465" i="16"/>
  <c r="Q465" i="16" s="1"/>
  <c r="R465" i="16" s="1"/>
  <c r="P464" i="16"/>
  <c r="Q464" i="16" s="1"/>
  <c r="R464" i="16" s="1"/>
  <c r="P463" i="16"/>
  <c r="Q463" i="16" s="1"/>
  <c r="R463" i="16" s="1"/>
  <c r="P462" i="16"/>
  <c r="Q462" i="16" s="1"/>
  <c r="R462" i="16" s="1"/>
  <c r="P461" i="16"/>
  <c r="Q461" i="16" s="1"/>
  <c r="R461" i="16" s="1"/>
  <c r="P460" i="16"/>
  <c r="Q460" i="16" s="1"/>
  <c r="R460" i="16" s="1"/>
  <c r="P459" i="16"/>
  <c r="Q459" i="16" s="1"/>
  <c r="R459" i="16" s="1"/>
  <c r="P458" i="16"/>
  <c r="Q458" i="16" s="1"/>
  <c r="R458" i="16" s="1"/>
  <c r="P457" i="16"/>
  <c r="Q457" i="16" s="1"/>
  <c r="R457" i="16" s="1"/>
  <c r="P456" i="16"/>
  <c r="Q456" i="16" s="1"/>
  <c r="R456" i="16" s="1"/>
  <c r="P455" i="16"/>
  <c r="Q455" i="16" s="1"/>
  <c r="R455" i="16" s="1"/>
  <c r="P454" i="16"/>
  <c r="Q454" i="16" s="1"/>
  <c r="R454" i="16" s="1"/>
  <c r="P453" i="16"/>
  <c r="Q453" i="16" s="1"/>
  <c r="R453" i="16" s="1"/>
  <c r="P452" i="16"/>
  <c r="Q452" i="16" s="1"/>
  <c r="R452" i="16" s="1"/>
  <c r="P451" i="16"/>
  <c r="Q451" i="16" s="1"/>
  <c r="R451" i="16" s="1"/>
  <c r="P450" i="16"/>
  <c r="Q450" i="16" s="1"/>
  <c r="R450" i="16" s="1"/>
  <c r="P449" i="16"/>
  <c r="Q449" i="16" s="1"/>
  <c r="R449" i="16" s="1"/>
  <c r="P448" i="16"/>
  <c r="Q448" i="16" s="1"/>
  <c r="R448" i="16" s="1"/>
  <c r="P447" i="16"/>
  <c r="Q447" i="16" s="1"/>
  <c r="R447" i="16" s="1"/>
  <c r="P446" i="16"/>
  <c r="Q446" i="16" s="1"/>
  <c r="R446" i="16" s="1"/>
  <c r="P445" i="16"/>
  <c r="Q445" i="16" s="1"/>
  <c r="R445" i="16" s="1"/>
  <c r="P444" i="16"/>
  <c r="Q444" i="16" s="1"/>
  <c r="R444" i="16" s="1"/>
  <c r="P443" i="16"/>
  <c r="Q443" i="16" s="1"/>
  <c r="R443" i="16" s="1"/>
  <c r="P442" i="16"/>
  <c r="Q442" i="16" s="1"/>
  <c r="R442" i="16" s="1"/>
  <c r="P441" i="16"/>
  <c r="Q441" i="16" s="1"/>
  <c r="R441" i="16" s="1"/>
  <c r="P440" i="16"/>
  <c r="Q440" i="16" s="1"/>
  <c r="R440" i="16" s="1"/>
  <c r="P439" i="16"/>
  <c r="Q439" i="16" s="1"/>
  <c r="R439" i="16" s="1"/>
  <c r="P438" i="16"/>
  <c r="Q438" i="16" s="1"/>
  <c r="R438" i="16" s="1"/>
  <c r="P437" i="16"/>
  <c r="Q437" i="16" s="1"/>
  <c r="R437" i="16" s="1"/>
  <c r="P436" i="16"/>
  <c r="Q436" i="16" s="1"/>
  <c r="R436" i="16" s="1"/>
  <c r="P435" i="16"/>
  <c r="Q435" i="16" s="1"/>
  <c r="R435" i="16" s="1"/>
  <c r="P434" i="16"/>
  <c r="Q434" i="16" s="1"/>
  <c r="R434" i="16" s="1"/>
  <c r="P433" i="16"/>
  <c r="Q433" i="16" s="1"/>
  <c r="R433" i="16" s="1"/>
  <c r="P432" i="16"/>
  <c r="Q432" i="16" s="1"/>
  <c r="R432" i="16" s="1"/>
  <c r="P431" i="16"/>
  <c r="Q431" i="16" s="1"/>
  <c r="R431" i="16" s="1"/>
  <c r="P430" i="16"/>
  <c r="Q430" i="16" s="1"/>
  <c r="R430" i="16" s="1"/>
  <c r="P429" i="16"/>
  <c r="Q429" i="16" s="1"/>
  <c r="R429" i="16" s="1"/>
  <c r="P428" i="16"/>
  <c r="Q428" i="16" s="1"/>
  <c r="R428" i="16" s="1"/>
  <c r="P427" i="16"/>
  <c r="Q427" i="16" s="1"/>
  <c r="R427" i="16" s="1"/>
  <c r="P426" i="16"/>
  <c r="Q426" i="16" s="1"/>
  <c r="R426" i="16" s="1"/>
  <c r="P425" i="16"/>
  <c r="Q425" i="16" s="1"/>
  <c r="R425" i="16" s="1"/>
  <c r="P424" i="16"/>
  <c r="Q424" i="16" s="1"/>
  <c r="R424" i="16" s="1"/>
  <c r="P423" i="16"/>
  <c r="Q423" i="16" s="1"/>
  <c r="R423" i="16" s="1"/>
  <c r="P422" i="16"/>
  <c r="Q422" i="16" s="1"/>
  <c r="R422" i="16" s="1"/>
  <c r="P421" i="16"/>
  <c r="Q421" i="16" s="1"/>
  <c r="R421" i="16" s="1"/>
  <c r="P420" i="16"/>
  <c r="Q420" i="16" s="1"/>
  <c r="R420" i="16" s="1"/>
  <c r="P419" i="16"/>
  <c r="Q419" i="16" s="1"/>
  <c r="R419" i="16" s="1"/>
  <c r="P418" i="16"/>
  <c r="Q418" i="16" s="1"/>
  <c r="R418" i="16" s="1"/>
  <c r="P417" i="16"/>
  <c r="Q417" i="16" s="1"/>
  <c r="R417" i="16" s="1"/>
  <c r="P416" i="16"/>
  <c r="Q416" i="16" s="1"/>
  <c r="R416" i="16" s="1"/>
  <c r="P415" i="16"/>
  <c r="Q415" i="16" s="1"/>
  <c r="R415" i="16" s="1"/>
  <c r="P414" i="16"/>
  <c r="Q414" i="16" s="1"/>
  <c r="R414" i="16" s="1"/>
  <c r="P413" i="16"/>
  <c r="Q413" i="16" s="1"/>
  <c r="R413" i="16" s="1"/>
  <c r="P412" i="16"/>
  <c r="Q412" i="16" s="1"/>
  <c r="R412" i="16" s="1"/>
  <c r="P411" i="16"/>
  <c r="Q411" i="16" s="1"/>
  <c r="R411" i="16" s="1"/>
  <c r="P410" i="16"/>
  <c r="Q410" i="16" s="1"/>
  <c r="R410" i="16" s="1"/>
  <c r="P409" i="16"/>
  <c r="Q409" i="16" s="1"/>
  <c r="R409" i="16" s="1"/>
  <c r="P408" i="16"/>
  <c r="Q408" i="16" s="1"/>
  <c r="R408" i="16" s="1"/>
  <c r="P407" i="16"/>
  <c r="Q407" i="16" s="1"/>
  <c r="R407" i="16" s="1"/>
  <c r="P406" i="16"/>
  <c r="Q406" i="16" s="1"/>
  <c r="R406" i="16" s="1"/>
  <c r="P405" i="16"/>
  <c r="Q405" i="16" s="1"/>
  <c r="R405" i="16" s="1"/>
  <c r="P404" i="16"/>
  <c r="Q404" i="16" s="1"/>
  <c r="R404" i="16" s="1"/>
  <c r="P403" i="16"/>
  <c r="Q403" i="16" s="1"/>
  <c r="R403" i="16" s="1"/>
  <c r="P402" i="16"/>
  <c r="Q402" i="16" s="1"/>
  <c r="R402" i="16" s="1"/>
  <c r="P401" i="16"/>
  <c r="Q401" i="16" s="1"/>
  <c r="R401" i="16" s="1"/>
  <c r="P400" i="16"/>
  <c r="Q400" i="16" s="1"/>
  <c r="R400" i="16" s="1"/>
  <c r="P399" i="16"/>
  <c r="Q399" i="16" s="1"/>
  <c r="R399" i="16" s="1"/>
  <c r="P398" i="16"/>
  <c r="Q398" i="16" s="1"/>
  <c r="R398" i="16" s="1"/>
  <c r="P397" i="16"/>
  <c r="Q397" i="16" s="1"/>
  <c r="R397" i="16" s="1"/>
  <c r="P396" i="16"/>
  <c r="Q396" i="16" s="1"/>
  <c r="R396" i="16" s="1"/>
  <c r="P395" i="16"/>
  <c r="Q395" i="16" s="1"/>
  <c r="R395" i="16" s="1"/>
  <c r="P394" i="16"/>
  <c r="Q394" i="16" s="1"/>
  <c r="R394" i="16" s="1"/>
  <c r="P393" i="16"/>
  <c r="Q393" i="16" s="1"/>
  <c r="R393" i="16" s="1"/>
  <c r="P392" i="16"/>
  <c r="Q392" i="16" s="1"/>
  <c r="R392" i="16" s="1"/>
  <c r="P391" i="16"/>
  <c r="Q391" i="16" s="1"/>
  <c r="R391" i="16" s="1"/>
  <c r="P390" i="16"/>
  <c r="Q390" i="16" s="1"/>
  <c r="R390" i="16" s="1"/>
  <c r="P389" i="16"/>
  <c r="Q389" i="16" s="1"/>
  <c r="R389" i="16" s="1"/>
  <c r="P388" i="16"/>
  <c r="Q388" i="16" s="1"/>
  <c r="R388" i="16" s="1"/>
  <c r="P387" i="16"/>
  <c r="Q387" i="16" s="1"/>
  <c r="R387" i="16" s="1"/>
  <c r="P386" i="16"/>
  <c r="Q386" i="16" s="1"/>
  <c r="R386" i="16" s="1"/>
  <c r="P385" i="16"/>
  <c r="Q385" i="16" s="1"/>
  <c r="R385" i="16" s="1"/>
  <c r="P384" i="16"/>
  <c r="Q384" i="16" s="1"/>
  <c r="R384" i="16" s="1"/>
  <c r="P383" i="16"/>
  <c r="Q383" i="16" s="1"/>
  <c r="R383" i="16" s="1"/>
  <c r="P382" i="16"/>
  <c r="Q382" i="16" s="1"/>
  <c r="R382" i="16" s="1"/>
  <c r="P381" i="16"/>
  <c r="Q381" i="16" s="1"/>
  <c r="R381" i="16" s="1"/>
  <c r="P380" i="16"/>
  <c r="Q380" i="16" s="1"/>
  <c r="R380" i="16" s="1"/>
  <c r="P379" i="16"/>
  <c r="Q379" i="16" s="1"/>
  <c r="R379" i="16" s="1"/>
  <c r="P378" i="16"/>
  <c r="Q378" i="16" s="1"/>
  <c r="R378" i="16" s="1"/>
  <c r="P377" i="16"/>
  <c r="Q377" i="16" s="1"/>
  <c r="R377" i="16" s="1"/>
  <c r="P376" i="16"/>
  <c r="Q376" i="16" s="1"/>
  <c r="R376" i="16" s="1"/>
  <c r="P375" i="16"/>
  <c r="Q375" i="16" s="1"/>
  <c r="R375" i="16" s="1"/>
  <c r="P374" i="16"/>
  <c r="Q374" i="16" s="1"/>
  <c r="R374" i="16" s="1"/>
  <c r="P373" i="16"/>
  <c r="Q373" i="16" s="1"/>
  <c r="R373" i="16" s="1"/>
  <c r="P372" i="16"/>
  <c r="Q372" i="16" s="1"/>
  <c r="R372" i="16" s="1"/>
  <c r="P371" i="16"/>
  <c r="Q371" i="16" s="1"/>
  <c r="R371" i="16" s="1"/>
  <c r="P370" i="16"/>
  <c r="Q370" i="16" s="1"/>
  <c r="R370" i="16" s="1"/>
  <c r="P369" i="16"/>
  <c r="Q369" i="16" s="1"/>
  <c r="R369" i="16" s="1"/>
  <c r="P368" i="16"/>
  <c r="Q368" i="16" s="1"/>
  <c r="R368" i="16" s="1"/>
  <c r="P367" i="16"/>
  <c r="Q367" i="16" s="1"/>
  <c r="R367" i="16" s="1"/>
  <c r="P366" i="16"/>
  <c r="Q366" i="16" s="1"/>
  <c r="R366" i="16" s="1"/>
  <c r="P365" i="16"/>
  <c r="Q365" i="16" s="1"/>
  <c r="R365" i="16" s="1"/>
  <c r="P364" i="16"/>
  <c r="Q364" i="16" s="1"/>
  <c r="R364" i="16" s="1"/>
  <c r="P363" i="16"/>
  <c r="Q363" i="16" s="1"/>
  <c r="R363" i="16" s="1"/>
  <c r="P362" i="16"/>
  <c r="Q362" i="16" s="1"/>
  <c r="R362" i="16" s="1"/>
  <c r="P361" i="16"/>
  <c r="Q361" i="16" s="1"/>
  <c r="R361" i="16" s="1"/>
  <c r="P360" i="16"/>
  <c r="Q360" i="16" s="1"/>
  <c r="R360" i="16" s="1"/>
  <c r="P359" i="16"/>
  <c r="Q359" i="16" s="1"/>
  <c r="R359" i="16" s="1"/>
  <c r="P358" i="16"/>
  <c r="Q358" i="16" s="1"/>
  <c r="R358" i="16" s="1"/>
  <c r="P357" i="16"/>
  <c r="Q357" i="16" s="1"/>
  <c r="R357" i="16" s="1"/>
  <c r="P356" i="16"/>
  <c r="Q356" i="16" s="1"/>
  <c r="R356" i="16" s="1"/>
  <c r="P355" i="16"/>
  <c r="Q355" i="16" s="1"/>
  <c r="R355" i="16" s="1"/>
  <c r="P354" i="16"/>
  <c r="Q354" i="16" s="1"/>
  <c r="R354" i="16" s="1"/>
  <c r="P353" i="16"/>
  <c r="Q353" i="16" s="1"/>
  <c r="R353" i="16" s="1"/>
  <c r="P352" i="16"/>
  <c r="Q352" i="16" s="1"/>
  <c r="R352" i="16" s="1"/>
  <c r="P351" i="16"/>
  <c r="Q351" i="16" s="1"/>
  <c r="R351" i="16" s="1"/>
  <c r="P350" i="16"/>
  <c r="Q350" i="16" s="1"/>
  <c r="R350" i="16" s="1"/>
  <c r="P349" i="16"/>
  <c r="Q349" i="16" s="1"/>
  <c r="R349" i="16" s="1"/>
  <c r="P348" i="16"/>
  <c r="Q348" i="16" s="1"/>
  <c r="R348" i="16" s="1"/>
  <c r="P347" i="16"/>
  <c r="Q347" i="16" s="1"/>
  <c r="R347" i="16" s="1"/>
  <c r="P346" i="16"/>
  <c r="Q346" i="16" s="1"/>
  <c r="R346" i="16" s="1"/>
  <c r="P345" i="16"/>
  <c r="Q345" i="16" s="1"/>
  <c r="R345" i="16" s="1"/>
  <c r="P344" i="16"/>
  <c r="Q344" i="16" s="1"/>
  <c r="R344" i="16" s="1"/>
  <c r="P343" i="16"/>
  <c r="Q343" i="16" s="1"/>
  <c r="R343" i="16" s="1"/>
  <c r="P342" i="16"/>
  <c r="Q342" i="16" s="1"/>
  <c r="R342" i="16" s="1"/>
  <c r="P341" i="16"/>
  <c r="Q341" i="16" s="1"/>
  <c r="R341" i="16" s="1"/>
  <c r="P340" i="16"/>
  <c r="Q340" i="16" s="1"/>
  <c r="R340" i="16" s="1"/>
  <c r="P339" i="16"/>
  <c r="Q339" i="16" s="1"/>
  <c r="R339" i="16" s="1"/>
  <c r="P338" i="16"/>
  <c r="Q338" i="16" s="1"/>
  <c r="R338" i="16" s="1"/>
  <c r="P337" i="16"/>
  <c r="Q337" i="16" s="1"/>
  <c r="R337" i="16" s="1"/>
  <c r="P336" i="16"/>
  <c r="Q336" i="16" s="1"/>
  <c r="R336" i="16" s="1"/>
  <c r="P335" i="16"/>
  <c r="Q335" i="16" s="1"/>
  <c r="R335" i="16" s="1"/>
  <c r="P334" i="16"/>
  <c r="Q334" i="16" s="1"/>
  <c r="R334" i="16" s="1"/>
  <c r="P333" i="16"/>
  <c r="Q333" i="16" s="1"/>
  <c r="R333" i="16" s="1"/>
  <c r="P332" i="16"/>
  <c r="Q332" i="16" s="1"/>
  <c r="R332" i="16" s="1"/>
  <c r="P331" i="16"/>
  <c r="Q331" i="16" s="1"/>
  <c r="R331" i="16" s="1"/>
  <c r="P330" i="16"/>
  <c r="Q330" i="16" s="1"/>
  <c r="R330" i="16" s="1"/>
  <c r="P329" i="16"/>
  <c r="Q329" i="16" s="1"/>
  <c r="R329" i="16" s="1"/>
  <c r="P328" i="16"/>
  <c r="Q328" i="16" s="1"/>
  <c r="R328" i="16" s="1"/>
  <c r="P327" i="16"/>
  <c r="Q327" i="16" s="1"/>
  <c r="R327" i="16" s="1"/>
  <c r="P326" i="16"/>
  <c r="Q326" i="16" s="1"/>
  <c r="R326" i="16" s="1"/>
  <c r="P325" i="16"/>
  <c r="Q325" i="16" s="1"/>
  <c r="R325" i="16" s="1"/>
  <c r="P324" i="16"/>
  <c r="Q324" i="16" s="1"/>
  <c r="R324" i="16" s="1"/>
  <c r="P323" i="16"/>
  <c r="Q323" i="16" s="1"/>
  <c r="R323" i="16" s="1"/>
  <c r="P322" i="16"/>
  <c r="Q322" i="16" s="1"/>
  <c r="R322" i="16" s="1"/>
  <c r="P321" i="16"/>
  <c r="Q321" i="16" s="1"/>
  <c r="R321" i="16" s="1"/>
  <c r="P320" i="16"/>
  <c r="Q320" i="16" s="1"/>
  <c r="R320" i="16" s="1"/>
  <c r="P319" i="16"/>
  <c r="Q319" i="16" s="1"/>
  <c r="R319" i="16" s="1"/>
  <c r="P318" i="16"/>
  <c r="Q318" i="16" s="1"/>
  <c r="R318" i="16" s="1"/>
  <c r="P317" i="16"/>
  <c r="Q317" i="16" s="1"/>
  <c r="R317" i="16" s="1"/>
  <c r="P316" i="16"/>
  <c r="Q316" i="16" s="1"/>
  <c r="R316" i="16" s="1"/>
  <c r="P315" i="16"/>
  <c r="Q315" i="16" s="1"/>
  <c r="R315" i="16" s="1"/>
  <c r="P314" i="16"/>
  <c r="Q314" i="16" s="1"/>
  <c r="R314" i="16" s="1"/>
  <c r="P313" i="16"/>
  <c r="Q313" i="16" s="1"/>
  <c r="R313" i="16" s="1"/>
  <c r="P312" i="16"/>
  <c r="Q312" i="16" s="1"/>
  <c r="R312" i="16" s="1"/>
  <c r="P311" i="16"/>
  <c r="Q311" i="16" s="1"/>
  <c r="R311" i="16" s="1"/>
  <c r="P310" i="16"/>
  <c r="Q310" i="16" s="1"/>
  <c r="R310" i="16" s="1"/>
  <c r="P309" i="16"/>
  <c r="Q309" i="16" s="1"/>
  <c r="R309" i="16" s="1"/>
  <c r="P308" i="16"/>
  <c r="Q308" i="16" s="1"/>
  <c r="R308" i="16" s="1"/>
  <c r="P307" i="16"/>
  <c r="Q307" i="16" s="1"/>
  <c r="R307" i="16" s="1"/>
  <c r="P306" i="16"/>
  <c r="Q306" i="16" s="1"/>
  <c r="R306" i="16" s="1"/>
  <c r="P305" i="16"/>
  <c r="Q305" i="16" s="1"/>
  <c r="R305" i="16" s="1"/>
  <c r="P304" i="16"/>
  <c r="Q304" i="16" s="1"/>
  <c r="R304" i="16" s="1"/>
  <c r="P303" i="16"/>
  <c r="Q303" i="16" s="1"/>
  <c r="R303" i="16" s="1"/>
  <c r="P302" i="16"/>
  <c r="Q302" i="16" s="1"/>
  <c r="R302" i="16" s="1"/>
  <c r="P301" i="16"/>
  <c r="Q301" i="16" s="1"/>
  <c r="R301" i="16" s="1"/>
  <c r="P300" i="16"/>
  <c r="Q300" i="16" s="1"/>
  <c r="R300" i="16" s="1"/>
  <c r="P299" i="16"/>
  <c r="Q299" i="16" s="1"/>
  <c r="R299" i="16" s="1"/>
  <c r="P298" i="16"/>
  <c r="Q298" i="16" s="1"/>
  <c r="R298" i="16" s="1"/>
  <c r="P297" i="16"/>
  <c r="Q297" i="16" s="1"/>
  <c r="R297" i="16" s="1"/>
  <c r="P296" i="16"/>
  <c r="Q296" i="16" s="1"/>
  <c r="R296" i="16" s="1"/>
  <c r="P295" i="16"/>
  <c r="Q295" i="16" s="1"/>
  <c r="R295" i="16" s="1"/>
  <c r="P294" i="16"/>
  <c r="Q294" i="16" s="1"/>
  <c r="R294" i="16" s="1"/>
  <c r="P293" i="16"/>
  <c r="Q293" i="16" s="1"/>
  <c r="R293" i="16" s="1"/>
  <c r="P292" i="16"/>
  <c r="Q292" i="16" s="1"/>
  <c r="R292" i="16" s="1"/>
  <c r="P291" i="16"/>
  <c r="Q291" i="16" s="1"/>
  <c r="R291" i="16" s="1"/>
  <c r="P290" i="16"/>
  <c r="Q290" i="16" s="1"/>
  <c r="R290" i="16" s="1"/>
  <c r="P289" i="16"/>
  <c r="Q289" i="16" s="1"/>
  <c r="R289" i="16" s="1"/>
  <c r="P288" i="16"/>
  <c r="Q288" i="16" s="1"/>
  <c r="R288" i="16" s="1"/>
  <c r="P287" i="16"/>
  <c r="Q287" i="16" s="1"/>
  <c r="R287" i="16" s="1"/>
  <c r="P286" i="16"/>
  <c r="Q286" i="16" s="1"/>
  <c r="R286" i="16" s="1"/>
  <c r="P285" i="16"/>
  <c r="Q285" i="16" s="1"/>
  <c r="R285" i="16" s="1"/>
  <c r="P284" i="16"/>
  <c r="Q284" i="16" s="1"/>
  <c r="R284" i="16" s="1"/>
  <c r="P283" i="16"/>
  <c r="Q283" i="16" s="1"/>
  <c r="R283" i="16" s="1"/>
  <c r="P282" i="16"/>
  <c r="Q282" i="16" s="1"/>
  <c r="R282" i="16" s="1"/>
  <c r="P281" i="16"/>
  <c r="Q281" i="16" s="1"/>
  <c r="R281" i="16" s="1"/>
  <c r="P280" i="16"/>
  <c r="Q280" i="16" s="1"/>
  <c r="R280" i="16" s="1"/>
  <c r="P279" i="16"/>
  <c r="Q279" i="16" s="1"/>
  <c r="R279" i="16" s="1"/>
  <c r="P278" i="16"/>
  <c r="Q278" i="16" s="1"/>
  <c r="R278" i="16" s="1"/>
  <c r="P277" i="16"/>
  <c r="Q277" i="16" s="1"/>
  <c r="R277" i="16" s="1"/>
  <c r="P276" i="16"/>
  <c r="Q276" i="16" s="1"/>
  <c r="R276" i="16" s="1"/>
  <c r="P275" i="16"/>
  <c r="Q275" i="16" s="1"/>
  <c r="R275" i="16" s="1"/>
  <c r="P274" i="16"/>
  <c r="Q274" i="16" s="1"/>
  <c r="R274" i="16" s="1"/>
  <c r="P273" i="16"/>
  <c r="Q273" i="16" s="1"/>
  <c r="R273" i="16" s="1"/>
  <c r="P272" i="16"/>
  <c r="Q272" i="16" s="1"/>
  <c r="R272" i="16" s="1"/>
  <c r="P271" i="16"/>
  <c r="Q271" i="16" s="1"/>
  <c r="R271" i="16" s="1"/>
  <c r="P270" i="16"/>
  <c r="Q270" i="16" s="1"/>
  <c r="R270" i="16" s="1"/>
  <c r="P269" i="16"/>
  <c r="Q269" i="16" s="1"/>
  <c r="R269" i="16" s="1"/>
  <c r="P268" i="16"/>
  <c r="Q268" i="16" s="1"/>
  <c r="R268" i="16" s="1"/>
  <c r="P267" i="16"/>
  <c r="Q267" i="16" s="1"/>
  <c r="R267" i="16" s="1"/>
  <c r="P266" i="16"/>
  <c r="Q266" i="16" s="1"/>
  <c r="R266" i="16" s="1"/>
  <c r="P265" i="16"/>
  <c r="Q265" i="16" s="1"/>
  <c r="R265" i="16" s="1"/>
  <c r="P264" i="16"/>
  <c r="Q264" i="16" s="1"/>
  <c r="R264" i="16" s="1"/>
  <c r="P263" i="16"/>
  <c r="Q263" i="16" s="1"/>
  <c r="R263" i="16" s="1"/>
  <c r="P262" i="16"/>
  <c r="Q262" i="16" s="1"/>
  <c r="R262" i="16" s="1"/>
  <c r="P261" i="16"/>
  <c r="Q261" i="16" s="1"/>
  <c r="R261" i="16" s="1"/>
  <c r="P260" i="16"/>
  <c r="Q260" i="16" s="1"/>
  <c r="R260" i="16" s="1"/>
  <c r="P259" i="16"/>
  <c r="Q259" i="16" s="1"/>
  <c r="R259" i="16" s="1"/>
  <c r="P258" i="16"/>
  <c r="Q258" i="16" s="1"/>
  <c r="R258" i="16" s="1"/>
  <c r="P257" i="16"/>
  <c r="Q257" i="16" s="1"/>
  <c r="R257" i="16" s="1"/>
  <c r="P256" i="16"/>
  <c r="Q256" i="16" s="1"/>
  <c r="R256" i="16" s="1"/>
  <c r="P255" i="16"/>
  <c r="Q255" i="16" s="1"/>
  <c r="R255" i="16" s="1"/>
  <c r="P254" i="16"/>
  <c r="Q254" i="16" s="1"/>
  <c r="R254" i="16" s="1"/>
  <c r="P253" i="16"/>
  <c r="Q253" i="16" s="1"/>
  <c r="R253" i="16" s="1"/>
  <c r="P252" i="16"/>
  <c r="Q252" i="16" s="1"/>
  <c r="R252" i="16" s="1"/>
  <c r="P251" i="16"/>
  <c r="Q251" i="16" s="1"/>
  <c r="R251" i="16" s="1"/>
  <c r="P250" i="16"/>
  <c r="Q250" i="16" s="1"/>
  <c r="R250" i="16" s="1"/>
  <c r="P249" i="16"/>
  <c r="Q249" i="16" s="1"/>
  <c r="R249" i="16" s="1"/>
  <c r="P248" i="16"/>
  <c r="Q248" i="16" s="1"/>
  <c r="R248" i="16" s="1"/>
  <c r="P247" i="16"/>
  <c r="Q247" i="16" s="1"/>
  <c r="R247" i="16" s="1"/>
  <c r="P246" i="16"/>
  <c r="Q246" i="16" s="1"/>
  <c r="R246" i="16" s="1"/>
  <c r="P245" i="16"/>
  <c r="Q245" i="16" s="1"/>
  <c r="R245" i="16" s="1"/>
  <c r="P244" i="16"/>
  <c r="Q244" i="16" s="1"/>
  <c r="R244" i="16" s="1"/>
  <c r="P243" i="16"/>
  <c r="Q243" i="16" s="1"/>
  <c r="R243" i="16" s="1"/>
  <c r="P242" i="16"/>
  <c r="Q242" i="16" s="1"/>
  <c r="R242" i="16" s="1"/>
  <c r="P241" i="16"/>
  <c r="Q241" i="16" s="1"/>
  <c r="R241" i="16" s="1"/>
  <c r="P240" i="16"/>
  <c r="Q240" i="16" s="1"/>
  <c r="R240" i="16" s="1"/>
  <c r="P239" i="16"/>
  <c r="Q239" i="16" s="1"/>
  <c r="R239" i="16" s="1"/>
  <c r="P238" i="16"/>
  <c r="Q238" i="16" s="1"/>
  <c r="R238" i="16" s="1"/>
  <c r="P237" i="16"/>
  <c r="Q237" i="16" s="1"/>
  <c r="R237" i="16" s="1"/>
  <c r="P236" i="16"/>
  <c r="Q236" i="16" s="1"/>
  <c r="R236" i="16" s="1"/>
  <c r="P235" i="16"/>
  <c r="Q235" i="16" s="1"/>
  <c r="R235" i="16" s="1"/>
  <c r="P234" i="16"/>
  <c r="Q234" i="16" s="1"/>
  <c r="R234" i="16" s="1"/>
  <c r="P233" i="16"/>
  <c r="Q233" i="16" s="1"/>
  <c r="R233" i="16" s="1"/>
  <c r="P232" i="16"/>
  <c r="Q232" i="16" s="1"/>
  <c r="R232" i="16" s="1"/>
  <c r="P231" i="16"/>
  <c r="Q231" i="16" s="1"/>
  <c r="R231" i="16" s="1"/>
  <c r="P230" i="16"/>
  <c r="Q230" i="16" s="1"/>
  <c r="R230" i="16" s="1"/>
  <c r="P229" i="16"/>
  <c r="Q229" i="16" s="1"/>
  <c r="R229" i="16" s="1"/>
  <c r="P228" i="16"/>
  <c r="Q228" i="16" s="1"/>
  <c r="R228" i="16" s="1"/>
  <c r="P227" i="16"/>
  <c r="Q227" i="16" s="1"/>
  <c r="R227" i="16" s="1"/>
  <c r="P226" i="16"/>
  <c r="Q226" i="16" s="1"/>
  <c r="R226" i="16" s="1"/>
  <c r="P225" i="16"/>
  <c r="Q225" i="16" s="1"/>
  <c r="R225" i="16" s="1"/>
  <c r="P224" i="16"/>
  <c r="Q224" i="16" s="1"/>
  <c r="R224" i="16" s="1"/>
  <c r="P223" i="16"/>
  <c r="Q223" i="16" s="1"/>
  <c r="R223" i="16" s="1"/>
  <c r="P222" i="16"/>
  <c r="Q222" i="16" s="1"/>
  <c r="R222" i="16" s="1"/>
  <c r="P221" i="16"/>
  <c r="Q221" i="16" s="1"/>
  <c r="R221" i="16" s="1"/>
  <c r="P220" i="16"/>
  <c r="Q220" i="16" s="1"/>
  <c r="R220" i="16" s="1"/>
  <c r="P219" i="16"/>
  <c r="Q219" i="16" s="1"/>
  <c r="R219" i="16" s="1"/>
  <c r="P218" i="16"/>
  <c r="Q218" i="16" s="1"/>
  <c r="R218" i="16" s="1"/>
  <c r="P217" i="16"/>
  <c r="Q217" i="16" s="1"/>
  <c r="R217" i="16" s="1"/>
  <c r="P216" i="16"/>
  <c r="Q216" i="16" s="1"/>
  <c r="R216" i="16" s="1"/>
  <c r="P215" i="16"/>
  <c r="Q215" i="16" s="1"/>
  <c r="R215" i="16" s="1"/>
  <c r="P214" i="16"/>
  <c r="Q214" i="16" s="1"/>
  <c r="R214" i="16" s="1"/>
  <c r="P213" i="16"/>
  <c r="Q213" i="16" s="1"/>
  <c r="R213" i="16" s="1"/>
  <c r="P212" i="16"/>
  <c r="Q212" i="16" s="1"/>
  <c r="R212" i="16" s="1"/>
  <c r="P211" i="16"/>
  <c r="Q211" i="16" s="1"/>
  <c r="R211" i="16" s="1"/>
  <c r="P210" i="16"/>
  <c r="Q210" i="16" s="1"/>
  <c r="R210" i="16" s="1"/>
  <c r="P209" i="16"/>
  <c r="Q209" i="16" s="1"/>
  <c r="R209" i="16" s="1"/>
  <c r="P208" i="16"/>
  <c r="Q208" i="16" s="1"/>
  <c r="R208" i="16" s="1"/>
  <c r="P207" i="16"/>
  <c r="Q207" i="16" s="1"/>
  <c r="R207" i="16" s="1"/>
  <c r="P206" i="16"/>
  <c r="Q206" i="16" s="1"/>
  <c r="R206" i="16" s="1"/>
  <c r="P205" i="16"/>
  <c r="Q205" i="16" s="1"/>
  <c r="R205" i="16" s="1"/>
  <c r="P204" i="16"/>
  <c r="Q204" i="16" s="1"/>
  <c r="R204" i="16" s="1"/>
  <c r="P203" i="16"/>
  <c r="Q203" i="16" s="1"/>
  <c r="R203" i="16" s="1"/>
  <c r="P202" i="16"/>
  <c r="Q202" i="16" s="1"/>
  <c r="R202" i="16" s="1"/>
  <c r="P201" i="16"/>
  <c r="Q201" i="16" s="1"/>
  <c r="R201" i="16" s="1"/>
  <c r="P200" i="16"/>
  <c r="Q200" i="16" s="1"/>
  <c r="R200" i="16" s="1"/>
  <c r="P199" i="16"/>
  <c r="Q199" i="16" s="1"/>
  <c r="R199" i="16" s="1"/>
  <c r="P198" i="16"/>
  <c r="Q198" i="16" s="1"/>
  <c r="R198" i="16" s="1"/>
  <c r="P197" i="16"/>
  <c r="Q197" i="16" s="1"/>
  <c r="R197" i="16" s="1"/>
  <c r="P196" i="16"/>
  <c r="Q196" i="16" s="1"/>
  <c r="R196" i="16" s="1"/>
  <c r="P195" i="16"/>
  <c r="Q195" i="16" s="1"/>
  <c r="R195" i="16" s="1"/>
  <c r="P194" i="16"/>
  <c r="Q194" i="16" s="1"/>
  <c r="R194" i="16" s="1"/>
  <c r="P193" i="16"/>
  <c r="Q193" i="16" s="1"/>
  <c r="R193" i="16" s="1"/>
  <c r="P192" i="16"/>
  <c r="Q192" i="16" s="1"/>
  <c r="R192" i="16" s="1"/>
  <c r="P191" i="16"/>
  <c r="Q191" i="16" s="1"/>
  <c r="R191" i="16" s="1"/>
  <c r="P190" i="16"/>
  <c r="Q190" i="16" s="1"/>
  <c r="R190" i="16" s="1"/>
  <c r="P189" i="16"/>
  <c r="Q189" i="16" s="1"/>
  <c r="R189" i="16" s="1"/>
  <c r="P188" i="16"/>
  <c r="Q188" i="16" s="1"/>
  <c r="R188" i="16" s="1"/>
  <c r="P187" i="16"/>
  <c r="Q187" i="16" s="1"/>
  <c r="R187" i="16" s="1"/>
  <c r="P186" i="16"/>
  <c r="Q186" i="16" s="1"/>
  <c r="R186" i="16" s="1"/>
  <c r="P185" i="16"/>
  <c r="Q185" i="16" s="1"/>
  <c r="R185" i="16" s="1"/>
  <c r="P184" i="16"/>
  <c r="Q184" i="16" s="1"/>
  <c r="R184" i="16" s="1"/>
  <c r="P183" i="16"/>
  <c r="Q183" i="16" s="1"/>
  <c r="R183" i="16" s="1"/>
  <c r="P182" i="16"/>
  <c r="Q182" i="16" s="1"/>
  <c r="R182" i="16" s="1"/>
  <c r="P181" i="16"/>
  <c r="Q181" i="16" s="1"/>
  <c r="R181" i="16" s="1"/>
  <c r="P180" i="16"/>
  <c r="Q180" i="16" s="1"/>
  <c r="R180" i="16" s="1"/>
  <c r="P179" i="16"/>
  <c r="Q179" i="16" s="1"/>
  <c r="R179" i="16" s="1"/>
  <c r="P178" i="16"/>
  <c r="Q178" i="16" s="1"/>
  <c r="R178" i="16" s="1"/>
  <c r="P177" i="16"/>
  <c r="Q177" i="16" s="1"/>
  <c r="R177" i="16" s="1"/>
  <c r="P176" i="16"/>
  <c r="Q176" i="16" s="1"/>
  <c r="R176" i="16" s="1"/>
  <c r="P175" i="16"/>
  <c r="Q175" i="16" s="1"/>
  <c r="R175" i="16" s="1"/>
  <c r="P174" i="16"/>
  <c r="Q174" i="16" s="1"/>
  <c r="R174" i="16" s="1"/>
  <c r="P173" i="16"/>
  <c r="Q173" i="16" s="1"/>
  <c r="R173" i="16" s="1"/>
  <c r="P172" i="16"/>
  <c r="Q172" i="16" s="1"/>
  <c r="R172" i="16" s="1"/>
  <c r="P171" i="16"/>
  <c r="Q171" i="16" s="1"/>
  <c r="R171" i="16" s="1"/>
  <c r="P170" i="16"/>
  <c r="Q170" i="16" s="1"/>
  <c r="R170" i="16" s="1"/>
  <c r="P169" i="16"/>
  <c r="Q169" i="16" s="1"/>
  <c r="R169" i="16" s="1"/>
  <c r="P168" i="16"/>
  <c r="Q168" i="16" s="1"/>
  <c r="R168" i="16" s="1"/>
  <c r="P167" i="16"/>
  <c r="Q167" i="16" s="1"/>
  <c r="R167" i="16" s="1"/>
  <c r="P166" i="16"/>
  <c r="Q166" i="16" s="1"/>
  <c r="R166" i="16" s="1"/>
  <c r="P165" i="16"/>
  <c r="Q165" i="16" s="1"/>
  <c r="R165" i="16" s="1"/>
  <c r="P164" i="16"/>
  <c r="Q164" i="16" s="1"/>
  <c r="R164" i="16" s="1"/>
  <c r="P163" i="16"/>
  <c r="Q163" i="16" s="1"/>
  <c r="R163" i="16" s="1"/>
  <c r="P162" i="16"/>
  <c r="Q162" i="16" s="1"/>
  <c r="R162" i="16" s="1"/>
  <c r="P161" i="16"/>
  <c r="Q161" i="16" s="1"/>
  <c r="R161" i="16" s="1"/>
  <c r="P160" i="16"/>
  <c r="Q160" i="16" s="1"/>
  <c r="R160" i="16" s="1"/>
  <c r="P159" i="16"/>
  <c r="Q159" i="16" s="1"/>
  <c r="R159" i="16" s="1"/>
  <c r="P158" i="16"/>
  <c r="Q158" i="16" s="1"/>
  <c r="R158" i="16" s="1"/>
  <c r="P157" i="16"/>
  <c r="Q157" i="16" s="1"/>
  <c r="R157" i="16" s="1"/>
  <c r="P156" i="16"/>
  <c r="Q156" i="16" s="1"/>
  <c r="R156" i="16" s="1"/>
  <c r="P155" i="16"/>
  <c r="Q155" i="16" s="1"/>
  <c r="R155" i="16" s="1"/>
  <c r="P154" i="16"/>
  <c r="Q154" i="16" s="1"/>
  <c r="R154" i="16" s="1"/>
  <c r="P153" i="16"/>
  <c r="Q153" i="16" s="1"/>
  <c r="R153" i="16" s="1"/>
  <c r="P152" i="16"/>
  <c r="Q152" i="16" s="1"/>
  <c r="R152" i="16" s="1"/>
  <c r="P151" i="16"/>
  <c r="Q151" i="16" s="1"/>
  <c r="R151" i="16" s="1"/>
  <c r="P150" i="16"/>
  <c r="Q150" i="16" s="1"/>
  <c r="R150" i="16" s="1"/>
  <c r="P149" i="16"/>
  <c r="Q149" i="16" s="1"/>
  <c r="R149" i="16" s="1"/>
  <c r="P148" i="16"/>
  <c r="Q148" i="16" s="1"/>
  <c r="R148" i="16" s="1"/>
  <c r="P147" i="16"/>
  <c r="Q147" i="16" s="1"/>
  <c r="R147" i="16" s="1"/>
  <c r="P146" i="16"/>
  <c r="Q146" i="16" s="1"/>
  <c r="R146" i="16" s="1"/>
  <c r="P145" i="16"/>
  <c r="Q145" i="16" s="1"/>
  <c r="R145" i="16" s="1"/>
  <c r="P144" i="16"/>
  <c r="Q144" i="16" s="1"/>
  <c r="R144" i="16" s="1"/>
  <c r="P143" i="16"/>
  <c r="Q143" i="16" s="1"/>
  <c r="R143" i="16" s="1"/>
  <c r="P142" i="16"/>
  <c r="Q142" i="16" s="1"/>
  <c r="R142" i="16" s="1"/>
  <c r="P141" i="16"/>
  <c r="Q141" i="16" s="1"/>
  <c r="R141" i="16" s="1"/>
  <c r="P140" i="16"/>
  <c r="Q140" i="16" s="1"/>
  <c r="R140" i="16" s="1"/>
  <c r="P139" i="16"/>
  <c r="Q139" i="16" s="1"/>
  <c r="R139" i="16" s="1"/>
  <c r="P138" i="16"/>
  <c r="Q138" i="16" s="1"/>
  <c r="R138" i="16" s="1"/>
  <c r="P137" i="16"/>
  <c r="Q137" i="16" s="1"/>
  <c r="R137" i="16" s="1"/>
  <c r="P136" i="16"/>
  <c r="Q136" i="16" s="1"/>
  <c r="R136" i="16" s="1"/>
  <c r="P135" i="16"/>
  <c r="Q135" i="16" s="1"/>
  <c r="R135" i="16" s="1"/>
  <c r="P134" i="16"/>
  <c r="Q134" i="16" s="1"/>
  <c r="R134" i="16" s="1"/>
  <c r="P133" i="16"/>
  <c r="Q133" i="16" s="1"/>
  <c r="R133" i="16" s="1"/>
  <c r="P132" i="16"/>
  <c r="Q132" i="16" s="1"/>
  <c r="R132" i="16" s="1"/>
  <c r="P131" i="16"/>
  <c r="Q131" i="16" s="1"/>
  <c r="R131" i="16" s="1"/>
  <c r="P130" i="16"/>
  <c r="Q130" i="16" s="1"/>
  <c r="R130" i="16" s="1"/>
  <c r="P129" i="16"/>
  <c r="Q129" i="16" s="1"/>
  <c r="R129" i="16" s="1"/>
  <c r="P128" i="16"/>
  <c r="Q128" i="16" s="1"/>
  <c r="R128" i="16" s="1"/>
  <c r="P127" i="16"/>
  <c r="Q127" i="16" s="1"/>
  <c r="R127" i="16" s="1"/>
  <c r="P126" i="16"/>
  <c r="Q126" i="16" s="1"/>
  <c r="R126" i="16" s="1"/>
  <c r="P125" i="16"/>
  <c r="Q125" i="16" s="1"/>
  <c r="R125" i="16" s="1"/>
  <c r="P124" i="16"/>
  <c r="Q124" i="16" s="1"/>
  <c r="R124" i="16" s="1"/>
  <c r="P123" i="16"/>
  <c r="Q123" i="16" s="1"/>
  <c r="R123" i="16" s="1"/>
  <c r="P122" i="16"/>
  <c r="Q122" i="16" s="1"/>
  <c r="R122" i="16" s="1"/>
  <c r="P121" i="16"/>
  <c r="Q121" i="16" s="1"/>
  <c r="R121" i="16" s="1"/>
  <c r="P120" i="16"/>
  <c r="Q120" i="16" s="1"/>
  <c r="R120" i="16" s="1"/>
  <c r="P119" i="16"/>
  <c r="Q119" i="16" s="1"/>
  <c r="R119" i="16" s="1"/>
  <c r="P118" i="16"/>
  <c r="Q118" i="16" s="1"/>
  <c r="R118" i="16" s="1"/>
  <c r="P117" i="16"/>
  <c r="Q117" i="16" s="1"/>
  <c r="R117" i="16" s="1"/>
  <c r="P116" i="16"/>
  <c r="Q116" i="16" s="1"/>
  <c r="R116" i="16" s="1"/>
  <c r="P115" i="16"/>
  <c r="Q115" i="16" s="1"/>
  <c r="R115" i="16" s="1"/>
  <c r="P114" i="16"/>
  <c r="Q114" i="16" s="1"/>
  <c r="R114" i="16" s="1"/>
  <c r="P113" i="16"/>
  <c r="Q113" i="16" s="1"/>
  <c r="R113" i="16" s="1"/>
  <c r="P112" i="16"/>
  <c r="Q112" i="16" s="1"/>
  <c r="R112" i="16" s="1"/>
  <c r="P111" i="16"/>
  <c r="Q111" i="16" s="1"/>
  <c r="R111" i="16" s="1"/>
  <c r="P110" i="16"/>
  <c r="Q110" i="16" s="1"/>
  <c r="R110" i="16" s="1"/>
  <c r="P109" i="16"/>
  <c r="Q109" i="16" s="1"/>
  <c r="R109" i="16" s="1"/>
  <c r="P108" i="16"/>
  <c r="Q108" i="16" s="1"/>
  <c r="R108" i="16" s="1"/>
  <c r="P107" i="16"/>
  <c r="Q107" i="16" s="1"/>
  <c r="R107" i="16" s="1"/>
  <c r="P106" i="16"/>
  <c r="Q106" i="16" s="1"/>
  <c r="R106" i="16" s="1"/>
  <c r="P105" i="16"/>
  <c r="Q105" i="16" s="1"/>
  <c r="R105" i="16" s="1"/>
  <c r="P104" i="16"/>
  <c r="Q104" i="16" s="1"/>
  <c r="R104" i="16" s="1"/>
  <c r="P103" i="16"/>
  <c r="Q103" i="16" s="1"/>
  <c r="R103" i="16" s="1"/>
  <c r="P102" i="16"/>
  <c r="Q102" i="16" s="1"/>
  <c r="R102" i="16" s="1"/>
  <c r="P101" i="16"/>
  <c r="Q101" i="16" s="1"/>
  <c r="R101" i="16" s="1"/>
  <c r="P100" i="16"/>
  <c r="Q100" i="16" s="1"/>
  <c r="R100" i="16" s="1"/>
  <c r="P99" i="16"/>
  <c r="Q99" i="16" s="1"/>
  <c r="R99" i="16" s="1"/>
  <c r="P98" i="16"/>
  <c r="Q98" i="16" s="1"/>
  <c r="R98" i="16" s="1"/>
  <c r="P97" i="16"/>
  <c r="Q97" i="16" s="1"/>
  <c r="R97" i="16" s="1"/>
  <c r="P96" i="16"/>
  <c r="Q96" i="16" s="1"/>
  <c r="R96" i="16" s="1"/>
  <c r="P95" i="16"/>
  <c r="Q95" i="16" s="1"/>
  <c r="R95" i="16" s="1"/>
  <c r="P94" i="16"/>
  <c r="Q94" i="16" s="1"/>
  <c r="R94" i="16" s="1"/>
  <c r="P93" i="16"/>
  <c r="Q93" i="16" s="1"/>
  <c r="R93" i="16" s="1"/>
  <c r="P92" i="16"/>
  <c r="Q92" i="16" s="1"/>
  <c r="R92" i="16" s="1"/>
  <c r="P91" i="16"/>
  <c r="Q91" i="16" s="1"/>
  <c r="R91" i="16" s="1"/>
  <c r="P90" i="16"/>
  <c r="Q90" i="16" s="1"/>
  <c r="R90" i="16" s="1"/>
  <c r="P89" i="16"/>
  <c r="Q89" i="16" s="1"/>
  <c r="R89" i="16" s="1"/>
  <c r="P88" i="16"/>
  <c r="Q88" i="16" s="1"/>
  <c r="R88" i="16" s="1"/>
  <c r="P87" i="16"/>
  <c r="Q87" i="16" s="1"/>
  <c r="R87" i="16" s="1"/>
  <c r="P86" i="16"/>
  <c r="Q86" i="16" s="1"/>
  <c r="R86" i="16" s="1"/>
  <c r="P85" i="16"/>
  <c r="Q85" i="16" s="1"/>
  <c r="R85" i="16" s="1"/>
  <c r="P84" i="16"/>
  <c r="Q84" i="16" s="1"/>
  <c r="R84" i="16" s="1"/>
  <c r="P83" i="16"/>
  <c r="Q83" i="16" s="1"/>
  <c r="R83" i="16" s="1"/>
  <c r="P82" i="16"/>
  <c r="Q82" i="16" s="1"/>
  <c r="R82" i="16" s="1"/>
  <c r="P81" i="16"/>
  <c r="Q81" i="16" s="1"/>
  <c r="R81" i="16" s="1"/>
  <c r="P80" i="16"/>
  <c r="Q80" i="16" s="1"/>
  <c r="R80" i="16" s="1"/>
  <c r="P79" i="16"/>
  <c r="Q79" i="16" s="1"/>
  <c r="R79" i="16" s="1"/>
  <c r="P78" i="16"/>
  <c r="Q78" i="16" s="1"/>
  <c r="R78" i="16" s="1"/>
  <c r="P77" i="16"/>
  <c r="Q77" i="16" s="1"/>
  <c r="R77" i="16" s="1"/>
  <c r="P76" i="16"/>
  <c r="Q76" i="16" s="1"/>
  <c r="R76" i="16" s="1"/>
  <c r="P75" i="16"/>
  <c r="Q75" i="16" s="1"/>
  <c r="R75" i="16" s="1"/>
  <c r="P74" i="16"/>
  <c r="Q74" i="16" s="1"/>
  <c r="R74" i="16" s="1"/>
  <c r="P73" i="16"/>
  <c r="Q73" i="16" s="1"/>
  <c r="R73" i="16" s="1"/>
  <c r="P72" i="16"/>
  <c r="Q72" i="16" s="1"/>
  <c r="R72" i="16" s="1"/>
  <c r="P71" i="16"/>
  <c r="Q71" i="16" s="1"/>
  <c r="R71" i="16" s="1"/>
  <c r="P70" i="16"/>
  <c r="Q70" i="16" s="1"/>
  <c r="R70" i="16" s="1"/>
  <c r="P69" i="16"/>
  <c r="Q69" i="16" s="1"/>
  <c r="R69" i="16" s="1"/>
  <c r="P68" i="16"/>
  <c r="Q68" i="16" s="1"/>
  <c r="R68" i="16" s="1"/>
  <c r="P67" i="16"/>
  <c r="Q67" i="16" s="1"/>
  <c r="R67" i="16" s="1"/>
  <c r="P66" i="16"/>
  <c r="Q66" i="16" s="1"/>
  <c r="R66" i="16" s="1"/>
  <c r="P65" i="16"/>
  <c r="Q65" i="16" s="1"/>
  <c r="R65" i="16" s="1"/>
  <c r="P64" i="16"/>
  <c r="Q64" i="16" s="1"/>
  <c r="R64" i="16" s="1"/>
  <c r="P63" i="16"/>
  <c r="Q63" i="16" s="1"/>
  <c r="R63" i="16" s="1"/>
  <c r="P62" i="16"/>
  <c r="Q62" i="16" s="1"/>
  <c r="R62" i="16" s="1"/>
  <c r="P61" i="16"/>
  <c r="Q61" i="16" s="1"/>
  <c r="R61" i="16" s="1"/>
  <c r="P60" i="16"/>
  <c r="Q60" i="16" s="1"/>
  <c r="R60" i="16" s="1"/>
  <c r="P59" i="16"/>
  <c r="Q59" i="16" s="1"/>
  <c r="R59" i="16" s="1"/>
  <c r="P58" i="16"/>
  <c r="Q58" i="16" s="1"/>
  <c r="R58" i="16" s="1"/>
  <c r="P57" i="16"/>
  <c r="Q57" i="16" s="1"/>
  <c r="R57" i="16" s="1"/>
  <c r="P56" i="16"/>
  <c r="Q56" i="16" s="1"/>
  <c r="R56" i="16" s="1"/>
  <c r="P55" i="16"/>
  <c r="Q55" i="16" s="1"/>
  <c r="R55" i="16" s="1"/>
  <c r="P54" i="16"/>
  <c r="Q54" i="16" s="1"/>
  <c r="R54" i="16" s="1"/>
  <c r="P53" i="16"/>
  <c r="Q53" i="16" s="1"/>
  <c r="R53" i="16" s="1"/>
  <c r="P52" i="16"/>
  <c r="Q52" i="16" s="1"/>
  <c r="R52" i="16" s="1"/>
  <c r="P51" i="16"/>
  <c r="Q51" i="16" s="1"/>
  <c r="R51" i="16" s="1"/>
  <c r="P50" i="16"/>
  <c r="Q50" i="16" s="1"/>
  <c r="R50" i="16" s="1"/>
  <c r="P49" i="16"/>
  <c r="Q49" i="16" s="1"/>
  <c r="R49" i="16" s="1"/>
  <c r="P48" i="16"/>
  <c r="Q48" i="16" s="1"/>
  <c r="R48" i="16" s="1"/>
  <c r="P47" i="16"/>
  <c r="Q47" i="16" s="1"/>
  <c r="R47" i="16" s="1"/>
  <c r="P46" i="16"/>
  <c r="Q46" i="16" s="1"/>
  <c r="R46" i="16" s="1"/>
  <c r="P45" i="16"/>
  <c r="Q45" i="16" s="1"/>
  <c r="R45" i="16" s="1"/>
  <c r="P44" i="16"/>
  <c r="Q44" i="16" s="1"/>
  <c r="R44" i="16" s="1"/>
  <c r="P43" i="16"/>
  <c r="Q43" i="16" s="1"/>
  <c r="R43" i="16" s="1"/>
  <c r="P42" i="16"/>
  <c r="Q42" i="16" s="1"/>
  <c r="R42" i="16" s="1"/>
  <c r="P41" i="16"/>
  <c r="Q41" i="16" s="1"/>
  <c r="R41" i="16" s="1"/>
  <c r="P40" i="16"/>
  <c r="Q40" i="16" s="1"/>
  <c r="R40" i="16" s="1"/>
  <c r="P39" i="16"/>
  <c r="Q39" i="16" s="1"/>
  <c r="R39" i="16" s="1"/>
  <c r="P38" i="16"/>
  <c r="Q38" i="16" s="1"/>
  <c r="R38" i="16" s="1"/>
  <c r="P37" i="16"/>
  <c r="Q37" i="16" s="1"/>
  <c r="R37" i="16" s="1"/>
  <c r="P36" i="16"/>
  <c r="Q36" i="16" s="1"/>
  <c r="R36" i="16" s="1"/>
  <c r="P35" i="16"/>
  <c r="Q35" i="16" s="1"/>
  <c r="R35" i="16" s="1"/>
  <c r="P34" i="16"/>
  <c r="Q34" i="16" s="1"/>
  <c r="R34" i="16" s="1"/>
  <c r="P33" i="16"/>
  <c r="Q33" i="16" s="1"/>
  <c r="R33" i="16" s="1"/>
  <c r="P32" i="16"/>
  <c r="Q32" i="16" s="1"/>
  <c r="R32" i="16" s="1"/>
  <c r="P31" i="16"/>
  <c r="Q31" i="16" s="1"/>
  <c r="R31" i="16" s="1"/>
  <c r="P30" i="16"/>
  <c r="Q30" i="16" s="1"/>
  <c r="R30" i="16" s="1"/>
  <c r="P29" i="16"/>
  <c r="Q29" i="16" s="1"/>
  <c r="R29" i="16" s="1"/>
  <c r="P28" i="16"/>
  <c r="Q28" i="16" s="1"/>
  <c r="R28" i="16" s="1"/>
  <c r="P27" i="16"/>
  <c r="Q27" i="16" s="1"/>
  <c r="R27" i="16" s="1"/>
  <c r="P26" i="16"/>
  <c r="Q26" i="16" s="1"/>
  <c r="R26" i="16" s="1"/>
  <c r="P25" i="16"/>
  <c r="Q25" i="16" s="1"/>
  <c r="R25" i="16" s="1"/>
  <c r="P24" i="16"/>
  <c r="Q24" i="16" s="1"/>
  <c r="R24" i="16" s="1"/>
  <c r="P23" i="16"/>
  <c r="Q23" i="16" s="1"/>
  <c r="R23" i="16" s="1"/>
  <c r="P22" i="16"/>
  <c r="Q22" i="16" s="1"/>
  <c r="R22" i="16" s="1"/>
  <c r="P21" i="16"/>
  <c r="Q21" i="16" s="1"/>
  <c r="R21" i="16" s="1"/>
  <c r="P20" i="16"/>
  <c r="Q20" i="16" s="1"/>
  <c r="R20" i="16" s="1"/>
  <c r="P19" i="16"/>
  <c r="Q19" i="16" s="1"/>
  <c r="R19" i="16" s="1"/>
  <c r="P18" i="16"/>
  <c r="Q18" i="16" s="1"/>
  <c r="R18" i="16" s="1"/>
  <c r="P17" i="16"/>
  <c r="Q17" i="16" s="1"/>
  <c r="R17" i="16" s="1"/>
  <c r="P16" i="16"/>
  <c r="Q16" i="16" s="1"/>
  <c r="R16" i="16" s="1"/>
  <c r="P15" i="16"/>
  <c r="Q15" i="16" s="1"/>
  <c r="R15" i="16" s="1"/>
  <c r="P14" i="16"/>
  <c r="Q14" i="16" s="1"/>
  <c r="R14" i="16" s="1"/>
  <c r="P13" i="16"/>
  <c r="Q13" i="16" s="1"/>
  <c r="R13" i="16" s="1"/>
  <c r="P12" i="16"/>
  <c r="Q12" i="16" s="1"/>
  <c r="R12" i="16" s="1"/>
  <c r="P11" i="16"/>
  <c r="Q11" i="16" s="1"/>
  <c r="R11" i="16" s="1"/>
  <c r="P10" i="16"/>
  <c r="Q10" i="16" s="1"/>
  <c r="R10" i="16" s="1"/>
  <c r="P9" i="16"/>
  <c r="Q9" i="16" s="1"/>
  <c r="R9" i="16" s="1"/>
  <c r="P8" i="16"/>
  <c r="Q8" i="16" s="1"/>
  <c r="R8" i="16" s="1"/>
  <c r="P7" i="16"/>
  <c r="Q7" i="16" s="1"/>
  <c r="R7" i="16" s="1"/>
  <c r="P6" i="16"/>
  <c r="Q6" i="16" s="1"/>
  <c r="R6" i="16" s="1"/>
  <c r="P5" i="16"/>
  <c r="Q5" i="16" s="1"/>
  <c r="R5" i="16" s="1"/>
  <c r="P4" i="16"/>
  <c r="Q4" i="16" s="1"/>
  <c r="R4" i="16" s="1"/>
  <c r="P3" i="16"/>
  <c r="Q3" i="16" s="1"/>
  <c r="R3" i="16" s="1"/>
  <c r="P2" i="16"/>
  <c r="Q2" i="16" s="1"/>
  <c r="R2" i="16" l="1"/>
  <c r="G578" i="9"/>
  <c r="H578" i="9" s="1"/>
  <c r="G478" i="9"/>
  <c r="H478" i="9" s="1"/>
  <c r="G265" i="9"/>
  <c r="H265" i="9" s="1"/>
  <c r="G566" i="9"/>
  <c r="H566" i="9" s="1"/>
  <c r="G58" i="9"/>
  <c r="H58" i="9" s="1"/>
  <c r="G46" i="9"/>
  <c r="H46" i="9" s="1"/>
  <c r="G310" i="9"/>
  <c r="H310" i="9" s="1"/>
  <c r="G553" i="9"/>
  <c r="H553" i="9" s="1"/>
  <c r="G193" i="9"/>
  <c r="H193" i="9" s="1"/>
  <c r="G39" i="9"/>
  <c r="H39" i="9" s="1"/>
  <c r="G122" i="9"/>
  <c r="H122" i="9" s="1"/>
  <c r="G518" i="9"/>
  <c r="H518" i="9" s="1"/>
  <c r="G509" i="9"/>
  <c r="H509" i="9" s="1"/>
  <c r="G490" i="9"/>
  <c r="H490" i="9" s="1"/>
  <c r="G59" i="9"/>
  <c r="H59" i="9" s="1"/>
  <c r="G472" i="9"/>
  <c r="H472" i="9" s="1"/>
  <c r="G500" i="9"/>
  <c r="H500" i="9" s="1"/>
  <c r="G453" i="9"/>
  <c r="H453" i="9" s="1"/>
  <c r="G164" i="9"/>
  <c r="H164" i="9" s="1"/>
  <c r="G3" i="9"/>
  <c r="H3" i="9" s="1"/>
  <c r="G428" i="9"/>
  <c r="H428" i="9" s="1"/>
  <c r="G21" i="9"/>
  <c r="H21" i="9" s="1"/>
  <c r="G123" i="9"/>
  <c r="H123" i="9" s="1"/>
  <c r="G458" i="9"/>
  <c r="H458" i="9" s="1"/>
  <c r="G432" i="9"/>
  <c r="H432" i="9" s="1"/>
  <c r="G533" i="9"/>
  <c r="H533" i="9" s="1"/>
  <c r="G168" i="9"/>
  <c r="H168" i="9" s="1"/>
  <c r="G619" i="9"/>
  <c r="H619" i="9" s="1"/>
  <c r="G90" i="9"/>
  <c r="H90" i="9" s="1"/>
  <c r="G560" i="9"/>
  <c r="H560" i="9" s="1"/>
  <c r="G381" i="9"/>
  <c r="H381" i="9" s="1"/>
  <c r="G333" i="9"/>
  <c r="H333" i="9" s="1"/>
  <c r="G282" i="9"/>
  <c r="H282" i="9" s="1"/>
  <c r="G635" i="9"/>
  <c r="H635" i="9" s="1"/>
  <c r="G440" i="9"/>
  <c r="H440" i="9" s="1"/>
  <c r="G437" i="9"/>
  <c r="H437" i="9" s="1"/>
  <c r="G491" i="9"/>
  <c r="H491" i="9" s="1"/>
  <c r="G571" i="9"/>
  <c r="H571" i="9" s="1"/>
  <c r="G294" i="9"/>
  <c r="H294" i="9" s="1"/>
  <c r="G565" i="9"/>
  <c r="H565" i="9" s="1"/>
  <c r="G194" i="9"/>
  <c r="H194" i="9" s="1"/>
  <c r="G355" i="9"/>
  <c r="H355" i="9" s="1"/>
  <c r="G666" i="9"/>
  <c r="H666" i="9" s="1"/>
  <c r="G56" i="9"/>
  <c r="H56" i="9" s="1"/>
  <c r="G263" i="9"/>
  <c r="H263" i="9" s="1"/>
  <c r="G444" i="9"/>
  <c r="H444" i="9" s="1"/>
  <c r="G534" i="9"/>
  <c r="H534" i="9" s="1"/>
  <c r="G316" i="9"/>
  <c r="H316" i="9" s="1"/>
  <c r="G67" i="9"/>
  <c r="H67" i="9" s="1"/>
  <c r="G8" i="9"/>
  <c r="H8" i="9" s="1"/>
  <c r="G474" i="9"/>
  <c r="H474" i="9" s="1"/>
  <c r="G653" i="9"/>
  <c r="H653" i="9" s="1"/>
  <c r="G609" i="9"/>
  <c r="H609" i="9" s="1"/>
  <c r="G688" i="9"/>
  <c r="H688" i="9" s="1"/>
  <c r="G454" i="9"/>
  <c r="H454" i="9" s="1"/>
  <c r="G47" i="9"/>
  <c r="H47" i="9" s="1"/>
  <c r="G384" i="9"/>
  <c r="H384" i="9" s="1"/>
  <c r="G637" i="9"/>
  <c r="H637" i="9" s="1"/>
  <c r="G231" i="9"/>
  <c r="H231" i="9" s="1"/>
  <c r="G228" i="9"/>
  <c r="H228" i="9" s="1"/>
  <c r="G445" i="9"/>
  <c r="H445" i="9" s="1"/>
  <c r="G180" i="9"/>
  <c r="H180" i="9" s="1"/>
  <c r="G658" i="9"/>
  <c r="H658" i="9" s="1"/>
  <c r="G142" i="9"/>
  <c r="H142" i="9" s="1"/>
  <c r="G307" i="9"/>
  <c r="H307" i="9" s="1"/>
  <c r="G299" i="9"/>
  <c r="H299" i="9" s="1"/>
  <c r="G592" i="9"/>
  <c r="H592" i="9" s="1"/>
  <c r="G86" i="9"/>
  <c r="H86" i="9" s="1"/>
  <c r="G192" i="9"/>
  <c r="H192" i="9" s="1"/>
  <c r="G520" i="9"/>
  <c r="H520" i="9" s="1"/>
  <c r="G62" i="9"/>
  <c r="H62" i="9" s="1"/>
  <c r="G537" i="9"/>
  <c r="H537" i="9" s="1"/>
  <c r="G413" i="9"/>
  <c r="H413" i="9" s="1"/>
  <c r="G374" i="9"/>
  <c r="H374" i="9" s="1"/>
  <c r="G436" i="9"/>
  <c r="H436" i="9" s="1"/>
  <c r="G372" i="9"/>
  <c r="H372" i="9" s="1"/>
  <c r="G383" i="9"/>
  <c r="H383" i="9" s="1"/>
  <c r="G654" i="9"/>
  <c r="H654" i="9" s="1"/>
  <c r="G281" i="9"/>
  <c r="H281" i="9" s="1"/>
  <c r="G663" i="9"/>
  <c r="H663" i="9" s="1"/>
  <c r="G303" i="9"/>
  <c r="H303" i="9" s="1"/>
  <c r="G651" i="9"/>
  <c r="H651" i="9" s="1"/>
  <c r="G667" i="9"/>
  <c r="H667" i="9" s="1"/>
  <c r="G146" i="9"/>
  <c r="H146" i="9" s="1"/>
  <c r="G643" i="9"/>
  <c r="H643" i="9" s="1"/>
  <c r="G495" i="9"/>
  <c r="H495" i="9" s="1"/>
  <c r="G220" i="9"/>
  <c r="H220" i="9" s="1"/>
  <c r="G573" i="9"/>
  <c r="H573" i="9" s="1"/>
  <c r="G332" i="9"/>
  <c r="H332" i="9" s="1"/>
  <c r="G216" i="9"/>
  <c r="H216" i="9" s="1"/>
  <c r="G613" i="9"/>
  <c r="H613" i="9" s="1"/>
  <c r="G505" i="9"/>
  <c r="H505" i="9" s="1"/>
  <c r="G96" i="9"/>
  <c r="H96" i="9" s="1"/>
  <c r="G236" i="9"/>
  <c r="H236" i="9" s="1"/>
  <c r="G640" i="9"/>
  <c r="H640" i="9" s="1"/>
  <c r="G25" i="9"/>
  <c r="H25" i="9" s="1"/>
  <c r="G508" i="9"/>
  <c r="H508" i="9" s="1"/>
  <c r="G205" i="9"/>
  <c r="H205" i="9" s="1"/>
  <c r="G530" i="9"/>
  <c r="H530" i="9" s="1"/>
  <c r="G629" i="9"/>
  <c r="H629" i="9" s="1"/>
  <c r="G570" i="9"/>
  <c r="H570" i="9" s="1"/>
  <c r="G93" i="9"/>
  <c r="H93" i="9" s="1"/>
  <c r="G388" i="9"/>
  <c r="H388" i="9" s="1"/>
  <c r="G399" i="9"/>
  <c r="H399" i="9" s="1"/>
  <c r="G284" i="9"/>
  <c r="H284" i="9" s="1"/>
  <c r="G331" i="9"/>
  <c r="H331" i="9" s="1"/>
  <c r="G181" i="9"/>
  <c r="H181" i="9" s="1"/>
  <c r="G412" i="9"/>
  <c r="H412" i="9" s="1"/>
  <c r="G72" i="9"/>
  <c r="H72" i="9" s="1"/>
  <c r="G519" i="9"/>
  <c r="H519" i="9" s="1"/>
  <c r="G184" i="9"/>
  <c r="H184" i="9" s="1"/>
  <c r="G426" i="9"/>
  <c r="H426" i="9" s="1"/>
  <c r="G611" i="9"/>
  <c r="H611" i="9" s="1"/>
  <c r="G477" i="9"/>
  <c r="H477" i="9" s="1"/>
  <c r="G392" i="9"/>
  <c r="H392" i="9" s="1"/>
  <c r="G397" i="9"/>
  <c r="H397" i="9" s="1"/>
  <c r="G214" i="9"/>
  <c r="H214" i="9" s="1"/>
  <c r="G364" i="9"/>
  <c r="H364" i="9" s="1"/>
  <c r="G250" i="9"/>
  <c r="H250" i="9" s="1"/>
  <c r="G121" i="9"/>
  <c r="H121" i="9" s="1"/>
  <c r="G467" i="9"/>
  <c r="H467" i="9" s="1"/>
  <c r="G441" i="9"/>
  <c r="H441" i="9" s="1"/>
  <c r="G645" i="9"/>
  <c r="H645" i="9" s="1"/>
  <c r="G82" i="9"/>
  <c r="H82" i="9" s="1"/>
  <c r="G112" i="9"/>
  <c r="H112" i="9" s="1"/>
  <c r="G414" i="9"/>
  <c r="H414" i="9" s="1"/>
  <c r="G266" i="9"/>
  <c r="H266" i="9" s="1"/>
  <c r="G158" i="9"/>
  <c r="H158" i="9" s="1"/>
  <c r="G16" i="9"/>
  <c r="H16" i="9" s="1"/>
  <c r="G147" i="9"/>
  <c r="H147" i="9" s="1"/>
  <c r="G171" i="9"/>
  <c r="H171" i="9" s="1"/>
  <c r="G40" i="9"/>
  <c r="H40" i="9" s="1"/>
  <c r="G424" i="9"/>
  <c r="H424" i="9" s="1"/>
  <c r="G165" i="9"/>
  <c r="H165" i="9" s="1"/>
  <c r="G529" i="9"/>
  <c r="H529" i="9" s="1"/>
  <c r="G291" i="9"/>
  <c r="H291" i="9" s="1"/>
  <c r="G140" i="9"/>
  <c r="H140" i="9" s="1"/>
  <c r="G351" i="9"/>
  <c r="H351" i="9" s="1"/>
  <c r="G542" i="9"/>
  <c r="H542" i="9" s="1"/>
  <c r="G622" i="9"/>
  <c r="H622" i="9" s="1"/>
  <c r="G616" i="9"/>
  <c r="H616" i="9" s="1"/>
  <c r="G455" i="9"/>
  <c r="H455" i="9" s="1"/>
  <c r="G496" i="9"/>
  <c r="H496" i="9" s="1"/>
  <c r="G256" i="9"/>
  <c r="H256" i="9" s="1"/>
  <c r="G239" i="9"/>
  <c r="H239" i="9" s="1"/>
  <c r="G521" i="9"/>
  <c r="H521" i="9" s="1"/>
  <c r="G209" i="9"/>
  <c r="H209" i="9" s="1"/>
  <c r="G117" i="9"/>
  <c r="H117" i="9" s="1"/>
  <c r="G368" i="9"/>
  <c r="H368" i="9" s="1"/>
  <c r="G240" i="9"/>
  <c r="H240" i="9" s="1"/>
  <c r="G97" i="9"/>
  <c r="H97" i="9" s="1"/>
  <c r="G549" i="9"/>
  <c r="H549" i="9" s="1"/>
  <c r="G74" i="9"/>
  <c r="H74" i="9" s="1"/>
  <c r="G361" i="9"/>
  <c r="H361" i="9" s="1"/>
  <c r="G161" i="9"/>
  <c r="H161" i="9" s="1"/>
  <c r="G430" i="9"/>
  <c r="H430" i="9" s="1"/>
  <c r="G646" i="9"/>
  <c r="H646" i="9" s="1"/>
  <c r="G118" i="9"/>
  <c r="H118" i="9" s="1"/>
  <c r="G334" i="9"/>
  <c r="H334" i="9" s="1"/>
  <c r="G44" i="9"/>
  <c r="H44" i="9" s="1"/>
  <c r="G359" i="9"/>
  <c r="H359" i="9" s="1"/>
  <c r="G325" i="9"/>
  <c r="H325" i="9" s="1"/>
  <c r="G271" i="9"/>
  <c r="H271" i="9" s="1"/>
  <c r="G585" i="9"/>
  <c r="H585" i="9" s="1"/>
  <c r="G465" i="9"/>
  <c r="H465" i="9" s="1"/>
  <c r="G267" i="9"/>
  <c r="H267" i="9" s="1"/>
  <c r="G15" i="9"/>
  <c r="H15" i="9" s="1"/>
  <c r="G670" i="9"/>
  <c r="H670" i="9" s="1"/>
  <c r="G324" i="9"/>
  <c r="H324" i="9" s="1"/>
  <c r="G425" i="9"/>
  <c r="H425" i="9" s="1"/>
  <c r="G595" i="9"/>
  <c r="H595" i="9" s="1"/>
  <c r="G199" i="9"/>
  <c r="H199" i="9" s="1"/>
  <c r="G340" i="9"/>
  <c r="H340" i="9" s="1"/>
  <c r="G162" i="9"/>
  <c r="H162" i="9" s="1"/>
  <c r="G580" i="9"/>
  <c r="H580" i="9" s="1"/>
  <c r="G314" i="9"/>
  <c r="H314" i="9" s="1"/>
  <c r="G446" i="9"/>
  <c r="H446" i="9" s="1"/>
  <c r="G79" i="9"/>
  <c r="H79" i="9" s="1"/>
  <c r="G88" i="9"/>
  <c r="H88" i="9" s="1"/>
  <c r="G360" i="9"/>
  <c r="H360" i="9" s="1"/>
  <c r="G516" i="9"/>
  <c r="H516" i="9" s="1"/>
  <c r="G232" i="9"/>
  <c r="H232" i="9" s="1"/>
  <c r="G20" i="9"/>
  <c r="H20" i="9" s="1"/>
  <c r="G43" i="9"/>
  <c r="H43" i="9" s="1"/>
  <c r="G328" i="9"/>
  <c r="H328" i="9" s="1"/>
  <c r="G45" i="9"/>
  <c r="H45" i="9" s="1"/>
  <c r="G532" i="9"/>
  <c r="H532" i="9" s="1"/>
  <c r="G119" i="9"/>
  <c r="H119" i="9" s="1"/>
  <c r="G167" i="9"/>
  <c r="H167" i="9" s="1"/>
  <c r="G528" i="9"/>
  <c r="H528" i="9" s="1"/>
  <c r="G34" i="9"/>
  <c r="H34" i="9" s="1"/>
  <c r="G353" i="9"/>
  <c r="H353" i="9" s="1"/>
  <c r="G66" i="9"/>
  <c r="H66" i="9" s="1"/>
  <c r="G605" i="9"/>
  <c r="H605" i="9" s="1"/>
  <c r="G302" i="9"/>
  <c r="H302" i="9" s="1"/>
  <c r="G76" i="9"/>
  <c r="H76" i="9" s="1"/>
  <c r="G128" i="9"/>
  <c r="H128" i="9" s="1"/>
  <c r="G358" i="9"/>
  <c r="H358" i="9" s="1"/>
  <c r="G274" i="9"/>
  <c r="H274" i="9" s="1"/>
  <c r="G502" i="9"/>
  <c r="H502" i="9" s="1"/>
  <c r="G683" i="9"/>
  <c r="H683" i="9" s="1"/>
  <c r="G251" i="9"/>
  <c r="H251" i="9" s="1"/>
  <c r="G279" i="9"/>
  <c r="H279" i="9" s="1"/>
  <c r="G449" i="9"/>
  <c r="H449" i="9" s="1"/>
  <c r="G120" i="9"/>
  <c r="H120" i="9" s="1"/>
  <c r="G106" i="9"/>
  <c r="H106" i="9" s="1"/>
  <c r="G127" i="9"/>
  <c r="H127" i="9" s="1"/>
  <c r="G608" i="9"/>
  <c r="H608" i="9" s="1"/>
  <c r="G679" i="9"/>
  <c r="H679" i="9" s="1"/>
  <c r="G257" i="9"/>
  <c r="H257" i="9" s="1"/>
  <c r="G406" i="9"/>
  <c r="H406" i="9" s="1"/>
  <c r="G113" i="9"/>
  <c r="H113" i="9" s="1"/>
  <c r="G614" i="9"/>
  <c r="H614" i="9" s="1"/>
  <c r="G567" i="9"/>
  <c r="H567" i="9" s="1"/>
  <c r="G625" i="9"/>
  <c r="H625" i="9" s="1"/>
  <c r="G594" i="9"/>
  <c r="H594" i="9" s="1"/>
  <c r="G540" i="9"/>
  <c r="H540" i="9" s="1"/>
  <c r="G408" i="9"/>
  <c r="H408" i="9" s="1"/>
  <c r="G600" i="9"/>
  <c r="H600" i="9" s="1"/>
  <c r="G390" i="9"/>
  <c r="H390" i="9" s="1"/>
  <c r="G617" i="9"/>
  <c r="H617" i="9" s="1"/>
  <c r="G377" i="9"/>
  <c r="H377" i="9" s="1"/>
  <c r="G10" i="9"/>
  <c r="H10" i="9" s="1"/>
  <c r="G639" i="9"/>
  <c r="H639" i="9" s="1"/>
  <c r="G587" i="9"/>
  <c r="H587" i="9" s="1"/>
  <c r="G105" i="9"/>
  <c r="H105" i="9" s="1"/>
  <c r="G155" i="9"/>
  <c r="H155" i="9" s="1"/>
  <c r="G83" i="9"/>
  <c r="H83" i="9" s="1"/>
  <c r="G536" i="9"/>
  <c r="H536" i="9" s="1"/>
  <c r="G301" i="9"/>
  <c r="H301" i="9" s="1"/>
  <c r="G218" i="9"/>
  <c r="H218" i="9" s="1"/>
  <c r="G183" i="9"/>
  <c r="H183" i="9" s="1"/>
  <c r="G198" i="9"/>
  <c r="H198" i="9" s="1"/>
  <c r="G409" i="9"/>
  <c r="H409" i="9" s="1"/>
  <c r="G512" i="9"/>
  <c r="H512" i="9" s="1"/>
  <c r="G84" i="9"/>
  <c r="H84" i="9" s="1"/>
  <c r="G57" i="9"/>
  <c r="H57" i="9" s="1"/>
  <c r="G677" i="9"/>
  <c r="H677" i="9" s="1"/>
  <c r="G507" i="9"/>
  <c r="H507" i="9" s="1"/>
  <c r="G12" i="9"/>
  <c r="H12" i="9" s="1"/>
  <c r="G514" i="9"/>
  <c r="H514" i="9" s="1"/>
  <c r="G130" i="9"/>
  <c r="H130" i="9" s="1"/>
  <c r="G233" i="9"/>
  <c r="H233" i="9" s="1"/>
  <c r="G460" i="9"/>
  <c r="H460" i="9" s="1"/>
  <c r="G468" i="9"/>
  <c r="H468" i="9" s="1"/>
  <c r="G203" i="9"/>
  <c r="H203" i="9" s="1"/>
  <c r="G63" i="9"/>
  <c r="H63" i="9" s="1"/>
  <c r="G100" i="9"/>
  <c r="H100" i="9" s="1"/>
  <c r="G664" i="9"/>
  <c r="H664" i="9" s="1"/>
  <c r="G116" i="9"/>
  <c r="H116" i="9" s="1"/>
  <c r="G447" i="9"/>
  <c r="H447" i="9" s="1"/>
  <c r="G211" i="9"/>
  <c r="H211" i="9" s="1"/>
  <c r="G210" i="9"/>
  <c r="H210" i="9" s="1"/>
  <c r="G564" i="9"/>
  <c r="H564" i="9" s="1"/>
  <c r="G506" i="9"/>
  <c r="H506" i="9" s="1"/>
  <c r="G650" i="9"/>
  <c r="H650" i="9" s="1"/>
  <c r="G375" i="9"/>
  <c r="H375" i="9" s="1"/>
  <c r="G481" i="9"/>
  <c r="H481" i="9" s="1"/>
  <c r="G405" i="9"/>
  <c r="H405" i="9" s="1"/>
  <c r="G559" i="9"/>
  <c r="H559" i="9" s="1"/>
  <c r="G189" i="9"/>
  <c r="H189" i="9" s="1"/>
  <c r="G586" i="9"/>
  <c r="H586" i="9" s="1"/>
  <c r="G660" i="9"/>
  <c r="H660" i="9" s="1"/>
  <c r="G421" i="9"/>
  <c r="H421" i="9" s="1"/>
  <c r="G691" i="9"/>
  <c r="H691" i="9" s="1"/>
  <c r="G13" i="9"/>
  <c r="H13" i="9" s="1"/>
  <c r="G439" i="9"/>
  <c r="H439" i="9" s="1"/>
  <c r="G150" i="9"/>
  <c r="H150" i="9" s="1"/>
  <c r="G197" i="9"/>
  <c r="H197" i="9" s="1"/>
  <c r="G35" i="9"/>
  <c r="H35" i="9" s="1"/>
  <c r="G367" i="9"/>
  <c r="H367" i="9" s="1"/>
  <c r="G621" i="9"/>
  <c r="H621" i="9" s="1"/>
  <c r="G258" i="9"/>
  <c r="H258" i="9" s="1"/>
  <c r="G350" i="9"/>
  <c r="H350" i="9" s="1"/>
  <c r="G111" i="9"/>
  <c r="H111" i="9" s="1"/>
  <c r="G693" i="9"/>
  <c r="H693" i="9" s="1"/>
  <c r="G264" i="9"/>
  <c r="H264" i="9" s="1"/>
  <c r="G68" i="9"/>
  <c r="H68" i="9" s="1"/>
  <c r="G606" i="9"/>
  <c r="H606" i="9" s="1"/>
  <c r="G525" i="9"/>
  <c r="H525" i="9" s="1"/>
  <c r="G151" i="9"/>
  <c r="H151" i="9" s="1"/>
  <c r="G149" i="9"/>
  <c r="H149" i="9" s="1"/>
  <c r="G550" i="9"/>
  <c r="H550" i="9" s="1"/>
  <c r="G77" i="9"/>
  <c r="H77" i="9" s="1"/>
  <c r="G547" i="9"/>
  <c r="H547" i="9" s="1"/>
  <c r="G252" i="9"/>
  <c r="H252" i="9" s="1"/>
  <c r="G371" i="9"/>
  <c r="H371" i="9" s="1"/>
  <c r="G311" i="9"/>
  <c r="H311" i="9" s="1"/>
  <c r="G277" i="9"/>
  <c r="H277" i="9" s="1"/>
  <c r="G479" i="9"/>
  <c r="H479" i="9" s="1"/>
  <c r="G558" i="9"/>
  <c r="H558" i="9" s="1"/>
  <c r="G237" i="9"/>
  <c r="H237" i="9" s="1"/>
  <c r="G342" i="9"/>
  <c r="H342" i="9" s="1"/>
  <c r="G213" i="9"/>
  <c r="H213" i="9" s="1"/>
  <c r="G297" i="9"/>
  <c r="H297" i="9" s="1"/>
  <c r="G591" i="9"/>
  <c r="H591" i="9" s="1"/>
  <c r="G563" i="9"/>
  <c r="H563" i="9" s="1"/>
  <c r="G396" i="9"/>
  <c r="H396" i="9" s="1"/>
  <c r="G31" i="9"/>
  <c r="H31" i="9" s="1"/>
  <c r="G471" i="9"/>
  <c r="H471" i="9" s="1"/>
  <c r="G644" i="9"/>
  <c r="H644" i="9" s="1"/>
  <c r="G222" i="9"/>
  <c r="H222" i="9" s="1"/>
  <c r="G494" i="9"/>
  <c r="H494" i="9" s="1"/>
  <c r="G329" i="9"/>
  <c r="H329" i="9" s="1"/>
  <c r="G248" i="9"/>
  <c r="H248" i="9" s="1"/>
  <c r="G338" i="9"/>
  <c r="H338" i="9" s="1"/>
  <c r="G513" i="9"/>
  <c r="H513" i="9" s="1"/>
  <c r="G456" i="9"/>
  <c r="H456" i="9" s="1"/>
  <c r="G304" i="9"/>
  <c r="H304" i="9" s="1"/>
  <c r="G219" i="9"/>
  <c r="H219" i="9" s="1"/>
  <c r="G450" i="9"/>
  <c r="H450" i="9" s="1"/>
  <c r="G308" i="9"/>
  <c r="H308" i="9" s="1"/>
  <c r="G313" i="9"/>
  <c r="H313" i="9" s="1"/>
  <c r="G148" i="9"/>
  <c r="H148" i="9" s="1"/>
  <c r="G174" i="9"/>
  <c r="H174" i="9" s="1"/>
  <c r="G423" i="9"/>
  <c r="H423" i="9" s="1"/>
  <c r="G249" i="9"/>
  <c r="H249" i="9" s="1"/>
  <c r="G190" i="9"/>
  <c r="H190" i="9" s="1"/>
  <c r="G687" i="9"/>
  <c r="H687" i="9" s="1"/>
  <c r="G61" i="9"/>
  <c r="H61" i="9" s="1"/>
  <c r="G489" i="9"/>
  <c r="H489" i="9" s="1"/>
  <c r="G419" i="9"/>
  <c r="H419" i="9" s="1"/>
  <c r="G626" i="9"/>
  <c r="H626" i="9" s="1"/>
  <c r="G50" i="9"/>
  <c r="H50" i="9" s="1"/>
  <c r="G273" i="9"/>
  <c r="H273" i="9" s="1"/>
  <c r="G628" i="9"/>
  <c r="H628" i="9" s="1"/>
  <c r="G200" i="9"/>
  <c r="H200" i="9" s="1"/>
  <c r="G610" i="9"/>
  <c r="H610" i="9" s="1"/>
  <c r="G87" i="9"/>
  <c r="H87" i="9" s="1"/>
  <c r="G245" i="9"/>
  <c r="H245" i="9" s="1"/>
  <c r="G201" i="9"/>
  <c r="H201" i="9" s="1"/>
  <c r="G401" i="9"/>
  <c r="H401" i="9" s="1"/>
  <c r="G2" i="9"/>
  <c r="H2" i="9" s="1"/>
  <c r="G515" i="9"/>
  <c r="H515" i="9" s="1"/>
  <c r="G288" i="9"/>
  <c r="H288" i="9" s="1"/>
  <c r="G276" i="9"/>
  <c r="H276" i="9" s="1"/>
  <c r="G451" i="9"/>
  <c r="H451" i="9" s="1"/>
  <c r="G690" i="9"/>
  <c r="H690" i="9" s="1"/>
  <c r="G283" i="9"/>
  <c r="H283" i="9" s="1"/>
  <c r="G517" i="9"/>
  <c r="H517" i="9" s="1"/>
  <c r="G207" i="9"/>
  <c r="H207" i="9" s="1"/>
  <c r="G631" i="9"/>
  <c r="H631" i="9" s="1"/>
  <c r="G593" i="9"/>
  <c r="H593" i="9" s="1"/>
  <c r="G23" i="9"/>
  <c r="H23" i="9" s="1"/>
  <c r="G601" i="9"/>
  <c r="H601" i="9" s="1"/>
  <c r="G217" i="9"/>
  <c r="H217" i="9" s="1"/>
  <c r="G343" i="9"/>
  <c r="H343" i="9" s="1"/>
  <c r="G403" i="9"/>
  <c r="H403" i="9" s="1"/>
  <c r="G132" i="9"/>
  <c r="H132" i="9" s="1"/>
  <c r="G280" i="9"/>
  <c r="H280" i="9" s="1"/>
  <c r="G579" i="9"/>
  <c r="H579" i="9" s="1"/>
  <c r="G275" i="9"/>
  <c r="H275" i="9" s="1"/>
  <c r="G488" i="9"/>
  <c r="H488" i="9" s="1"/>
  <c r="G636" i="9"/>
  <c r="H636" i="9" s="1"/>
  <c r="G204" i="9"/>
  <c r="H204" i="9" s="1"/>
  <c r="G545" i="9"/>
  <c r="H545" i="9" s="1"/>
  <c r="G387" i="9"/>
  <c r="H387" i="9" s="1"/>
  <c r="G427" i="9"/>
  <c r="H427" i="9" s="1"/>
  <c r="G99" i="9"/>
  <c r="H99" i="9" s="1"/>
  <c r="G347" i="9"/>
  <c r="H347" i="9" s="1"/>
  <c r="G659" i="9"/>
  <c r="H659" i="9" s="1"/>
  <c r="G522" i="9"/>
  <c r="H522" i="9" s="1"/>
  <c r="G186" i="9"/>
  <c r="H186" i="9" s="1"/>
  <c r="G98" i="9"/>
  <c r="H98" i="9" s="1"/>
  <c r="G429" i="9"/>
  <c r="H429" i="9" s="1"/>
  <c r="G253" i="9"/>
  <c r="H253" i="9" s="1"/>
  <c r="G665" i="9"/>
  <c r="H665" i="9" s="1"/>
  <c r="G293" i="9"/>
  <c r="H293" i="9" s="1"/>
  <c r="G133" i="9"/>
  <c r="H133" i="9" s="1"/>
  <c r="G175" i="9"/>
  <c r="H175" i="9" s="1"/>
  <c r="G386" i="9"/>
  <c r="H386" i="9" s="1"/>
  <c r="G417" i="9"/>
  <c r="H417" i="9" s="1"/>
  <c r="G662" i="9"/>
  <c r="H662" i="9" s="1"/>
  <c r="G173" i="9"/>
  <c r="H173" i="9" s="1"/>
  <c r="G562" i="9"/>
  <c r="H562" i="9" s="1"/>
  <c r="G416" i="9"/>
  <c r="H416" i="9" s="1"/>
  <c r="G339" i="9"/>
  <c r="H339" i="9" s="1"/>
  <c r="G569" i="9"/>
  <c r="H569" i="9" s="1"/>
  <c r="G287" i="9"/>
  <c r="H287" i="9" s="1"/>
  <c r="G215" i="9"/>
  <c r="H215" i="9" s="1"/>
  <c r="G638" i="9"/>
  <c r="H638" i="9" s="1"/>
  <c r="G480" i="9"/>
  <c r="H480" i="9" s="1"/>
  <c r="G289" i="9"/>
  <c r="H289" i="9" s="1"/>
  <c r="G378" i="9"/>
  <c r="H378" i="9" s="1"/>
  <c r="G330" i="9"/>
  <c r="H330" i="9" s="1"/>
  <c r="G641" i="9"/>
  <c r="H641" i="9" s="1"/>
  <c r="G254" i="9"/>
  <c r="H254" i="9" s="1"/>
  <c r="G295" i="9"/>
  <c r="H295" i="9" s="1"/>
  <c r="G134" i="9"/>
  <c r="H134" i="9" s="1"/>
  <c r="G319" i="9"/>
  <c r="H319" i="9" s="1"/>
  <c r="G156" i="9"/>
  <c r="H156" i="9" s="1"/>
  <c r="G286" i="9"/>
  <c r="H286" i="9" s="1"/>
  <c r="G349" i="9"/>
  <c r="H349" i="9" s="1"/>
  <c r="G647" i="9"/>
  <c r="H647" i="9" s="1"/>
  <c r="G14" i="9"/>
  <c r="H14" i="9" s="1"/>
  <c r="G487" i="9"/>
  <c r="H487" i="9" s="1"/>
  <c r="G618" i="9"/>
  <c r="H618" i="9" s="1"/>
  <c r="G268" i="9"/>
  <c r="H268" i="9" s="1"/>
  <c r="G337" i="9"/>
  <c r="H337" i="9" s="1"/>
  <c r="G669" i="9"/>
  <c r="H669" i="9" s="1"/>
  <c r="G555" i="9"/>
  <c r="H555" i="9" s="1"/>
  <c r="G235" i="9"/>
  <c r="H235" i="9" s="1"/>
  <c r="G137" i="9"/>
  <c r="H137" i="9" s="1"/>
  <c r="G78" i="9"/>
  <c r="H78" i="9" s="1"/>
  <c r="G136" i="9"/>
  <c r="H136" i="9" s="1"/>
  <c r="G272" i="9"/>
  <c r="H272" i="9" s="1"/>
  <c r="G493" i="9"/>
  <c r="H493" i="9" s="1"/>
  <c r="G103" i="9"/>
  <c r="H103" i="9" s="1"/>
  <c r="G345" i="9"/>
  <c r="H345" i="9" s="1"/>
  <c r="G597" i="9"/>
  <c r="H597" i="9" s="1"/>
  <c r="G582" i="9"/>
  <c r="H582" i="9" s="1"/>
  <c r="G24" i="9"/>
  <c r="H24" i="9" s="1"/>
  <c r="G523" i="9"/>
  <c r="H523" i="9" s="1"/>
  <c r="G482" i="9"/>
  <c r="H482" i="9" s="1"/>
  <c r="G95" i="9"/>
  <c r="H95" i="9" s="1"/>
  <c r="G598" i="9"/>
  <c r="H598" i="9" s="1"/>
  <c r="G431" i="9"/>
  <c r="H431" i="9" s="1"/>
  <c r="G620" i="9"/>
  <c r="H620" i="9" s="1"/>
  <c r="G335" i="9"/>
  <c r="H335" i="9" s="1"/>
  <c r="G461" i="9"/>
  <c r="H461" i="9" s="1"/>
  <c r="G452" i="9"/>
  <c r="H452" i="9" s="1"/>
  <c r="G48" i="9"/>
  <c r="H48" i="9" s="1"/>
  <c r="G4" i="9"/>
  <c r="H4" i="9" s="1"/>
  <c r="G369" i="9"/>
  <c r="H369" i="9" s="1"/>
  <c r="G633" i="9"/>
  <c r="H633" i="9" s="1"/>
  <c r="G557" i="9"/>
  <c r="H557" i="9" s="1"/>
  <c r="G527" i="9"/>
  <c r="H527" i="9" s="1"/>
  <c r="G70" i="9"/>
  <c r="H70" i="9" s="1"/>
  <c r="G29" i="9"/>
  <c r="H29" i="9" s="1"/>
  <c r="G73" i="9"/>
  <c r="H73" i="9" s="1"/>
  <c r="G163" i="9"/>
  <c r="H163" i="9" s="1"/>
  <c r="G469" i="9"/>
  <c r="H469" i="9" s="1"/>
  <c r="G404" i="9"/>
  <c r="H404" i="9" s="1"/>
  <c r="G504" i="9"/>
  <c r="H504" i="9" s="1"/>
  <c r="G226" i="9"/>
  <c r="H226" i="9" s="1"/>
  <c r="G599" i="9"/>
  <c r="H599" i="9" s="1"/>
  <c r="G539" i="9"/>
  <c r="H539" i="9" s="1"/>
  <c r="G624" i="9"/>
  <c r="H624" i="9" s="1"/>
  <c r="G223" i="9"/>
  <c r="H223" i="9" s="1"/>
  <c r="G92" i="9"/>
  <c r="H92" i="9" s="1"/>
  <c r="G196" i="9"/>
  <c r="H196" i="9" s="1"/>
  <c r="G322" i="9"/>
  <c r="H322" i="9" s="1"/>
  <c r="G380" i="9"/>
  <c r="H380" i="9" s="1"/>
  <c r="G27" i="9"/>
  <c r="H27" i="9" s="1"/>
  <c r="G357" i="9"/>
  <c r="H357" i="9" s="1"/>
  <c r="G138" i="9"/>
  <c r="H138" i="9" s="1"/>
  <c r="G126" i="9"/>
  <c r="H126" i="9" s="1"/>
  <c r="G535" i="9"/>
  <c r="H535" i="9" s="1"/>
  <c r="G395" i="9"/>
  <c r="H395" i="9" s="1"/>
  <c r="G681" i="9"/>
  <c r="H681" i="9" s="1"/>
  <c r="G462" i="9"/>
  <c r="H462" i="9" s="1"/>
  <c r="G466" i="9"/>
  <c r="H466" i="9" s="1"/>
  <c r="G556" i="9"/>
  <c r="H556" i="9" s="1"/>
  <c r="G30" i="9"/>
  <c r="H30" i="9" s="1"/>
  <c r="G125" i="9"/>
  <c r="H125" i="9" s="1"/>
  <c r="G589" i="9"/>
  <c r="H589" i="9" s="1"/>
  <c r="G65" i="9"/>
  <c r="H65" i="9" s="1"/>
  <c r="G596" i="9"/>
  <c r="H596" i="9" s="1"/>
  <c r="G182" i="9"/>
  <c r="H182" i="9" s="1"/>
  <c r="G141" i="9"/>
  <c r="H141" i="9" s="1"/>
  <c r="G69" i="9"/>
  <c r="H69" i="9" s="1"/>
  <c r="G296" i="9"/>
  <c r="H296" i="9" s="1"/>
  <c r="G107" i="9"/>
  <c r="H107" i="9" s="1"/>
  <c r="G115" i="9"/>
  <c r="H115" i="9" s="1"/>
  <c r="G102" i="9"/>
  <c r="H102" i="9" s="1"/>
  <c r="G694" i="9"/>
  <c r="H694" i="9" s="1"/>
  <c r="G33" i="9"/>
  <c r="H33" i="9" s="1"/>
  <c r="G51" i="9"/>
  <c r="H51" i="9" s="1"/>
  <c r="G689" i="9"/>
  <c r="H689" i="9" s="1"/>
  <c r="G312" i="9"/>
  <c r="H312" i="9" s="1"/>
  <c r="G379" i="9"/>
  <c r="H379" i="9" s="1"/>
  <c r="G676" i="9"/>
  <c r="H676" i="9" s="1"/>
  <c r="G255" i="9"/>
  <c r="H255" i="9" s="1"/>
  <c r="G91" i="9"/>
  <c r="H91" i="9" s="1"/>
  <c r="G362" i="9"/>
  <c r="H362" i="9" s="1"/>
  <c r="G336" i="9"/>
  <c r="H336" i="9" s="1"/>
  <c r="G320" i="9"/>
  <c r="H320" i="9" s="1"/>
  <c r="G166" i="9"/>
  <c r="H166" i="9" s="1"/>
  <c r="G176" i="9"/>
  <c r="H176" i="9" s="1"/>
  <c r="G270" i="9"/>
  <c r="H270" i="9" s="1"/>
  <c r="G225" i="9"/>
  <c r="H225" i="9" s="1"/>
  <c r="G391" i="9"/>
  <c r="H391" i="9" s="1"/>
  <c r="G157" i="9"/>
  <c r="H157" i="9" s="1"/>
  <c r="G657" i="9"/>
  <c r="H657" i="9" s="1"/>
  <c r="G19" i="9"/>
  <c r="H19" i="9" s="1"/>
  <c r="G54" i="9"/>
  <c r="H54" i="9" s="1"/>
  <c r="G685" i="9"/>
  <c r="H685" i="9" s="1"/>
  <c r="G652" i="9"/>
  <c r="H652" i="9" s="1"/>
  <c r="G484" i="9"/>
  <c r="H484" i="9" s="1"/>
  <c r="G160" i="9"/>
  <c r="H160" i="9" s="1"/>
  <c r="G543" i="9"/>
  <c r="H543" i="9" s="1"/>
  <c r="G448" i="9"/>
  <c r="H448" i="9" s="1"/>
  <c r="G649" i="9"/>
  <c r="H649" i="9" s="1"/>
  <c r="G144" i="9"/>
  <c r="H144" i="9" s="1"/>
  <c r="G185" i="9"/>
  <c r="H185" i="9" s="1"/>
  <c r="G680" i="9"/>
  <c r="H680" i="9" s="1"/>
  <c r="G434" i="9"/>
  <c r="H434" i="9" s="1"/>
  <c r="G9" i="9"/>
  <c r="H9" i="9" s="1"/>
  <c r="G410" i="9"/>
  <c r="H410" i="9" s="1"/>
  <c r="G483" i="9"/>
  <c r="H483" i="9" s="1"/>
  <c r="G6" i="9"/>
  <c r="H6" i="9" s="1"/>
  <c r="G492" i="9"/>
  <c r="H492" i="9" s="1"/>
  <c r="G85" i="9"/>
  <c r="H85" i="9" s="1"/>
  <c r="G135" i="9"/>
  <c r="H135" i="9" s="1"/>
  <c r="G457" i="9"/>
  <c r="H457" i="9" s="1"/>
  <c r="G544" i="9"/>
  <c r="H544" i="9" s="1"/>
  <c r="G501" i="9"/>
  <c r="H501" i="9" s="1"/>
  <c r="G476" i="9"/>
  <c r="H476" i="9" s="1"/>
  <c r="G71" i="9"/>
  <c r="H71" i="9" s="1"/>
  <c r="G124" i="9"/>
  <c r="H124" i="9" s="1"/>
  <c r="G327" i="9"/>
  <c r="H327" i="9" s="1"/>
  <c r="G246" i="9"/>
  <c r="H246" i="9" s="1"/>
  <c r="G623" i="9"/>
  <c r="H623" i="9" s="1"/>
  <c r="G541" i="9"/>
  <c r="H541" i="9" s="1"/>
  <c r="G159" i="9"/>
  <c r="H159" i="9" s="1"/>
  <c r="G627" i="9"/>
  <c r="H627" i="9" s="1"/>
  <c r="G473" i="9"/>
  <c r="H473" i="9" s="1"/>
  <c r="G588" i="9"/>
  <c r="H588" i="9" s="1"/>
  <c r="G675" i="9"/>
  <c r="H675" i="9" s="1"/>
  <c r="G129" i="9"/>
  <c r="H129" i="9" s="1"/>
  <c r="G568" i="9"/>
  <c r="H568" i="9" s="1"/>
  <c r="G131" i="9"/>
  <c r="H131" i="9" s="1"/>
  <c r="G459" i="9"/>
  <c r="H459" i="9" s="1"/>
  <c r="G230" i="9"/>
  <c r="H230" i="9" s="1"/>
  <c r="G206" i="9"/>
  <c r="H206" i="9" s="1"/>
  <c r="G202" i="9"/>
  <c r="H202" i="9" s="1"/>
  <c r="G583" i="9"/>
  <c r="H583" i="9" s="1"/>
  <c r="G179" i="9"/>
  <c r="H179" i="9" s="1"/>
  <c r="G648" i="9"/>
  <c r="H648" i="9" s="1"/>
  <c r="G433" i="9"/>
  <c r="H433" i="9" s="1"/>
  <c r="G278" i="9"/>
  <c r="H278" i="9" s="1"/>
  <c r="G64" i="9"/>
  <c r="H64" i="9" s="1"/>
  <c r="G154" i="9"/>
  <c r="H154" i="9" s="1"/>
  <c r="G686" i="9"/>
  <c r="H686" i="9" s="1"/>
  <c r="G18" i="9"/>
  <c r="H18" i="9" s="1"/>
  <c r="G238" i="9"/>
  <c r="H238" i="9" s="1"/>
  <c r="G373" i="9"/>
  <c r="H373" i="9" s="1"/>
  <c r="G603" i="9"/>
  <c r="H603" i="9" s="1"/>
  <c r="G615" i="9"/>
  <c r="H615" i="9" s="1"/>
  <c r="G315" i="9"/>
  <c r="H315" i="9" s="1"/>
  <c r="G612" i="9"/>
  <c r="H612" i="9" s="1"/>
  <c r="G260" i="9"/>
  <c r="H260" i="9" s="1"/>
  <c r="G385" i="9"/>
  <c r="H385" i="9" s="1"/>
  <c r="G178" i="9"/>
  <c r="H178" i="9" s="1"/>
  <c r="G497" i="9"/>
  <c r="H497" i="9" s="1"/>
  <c r="G298" i="9"/>
  <c r="H298" i="9" s="1"/>
  <c r="G475" i="9"/>
  <c r="H475" i="9" s="1"/>
  <c r="G247" i="9"/>
  <c r="H247" i="9" s="1"/>
  <c r="G692" i="9"/>
  <c r="H692" i="9" s="1"/>
  <c r="G52" i="9"/>
  <c r="H52" i="9" s="1"/>
  <c r="G321" i="9"/>
  <c r="H321" i="9" s="1"/>
  <c r="G344" i="9"/>
  <c r="H344" i="9" s="1"/>
  <c r="G89" i="9"/>
  <c r="H89" i="9" s="1"/>
  <c r="G49" i="9"/>
  <c r="H49" i="9" s="1"/>
  <c r="G407" i="9"/>
  <c r="H407" i="9" s="1"/>
  <c r="G548" i="9"/>
  <c r="H548" i="9" s="1"/>
  <c r="G114" i="9"/>
  <c r="H114" i="9" s="1"/>
  <c r="G169" i="9"/>
  <c r="H169" i="9" s="1"/>
  <c r="G224" i="9"/>
  <c r="H224" i="9" s="1"/>
  <c r="G438" i="9"/>
  <c r="H438" i="9" s="1"/>
  <c r="G187" i="9"/>
  <c r="H187" i="9" s="1"/>
  <c r="G561" i="9"/>
  <c r="H561" i="9" s="1"/>
  <c r="G682" i="9"/>
  <c r="H682" i="9" s="1"/>
  <c r="G221" i="9"/>
  <c r="H221" i="9" s="1"/>
  <c r="G422" i="9"/>
  <c r="H422" i="9" s="1"/>
  <c r="G356" i="9"/>
  <c r="H356" i="9" s="1"/>
  <c r="G551" i="9"/>
  <c r="H551" i="9" s="1"/>
  <c r="G572" i="9"/>
  <c r="H572" i="9" s="1"/>
  <c r="G382" i="9"/>
  <c r="H382" i="9" s="1"/>
  <c r="G145" i="9"/>
  <c r="H145" i="9" s="1"/>
  <c r="G36" i="9"/>
  <c r="H36" i="9" s="1"/>
  <c r="G110" i="9"/>
  <c r="H110" i="9" s="1"/>
  <c r="G354" i="9"/>
  <c r="H354" i="9" s="1"/>
  <c r="G346" i="9"/>
  <c r="H346" i="9" s="1"/>
  <c r="G170" i="9"/>
  <c r="H170" i="9" s="1"/>
  <c r="G290" i="9"/>
  <c r="H290" i="9" s="1"/>
  <c r="G411" i="9"/>
  <c r="H411" i="9" s="1"/>
  <c r="G7" i="9"/>
  <c r="H7" i="9" s="1"/>
  <c r="G655" i="9"/>
  <c r="H655" i="9" s="1"/>
  <c r="G41" i="9"/>
  <c r="H41" i="9" s="1"/>
  <c r="G101" i="9"/>
  <c r="H101" i="9" s="1"/>
  <c r="G285" i="9"/>
  <c r="H285" i="9" s="1"/>
  <c r="G574" i="9"/>
  <c r="H574" i="9" s="1"/>
  <c r="G94" i="9"/>
  <c r="H94" i="9" s="1"/>
  <c r="G642" i="9"/>
  <c r="H642" i="9" s="1"/>
  <c r="G188" i="9"/>
  <c r="H188" i="9" s="1"/>
  <c r="G673" i="9"/>
  <c r="H673" i="9" s="1"/>
  <c r="G443" i="9"/>
  <c r="H443" i="9" s="1"/>
  <c r="G306" i="9"/>
  <c r="H306" i="9" s="1"/>
  <c r="G292" i="9"/>
  <c r="H292" i="9" s="1"/>
  <c r="G672" i="9"/>
  <c r="H672" i="9" s="1"/>
  <c r="G671" i="9"/>
  <c r="H671" i="9" s="1"/>
  <c r="G546" i="9"/>
  <c r="H546" i="9" s="1"/>
  <c r="G602" i="9"/>
  <c r="H602" i="9" s="1"/>
  <c r="G60" i="9"/>
  <c r="H60" i="9" s="1"/>
  <c r="G531" i="9"/>
  <c r="H531" i="9" s="1"/>
  <c r="G317" i="9"/>
  <c r="H317" i="9" s="1"/>
  <c r="G53" i="9"/>
  <c r="H53" i="9" s="1"/>
  <c r="G668" i="9"/>
  <c r="H668" i="9" s="1"/>
  <c r="G348" i="9"/>
  <c r="H348" i="9" s="1"/>
  <c r="G227" i="9"/>
  <c r="H227" i="9" s="1"/>
  <c r="G604" i="9"/>
  <c r="H604" i="9" s="1"/>
  <c r="G143" i="9"/>
  <c r="H143" i="9" s="1"/>
  <c r="G262" i="9"/>
  <c r="H262" i="9" s="1"/>
  <c r="G341" i="9"/>
  <c r="H341" i="9" s="1"/>
  <c r="G418" i="9"/>
  <c r="H418" i="9" s="1"/>
  <c r="G241" i="9"/>
  <c r="H241" i="9" s="1"/>
  <c r="G104" i="9"/>
  <c r="H104" i="9" s="1"/>
  <c r="G464" i="9"/>
  <c r="H464" i="9" s="1"/>
  <c r="G38" i="9"/>
  <c r="H38" i="9" s="1"/>
  <c r="G499" i="9"/>
  <c r="H499" i="9" s="1"/>
  <c r="G394" i="9"/>
  <c r="H394" i="9" s="1"/>
  <c r="G510" i="9"/>
  <c r="H510" i="9" s="1"/>
  <c r="G463" i="9"/>
  <c r="H463" i="9" s="1"/>
  <c r="G581" i="9"/>
  <c r="H581" i="9" s="1"/>
  <c r="G352" i="9"/>
  <c r="H352" i="9" s="1"/>
  <c r="G656" i="9"/>
  <c r="H656" i="9" s="1"/>
  <c r="G5" i="9"/>
  <c r="H5" i="9" s="1"/>
  <c r="G661" i="9"/>
  <c r="H661" i="9" s="1"/>
  <c r="G208" i="9"/>
  <c r="H208" i="9" s="1"/>
  <c r="G55" i="9"/>
  <c r="H55" i="9" s="1"/>
  <c r="G634" i="9"/>
  <c r="H634" i="9" s="1"/>
  <c r="G526" i="9"/>
  <c r="H526" i="9" s="1"/>
  <c r="G524" i="9"/>
  <c r="H524" i="9" s="1"/>
  <c r="G389" i="9"/>
  <c r="H389" i="9" s="1"/>
  <c r="G139" i="9"/>
  <c r="H139" i="9" s="1"/>
  <c r="G261" i="9"/>
  <c r="H261" i="9" s="1"/>
  <c r="G376" i="9"/>
  <c r="H376" i="9" s="1"/>
  <c r="G195" i="9"/>
  <c r="H195" i="9" s="1"/>
  <c r="G442" i="9"/>
  <c r="H442" i="9" s="1"/>
  <c r="G363" i="9"/>
  <c r="H363" i="9" s="1"/>
  <c r="G370" i="9"/>
  <c r="H370" i="9" s="1"/>
  <c r="G75" i="9"/>
  <c r="H75" i="9" s="1"/>
  <c r="G511" i="9"/>
  <c r="H511" i="9" s="1"/>
  <c r="G575" i="9"/>
  <c r="H575" i="9" s="1"/>
  <c r="G42" i="9"/>
  <c r="H42" i="9" s="1"/>
  <c r="G242" i="9"/>
  <c r="H242" i="9" s="1"/>
  <c r="G402" i="9"/>
  <c r="H402" i="9" s="1"/>
  <c r="G269" i="9"/>
  <c r="H269" i="9" s="1"/>
  <c r="G486" i="9"/>
  <c r="H486" i="9" s="1"/>
  <c r="G234" i="9"/>
  <c r="H234" i="9" s="1"/>
  <c r="G17" i="9"/>
  <c r="H17" i="9" s="1"/>
  <c r="G590" i="9"/>
  <c r="H590" i="9" s="1"/>
  <c r="G552" i="9"/>
  <c r="H552" i="9" s="1"/>
  <c r="G22" i="9"/>
  <c r="H22" i="9" s="1"/>
  <c r="G11" i="9"/>
  <c r="H11" i="9" s="1"/>
  <c r="G498" i="9"/>
  <c r="H498" i="9" s="1"/>
  <c r="G632" i="9"/>
  <c r="H632" i="9" s="1"/>
  <c r="G26" i="9"/>
  <c r="H26" i="9" s="1"/>
  <c r="G674" i="9"/>
  <c r="H674" i="9" s="1"/>
  <c r="G607" i="9"/>
  <c r="H607" i="9" s="1"/>
  <c r="G576" i="9"/>
  <c r="H576" i="9" s="1"/>
  <c r="G415" i="9"/>
  <c r="H415" i="9" s="1"/>
  <c r="G485" i="9"/>
  <c r="H485" i="9" s="1"/>
  <c r="G172" i="9"/>
  <c r="H172" i="9" s="1"/>
  <c r="G152" i="9"/>
  <c r="H152" i="9" s="1"/>
  <c r="G229" i="9"/>
  <c r="H229" i="9" s="1"/>
  <c r="G305" i="9"/>
  <c r="H305" i="9" s="1"/>
  <c r="G684" i="9"/>
  <c r="H684" i="9" s="1"/>
  <c r="G398" i="9"/>
  <c r="H398" i="9" s="1"/>
  <c r="G212" i="9"/>
  <c r="H212" i="9" s="1"/>
  <c r="G37" i="9"/>
  <c r="H37" i="9" s="1"/>
  <c r="G503" i="9"/>
  <c r="H503" i="9" s="1"/>
  <c r="G393" i="9"/>
  <c r="H393" i="9" s="1"/>
  <c r="G584" i="9"/>
  <c r="H584" i="9" s="1"/>
  <c r="G678" i="9"/>
  <c r="H678" i="9" s="1"/>
</calcChain>
</file>

<file path=xl/sharedStrings.xml><?xml version="1.0" encoding="utf-8"?>
<sst xmlns="http://schemas.openxmlformats.org/spreadsheetml/2006/main" count="30401" uniqueCount="2315">
  <si>
    <t>Team</t>
  </si>
  <si>
    <t>1B</t>
  </si>
  <si>
    <t>2B</t>
  </si>
  <si>
    <t>3B</t>
  </si>
  <si>
    <t>BB</t>
  </si>
  <si>
    <t>CS</t>
  </si>
  <si>
    <t>HR</t>
  </si>
  <si>
    <t>R</t>
  </si>
  <si>
    <t>RBI</t>
  </si>
  <si>
    <t>SB</t>
  </si>
  <si>
    <t>FPTS</t>
  </si>
  <si>
    <t>BS</t>
  </si>
  <si>
    <t>CG</t>
  </si>
  <si>
    <t>ER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</si>
  <si>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</si>
  <si>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</si>
  <si>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</si>
  <si>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</si>
  <si>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</si>
  <si>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</si>
  <si>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</si>
  <si>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</si>
  <si>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</si>
  <si>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</si>
  <si>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</si>
  <si>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</si>
  <si>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</si>
  <si>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</si>
  <si>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</si>
  <si>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</si>
  <si>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</si>
  <si>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</si>
  <si>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</si>
  <si>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</si>
  <si>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J.P.</t>
  </si>
  <si>
    <t>Avila</t>
  </si>
  <si>
    <t>Alex</t>
  </si>
  <si>
    <t>Mike</t>
  </si>
  <si>
    <t>Erick</t>
  </si>
  <si>
    <t>Jeff</t>
  </si>
  <si>
    <t>Clint</t>
  </si>
  <si>
    <t>Jason</t>
  </si>
  <si>
    <t>Bautista</t>
  </si>
  <si>
    <t>Jose</t>
  </si>
  <si>
    <t>Beckham</t>
  </si>
  <si>
    <t>Gordon</t>
  </si>
  <si>
    <t>Bell</t>
  </si>
  <si>
    <t>Josh</t>
  </si>
  <si>
    <t>Belt</t>
  </si>
  <si>
    <t>Carlos</t>
  </si>
  <si>
    <t>Adrian</t>
  </si>
  <si>
    <t>Lance</t>
  </si>
  <si>
    <t>Wilson</t>
  </si>
  <si>
    <t>Blake</t>
  </si>
  <si>
    <t>Casey</t>
  </si>
  <si>
    <t>Kyle</t>
  </si>
  <si>
    <t>Willie</t>
  </si>
  <si>
    <t>Brennan</t>
  </si>
  <si>
    <t>Bonifacio</t>
  </si>
  <si>
    <t>Emilio</t>
  </si>
  <si>
    <t>Julio</t>
  </si>
  <si>
    <t>Peter</t>
  </si>
  <si>
    <t>Michael</t>
  </si>
  <si>
    <t>John</t>
  </si>
  <si>
    <t>Bradley</t>
  </si>
  <si>
    <t>Brantley</t>
  </si>
  <si>
    <t>Braun</t>
  </si>
  <si>
    <t>Ryan</t>
  </si>
  <si>
    <t>Brown</t>
  </si>
  <si>
    <t>Bruce</t>
  </si>
  <si>
    <t>Jay</t>
  </si>
  <si>
    <t>Buck</t>
  </si>
  <si>
    <t>Pat</t>
  </si>
  <si>
    <t>Billy</t>
  </si>
  <si>
    <t>Cabrera</t>
  </si>
  <si>
    <t>Miguel</t>
  </si>
  <si>
    <t>Melky</t>
  </si>
  <si>
    <t>Asdrubal</t>
  </si>
  <si>
    <t>Cain</t>
  </si>
  <si>
    <t>Lorenzo</t>
  </si>
  <si>
    <t>Alberto</t>
  </si>
  <si>
    <t>Cameron</t>
  </si>
  <si>
    <t>Robinson</t>
  </si>
  <si>
    <t>Jorge</t>
  </si>
  <si>
    <t>Carroll</t>
  </si>
  <si>
    <t>Carter</t>
  </si>
  <si>
    <t>Chris</t>
  </si>
  <si>
    <t>Castillo</t>
  </si>
  <si>
    <t>Luis</t>
  </si>
  <si>
    <t>Castro</t>
  </si>
  <si>
    <t>Ramon</t>
  </si>
  <si>
    <t>Starlin</t>
  </si>
  <si>
    <t>Francisco</t>
  </si>
  <si>
    <t>Choo</t>
  </si>
  <si>
    <t>Shin-Soo</t>
  </si>
  <si>
    <t>Tyler</t>
  </si>
  <si>
    <t>Brooks</t>
  </si>
  <si>
    <t>Craig</t>
  </si>
  <si>
    <t>Scott</t>
  </si>
  <si>
    <t>Zach</t>
  </si>
  <si>
    <t>Crawford</t>
  </si>
  <si>
    <t>Carl</t>
  </si>
  <si>
    <t>Trevor</t>
  </si>
  <si>
    <t>Cruz</t>
  </si>
  <si>
    <t>Nelson</t>
  </si>
  <si>
    <t>Aaron</t>
  </si>
  <si>
    <t>Jack</t>
  </si>
  <si>
    <t>Johnny</t>
  </si>
  <si>
    <t>Davis</t>
  </si>
  <si>
    <t>David</t>
  </si>
  <si>
    <t>Mark</t>
  </si>
  <si>
    <t>Descalso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</si>
  <si>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</si>
  <si>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</si>
  <si>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</si>
  <si>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</si>
  <si>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</si>
  <si>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</si>
  <si>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</si>
  <si>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</si>
  <si>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</si>
  <si>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</si>
  <si>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Lucas</t>
  </si>
  <si>
    <t>Dunn</t>
  </si>
  <si>
    <t>Adam</t>
  </si>
  <si>
    <t>A.J.</t>
  </si>
  <si>
    <t>Brad</t>
  </si>
  <si>
    <t>Encarnacion</t>
  </si>
  <si>
    <t>Edwin</t>
  </si>
  <si>
    <t>Escobar</t>
  </si>
  <si>
    <t>Danny</t>
  </si>
  <si>
    <t>Nick</t>
  </si>
  <si>
    <t>Feliz</t>
  </si>
  <si>
    <t>Flores</t>
  </si>
  <si>
    <t>Jesus</t>
  </si>
  <si>
    <t>Fowler</t>
  </si>
  <si>
    <t>Dexter</t>
  </si>
  <si>
    <t>Jake</t>
  </si>
  <si>
    <t>Juan</t>
  </si>
  <si>
    <t>Ben</t>
  </si>
  <si>
    <t>Freeman</t>
  </si>
  <si>
    <t>Freddie</t>
  </si>
  <si>
    <t>Rafael</t>
  </si>
  <si>
    <t>Gamel</t>
  </si>
  <si>
    <t>Gardner</t>
  </si>
  <si>
    <t>Brett</t>
  </si>
  <si>
    <t>Cole</t>
  </si>
  <si>
    <t>Troy</t>
  </si>
  <si>
    <t>Ross</t>
  </si>
  <si>
    <t>Gomes</t>
  </si>
  <si>
    <t>Gomez</t>
  </si>
  <si>
    <t>Gonzalez</t>
  </si>
  <si>
    <t>Greene</t>
  </si>
  <si>
    <t>Guerrero</t>
  </si>
  <si>
    <t>Gutierrez</t>
  </si>
  <si>
    <t>Franklin</t>
  </si>
  <si>
    <t>Travis</t>
  </si>
  <si>
    <t>Jerry</t>
  </si>
  <si>
    <t>Hamilton</t>
  </si>
  <si>
    <t>Hardy</t>
  </si>
  <si>
    <t>Harris</t>
  </si>
  <si>
    <t>Hart</t>
  </si>
  <si>
    <t>Corey</t>
  </si>
  <si>
    <t>Chase</t>
  </si>
  <si>
    <t>Todd</t>
  </si>
  <si>
    <t>Hernandez</t>
  </si>
  <si>
    <t>Herrera</t>
  </si>
  <si>
    <t>Jon</t>
  </si>
  <si>
    <t>Heyward</t>
  </si>
  <si>
    <t>Hill</t>
  </si>
  <si>
    <t>Eric</t>
  </si>
  <si>
    <t>Howard</t>
  </si>
  <si>
    <t>Hudson</t>
  </si>
  <si>
    <t>Hunter</t>
  </si>
  <si>
    <t>Omar</t>
  </si>
  <si>
    <t>Cesar</t>
  </si>
  <si>
    <t>Jackson</t>
  </si>
  <si>
    <t>Austin</t>
  </si>
  <si>
    <t>Paul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</si>
  <si>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</si>
  <si>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</si>
  <si>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</si>
  <si>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</si>
  <si>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</si>
  <si>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</si>
  <si>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</si>
  <si>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</si>
  <si>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</si>
  <si>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</si>
  <si>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Kennedy</t>
  </si>
  <si>
    <t>George</t>
  </si>
  <si>
    <t>Kevin</t>
  </si>
  <si>
    <t>Andy</t>
  </si>
  <si>
    <t>Lee</t>
  </si>
  <si>
    <t>Lewis</t>
  </si>
  <si>
    <t>Brent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</si>
  <si>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</si>
  <si>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</si>
  <si>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</si>
  <si>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</si>
  <si>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</si>
  <si>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</si>
  <si>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</si>
  <si>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</si>
  <si>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</si>
  <si>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Tommy</t>
  </si>
  <si>
    <t>Markakis</t>
  </si>
  <si>
    <t>Martin</t>
  </si>
  <si>
    <t>Martinez</t>
  </si>
  <si>
    <t>Victor</t>
  </si>
  <si>
    <t>Joe</t>
  </si>
  <si>
    <t>Mathis</t>
  </si>
  <si>
    <t>Justin</t>
  </si>
  <si>
    <t>Maybin</t>
  </si>
  <si>
    <t>McCann</t>
  </si>
  <si>
    <t>Brian</t>
  </si>
  <si>
    <t>McCutchen</t>
  </si>
  <si>
    <t>Andrew</t>
  </si>
  <si>
    <t>Nate</t>
  </si>
  <si>
    <t>Molina</t>
  </si>
  <si>
    <t>Yadier</t>
  </si>
  <si>
    <t>Montero</t>
  </si>
  <si>
    <t>Moore</t>
  </si>
  <si>
    <t>Morales</t>
  </si>
  <si>
    <t>Moreland</t>
  </si>
  <si>
    <t>Mitch</t>
  </si>
  <si>
    <t>Morgan</t>
  </si>
  <si>
    <t>Morrison</t>
  </si>
  <si>
    <t>Logan</t>
  </si>
  <si>
    <t>Moustakas</t>
  </si>
  <si>
    <t>Murphy</t>
  </si>
  <si>
    <t>Pagan</t>
  </si>
  <si>
    <t>Parra</t>
  </si>
  <si>
    <t>Gerardo</t>
  </si>
  <si>
    <t>Pena</t>
  </si>
  <si>
    <t>Peralta</t>
  </si>
  <si>
    <t>Bryan</t>
  </si>
  <si>
    <t>Phillips</t>
  </si>
  <si>
    <t>Felix</t>
  </si>
  <si>
    <t>Polanco</t>
  </si>
  <si>
    <t>Posey</t>
  </si>
  <si>
    <t>Buster</t>
  </si>
  <si>
    <t>Pujols</t>
  </si>
  <si>
    <t>Albert</t>
  </si>
  <si>
    <t>Ramirez</t>
  </si>
  <si>
    <t>Manny</t>
  </si>
  <si>
    <t>Aramis</t>
  </si>
  <si>
    <t>Ramos</t>
  </si>
  <si>
    <t>Nolan</t>
  </si>
  <si>
    <t>Edgar</t>
  </si>
  <si>
    <t>Reyes</t>
  </si>
  <si>
    <t>Reynolds</t>
  </si>
  <si>
    <t>Will</t>
  </si>
  <si>
    <t>Rios</t>
  </si>
  <si>
    <t>Rivera</t>
  </si>
  <si>
    <t>Rodriguez</t>
  </si>
  <si>
    <t>Sean</t>
  </si>
  <si>
    <t>Ivan</t>
  </si>
  <si>
    <t>Jimmy</t>
  </si>
  <si>
    <t>Cody</t>
  </si>
  <si>
    <t>Ruiz</t>
  </si>
  <si>
    <t>Brendan</t>
  </si>
  <si>
    <t>Jarrod</t>
  </si>
  <si>
    <t>Sanchez</t>
  </si>
  <si>
    <t>Freddy</t>
  </si>
  <si>
    <t>Sandoval</t>
  </si>
  <si>
    <t>Pablo</t>
  </si>
  <si>
    <t>Santana</t>
  </si>
  <si>
    <t>Santiago</t>
  </si>
  <si>
    <t>Luke</t>
  </si>
  <si>
    <t>Marco</t>
  </si>
  <si>
    <t>Smith</t>
  </si>
  <si>
    <t>Seth</t>
  </si>
  <si>
    <t>Soto</t>
  </si>
  <si>
    <t>Stanton</t>
  </si>
  <si>
    <t>Stewart</t>
  </si>
  <si>
    <t>Stubbs</t>
  </si>
  <si>
    <t>Suzuki</t>
  </si>
  <si>
    <t>Kurt</t>
  </si>
  <si>
    <t>Marcus</t>
  </si>
  <si>
    <t>Torres</t>
  </si>
  <si>
    <t>Trumbo</t>
  </si>
  <si>
    <t>Upton</t>
  </si>
  <si>
    <t>Shane</t>
  </si>
  <si>
    <t>Votto</t>
  </si>
  <si>
    <t>Joey</t>
  </si>
  <si>
    <t>Walker</t>
  </si>
  <si>
    <t>Neil</t>
  </si>
  <si>
    <t>Wieters</t>
  </si>
  <si>
    <t>Wood</t>
  </si>
  <si>
    <t>Wright</t>
  </si>
  <si>
    <t>Young</t>
  </si>
  <si>
    <t>Zimmerman</t>
  </si>
  <si>
    <t>GS</t>
  </si>
  <si>
    <t>IP</t>
  </si>
  <si>
    <t>H</t>
  </si>
  <si>
    <t>ERA</t>
  </si>
  <si>
    <t>Fernando</t>
  </si>
  <si>
    <t>Jeremy</t>
  </si>
  <si>
    <t>Adams</t>
  </si>
  <si>
    <t>Anderson</t>
  </si>
  <si>
    <t>Arrieta</t>
  </si>
  <si>
    <t>Arroyo</t>
  </si>
  <si>
    <t>Baez</t>
  </si>
  <si>
    <t>Bailey</t>
  </si>
  <si>
    <t>Homer</t>
  </si>
  <si>
    <t>Grant</t>
  </si>
  <si>
    <t>Antonio</t>
  </si>
  <si>
    <t>Erik</t>
  </si>
  <si>
    <t>Heath</t>
  </si>
  <si>
    <t>Chad</t>
  </si>
  <si>
    <t>Dallas</t>
  </si>
  <si>
    <t>Britton</t>
  </si>
  <si>
    <t>Broxton</t>
  </si>
  <si>
    <t>Clay</t>
  </si>
  <si>
    <t>Taylor</t>
  </si>
  <si>
    <t>Bumgarner</t>
  </si>
  <si>
    <t>Madison</t>
  </si>
  <si>
    <t>Cahill</t>
  </si>
  <si>
    <t>Shawn</t>
  </si>
  <si>
    <t>Carpenter</t>
  </si>
  <si>
    <t>Carrasco</t>
  </si>
  <si>
    <t>Cashner</t>
  </si>
  <si>
    <t>Chacin</t>
  </si>
  <si>
    <t>Jhoulys</t>
  </si>
  <si>
    <t>Chapman</t>
  </si>
  <si>
    <t>Aroldis</t>
  </si>
  <si>
    <t>Randy</t>
  </si>
  <si>
    <t>Clippard</t>
  </si>
  <si>
    <t>Phil</t>
  </si>
  <si>
    <t>Contreras</t>
  </si>
  <si>
    <t>Jesse</t>
  </si>
  <si>
    <t>Cueto</t>
  </si>
  <si>
    <t>Wade</t>
  </si>
  <si>
    <t>Sam</t>
  </si>
  <si>
    <t>Detwiler</t>
  </si>
  <si>
    <t>Thomas</t>
  </si>
  <si>
    <t>Duke</t>
  </si>
  <si>
    <t>Fuentes</t>
  </si>
  <si>
    <t>Garcia</t>
  </si>
  <si>
    <t>Jaime</t>
  </si>
  <si>
    <t>Gio</t>
  </si>
  <si>
    <t>Tom</t>
  </si>
  <si>
    <t>Green</t>
  </si>
  <si>
    <t>Greinke</t>
  </si>
  <si>
    <t>Zack</t>
  </si>
  <si>
    <t>Hamels</t>
  </si>
  <si>
    <t>Joel</t>
  </si>
  <si>
    <t>Happ</t>
  </si>
  <si>
    <t>J.A.</t>
  </si>
  <si>
    <t>Rich</t>
  </si>
  <si>
    <t>Harrison</t>
  </si>
  <si>
    <t>Herrmann</t>
  </si>
  <si>
    <t>Holland</t>
  </si>
  <si>
    <t>Tim</t>
  </si>
  <si>
    <t>Hughes</t>
  </si>
  <si>
    <t>Jansen</t>
  </si>
  <si>
    <t>Kenley</t>
  </si>
  <si>
    <t>Jeffress</t>
  </si>
  <si>
    <t>Jimenez</t>
  </si>
  <si>
    <t>Kershaw</t>
  </si>
  <si>
    <t>Clayton</t>
  </si>
  <si>
    <t>Kimbrel</t>
  </si>
  <si>
    <t>Leake</t>
  </si>
  <si>
    <t>Lester</t>
  </si>
  <si>
    <t>Liriano</t>
  </si>
  <si>
    <t>Javier</t>
  </si>
  <si>
    <t>Lowe</t>
  </si>
  <si>
    <t>Cory</t>
  </si>
  <si>
    <t>Lyles</t>
  </si>
  <si>
    <t>Jordan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</si>
  <si>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</si>
  <si>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</si>
  <si>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</si>
  <si>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</si>
  <si>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</si>
  <si>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</si>
  <si>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</si>
  <si>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</si>
  <si>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Morrow</t>
  </si>
  <si>
    <t>Morton</t>
  </si>
  <si>
    <t>Charlie</t>
  </si>
  <si>
    <t>Edward</t>
  </si>
  <si>
    <t>Myers</t>
  </si>
  <si>
    <t>Nathan</t>
  </si>
  <si>
    <t>Norris</t>
  </si>
  <si>
    <t>Bud</t>
  </si>
  <si>
    <t>Nova</t>
  </si>
  <si>
    <t>Nunez</t>
  </si>
  <si>
    <t>O'Day</t>
  </si>
  <si>
    <t>Darren</t>
  </si>
  <si>
    <t>Oliver</t>
  </si>
  <si>
    <t>Parker</t>
  </si>
  <si>
    <t>Perez</t>
  </si>
  <si>
    <t>Pineda</t>
  </si>
  <si>
    <t>Porcello</t>
  </si>
  <si>
    <t>Price</t>
  </si>
  <si>
    <t>Richard</t>
  </si>
  <si>
    <t>Robertson</t>
  </si>
  <si>
    <t>Wandy</t>
  </si>
  <si>
    <t>Rogers</t>
  </si>
  <si>
    <t>Romero</t>
  </si>
  <si>
    <t>Romo</t>
  </si>
  <si>
    <t>Sale</t>
  </si>
  <si>
    <t>Samardzija</t>
  </si>
  <si>
    <t>Anibal</t>
  </si>
  <si>
    <t>Ervin</t>
  </si>
  <si>
    <t>Scherzer</t>
  </si>
  <si>
    <t>Max</t>
  </si>
  <si>
    <t>Anthony</t>
  </si>
  <si>
    <t>Soria</t>
  </si>
  <si>
    <t>Joakim</t>
  </si>
  <si>
    <t>Strasburg</t>
  </si>
  <si>
    <t>Thornton</t>
  </si>
  <si>
    <t>Tomlin</t>
  </si>
  <si>
    <t>Vargas</t>
  </si>
  <si>
    <t>Vazquez</t>
  </si>
  <si>
    <t>Verlander</t>
  </si>
  <si>
    <t>Volquez</t>
  </si>
  <si>
    <t>Edinson</t>
  </si>
  <si>
    <t>Wainwright</t>
  </si>
  <si>
    <t>Walden</t>
  </si>
  <si>
    <t>Weaver</t>
  </si>
  <si>
    <t>Webb</t>
  </si>
  <si>
    <t>Wheeler</t>
  </si>
  <si>
    <t>C.J.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</si>
  <si>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</si>
  <si>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</si>
  <si>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</si>
  <si>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</si>
  <si>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</si>
  <si>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</si>
  <si>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</si>
  <si>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</si>
  <si>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</si>
  <si>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</si>
  <si>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</si>
  <si>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</si>
  <si>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</si>
  <si>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</si>
  <si>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</si>
  <si>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</si>
  <si>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</si>
  <si>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</si>
  <si>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</si>
  <si>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</si>
  <si>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</si>
  <si>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</si>
  <si>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</si>
  <si>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</si>
  <si>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</si>
  <si>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</si>
  <si>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</si>
  <si>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</si>
  <si>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</si>
  <si>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</si>
  <si>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</si>
  <si>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</si>
  <si>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</si>
  <si>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</si>
  <si>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</si>
  <si>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</si>
  <si>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</si>
  <si>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</si>
  <si>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</si>
  <si>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</si>
  <si>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Rob</t>
  </si>
  <si>
    <t>Greg</t>
  </si>
  <si>
    <t>Wil</t>
  </si>
  <si>
    <t>Eduardo</t>
  </si>
  <si>
    <t>Robert</t>
  </si>
  <si>
    <t>Steve</t>
  </si>
  <si>
    <t>Hector</t>
  </si>
  <si>
    <t>Christian</t>
  </si>
  <si>
    <t>Tyson</t>
  </si>
  <si>
    <t>Ray</t>
  </si>
  <si>
    <t>Collin</t>
  </si>
  <si>
    <t>Jared</t>
  </si>
  <si>
    <t>Pete</t>
  </si>
  <si>
    <t>Kris</t>
  </si>
  <si>
    <t>Marte</t>
  </si>
  <si>
    <t>Butera</t>
  </si>
  <si>
    <t>Dyson</t>
  </si>
  <si>
    <t>Chavez</t>
  </si>
  <si>
    <t>Hayes</t>
  </si>
  <si>
    <t>Gimenez</t>
  </si>
  <si>
    <t>Reddick</t>
  </si>
  <si>
    <t>Watson</t>
  </si>
  <si>
    <t>Maldonado</t>
  </si>
  <si>
    <t>Hicks</t>
  </si>
  <si>
    <t>Frazier</t>
  </si>
  <si>
    <t>Sogard</t>
  </si>
  <si>
    <t>Flowers</t>
  </si>
  <si>
    <t>Alonso</t>
  </si>
  <si>
    <t>Turner</t>
  </si>
  <si>
    <t>Bass</t>
  </si>
  <si>
    <t>Colon</t>
  </si>
  <si>
    <t>Dillon</t>
  </si>
  <si>
    <t>Duffy</t>
  </si>
  <si>
    <t>Estrada</t>
  </si>
  <si>
    <t>Gray</t>
  </si>
  <si>
    <t>Kratz</t>
  </si>
  <si>
    <t>Owings</t>
  </si>
  <si>
    <t>Romine</t>
  </si>
  <si>
    <t>Rosario</t>
  </si>
  <si>
    <t>Thompson</t>
  </si>
  <si>
    <t>Williams</t>
  </si>
  <si>
    <t>Dollars</t>
  </si>
  <si>
    <t>Real Dollars</t>
  </si>
  <si>
    <t>Values</t>
  </si>
  <si>
    <t>SP</t>
  </si>
  <si>
    <t>RP</t>
  </si>
  <si>
    <t>Buddy</t>
  </si>
  <si>
    <t>Sandy</t>
  </si>
  <si>
    <t>Blevins</t>
  </si>
  <si>
    <t>Stammen</t>
  </si>
  <si>
    <t>Cishek</t>
  </si>
  <si>
    <t>Strop</t>
  </si>
  <si>
    <t>Swarzak</t>
  </si>
  <si>
    <t>Vizcaino</t>
  </si>
  <si>
    <t>Ottavino</t>
  </si>
  <si>
    <t>Prices</t>
  </si>
  <si>
    <t>Rounded</t>
  </si>
  <si>
    <t>AVG</t>
  </si>
  <si>
    <t>MIA</t>
  </si>
  <si>
    <t>Altuve</t>
  </si>
  <si>
    <t>Arenado</t>
  </si>
  <si>
    <t>Blackmon</t>
  </si>
  <si>
    <t>Chirinos</t>
  </si>
  <si>
    <t>Cozart</t>
  </si>
  <si>
    <t>d'Arnaud</t>
  </si>
  <si>
    <t>Forsythe</t>
  </si>
  <si>
    <t>Goldschmidt</t>
  </si>
  <si>
    <t>Grandal</t>
  </si>
  <si>
    <t>Harper</t>
  </si>
  <si>
    <t>Hosmer</t>
  </si>
  <si>
    <t>Iglesias</t>
  </si>
  <si>
    <t>Kipnis</t>
  </si>
  <si>
    <t>Lavarnway</t>
  </si>
  <si>
    <t>LeMahieu</t>
  </si>
  <si>
    <t>Paredes</t>
  </si>
  <si>
    <t>Phelps</t>
  </si>
  <si>
    <t>Rizzo</t>
  </si>
  <si>
    <t>Seager</t>
  </si>
  <si>
    <t>Trout</t>
  </si>
  <si>
    <t>Betances</t>
  </si>
  <si>
    <t>Brach</t>
  </si>
  <si>
    <t>Chatwood</t>
  </si>
  <si>
    <t>Cobb</t>
  </si>
  <si>
    <t>Collins</t>
  </si>
  <si>
    <t>Darvish</t>
  </si>
  <si>
    <t>Eovaldi</t>
  </si>
  <si>
    <t>Fiers</t>
  </si>
  <si>
    <t>Gearrin</t>
  </si>
  <si>
    <t>Guerra</t>
  </si>
  <si>
    <t>Hand</t>
  </si>
  <si>
    <t>Hendriks</t>
  </si>
  <si>
    <t>Kluber</t>
  </si>
  <si>
    <t>Lynn</t>
  </si>
  <si>
    <t>Miley</t>
  </si>
  <si>
    <t>Milone</t>
  </si>
  <si>
    <t>Nicasio</t>
  </si>
  <si>
    <t>Peacock</t>
  </si>
  <si>
    <t>Pomeranz</t>
  </si>
  <si>
    <t>Richards</t>
  </si>
  <si>
    <t>Shaw</t>
  </si>
  <si>
    <t>Teheran</t>
  </si>
  <si>
    <t>Giancarlo</t>
  </si>
  <si>
    <t>Dee</t>
  </si>
  <si>
    <t>Salvador</t>
  </si>
  <si>
    <t>Rene</t>
  </si>
  <si>
    <t>J.B.</t>
  </si>
  <si>
    <t>Devin</t>
  </si>
  <si>
    <t>DJ</t>
  </si>
  <si>
    <t>Almonte</t>
  </si>
  <si>
    <t>Javy</t>
  </si>
  <si>
    <t>Arodys</t>
  </si>
  <si>
    <t>Dylan</t>
  </si>
  <si>
    <t>Liam</t>
  </si>
  <si>
    <t>Kelvin</t>
  </si>
  <si>
    <t>Bryce</t>
  </si>
  <si>
    <t>Donaldson</t>
  </si>
  <si>
    <t>Flaherty</t>
  </si>
  <si>
    <t>Eugenio</t>
  </si>
  <si>
    <t>Carson</t>
  </si>
  <si>
    <t>Welington</t>
  </si>
  <si>
    <t>Jamie</t>
  </si>
  <si>
    <t>May</t>
  </si>
  <si>
    <t>Barrett</t>
  </si>
  <si>
    <t>Petit</t>
  </si>
  <si>
    <t>Yu</t>
  </si>
  <si>
    <t>Jacob</t>
  </si>
  <si>
    <t>Bauer</t>
  </si>
  <si>
    <t>Ronald</t>
  </si>
  <si>
    <t>Springer</t>
  </si>
  <si>
    <t>Eddie</t>
  </si>
  <si>
    <t>Blaine</t>
  </si>
  <si>
    <t>Robbie</t>
  </si>
  <si>
    <t>Roman</t>
  </si>
  <si>
    <t>Yusmeiro</t>
  </si>
  <si>
    <t>Steven</t>
  </si>
  <si>
    <t>Gregory</t>
  </si>
  <si>
    <t>Colome</t>
  </si>
  <si>
    <t>Villar</t>
  </si>
  <si>
    <t>Tucker</t>
  </si>
  <si>
    <t>Cespedes</t>
  </si>
  <si>
    <t>Yoenis</t>
  </si>
  <si>
    <t>Caleb</t>
  </si>
  <si>
    <t>Yasmani</t>
  </si>
  <si>
    <t>Starling</t>
  </si>
  <si>
    <t>Dellin</t>
  </si>
  <si>
    <t>Boxberger</t>
  </si>
  <si>
    <t>Erlin</t>
  </si>
  <si>
    <t>Shelby</t>
  </si>
  <si>
    <t>Wily</t>
  </si>
  <si>
    <t>Joseph</t>
  </si>
  <si>
    <t>P</t>
  </si>
  <si>
    <t>Maikel</t>
  </si>
  <si>
    <t>Dozier</t>
  </si>
  <si>
    <t>Solano</t>
  </si>
  <si>
    <t>Machado</t>
  </si>
  <si>
    <t>Simmons</t>
  </si>
  <si>
    <t>Andrelton</t>
  </si>
  <si>
    <t>Galvis</t>
  </si>
  <si>
    <t>Marwin</t>
  </si>
  <si>
    <t>Segura</t>
  </si>
  <si>
    <t>Jean</t>
  </si>
  <si>
    <t>Eaton</t>
  </si>
  <si>
    <t>Pollock</t>
  </si>
  <si>
    <t>Hechavarria</t>
  </si>
  <si>
    <t>Adeiny</t>
  </si>
  <si>
    <t>Yan</t>
  </si>
  <si>
    <t>Mercer</t>
  </si>
  <si>
    <t>Jordy</t>
  </si>
  <si>
    <t>Holt</t>
  </si>
  <si>
    <t>Brock</t>
  </si>
  <si>
    <t>Barnes</t>
  </si>
  <si>
    <t>Avisail</t>
  </si>
  <si>
    <t>Profar</t>
  </si>
  <si>
    <t>Jurickson</t>
  </si>
  <si>
    <t>Castellanos</t>
  </si>
  <si>
    <t>Leon</t>
  </si>
  <si>
    <t>Calhoun</t>
  </si>
  <si>
    <t>Kole</t>
  </si>
  <si>
    <t>Holaday</t>
  </si>
  <si>
    <t>Gregorius</t>
  </si>
  <si>
    <t>Didi</t>
  </si>
  <si>
    <t>Hernan</t>
  </si>
  <si>
    <t>Vincent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</si>
  <si>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</si>
  <si>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</si>
  <si>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</si>
  <si>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</si>
  <si>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</si>
  <si>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</si>
  <si>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</si>
  <si>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</si>
  <si>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Davidson</t>
  </si>
  <si>
    <t>Warren</t>
  </si>
  <si>
    <t>Bo</t>
  </si>
  <si>
    <t>Rojas</t>
  </si>
  <si>
    <t>Ozuna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</si>
  <si>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</si>
  <si>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</si>
  <si>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</si>
  <si>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</si>
  <si>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</si>
  <si>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</si>
  <si>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</si>
  <si>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</si>
  <si>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</si>
  <si>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</si>
  <si>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</si>
  <si>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Sano</t>
  </si>
  <si>
    <t>Zunino</t>
  </si>
  <si>
    <t>Shoemaker</t>
  </si>
  <si>
    <t>Roberto</t>
  </si>
  <si>
    <t>Barnhart</t>
  </si>
  <si>
    <t>Wong</t>
  </si>
  <si>
    <t>Kolten</t>
  </si>
  <si>
    <t>Quintana</t>
  </si>
  <si>
    <t>Casali</t>
  </si>
  <si>
    <t>Curt</t>
  </si>
  <si>
    <t>Jackie</t>
  </si>
  <si>
    <t>Leury</t>
  </si>
  <si>
    <t>Susac</t>
  </si>
  <si>
    <t>Peterson</t>
  </si>
  <si>
    <t>Domingo</t>
  </si>
  <si>
    <t>Cron</t>
  </si>
  <si>
    <t>Archie</t>
  </si>
  <si>
    <t>Webster</t>
  </si>
  <si>
    <t>Gosselin</t>
  </si>
  <si>
    <t>Inciarte</t>
  </si>
  <si>
    <t>Ender</t>
  </si>
  <si>
    <t>Buxton</t>
  </si>
  <si>
    <t>Byron</t>
  </si>
  <si>
    <t>Phegley</t>
  </si>
  <si>
    <t>Vidal</t>
  </si>
  <si>
    <t>Weber</t>
  </si>
  <si>
    <t>Junior</t>
  </si>
  <si>
    <t>Bour</t>
  </si>
  <si>
    <t>Grossman</t>
  </si>
  <si>
    <t>Dean</t>
  </si>
  <si>
    <t>Marcell</t>
  </si>
  <si>
    <t>Stassi</t>
  </si>
  <si>
    <t>Aguilar</t>
  </si>
  <si>
    <t>Edwards</t>
  </si>
  <si>
    <t>Souza</t>
  </si>
  <si>
    <t>Adrianza</t>
  </si>
  <si>
    <t>Ehire</t>
  </si>
  <si>
    <t>Enrique</t>
  </si>
  <si>
    <t>Arcia</t>
  </si>
  <si>
    <t>Suarez</t>
  </si>
  <si>
    <t>Gibson</t>
  </si>
  <si>
    <t>Lagares</t>
  </si>
  <si>
    <t>Abraham</t>
  </si>
  <si>
    <t>Bubba</t>
  </si>
  <si>
    <t>Jace</t>
  </si>
  <si>
    <t>Noah</t>
  </si>
  <si>
    <t>Gallo</t>
  </si>
  <si>
    <t>Realmuto</t>
  </si>
  <si>
    <t>Lindor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</si>
  <si>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</si>
  <si>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</si>
  <si>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</si>
  <si>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</si>
  <si>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</si>
  <si>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</si>
  <si>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</si>
  <si>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</si>
  <si>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Zac</t>
  </si>
  <si>
    <t>Kiermaier</t>
  </si>
  <si>
    <t>Swihart</t>
  </si>
  <si>
    <t>Schoop</t>
  </si>
  <si>
    <t>Puig</t>
  </si>
  <si>
    <t>Yasiel</t>
  </si>
  <si>
    <t>Ahmed</t>
  </si>
  <si>
    <t>Soler</t>
  </si>
  <si>
    <t>Duvall</t>
  </si>
  <si>
    <t>Tanner</t>
  </si>
  <si>
    <t>O'Brien</t>
  </si>
  <si>
    <t>Tanaka</t>
  </si>
  <si>
    <t>Dietrich</t>
  </si>
  <si>
    <t>Rondon</t>
  </si>
  <si>
    <t>Urshela</t>
  </si>
  <si>
    <t>Giovanny</t>
  </si>
  <si>
    <t>Ryu</t>
  </si>
  <si>
    <t>Hyun-Jin</t>
  </si>
  <si>
    <t>Erasmo</t>
  </si>
  <si>
    <t>Smyly</t>
  </si>
  <si>
    <t>Corbin</t>
  </si>
  <si>
    <t>Rosenthal</t>
  </si>
  <si>
    <t>Paxton</t>
  </si>
  <si>
    <t>Gerrit</t>
  </si>
  <si>
    <t>Archer</t>
  </si>
  <si>
    <t>Doolittle</t>
  </si>
  <si>
    <t>Avilan</t>
  </si>
  <si>
    <t>Bundy</t>
  </si>
  <si>
    <t>Odorizzi</t>
  </si>
  <si>
    <t>Keuchel</t>
  </si>
  <si>
    <t>Loup</t>
  </si>
  <si>
    <t>Diekman</t>
  </si>
  <si>
    <t>Gausman</t>
  </si>
  <si>
    <t>Thornburg</t>
  </si>
  <si>
    <t>Grimm</t>
  </si>
  <si>
    <t>Cingrani</t>
  </si>
  <si>
    <t>Otero</t>
  </si>
  <si>
    <t>Familia</t>
  </si>
  <si>
    <t>Jeurys</t>
  </si>
  <si>
    <t>Treinen</t>
  </si>
  <si>
    <t>Lyons</t>
  </si>
  <si>
    <t>Taijuan</t>
  </si>
  <si>
    <t>Taillon</t>
  </si>
  <si>
    <t>Jameson</t>
  </si>
  <si>
    <t>Roe</t>
  </si>
  <si>
    <t>Chaz</t>
  </si>
  <si>
    <t>Petricka</t>
  </si>
  <si>
    <t>Arquimedes</t>
  </si>
  <si>
    <t>Roark</t>
  </si>
  <si>
    <t>McFarland</t>
  </si>
  <si>
    <t>Hembree</t>
  </si>
  <si>
    <t>Stroman</t>
  </si>
  <si>
    <t>Heaney</t>
  </si>
  <si>
    <t>Robles</t>
  </si>
  <si>
    <t>Wacha</t>
  </si>
  <si>
    <t>Chafin</t>
  </si>
  <si>
    <t>Syndergaard</t>
  </si>
  <si>
    <t>Drake</t>
  </si>
  <si>
    <t>Sonny</t>
  </si>
  <si>
    <t>Pressly</t>
  </si>
  <si>
    <t>Hale</t>
  </si>
  <si>
    <t>Bedrosian</t>
  </si>
  <si>
    <t>Cam</t>
  </si>
  <si>
    <t>McHugh</t>
  </si>
  <si>
    <t>SHO</t>
  </si>
  <si>
    <t>HLD</t>
  </si>
  <si>
    <t>QS</t>
  </si>
  <si>
    <t>Masahiro</t>
  </si>
  <si>
    <t>Pillar</t>
  </si>
  <si>
    <t>John Ryan</t>
  </si>
  <si>
    <t>Bryant</t>
  </si>
  <si>
    <t>Nola</t>
  </si>
  <si>
    <t>Betts</t>
  </si>
  <si>
    <t>Mookie</t>
  </si>
  <si>
    <t>Farmer</t>
  </si>
  <si>
    <t>Yimi</t>
  </si>
  <si>
    <t>Hanser</t>
  </si>
  <si>
    <t>Lamb</t>
  </si>
  <si>
    <t>Panik</t>
  </si>
  <si>
    <t>Tomas</t>
  </si>
  <si>
    <t>Winker</t>
  </si>
  <si>
    <t>Bassitt</t>
  </si>
  <si>
    <t>Berrios</t>
  </si>
  <si>
    <t>deGrom</t>
  </si>
  <si>
    <t>DeSclafani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</si>
  <si>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</si>
  <si>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</si>
  <si>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</si>
  <si>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</si>
  <si>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</si>
  <si>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</si>
  <si>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</si>
  <si>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</si>
  <si>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</si>
  <si>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</si>
  <si>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</si>
  <si>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Montas</t>
  </si>
  <si>
    <t>Morin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</si>
  <si>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</si>
  <si>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</si>
  <si>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</si>
  <si>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</si>
  <si>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</si>
  <si>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</si>
  <si>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</si>
  <si>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</si>
  <si>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</si>
  <si>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</si>
  <si>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</si>
  <si>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Ynoa</t>
  </si>
  <si>
    <t>Gore</t>
  </si>
  <si>
    <t>Terrance</t>
  </si>
  <si>
    <t>Adames</t>
  </si>
  <si>
    <t>LaStella</t>
  </si>
  <si>
    <t>Kahnle</t>
  </si>
  <si>
    <t>Whitley</t>
  </si>
  <si>
    <t>Spencer</t>
  </si>
  <si>
    <t>Alexander</t>
  </si>
  <si>
    <t>Claudio</t>
  </si>
  <si>
    <t>Neris</t>
  </si>
  <si>
    <t>Buchter</t>
  </si>
  <si>
    <t>Knebel</t>
  </si>
  <si>
    <t>Schultz</t>
  </si>
  <si>
    <t>VerHagen</t>
  </si>
  <si>
    <t>Sadler</t>
  </si>
  <si>
    <t>Yasmany</t>
  </si>
  <si>
    <t>Refsnyder</t>
  </si>
  <si>
    <t>J.T.</t>
  </si>
  <si>
    <t>TOTALSUM</t>
  </si>
  <si>
    <t>Average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</si>
  <si>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</si>
  <si>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</si>
  <si>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</si>
  <si>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</si>
  <si>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</si>
  <si>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</si>
  <si>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</si>
  <si>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</si>
  <si>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Orlando</t>
  </si>
  <si>
    <t>Ketel</t>
  </si>
  <si>
    <t>Adonis</t>
  </si>
  <si>
    <t>Bird</t>
  </si>
  <si>
    <t>Plawecki</t>
  </si>
  <si>
    <t>Muncy</t>
  </si>
  <si>
    <t>Jefry</t>
  </si>
  <si>
    <t>Jankowski</t>
  </si>
  <si>
    <t>Hedges</t>
  </si>
  <si>
    <t>Cheslor</t>
  </si>
  <si>
    <t>Cuthbert</t>
  </si>
  <si>
    <t>Garneau</t>
  </si>
  <si>
    <t>Drury</t>
  </si>
  <si>
    <t>Dixon</t>
  </si>
  <si>
    <t>Richie</t>
  </si>
  <si>
    <t>Schebler</t>
  </si>
  <si>
    <t>Mason</t>
  </si>
  <si>
    <t>Trea</t>
  </si>
  <si>
    <t>Kaleb</t>
  </si>
  <si>
    <t>Maile</t>
  </si>
  <si>
    <t>Torreyes</t>
  </si>
  <si>
    <t>Mac</t>
  </si>
  <si>
    <t>Severino</t>
  </si>
  <si>
    <t>Keon</t>
  </si>
  <si>
    <t>Difo</t>
  </si>
  <si>
    <t>Mondesi</t>
  </si>
  <si>
    <t>Ty</t>
  </si>
  <si>
    <t>Kieboom</t>
  </si>
  <si>
    <t>Urena</t>
  </si>
  <si>
    <t>Alfaro</t>
  </si>
  <si>
    <t>Rickard</t>
  </si>
  <si>
    <t>Olson</t>
  </si>
  <si>
    <t>Gabriel</t>
  </si>
  <si>
    <t>Nevin</t>
  </si>
  <si>
    <t>Ariel</t>
  </si>
  <si>
    <t>Vogelbach</t>
  </si>
  <si>
    <t>Duran</t>
  </si>
  <si>
    <t>Cave</t>
  </si>
  <si>
    <t>Ji-Man</t>
  </si>
  <si>
    <t>Choi</t>
  </si>
  <si>
    <t>Nimmo</t>
  </si>
  <si>
    <t>Osuna</t>
  </si>
  <si>
    <t>Grayson</t>
  </si>
  <si>
    <t>Mateo</t>
  </si>
  <si>
    <t>Oscar</t>
  </si>
  <si>
    <t>Jerad</t>
  </si>
  <si>
    <t>Willson</t>
  </si>
  <si>
    <t>Willy</t>
  </si>
  <si>
    <t>Manuel</t>
  </si>
  <si>
    <t>Harold</t>
  </si>
  <si>
    <t>Armstrong</t>
  </si>
  <si>
    <t>Alec</t>
  </si>
  <si>
    <t>Moroff</t>
  </si>
  <si>
    <t>Diego</t>
  </si>
  <si>
    <t>Velasquez</t>
  </si>
  <si>
    <t>Aquino</t>
  </si>
  <si>
    <t>Naquin</t>
  </si>
  <si>
    <t>Wendle</t>
  </si>
  <si>
    <t>Renato</t>
  </si>
  <si>
    <t>Colin</t>
  </si>
  <si>
    <t>Quinn</t>
  </si>
  <si>
    <t>Hall</t>
  </si>
  <si>
    <t>Goodwin</t>
  </si>
  <si>
    <t>Nomar</t>
  </si>
  <si>
    <t>Mazara</t>
  </si>
  <si>
    <t>Wolters</t>
  </si>
  <si>
    <t>Pinder</t>
  </si>
  <si>
    <t>Stephenson</t>
  </si>
  <si>
    <t>Boyd</t>
  </si>
  <si>
    <t>Aledmys</t>
  </si>
  <si>
    <t>Adalberto</t>
  </si>
  <si>
    <t>Jeimer</t>
  </si>
  <si>
    <t>Candelario</t>
  </si>
  <si>
    <t>Margot</t>
  </si>
  <si>
    <t>Story</t>
  </si>
  <si>
    <t>Raimel</t>
  </si>
  <si>
    <t>Tapia</t>
  </si>
  <si>
    <t>Mallex</t>
  </si>
  <si>
    <t>Kevan</t>
  </si>
  <si>
    <t>Kepler</t>
  </si>
  <si>
    <t>Yadiel</t>
  </si>
  <si>
    <t>Keone</t>
  </si>
  <si>
    <t>Kela</t>
  </si>
  <si>
    <t>McCullers</t>
  </si>
  <si>
    <t>Hansel</t>
  </si>
  <si>
    <t>Gott</t>
  </si>
  <si>
    <t>Oberg</t>
  </si>
  <si>
    <t>Duffey</t>
  </si>
  <si>
    <t>Osich</t>
  </si>
  <si>
    <t>Mychal</t>
  </si>
  <si>
    <t>Givens</t>
  </si>
  <si>
    <t>Eickhoff</t>
  </si>
  <si>
    <t>Montgomery</t>
  </si>
  <si>
    <t>Godley</t>
  </si>
  <si>
    <t>Matz</t>
  </si>
  <si>
    <t>Andriese</t>
  </si>
  <si>
    <t>Barraclough</t>
  </si>
  <si>
    <t>Lorenzen</t>
  </si>
  <si>
    <t>Davies</t>
  </si>
  <si>
    <t>Venditte</t>
  </si>
  <si>
    <t>Tepera</t>
  </si>
  <si>
    <t>Silvino</t>
  </si>
  <si>
    <t>Bracho</t>
  </si>
  <si>
    <t>Noe</t>
  </si>
  <si>
    <t>Frankie</t>
  </si>
  <si>
    <t>Asher</t>
  </si>
  <si>
    <t>Pazos</t>
  </si>
  <si>
    <t>Goody</t>
  </si>
  <si>
    <t>Winkler</t>
  </si>
  <si>
    <t>Musgrove</t>
  </si>
  <si>
    <t>Sal</t>
  </si>
  <si>
    <t>Romano</t>
  </si>
  <si>
    <t>Blackburn</t>
  </si>
  <si>
    <t>Senzatela</t>
  </si>
  <si>
    <t>Stratton</t>
  </si>
  <si>
    <t>Snell</t>
  </si>
  <si>
    <t>Amir</t>
  </si>
  <si>
    <t>Kenta</t>
  </si>
  <si>
    <t>Maeda</t>
  </si>
  <si>
    <t>Glasnow</t>
  </si>
  <si>
    <t>Houser</t>
  </si>
  <si>
    <t>Judge</t>
  </si>
  <si>
    <t>Giolito</t>
  </si>
  <si>
    <t>Almora</t>
  </si>
  <si>
    <t>Barreto</t>
  </si>
  <si>
    <t>Bellinger</t>
  </si>
  <si>
    <t>Benintendi</t>
  </si>
  <si>
    <t>Bregman</t>
  </si>
  <si>
    <t>Brinson</t>
  </si>
  <si>
    <t>Dahl</t>
  </si>
  <si>
    <t>Gurriel</t>
  </si>
  <si>
    <t>Haniger</t>
  </si>
  <si>
    <t>Heredia</t>
  </si>
  <si>
    <t>Guillermo</t>
  </si>
  <si>
    <t>Teoscar</t>
  </si>
  <si>
    <t>JaCoby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</si>
  <si>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</si>
  <si>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</si>
  <si>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</si>
  <si>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</si>
  <si>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</si>
  <si>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</si>
  <si>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</si>
  <si>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</si>
  <si>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Renfroe</t>
  </si>
  <si>
    <t>Dominic</t>
  </si>
  <si>
    <t>Swanson</t>
  </si>
  <si>
    <t>Dansby</t>
  </si>
  <si>
    <t>Tellez</t>
  </si>
  <si>
    <t>Rowdy</t>
  </si>
  <si>
    <t>Thames</t>
  </si>
  <si>
    <t>Verdugo</t>
  </si>
  <si>
    <t>Zimmer</t>
  </si>
  <si>
    <t>Altavilla</t>
  </si>
  <si>
    <t>Barnette</t>
  </si>
  <si>
    <t>Baumann</t>
  </si>
  <si>
    <t>Beede</t>
  </si>
  <si>
    <t>Biagini</t>
  </si>
  <si>
    <t>Biddle</t>
  </si>
  <si>
    <t>Bleier</t>
  </si>
  <si>
    <t>Bowman</t>
  </si>
  <si>
    <t>Brault</t>
  </si>
  <si>
    <t>Brice</t>
  </si>
  <si>
    <t>Burdi</t>
  </si>
  <si>
    <t>Mauricio</t>
  </si>
  <si>
    <t>Matthew</t>
  </si>
  <si>
    <t>Cessa</t>
  </si>
  <si>
    <t>Chargois</t>
  </si>
  <si>
    <t>Clevinger</t>
  </si>
  <si>
    <t>Cook</t>
  </si>
  <si>
    <t>Cotton</t>
  </si>
  <si>
    <t>Jharel</t>
  </si>
  <si>
    <t>Covey</t>
  </si>
  <si>
    <t>Dayton</t>
  </si>
  <si>
    <t>Devenski</t>
  </si>
  <si>
    <t>Brady</t>
  </si>
  <si>
    <t>Eflin</t>
  </si>
  <si>
    <t>Estevez</t>
  </si>
  <si>
    <t>Freeland</t>
  </si>
  <si>
    <t>Fulmer</t>
  </si>
  <si>
    <t>Gant</t>
  </si>
  <si>
    <t>Gossett</t>
  </si>
  <si>
    <t>Griffin</t>
  </si>
  <si>
    <t>Gsellman</t>
  </si>
  <si>
    <t>Guerrieri</t>
  </si>
  <si>
    <t>Hader</t>
  </si>
  <si>
    <t>Donnie</t>
  </si>
  <si>
    <t>Heller</t>
  </si>
  <si>
    <t>Hoffman</t>
  </si>
  <si>
    <t>Holder</t>
  </si>
  <si>
    <t>Honeywell</t>
  </si>
  <si>
    <t>Hoyt</t>
  </si>
  <si>
    <t>Pierce</t>
  </si>
  <si>
    <t>Kintzler</t>
  </si>
  <si>
    <t>Kopech</t>
  </si>
  <si>
    <t>Kuhl</t>
  </si>
  <si>
    <t>Lamet</t>
  </si>
  <si>
    <t>Dinelson</t>
  </si>
  <si>
    <t>Law</t>
  </si>
  <si>
    <t>LeBlanc</t>
  </si>
  <si>
    <t>Leclerc</t>
  </si>
  <si>
    <t>Leone</t>
  </si>
  <si>
    <t>Reynaldo</t>
  </si>
  <si>
    <t>Lugo</t>
  </si>
  <si>
    <t>Magill</t>
  </si>
  <si>
    <t>Mahle</t>
  </si>
  <si>
    <t>Manaea</t>
  </si>
  <si>
    <t>Marquez</t>
  </si>
  <si>
    <t>German</t>
  </si>
  <si>
    <t>Mayers</t>
  </si>
  <si>
    <t>McGowin</t>
  </si>
  <si>
    <t>Mengden</t>
  </si>
  <si>
    <t>Middleton</t>
  </si>
  <si>
    <t>Keynan</t>
  </si>
  <si>
    <t>Milner</t>
  </si>
  <si>
    <t>Hoby</t>
  </si>
  <si>
    <t>Minaya</t>
  </si>
  <si>
    <t>Perdomo</t>
  </si>
  <si>
    <t>Plutko</t>
  </si>
  <si>
    <t>Edubray</t>
  </si>
  <si>
    <t>Rodgers</t>
  </si>
  <si>
    <t>Braden</t>
  </si>
  <si>
    <t>Strahm</t>
  </si>
  <si>
    <t>Stripling</t>
  </si>
  <si>
    <t>Suter</t>
  </si>
  <si>
    <t>Urias</t>
  </si>
  <si>
    <t>Valdez</t>
  </si>
  <si>
    <t>Vince</t>
  </si>
  <si>
    <t>Wittgren</t>
  </si>
  <si>
    <t>White</t>
  </si>
  <si>
    <t>Yuli</t>
  </si>
  <si>
    <t>Pina</t>
  </si>
  <si>
    <t>Culberson</t>
  </si>
  <si>
    <t>Graterol</t>
  </si>
  <si>
    <t>Cedric</t>
  </si>
  <si>
    <t>Stallings</t>
  </si>
  <si>
    <t>Valaika</t>
  </si>
  <si>
    <t>Rio</t>
  </si>
  <si>
    <t>William</t>
  </si>
  <si>
    <t>McNeil</t>
  </si>
  <si>
    <t>O'Neill</t>
  </si>
  <si>
    <t>Leyba</t>
  </si>
  <si>
    <t>Basabe</t>
  </si>
  <si>
    <t>OF</t>
  </si>
  <si>
    <t>Fisher</t>
  </si>
  <si>
    <t>Guzman</t>
  </si>
  <si>
    <t>Ward</t>
  </si>
  <si>
    <t>Skye</t>
  </si>
  <si>
    <t>Bolt</t>
  </si>
  <si>
    <t>Dennis</t>
  </si>
  <si>
    <t>Fletcher</t>
  </si>
  <si>
    <t>Ali</t>
  </si>
  <si>
    <t>Knapp</t>
  </si>
  <si>
    <t>Ricardo</t>
  </si>
  <si>
    <t>Sosa</t>
  </si>
  <si>
    <t>Eloy</t>
  </si>
  <si>
    <t>Long</t>
  </si>
  <si>
    <t>Gilberto</t>
  </si>
  <si>
    <t>Celestino</t>
  </si>
  <si>
    <t>Dom</t>
  </si>
  <si>
    <t>Dawel</t>
  </si>
  <si>
    <t>Connor</t>
  </si>
  <si>
    <t>Myles</t>
  </si>
  <si>
    <t>Tejeda</t>
  </si>
  <si>
    <t>Riley</t>
  </si>
  <si>
    <t>Cooper</t>
  </si>
  <si>
    <t>Franmil</t>
  </si>
  <si>
    <t>Espinal</t>
  </si>
  <si>
    <t>Johan</t>
  </si>
  <si>
    <t>Phillip</t>
  </si>
  <si>
    <t>Nestor</t>
  </si>
  <si>
    <t>Ke'Bryan</t>
  </si>
  <si>
    <t>Bichette</t>
  </si>
  <si>
    <t>Dalbec</t>
  </si>
  <si>
    <t>Mickey</t>
  </si>
  <si>
    <t>Moniak</t>
  </si>
  <si>
    <t>Forrest</t>
  </si>
  <si>
    <t>Yonathan</t>
  </si>
  <si>
    <t>Daza</t>
  </si>
  <si>
    <t>Sierra</t>
  </si>
  <si>
    <t>Magneuris</t>
  </si>
  <si>
    <t>D.J.</t>
  </si>
  <si>
    <t>Suero</t>
  </si>
  <si>
    <t>Heineman</t>
  </si>
  <si>
    <t>Garlick</t>
  </si>
  <si>
    <t>Bednar</t>
  </si>
  <si>
    <t>Wander</t>
  </si>
  <si>
    <t>Bishop</t>
  </si>
  <si>
    <t>Daz</t>
  </si>
  <si>
    <t>Kirilloff</t>
  </si>
  <si>
    <t>Jahmai</t>
  </si>
  <si>
    <t>Hermosillo</t>
  </si>
  <si>
    <t>Gallagher</t>
  </si>
  <si>
    <t>Edmundo</t>
  </si>
  <si>
    <t>Engel</t>
  </si>
  <si>
    <t>Newman</t>
  </si>
  <si>
    <t>Miles</t>
  </si>
  <si>
    <t>Haase</t>
  </si>
  <si>
    <t>Nicky</t>
  </si>
  <si>
    <t>Delmonico</t>
  </si>
  <si>
    <t>Monte</t>
  </si>
  <si>
    <t>Ferguson</t>
  </si>
  <si>
    <t>Clarke</t>
  </si>
  <si>
    <t>Bauers</t>
  </si>
  <si>
    <t>Cozens</t>
  </si>
  <si>
    <t>Isaac</t>
  </si>
  <si>
    <t>Trent</t>
  </si>
  <si>
    <t>Ildemaro</t>
  </si>
  <si>
    <t>Beau</t>
  </si>
  <si>
    <t>Bote</t>
  </si>
  <si>
    <t>Gleyber</t>
  </si>
  <si>
    <t>O'Grady</t>
  </si>
  <si>
    <t>Knizner</t>
  </si>
  <si>
    <t>France</t>
  </si>
  <si>
    <t>Dubon</t>
  </si>
  <si>
    <t>Evans</t>
  </si>
  <si>
    <t>Niko</t>
  </si>
  <si>
    <t>Glenn</t>
  </si>
  <si>
    <t>Amaya</t>
  </si>
  <si>
    <t>Blandino</t>
  </si>
  <si>
    <t>LaMonte</t>
  </si>
  <si>
    <t>Isiah</t>
  </si>
  <si>
    <t>Kiner-Falefa</t>
  </si>
  <si>
    <t>Vladimir</t>
  </si>
  <si>
    <t>Jalen</t>
  </si>
  <si>
    <t>Chance</t>
  </si>
  <si>
    <t>Sisco</t>
  </si>
  <si>
    <t>Jeffrey</t>
  </si>
  <si>
    <t>Kramer</t>
  </si>
  <si>
    <t>Tauchman</t>
  </si>
  <si>
    <t>Peters</t>
  </si>
  <si>
    <t>Greiner</t>
  </si>
  <si>
    <t>Ozzie</t>
  </si>
  <si>
    <t>Albies</t>
  </si>
  <si>
    <t>Keury</t>
  </si>
  <si>
    <t>DeJong</t>
  </si>
  <si>
    <t>Freitas</t>
  </si>
  <si>
    <t>Olivares</t>
  </si>
  <si>
    <t>Caratini</t>
  </si>
  <si>
    <t>Thairo</t>
  </si>
  <si>
    <t>Slater</t>
  </si>
  <si>
    <t>McKinney</t>
  </si>
  <si>
    <t>Hendrix</t>
  </si>
  <si>
    <t>Torrens</t>
  </si>
  <si>
    <t>Wes</t>
  </si>
  <si>
    <t>Camargo</t>
  </si>
  <si>
    <t>Higashioka</t>
  </si>
  <si>
    <t>Gerson</t>
  </si>
  <si>
    <t>Aristides</t>
  </si>
  <si>
    <t>Wilkerson</t>
  </si>
  <si>
    <t>Julian</t>
  </si>
  <si>
    <t>Devers</t>
  </si>
  <si>
    <t>Voit</t>
  </si>
  <si>
    <t>Cordell</t>
  </si>
  <si>
    <t>Nido</t>
  </si>
  <si>
    <t>Hays</t>
  </si>
  <si>
    <t>Garver</t>
  </si>
  <si>
    <t>Mountcastle</t>
  </si>
  <si>
    <t>Tate</t>
  </si>
  <si>
    <t>Laureano</t>
  </si>
  <si>
    <t>Yandy</t>
  </si>
  <si>
    <t>Conner</t>
  </si>
  <si>
    <t>Rhys</t>
  </si>
  <si>
    <t>Hoskins</t>
  </si>
  <si>
    <t>Duggar</t>
  </si>
  <si>
    <t>Wynns</t>
  </si>
  <si>
    <t>McMahon</t>
  </si>
  <si>
    <t>Thaiss</t>
  </si>
  <si>
    <t>Meibrys</t>
  </si>
  <si>
    <t>Viloria</t>
  </si>
  <si>
    <t>Isan</t>
  </si>
  <si>
    <t>Brewer</t>
  </si>
  <si>
    <t>Cavan</t>
  </si>
  <si>
    <t>Chavis</t>
  </si>
  <si>
    <t>Gerber</t>
  </si>
  <si>
    <t>Royce</t>
  </si>
  <si>
    <t>Keibert</t>
  </si>
  <si>
    <t>Mullins</t>
  </si>
  <si>
    <t>Abiatal</t>
  </si>
  <si>
    <t>Avelino</t>
  </si>
  <si>
    <t>Senzel</t>
  </si>
  <si>
    <t>Lane</t>
  </si>
  <si>
    <t>Moran</t>
  </si>
  <si>
    <t>Briceno</t>
  </si>
  <si>
    <t>Guillorme</t>
  </si>
  <si>
    <t>Locastro</t>
  </si>
  <si>
    <t>Hampson</t>
  </si>
  <si>
    <t>Willians</t>
  </si>
  <si>
    <t>Astudillo</t>
  </si>
  <si>
    <t>Andujar</t>
  </si>
  <si>
    <t>Black</t>
  </si>
  <si>
    <t>O'Hearn</t>
  </si>
  <si>
    <t>Amed</t>
  </si>
  <si>
    <t>Reese</t>
  </si>
  <si>
    <t>McGuire</t>
  </si>
  <si>
    <t>Vosler</t>
  </si>
  <si>
    <t>Yarbrough</t>
  </si>
  <si>
    <t>Wallach</t>
  </si>
  <si>
    <t>Eli</t>
  </si>
  <si>
    <t>Yusniel</t>
  </si>
  <si>
    <t>Berti</t>
  </si>
  <si>
    <t>Toussaint</t>
  </si>
  <si>
    <t>Goodrum</t>
  </si>
  <si>
    <t>Wisdom</t>
  </si>
  <si>
    <t>Tatis</t>
  </si>
  <si>
    <t>Velazquez</t>
  </si>
  <si>
    <t>Alford</t>
  </si>
  <si>
    <t>Trevino</t>
  </si>
  <si>
    <t>Riddle</t>
  </si>
  <si>
    <t>Dwight</t>
  </si>
  <si>
    <t>Tzu-Wei</t>
  </si>
  <si>
    <t>Lin</t>
  </si>
  <si>
    <t>Kingery</t>
  </si>
  <si>
    <t>Willi</t>
  </si>
  <si>
    <t>Yairo</t>
  </si>
  <si>
    <t>Munoz</t>
  </si>
  <si>
    <t>Christin</t>
  </si>
  <si>
    <t>Breyvic</t>
  </si>
  <si>
    <t>Valera</t>
  </si>
  <si>
    <t>Siri</t>
  </si>
  <si>
    <t>Santander</t>
  </si>
  <si>
    <t>Nottingham</t>
  </si>
  <si>
    <t>Dane</t>
  </si>
  <si>
    <t>Lourdes</t>
  </si>
  <si>
    <t>Stevenson</t>
  </si>
  <si>
    <t>Tyrone</t>
  </si>
  <si>
    <t>Mercado</t>
  </si>
  <si>
    <t>Franchy</t>
  </si>
  <si>
    <t>Cordero</t>
  </si>
  <si>
    <t>Beaty</t>
  </si>
  <si>
    <t>Martini</t>
  </si>
  <si>
    <t>Bader</t>
  </si>
  <si>
    <t>Cal</t>
  </si>
  <si>
    <t>Keller</t>
  </si>
  <si>
    <t>Hilliard</t>
  </si>
  <si>
    <t>Acuna</t>
  </si>
  <si>
    <t>Payton</t>
  </si>
  <si>
    <t>DeLeon</t>
  </si>
  <si>
    <t>Floro</t>
  </si>
  <si>
    <t>Rainey</t>
  </si>
  <si>
    <t>Lauer</t>
  </si>
  <si>
    <t>Neidert</t>
  </si>
  <si>
    <t>Lawrence</t>
  </si>
  <si>
    <t>Slegers</t>
  </si>
  <si>
    <t>Arano</t>
  </si>
  <si>
    <t>Marshall</t>
  </si>
  <si>
    <t>Justus</t>
  </si>
  <si>
    <t>Sheffield</t>
  </si>
  <si>
    <t>Jimmie</t>
  </si>
  <si>
    <t>Sherfy</t>
  </si>
  <si>
    <t>Workman</t>
  </si>
  <si>
    <t>Springs</t>
  </si>
  <si>
    <t>Cimber</t>
  </si>
  <si>
    <t>Jarlin</t>
  </si>
  <si>
    <t>Kodi</t>
  </si>
  <si>
    <t>Maton</t>
  </si>
  <si>
    <t>Alaniz</t>
  </si>
  <si>
    <t>Jurado</t>
  </si>
  <si>
    <t>Dunning</t>
  </si>
  <si>
    <t>Banda</t>
  </si>
  <si>
    <t>Maples</t>
  </si>
  <si>
    <t>Gaviglio</t>
  </si>
  <si>
    <t>Bard</t>
  </si>
  <si>
    <t>Voth</t>
  </si>
  <si>
    <t>Fillmyer</t>
  </si>
  <si>
    <t>Kolby</t>
  </si>
  <si>
    <t>Allard</t>
  </si>
  <si>
    <t>Pivetta</t>
  </si>
  <si>
    <t>Yency</t>
  </si>
  <si>
    <t>Yacksel</t>
  </si>
  <si>
    <t>Castellani</t>
  </si>
  <si>
    <t>Fry</t>
  </si>
  <si>
    <t>Staumont</t>
  </si>
  <si>
    <t>Fedde</t>
  </si>
  <si>
    <t>Minter</t>
  </si>
  <si>
    <t>Kolarek</t>
  </si>
  <si>
    <t>Reid-Foley</t>
  </si>
  <si>
    <t>Paddack</t>
  </si>
  <si>
    <t>Buehler</t>
  </si>
  <si>
    <t>Littell</t>
  </si>
  <si>
    <t>Alvarado</t>
  </si>
  <si>
    <t>Lambert</t>
  </si>
  <si>
    <t>Lou</t>
  </si>
  <si>
    <t>Trivino</t>
  </si>
  <si>
    <t>Bieber</t>
  </si>
  <si>
    <t>Gallegos</t>
  </si>
  <si>
    <t>Turnbull</t>
  </si>
  <si>
    <t>Farrell</t>
  </si>
  <si>
    <t>Framber</t>
  </si>
  <si>
    <t>Holmes</t>
  </si>
  <si>
    <t>Junis</t>
  </si>
  <si>
    <t>Borucki</t>
  </si>
  <si>
    <t>Bummer</t>
  </si>
  <si>
    <t>Faria</t>
  </si>
  <si>
    <t>Barlow</t>
  </si>
  <si>
    <t>Austen</t>
  </si>
  <si>
    <t>Tarpley</t>
  </si>
  <si>
    <t>Luiz</t>
  </si>
  <si>
    <t>Gohara</t>
  </si>
  <si>
    <t>Steckenrider</t>
  </si>
  <si>
    <t>Wahl</t>
  </si>
  <si>
    <t>Thorpe</t>
  </si>
  <si>
    <t>Dakota</t>
  </si>
  <si>
    <t>Pruitt</t>
  </si>
  <si>
    <t>Moronta</t>
  </si>
  <si>
    <t>Puk</t>
  </si>
  <si>
    <t>Kittredge</t>
  </si>
  <si>
    <t>Sims</t>
  </si>
  <si>
    <t>Kohl</t>
  </si>
  <si>
    <t>Soroka</t>
  </si>
  <si>
    <t>Ryne</t>
  </si>
  <si>
    <t>Duane</t>
  </si>
  <si>
    <t>Buttrey</t>
  </si>
  <si>
    <t>Gomber</t>
  </si>
  <si>
    <t>Jerez</t>
  </si>
  <si>
    <t>Gagnon</t>
  </si>
  <si>
    <t>Mayza</t>
  </si>
  <si>
    <t>Rogelio</t>
  </si>
  <si>
    <t>Armenteros</t>
  </si>
  <si>
    <t>Burch</t>
  </si>
  <si>
    <t>Carle</t>
  </si>
  <si>
    <t>Bernardo</t>
  </si>
  <si>
    <t>Touki</t>
  </si>
  <si>
    <t>Wieck</t>
  </si>
  <si>
    <t>Coonrod</t>
  </si>
  <si>
    <t>Newcomb</t>
  </si>
  <si>
    <t>Kinley</t>
  </si>
  <si>
    <t>Tinoco</t>
  </si>
  <si>
    <t>Sparkman</t>
  </si>
  <si>
    <t>Mikolas</t>
  </si>
  <si>
    <t>Flexen</t>
  </si>
  <si>
    <t>Sewald</t>
  </si>
  <si>
    <t>Sborz</t>
  </si>
  <si>
    <t>Hess</t>
  </si>
  <si>
    <t>Dovydas</t>
  </si>
  <si>
    <t>Neverauskas</t>
  </si>
  <si>
    <t>Beeks</t>
  </si>
  <si>
    <t>Cease</t>
  </si>
  <si>
    <t>Blewett</t>
  </si>
  <si>
    <t>Rhame</t>
  </si>
  <si>
    <t>Burrows</t>
  </si>
  <si>
    <t>Crick</t>
  </si>
  <si>
    <t>Quantrill</t>
  </si>
  <si>
    <t>Underwood</t>
  </si>
  <si>
    <t>Genesis</t>
  </si>
  <si>
    <t>Woodruff</t>
  </si>
  <si>
    <t>Lucchesi</t>
  </si>
  <si>
    <t>Fried</t>
  </si>
  <si>
    <t>Skoglund</t>
  </si>
  <si>
    <t>Stanek</t>
  </si>
  <si>
    <t>Palumbo</t>
  </si>
  <si>
    <t>Lockett</t>
  </si>
  <si>
    <t>Brasier</t>
  </si>
  <si>
    <t>Mella</t>
  </si>
  <si>
    <t>Wendelken</t>
  </si>
  <si>
    <t>WSH</t>
  </si>
  <si>
    <t>Shohei</t>
  </si>
  <si>
    <t>Ohtani</t>
  </si>
  <si>
    <t>Luplow</t>
  </si>
  <si>
    <t>AJ</t>
  </si>
  <si>
    <t>Yolmer</t>
  </si>
  <si>
    <t>JT</t>
  </si>
  <si>
    <t>Adolis</t>
  </si>
  <si>
    <t>Straw</t>
  </si>
  <si>
    <t>Norwood</t>
  </si>
  <si>
    <t>Biggio</t>
  </si>
  <si>
    <t>Elehuris</t>
  </si>
  <si>
    <t>Haseley</t>
  </si>
  <si>
    <t>Stokes</t>
  </si>
  <si>
    <t>Brujan</t>
  </si>
  <si>
    <t>Vimael</t>
  </si>
  <si>
    <t>Machin</t>
  </si>
  <si>
    <t>McKenna</t>
  </si>
  <si>
    <t>Edman</t>
  </si>
  <si>
    <t>Rengifo</t>
  </si>
  <si>
    <t>Seby</t>
  </si>
  <si>
    <t>Zavala</t>
  </si>
  <si>
    <t>Yonny</t>
  </si>
  <si>
    <t>Shed</t>
  </si>
  <si>
    <t>Solak</t>
  </si>
  <si>
    <t>Keston</t>
  </si>
  <si>
    <t>Hiura</t>
  </si>
  <si>
    <t>Hildenberger</t>
  </si>
  <si>
    <t>Yoshihisa</t>
  </si>
  <si>
    <t>Hirano</t>
  </si>
  <si>
    <t>Cortes</t>
  </si>
  <si>
    <t>Brebbia</t>
  </si>
  <si>
    <t>Merryweather</t>
  </si>
  <si>
    <t>Elieser</t>
  </si>
  <si>
    <t>Adbert</t>
  </si>
  <si>
    <t>Alzolay</t>
  </si>
  <si>
    <t>Oswalt</t>
  </si>
  <si>
    <t>Colten</t>
  </si>
  <si>
    <t>Curtiss</t>
  </si>
  <si>
    <t>Sobotka</t>
  </si>
  <si>
    <t>Payamps</t>
  </si>
  <si>
    <t>Cionel</t>
  </si>
  <si>
    <t>Dereck</t>
  </si>
  <si>
    <t>Meisinger</t>
  </si>
  <si>
    <t>Poche</t>
  </si>
  <si>
    <t>Luzardo</t>
  </si>
  <si>
    <t>Gibaut</t>
  </si>
  <si>
    <t>Yamamoto</t>
  </si>
  <si>
    <t>Loaisiga</t>
  </si>
  <si>
    <t>Bryse</t>
  </si>
  <si>
    <t>Burnes</t>
  </si>
  <si>
    <t>Seranthony</t>
  </si>
  <si>
    <t>Jewell</t>
  </si>
  <si>
    <t>Gallen</t>
  </si>
  <si>
    <t>Sulser</t>
  </si>
  <si>
    <t>Barria</t>
  </si>
  <si>
    <t>Ranger</t>
  </si>
  <si>
    <t>Wingenter</t>
  </si>
  <si>
    <t>Bashlor</t>
  </si>
  <si>
    <t>Yefry</t>
  </si>
  <si>
    <t>Newberry</t>
  </si>
  <si>
    <t>Pos</t>
  </si>
  <si>
    <t>Kristopher</t>
  </si>
  <si>
    <t>Bohm</t>
  </si>
  <si>
    <t>Larnach</t>
  </si>
  <si>
    <t>Beer</t>
  </si>
  <si>
    <t>Arraez</t>
  </si>
  <si>
    <t>Jarren</t>
  </si>
  <si>
    <t>Madrigal</t>
  </si>
  <si>
    <t>Luciano</t>
  </si>
  <si>
    <t>Barrera</t>
  </si>
  <si>
    <t>Stock</t>
  </si>
  <si>
    <t>Zamora</t>
  </si>
  <si>
    <t>Means</t>
  </si>
  <si>
    <t>Brubaker</t>
  </si>
  <si>
    <t>Yusei</t>
  </si>
  <si>
    <t>Kikuchi</t>
  </si>
  <si>
    <t>Waguespack</t>
  </si>
  <si>
    <t>Merrill</t>
  </si>
  <si>
    <t>Bergen</t>
  </si>
  <si>
    <t>Burr</t>
  </si>
  <si>
    <t>Brigham</t>
  </si>
  <si>
    <t>Jakob</t>
  </si>
  <si>
    <t>Yordan</t>
  </si>
  <si>
    <t>Yastrzemski</t>
  </si>
  <si>
    <t>VanMeter</t>
  </si>
  <si>
    <t>Ford</t>
  </si>
  <si>
    <t>Naylor</t>
  </si>
  <si>
    <t>Stevie</t>
  </si>
  <si>
    <t>Donovan</t>
  </si>
  <si>
    <t>Grisham</t>
  </si>
  <si>
    <t>Brosseau</t>
  </si>
  <si>
    <t>McKay</t>
  </si>
  <si>
    <t>Nico</t>
  </si>
  <si>
    <t>Hoerner</t>
  </si>
  <si>
    <t>Puello</t>
  </si>
  <si>
    <t>Lopes</t>
  </si>
  <si>
    <t>Demeritte</t>
  </si>
  <si>
    <t>Toro-Hernandez</t>
  </si>
  <si>
    <t>Gavin</t>
  </si>
  <si>
    <t>Lux</t>
  </si>
  <si>
    <t>Robel</t>
  </si>
  <si>
    <t>McBroom</t>
  </si>
  <si>
    <t>Chang</t>
  </si>
  <si>
    <t>Humberto</t>
  </si>
  <si>
    <t>Mayfield</t>
  </si>
  <si>
    <t>Rangel</t>
  </si>
  <si>
    <t>Ravelo</t>
  </si>
  <si>
    <t>Mendick</t>
  </si>
  <si>
    <t>Arozarena</t>
  </si>
  <si>
    <t>Sheldon</t>
  </si>
  <si>
    <t>Neuse</t>
  </si>
  <si>
    <t>Walsh</t>
  </si>
  <si>
    <t>Jaylin</t>
  </si>
  <si>
    <t>Walton</t>
  </si>
  <si>
    <t>Noll</t>
  </si>
  <si>
    <t>Deivi</t>
  </si>
  <si>
    <t>Grullon</t>
  </si>
  <si>
    <t>Gabe</t>
  </si>
  <si>
    <t>Jairo</t>
  </si>
  <si>
    <t>Frank</t>
  </si>
  <si>
    <t>Andres</t>
  </si>
  <si>
    <t>Emmanuel</t>
  </si>
  <si>
    <t>King</t>
  </si>
  <si>
    <t>Reggie</t>
  </si>
  <si>
    <t>Hearn</t>
  </si>
  <si>
    <t>Art</t>
  </si>
  <si>
    <t>Canning</t>
  </si>
  <si>
    <t>Kay</t>
  </si>
  <si>
    <t>Stefan</t>
  </si>
  <si>
    <t>Gustave</t>
  </si>
  <si>
    <t>Dario</t>
  </si>
  <si>
    <t>Branden</t>
  </si>
  <si>
    <t>Haggerty</t>
  </si>
  <si>
    <t>Fraley</t>
  </si>
  <si>
    <t>Bemboom</t>
  </si>
  <si>
    <t>Plesac</t>
  </si>
  <si>
    <t>Ginkel</t>
  </si>
  <si>
    <t>Rowan</t>
  </si>
  <si>
    <t>Wick</t>
  </si>
  <si>
    <t>Wojciechowski</t>
  </si>
  <si>
    <t>Gonsolin</t>
  </si>
  <si>
    <t>Shaun</t>
  </si>
  <si>
    <t>Civale</t>
  </si>
  <si>
    <t>Smeltzer</t>
  </si>
  <si>
    <t>Urquidy</t>
  </si>
  <si>
    <t>Agrazal</t>
  </si>
  <si>
    <t>Crichton</t>
  </si>
  <si>
    <t>Clase</t>
  </si>
  <si>
    <t>Quijada</t>
  </si>
  <si>
    <t>Helsley</t>
  </si>
  <si>
    <t>Fairbanks</t>
  </si>
  <si>
    <t>Dobnak</t>
  </si>
  <si>
    <t>Irvin</t>
  </si>
  <si>
    <t>Darwinzon</t>
  </si>
  <si>
    <t>Duplantier</t>
  </si>
  <si>
    <t>Schreiber</t>
  </si>
  <si>
    <t>Abad</t>
  </si>
  <si>
    <t>Jandel</t>
  </si>
  <si>
    <t>Kline</t>
  </si>
  <si>
    <t>Michel</t>
  </si>
  <si>
    <t>Stashak</t>
  </si>
  <si>
    <t>Cisnero</t>
  </si>
  <si>
    <t>Boshers</t>
  </si>
  <si>
    <t>Margevicius</t>
  </si>
  <si>
    <t>Kuhnel</t>
  </si>
  <si>
    <t>Brusdar</t>
  </si>
  <si>
    <t>Zeuch</t>
  </si>
  <si>
    <t>Cy</t>
  </si>
  <si>
    <t>Sneed</t>
  </si>
  <si>
    <t>Guilbeau</t>
  </si>
  <si>
    <t>Geoff</t>
  </si>
  <si>
    <t>Hartlieb</t>
  </si>
  <si>
    <t>Lakins</t>
  </si>
  <si>
    <t>Eshelman</t>
  </si>
  <si>
    <t>Mazza</t>
  </si>
  <si>
    <t>Menez</t>
  </si>
  <si>
    <t>Selman</t>
  </si>
  <si>
    <t>Karinchak</t>
  </si>
  <si>
    <t>Mantiply</t>
  </si>
  <si>
    <t>Speier</t>
  </si>
  <si>
    <t>Eades</t>
  </si>
  <si>
    <t>McClain</t>
  </si>
  <si>
    <t>Bolanos</t>
  </si>
  <si>
    <t>Diehl</t>
  </si>
  <si>
    <t>Yardley</t>
  </si>
  <si>
    <t>Montana</t>
  </si>
  <si>
    <t>DuRapau</t>
  </si>
  <si>
    <t>Hultzen</t>
  </si>
  <si>
    <t>Poppen</t>
  </si>
  <si>
    <t>Schlitter</t>
  </si>
  <si>
    <t>Markel</t>
  </si>
  <si>
    <t>Dugger</t>
  </si>
  <si>
    <t>Lovelady</t>
  </si>
  <si>
    <t>Morejon</t>
  </si>
  <si>
    <t>Lail</t>
  </si>
  <si>
    <t>Alcala</t>
  </si>
  <si>
    <t>Huascar</t>
  </si>
  <si>
    <t>Herget</t>
  </si>
  <si>
    <t>Burke</t>
  </si>
  <si>
    <t>Deolis</t>
  </si>
  <si>
    <t>Yennsy</t>
  </si>
  <si>
    <t>Rico</t>
  </si>
  <si>
    <t>Tayler</t>
  </si>
  <si>
    <t>Chi Chi</t>
  </si>
  <si>
    <t>Ona</t>
  </si>
  <si>
    <t>Yoshitomo</t>
  </si>
  <si>
    <t>Tsutsugo</t>
  </si>
  <si>
    <t>Shogo</t>
  </si>
  <si>
    <t>Akiyama</t>
  </si>
  <si>
    <t>McKinstry</t>
  </si>
  <si>
    <t>Trammell</t>
  </si>
  <si>
    <t>Khalil</t>
  </si>
  <si>
    <t>Jarred</t>
  </si>
  <si>
    <t>Kelenic</t>
  </si>
  <si>
    <t>Jo</t>
  </si>
  <si>
    <t>Adell</t>
  </si>
  <si>
    <t>Raley</t>
  </si>
  <si>
    <t>Rooker</t>
  </si>
  <si>
    <t>Chatham</t>
  </si>
  <si>
    <t>Arauz</t>
  </si>
  <si>
    <t>Ka'ai</t>
  </si>
  <si>
    <t>Padlo</t>
  </si>
  <si>
    <t>Mathias</t>
  </si>
  <si>
    <t>Carlson</t>
  </si>
  <si>
    <t>Cronenworth</t>
  </si>
  <si>
    <t>Wyatt</t>
  </si>
  <si>
    <t>Mathisen</t>
  </si>
  <si>
    <t>Jonah</t>
  </si>
  <si>
    <t>Heim</t>
  </si>
  <si>
    <t>Tres</t>
  </si>
  <si>
    <t>Estevan</t>
  </si>
  <si>
    <t>Florial</t>
  </si>
  <si>
    <t>DeGoti</t>
  </si>
  <si>
    <t>Lindblom</t>
  </si>
  <si>
    <t>Dolis</t>
  </si>
  <si>
    <t>Joely</t>
  </si>
  <si>
    <t>Sterling</t>
  </si>
  <si>
    <t>Sharp</t>
  </si>
  <si>
    <t>Gilbert</t>
  </si>
  <si>
    <t>Ljay</t>
  </si>
  <si>
    <t>Newsome</t>
  </si>
  <si>
    <t>Shun</t>
  </si>
  <si>
    <t>Yamaguchi</t>
  </si>
  <si>
    <t>Singer</t>
  </si>
  <si>
    <t>Foster</t>
  </si>
  <si>
    <t>Ponce</t>
  </si>
  <si>
    <t>Houck</t>
  </si>
  <si>
    <t>Cristian</t>
  </si>
  <si>
    <t>Rony</t>
  </si>
  <si>
    <t>Keegan</t>
  </si>
  <si>
    <t>Akin</t>
  </si>
  <si>
    <t>Pearson</t>
  </si>
  <si>
    <t>MacKenzie</t>
  </si>
  <si>
    <t>Woodford</t>
  </si>
  <si>
    <t>Moss</t>
  </si>
  <si>
    <t>Kremer</t>
  </si>
  <si>
    <t>Feyereisen</t>
  </si>
  <si>
    <t>Moll</t>
  </si>
  <si>
    <t>Mujica</t>
  </si>
  <si>
    <t>Rea</t>
  </si>
  <si>
    <t>Megill</t>
  </si>
  <si>
    <t>Pfeifer</t>
  </si>
  <si>
    <t>SP,RP</t>
  </si>
  <si>
    <t>SP,DH</t>
  </si>
  <si>
    <t>CF,RP</t>
  </si>
  <si>
    <t>LF,CF,RF</t>
  </si>
  <si>
    <t>LF,RF</t>
  </si>
  <si>
    <t>1B,CF,RF</t>
  </si>
  <si>
    <t>CF,RF</t>
  </si>
  <si>
    <t>3B,SS</t>
  </si>
  <si>
    <t>LF,RF,DH</t>
  </si>
  <si>
    <t>LF,DH</t>
  </si>
  <si>
    <t>2B,SS</t>
  </si>
  <si>
    <t>3B,LF,RF</t>
  </si>
  <si>
    <t>2B,CF,RF</t>
  </si>
  <si>
    <t>2B,3B</t>
  </si>
  <si>
    <t>LF,CF,DH</t>
  </si>
  <si>
    <t>3B,DH</t>
  </si>
  <si>
    <t>1B,DH</t>
  </si>
  <si>
    <t>1B,2B,3B</t>
  </si>
  <si>
    <t>LF,CF</t>
  </si>
  <si>
    <t>RF,DH</t>
  </si>
  <si>
    <t>2B,3B,LF,RF</t>
  </si>
  <si>
    <t>1B,LF,RF</t>
  </si>
  <si>
    <t>1B,LF</t>
  </si>
  <si>
    <t>2B,3B,SS</t>
  </si>
  <si>
    <t>C,1B</t>
  </si>
  <si>
    <t>1B,3B</t>
  </si>
  <si>
    <t>1B,2B,3B,SS,LF,CF,RF</t>
  </si>
  <si>
    <t>2B,SS,LF</t>
  </si>
  <si>
    <t>3B,LF</t>
  </si>
  <si>
    <t>1B,3B,RF</t>
  </si>
  <si>
    <t>2B,3B,SS,LF,CF</t>
  </si>
  <si>
    <t>2B,CF</t>
  </si>
  <si>
    <t>3B,RF</t>
  </si>
  <si>
    <t>1B,LF,CF,RF</t>
  </si>
  <si>
    <t>1B,3B,DH</t>
  </si>
  <si>
    <t>2B,SS,CF</t>
  </si>
  <si>
    <t>2B,3B,DH</t>
  </si>
  <si>
    <t>C,DH</t>
  </si>
  <si>
    <t>2B,3B,LF</t>
  </si>
  <si>
    <t>2B,3B,SS,CF</t>
  </si>
  <si>
    <t>1B,2B,SS,LF,CF,RF</t>
  </si>
  <si>
    <t>2B,3B,LF,CF</t>
  </si>
  <si>
    <t>1B,RF</t>
  </si>
  <si>
    <t>2B,3B,SS,LF</t>
  </si>
  <si>
    <t>2B,LF</t>
  </si>
  <si>
    <t>2B,LF,RF</t>
  </si>
  <si>
    <t>C,1B,3B</t>
  </si>
  <si>
    <t>C,1B,2B</t>
  </si>
  <si>
    <t>3B,SS,LF,RF</t>
  </si>
  <si>
    <t>1B,3B,LF</t>
  </si>
  <si>
    <t>2B,SS,LF,CF</t>
  </si>
  <si>
    <t>2B,LF,CF</t>
  </si>
  <si>
    <t>C,LF</t>
  </si>
  <si>
    <t>1B,2B,3B,SS</t>
  </si>
  <si>
    <t>2B,SS,LF,CF,RF</t>
  </si>
  <si>
    <t>1B,2B,SS</t>
  </si>
  <si>
    <t>1B,2B,3B,LF,RF</t>
  </si>
  <si>
    <t>3B,CF</t>
  </si>
  <si>
    <t>SS,CF,RF</t>
  </si>
  <si>
    <t>1B,2B,3B,SS,RF</t>
  </si>
  <si>
    <t>1B,2B,LF</t>
  </si>
  <si>
    <t>SS,CF</t>
  </si>
  <si>
    <t>1B,SS,LF,RF</t>
  </si>
  <si>
    <t>2B,3B,SS,LF,RF</t>
  </si>
  <si>
    <t>2B,3B,SS,CF,RF</t>
  </si>
  <si>
    <t>2B,LF,CF,RF</t>
  </si>
  <si>
    <t>C,LF,RF</t>
  </si>
  <si>
    <t>Pache</t>
  </si>
  <si>
    <t>Vaughn</t>
  </si>
  <si>
    <t>Toro</t>
  </si>
  <si>
    <t>Kike</t>
  </si>
  <si>
    <t>Waters</t>
  </si>
  <si>
    <t>Colton</t>
  </si>
  <si>
    <t>Welker</t>
  </si>
  <si>
    <t>Jeter</t>
  </si>
  <si>
    <t>Downs</t>
  </si>
  <si>
    <t>Yermin</t>
  </si>
  <si>
    <t>Mercedes</t>
  </si>
  <si>
    <t>Blankenhorn</t>
  </si>
  <si>
    <t>Sheets</t>
  </si>
  <si>
    <t>Lucius</t>
  </si>
  <si>
    <t>Fox</t>
  </si>
  <si>
    <t>Leody</t>
  </si>
  <si>
    <t>Taveras</t>
  </si>
  <si>
    <t>Erceg</t>
  </si>
  <si>
    <t>Sherten</t>
  </si>
  <si>
    <t>Apostel</t>
  </si>
  <si>
    <t>Oliva</t>
  </si>
  <si>
    <t>Chas</t>
  </si>
  <si>
    <t>McCormick</t>
  </si>
  <si>
    <t>Raleigh</t>
  </si>
  <si>
    <t>Oneil</t>
  </si>
  <si>
    <t>Marsh</t>
  </si>
  <si>
    <t>Rutherford</t>
  </si>
  <si>
    <t>Rusney</t>
  </si>
  <si>
    <t>Jazz</t>
  </si>
  <si>
    <t>Chisholm</t>
  </si>
  <si>
    <t>India</t>
  </si>
  <si>
    <t>Mazeika</t>
  </si>
  <si>
    <t>Heliot</t>
  </si>
  <si>
    <t>Ronaldo</t>
  </si>
  <si>
    <t>Lewin</t>
  </si>
  <si>
    <t>Bart</t>
  </si>
  <si>
    <t>Short</t>
  </si>
  <si>
    <t>Daulton</t>
  </si>
  <si>
    <t>Varsho</t>
  </si>
  <si>
    <t>Rylan</t>
  </si>
  <si>
    <t>Bannon</t>
  </si>
  <si>
    <t>Deivy</t>
  </si>
  <si>
    <t>Ockimey</t>
  </si>
  <si>
    <t>Ronnie</t>
  </si>
  <si>
    <t>Dawson</t>
  </si>
  <si>
    <t>Micker</t>
  </si>
  <si>
    <t>Adolfo</t>
  </si>
  <si>
    <t>Elliot</t>
  </si>
  <si>
    <t>Jeison</t>
  </si>
  <si>
    <t>Mize</t>
  </si>
  <si>
    <t>Sixto</t>
  </si>
  <si>
    <t>Manning</t>
  </si>
  <si>
    <t>Patino</t>
  </si>
  <si>
    <t>Tarik</t>
  </si>
  <si>
    <t>Skubal</t>
  </si>
  <si>
    <t>Kwang-hyun</t>
  </si>
  <si>
    <t>Kim</t>
  </si>
  <si>
    <t>Takahashi</t>
  </si>
  <si>
    <t>Vesia</t>
  </si>
  <si>
    <t>Dany</t>
  </si>
  <si>
    <t>Istler</t>
  </si>
  <si>
    <t>Houston</t>
  </si>
  <si>
    <t>Elledge</t>
  </si>
  <si>
    <t>Jefferies</t>
  </si>
  <si>
    <t>Blackwood</t>
  </si>
  <si>
    <t>Kent</t>
  </si>
  <si>
    <t>Emanuel</t>
  </si>
  <si>
    <t>Bowden</t>
  </si>
  <si>
    <t>Cleavinger</t>
  </si>
  <si>
    <t>Josiah</t>
  </si>
  <si>
    <t>Demarcus</t>
  </si>
  <si>
    <t>Kaprielian</t>
  </si>
  <si>
    <t>Kriske</t>
  </si>
  <si>
    <t>Melvin</t>
  </si>
  <si>
    <t>Adon</t>
  </si>
  <si>
    <t>Weigel</t>
  </si>
  <si>
    <t>Misiewicz</t>
  </si>
  <si>
    <t>Cederlind</t>
  </si>
  <si>
    <t>Ashton</t>
  </si>
  <si>
    <t>Goudeau</t>
  </si>
  <si>
    <t>Yohan</t>
  </si>
  <si>
    <t>Angel</t>
  </si>
  <si>
    <t>Kowar</t>
  </si>
  <si>
    <t>Bielak</t>
  </si>
  <si>
    <t>Widener</t>
  </si>
  <si>
    <t>Dunshee</t>
  </si>
  <si>
    <t>Lowther</t>
  </si>
  <si>
    <t>Franklyn</t>
  </si>
  <si>
    <t>Kilome</t>
  </si>
  <si>
    <t>Wentz</t>
  </si>
  <si>
    <t>Holloway</t>
  </si>
  <si>
    <t>Santillan</t>
  </si>
  <si>
    <t>Damon</t>
  </si>
  <si>
    <t>Guillen</t>
  </si>
  <si>
    <t>2B,3B,RF</t>
  </si>
  <si>
    <t>DH,Util</t>
  </si>
  <si>
    <t>2B,DH</t>
  </si>
  <si>
    <t>1B,2B,RF</t>
  </si>
  <si>
    <t>1B,LF,CF,RF,DH</t>
  </si>
  <si>
    <t>1B,LF,RF,DH</t>
  </si>
  <si>
    <t>LF,CF,RF,DH</t>
  </si>
  <si>
    <t>1B,2B,3B,DH</t>
  </si>
  <si>
    <t>SS,DH</t>
  </si>
  <si>
    <t>C,3B,SS</t>
  </si>
  <si>
    <t>3B,LF,DH</t>
  </si>
  <si>
    <t>RF,Util</t>
  </si>
  <si>
    <t>1B,2B,DH</t>
  </si>
  <si>
    <t>1B,RF,DH</t>
  </si>
  <si>
    <t>C,LF,CF</t>
  </si>
  <si>
    <t>2B,Util</t>
  </si>
  <si>
    <t>2B,3B,LF,DH</t>
  </si>
  <si>
    <t>C,1B,2B,3B,SS</t>
  </si>
  <si>
    <t>1B,2B,LF,DH</t>
  </si>
  <si>
    <t>C,1B,DH</t>
  </si>
  <si>
    <t>LF,Util</t>
  </si>
  <si>
    <t>1B,DH,RF</t>
  </si>
  <si>
    <t>3B,SS,CF</t>
  </si>
  <si>
    <t>1B,DH,Util</t>
  </si>
  <si>
    <t>CF,LF,RF</t>
  </si>
  <si>
    <t>C,RP</t>
  </si>
  <si>
    <t>SS,Util</t>
  </si>
  <si>
    <t>1B,CF,LF,RF</t>
  </si>
  <si>
    <t>2B,3B,LF,CF,RF</t>
  </si>
  <si>
    <t>1B,Util</t>
  </si>
  <si>
    <t>C,DH,Util</t>
  </si>
  <si>
    <t>1B,DH,LF,RF</t>
  </si>
  <si>
    <t>CF,Util</t>
  </si>
  <si>
    <t>C,RF</t>
  </si>
  <si>
    <t>Ha-seong</t>
  </si>
  <si>
    <t>Yoshi</t>
  </si>
  <si>
    <t>Burger</t>
  </si>
  <si>
    <t>Jeffers</t>
  </si>
  <si>
    <t>Alejandro</t>
  </si>
  <si>
    <t>Kirk</t>
  </si>
  <si>
    <t>Triston</t>
  </si>
  <si>
    <t>Casas</t>
  </si>
  <si>
    <t>Telis</t>
  </si>
  <si>
    <t>Potts</t>
  </si>
  <si>
    <t>Tanielu</t>
  </si>
  <si>
    <t>Simon</t>
  </si>
  <si>
    <t>Muzziotti</t>
  </si>
  <si>
    <t>Wall</t>
  </si>
  <si>
    <t>Cumberland</t>
  </si>
  <si>
    <t>Darick</t>
  </si>
  <si>
    <t>Jeisson</t>
  </si>
  <si>
    <t>Mario</t>
  </si>
  <si>
    <t>Feliciano</t>
  </si>
  <si>
    <t>Kody</t>
  </si>
  <si>
    <t>Clemens</t>
  </si>
  <si>
    <t>Geraldo</t>
  </si>
  <si>
    <t>Shaver</t>
  </si>
  <si>
    <t>Pavin</t>
  </si>
  <si>
    <t>TJ</t>
  </si>
  <si>
    <t>Friedl</t>
  </si>
  <si>
    <t>Darin</t>
  </si>
  <si>
    <t>Ruf</t>
  </si>
  <si>
    <t>Marmolejos</t>
  </si>
  <si>
    <t>Mendoza</t>
  </si>
  <si>
    <t>Freudis</t>
  </si>
  <si>
    <t>Isbel</t>
  </si>
  <si>
    <t>Rodolfo</t>
  </si>
  <si>
    <t>Arias</t>
  </si>
  <si>
    <t>Adley</t>
  </si>
  <si>
    <t>Rutschman</t>
  </si>
  <si>
    <t>Strange-Gordon</t>
  </si>
  <si>
    <t>Alfredo</t>
  </si>
  <si>
    <t>Jerar</t>
  </si>
  <si>
    <t>Deichmann</t>
  </si>
  <si>
    <t>Wrenn</t>
  </si>
  <si>
    <t>Bethancourt</t>
  </si>
  <si>
    <t>Banks</t>
  </si>
  <si>
    <t>Kruger</t>
  </si>
  <si>
    <t>Gushue</t>
  </si>
  <si>
    <t>Listi</t>
  </si>
  <si>
    <t>Walls</t>
  </si>
  <si>
    <t>Fortes</t>
  </si>
  <si>
    <t>P.J.</t>
  </si>
  <si>
    <t>Higgins</t>
  </si>
  <si>
    <t>Jung</t>
  </si>
  <si>
    <t>Owen</t>
  </si>
  <si>
    <t>Christopher</t>
  </si>
  <si>
    <t>Morel</t>
  </si>
  <si>
    <t>Ernie</t>
  </si>
  <si>
    <t>Clement</t>
  </si>
  <si>
    <t>Reks</t>
  </si>
  <si>
    <t>Elier</t>
  </si>
  <si>
    <t>Sebastian</t>
  </si>
  <si>
    <t>Rivero</t>
  </si>
  <si>
    <t>Lobaton</t>
  </si>
  <si>
    <t>Huff</t>
  </si>
  <si>
    <t>Campusano</t>
  </si>
  <si>
    <t>Palacios</t>
  </si>
  <si>
    <t>Wynston</t>
  </si>
  <si>
    <t>Sawyer</t>
  </si>
  <si>
    <t>Nogowski</t>
  </si>
  <si>
    <t>Trayce</t>
  </si>
  <si>
    <t>Bret</t>
  </si>
  <si>
    <t>Boswell</t>
  </si>
  <si>
    <t>Marchan</t>
  </si>
  <si>
    <t>Stuart</t>
  </si>
  <si>
    <t>Fairchild</t>
  </si>
  <si>
    <t>Schrock</t>
  </si>
  <si>
    <t>Torkelson</t>
  </si>
  <si>
    <t>Odom</t>
  </si>
  <si>
    <t>Whitefield</t>
  </si>
  <si>
    <t>JJ</t>
  </si>
  <si>
    <t>Bleday</t>
  </si>
  <si>
    <t>Akil</t>
  </si>
  <si>
    <t>Baddoo</t>
  </si>
  <si>
    <t>Chadwick</t>
  </si>
  <si>
    <t>Tromp</t>
  </si>
  <si>
    <t>Eddy</t>
  </si>
  <si>
    <t>Ibanez</t>
  </si>
  <si>
    <t>Tatis Jr.</t>
  </si>
  <si>
    <t>Acuna Jr.</t>
  </si>
  <si>
    <t>Guerrero Jr.</t>
  </si>
  <si>
    <t>Gurriel Jr.</t>
  </si>
  <si>
    <t>Bradley Jr.</t>
  </si>
  <si>
    <t>Long Jr.</t>
  </si>
  <si>
    <t>Stokes Jr.</t>
  </si>
  <si>
    <t>Michael A.</t>
  </si>
  <si>
    <t>Luis Alexander</t>
  </si>
  <si>
    <t>RP,SP</t>
  </si>
  <si>
    <t>1B,SP</t>
  </si>
  <si>
    <t>P,RP,SP</t>
  </si>
  <si>
    <t>P,SP</t>
  </si>
  <si>
    <t>P,RP</t>
  </si>
  <si>
    <t>McKenzie</t>
  </si>
  <si>
    <t>Tejay</t>
  </si>
  <si>
    <t>Antone</t>
  </si>
  <si>
    <t>Bubic</t>
  </si>
  <si>
    <t>Matzek</t>
  </si>
  <si>
    <t>Crochet</t>
  </si>
  <si>
    <t>Fleming</t>
  </si>
  <si>
    <t>Codi</t>
  </si>
  <si>
    <t>Heuer</t>
  </si>
  <si>
    <t>Kohei</t>
  </si>
  <si>
    <t>Arihara</t>
  </si>
  <si>
    <t>Schmidt</t>
  </si>
  <si>
    <t>Brogdon</t>
  </si>
  <si>
    <t>Enoli</t>
  </si>
  <si>
    <t>Balazovic</t>
  </si>
  <si>
    <t>Lynch</t>
  </si>
  <si>
    <t>Stephan</t>
  </si>
  <si>
    <t>Ivey</t>
  </si>
  <si>
    <t>File</t>
  </si>
  <si>
    <t>Whitlock</t>
  </si>
  <si>
    <t>Jhoan</t>
  </si>
  <si>
    <t>Artie</t>
  </si>
  <si>
    <t>Lewicki</t>
  </si>
  <si>
    <t>Castano</t>
  </si>
  <si>
    <t>Campbell</t>
  </si>
  <si>
    <t>Seabold</t>
  </si>
  <si>
    <t>McWilliams</t>
  </si>
  <si>
    <t>Rasmussen</t>
  </si>
  <si>
    <t>Dedniel</t>
  </si>
  <si>
    <t>Jasseel</t>
  </si>
  <si>
    <t>McClanahan</t>
  </si>
  <si>
    <t>Benjamin</t>
  </si>
  <si>
    <t>Wells</t>
  </si>
  <si>
    <t>Braxton</t>
  </si>
  <si>
    <t>Topa</t>
  </si>
  <si>
    <t>Szapucki</t>
  </si>
  <si>
    <t>Packy</t>
  </si>
  <si>
    <t>Naughton</t>
  </si>
  <si>
    <t>Thielbar</t>
  </si>
  <si>
    <t>Abbott</t>
  </si>
  <si>
    <t>Stiever</t>
  </si>
  <si>
    <t>Soriano</t>
  </si>
  <si>
    <t>Fenter</t>
  </si>
  <si>
    <t>Hjelle</t>
  </si>
  <si>
    <t>Chalmers</t>
  </si>
  <si>
    <t>Sceroler</t>
  </si>
  <si>
    <t>Oviedo</t>
  </si>
  <si>
    <t>Hentges</t>
  </si>
  <si>
    <t>Sherriff</t>
  </si>
  <si>
    <t>Rolison</t>
  </si>
  <si>
    <t>Delaplane</t>
  </si>
  <si>
    <t>Kranick</t>
  </si>
  <si>
    <t>Zuber</t>
  </si>
  <si>
    <t>Bukauskas</t>
  </si>
  <si>
    <t>Baragar</t>
  </si>
  <si>
    <t>Bush</t>
  </si>
  <si>
    <t>DL</t>
  </si>
  <si>
    <t>Waddell</t>
  </si>
  <si>
    <t>Hatch</t>
  </si>
  <si>
    <t>Medina</t>
  </si>
  <si>
    <t>Nik</t>
  </si>
  <si>
    <t>Turley</t>
  </si>
  <si>
    <t>Triggs</t>
  </si>
  <si>
    <t>Mattson</t>
  </si>
  <si>
    <t>Tice</t>
  </si>
  <si>
    <t>McCurry</t>
  </si>
  <si>
    <t>Nabil</t>
  </si>
  <si>
    <t>Crismatt</t>
  </si>
  <si>
    <t>JoJo</t>
  </si>
  <si>
    <t>Francis</t>
  </si>
  <si>
    <t>Martes</t>
  </si>
  <si>
    <t>Sandlin</t>
  </si>
  <si>
    <t>Nivaldo</t>
  </si>
  <si>
    <t>R.J.</t>
  </si>
  <si>
    <t>Edwar</t>
  </si>
  <si>
    <t>Colina</t>
  </si>
  <si>
    <t>Krol</t>
  </si>
  <si>
    <t>Mears</t>
  </si>
  <si>
    <t>Wandisson</t>
  </si>
  <si>
    <t>Charles</t>
  </si>
  <si>
    <t>Beasley</t>
  </si>
  <si>
    <t>Vest</t>
  </si>
  <si>
    <t>Rex</t>
  </si>
  <si>
    <t>Brothers</t>
  </si>
  <si>
    <t>Bettinger</t>
  </si>
  <si>
    <t>Neftali</t>
  </si>
  <si>
    <t>Pop</t>
  </si>
  <si>
    <t>Kickham</t>
  </si>
  <si>
    <t>Rosso</t>
  </si>
  <si>
    <t>Patton</t>
  </si>
  <si>
    <t>Doyle</t>
  </si>
  <si>
    <t>Bickford</t>
  </si>
  <si>
    <t>Sanabria</t>
  </si>
  <si>
    <t>Andre</t>
  </si>
  <si>
    <t>Scrubb</t>
  </si>
  <si>
    <t>Brailyn</t>
  </si>
  <si>
    <t>Yajure</t>
  </si>
  <si>
    <t>Gatto</t>
  </si>
  <si>
    <t>Quezada</t>
  </si>
  <si>
    <t>Weathers</t>
  </si>
  <si>
    <t>Weems</t>
  </si>
  <si>
    <t>Bacus</t>
  </si>
  <si>
    <t>Foley</t>
  </si>
  <si>
    <t>Camilo</t>
  </si>
  <si>
    <t>Doval</t>
  </si>
  <si>
    <t>Santos</t>
  </si>
  <si>
    <t>Funkhouser</t>
  </si>
  <si>
    <t>Leyer</t>
  </si>
  <si>
    <t>Braymer</t>
  </si>
  <si>
    <t>Crowe</t>
  </si>
  <si>
    <t>Bolton</t>
  </si>
  <si>
    <t>Ober</t>
  </si>
  <si>
    <t>Raynel</t>
  </si>
  <si>
    <t>Cate</t>
  </si>
  <si>
    <t>Shea</t>
  </si>
  <si>
    <t>Spitzbarth</t>
  </si>
  <si>
    <t>Eveld</t>
  </si>
  <si>
    <t>Eduard</t>
  </si>
  <si>
    <t>Bazardo</t>
  </si>
  <si>
    <t>Weiman</t>
  </si>
  <si>
    <t>Hirokazu</t>
  </si>
  <si>
    <t>Sawamura</t>
  </si>
  <si>
    <t>Hyeon-jong</t>
  </si>
  <si>
    <t>Yang</t>
  </si>
  <si>
    <t>Leibrandt</t>
  </si>
  <si>
    <t>Muller</t>
  </si>
  <si>
    <t>Kruczynski</t>
  </si>
  <si>
    <t>Baz</t>
  </si>
  <si>
    <t>Ralph</t>
  </si>
  <si>
    <t>Garza</t>
  </si>
  <si>
    <t>Dohy</t>
  </si>
  <si>
    <t>Durbin</t>
  </si>
  <si>
    <t>Feltman</t>
  </si>
  <si>
    <t>Gilbreath</t>
  </si>
  <si>
    <t>Last  Name</t>
  </si>
  <si>
    <t>HyunJin</t>
  </si>
  <si>
    <t>Kwang Hyun</t>
  </si>
  <si>
    <t>Daniel Ponce</t>
  </si>
  <si>
    <t>DeLaCruz</t>
  </si>
  <si>
    <t>deGeus</t>
  </si>
  <si>
    <t>Jose Alberto</t>
  </si>
  <si>
    <t>LAD </t>
  </si>
  <si>
    <t>TB </t>
  </si>
  <si>
    <t>SEA </t>
  </si>
  <si>
    <t>ARI </t>
  </si>
  <si>
    <t>OAK </t>
  </si>
  <si>
    <t>TEX </t>
  </si>
  <si>
    <t>MIL </t>
  </si>
  <si>
    <t>WAS </t>
  </si>
  <si>
    <t>PHI </t>
  </si>
  <si>
    <t>PIT </t>
  </si>
  <si>
    <t>DET </t>
  </si>
  <si>
    <t>STL </t>
  </si>
  <si>
    <t>COL </t>
  </si>
  <si>
    <t>LAA </t>
  </si>
  <si>
    <t>SF </t>
  </si>
  <si>
    <t>Moises</t>
  </si>
  <si>
    <t>BAL </t>
  </si>
  <si>
    <t>CHC </t>
  </si>
  <si>
    <t>CLE </t>
  </si>
  <si>
    <t>Gettys</t>
  </si>
  <si>
    <t>Joshua</t>
  </si>
  <si>
    <t>Mitchell</t>
  </si>
  <si>
    <t>Clark</t>
  </si>
  <si>
    <t>Preston</t>
  </si>
  <si>
    <t>Paulino</t>
  </si>
  <si>
    <t>Campos</t>
  </si>
  <si>
    <t>Sammy</t>
  </si>
  <si>
    <t>BOS </t>
  </si>
  <si>
    <t>Steele</t>
  </si>
  <si>
    <t>NYY </t>
  </si>
  <si>
    <t>HOU </t>
  </si>
  <si>
    <t>CHW </t>
  </si>
  <si>
    <t>MIN </t>
  </si>
  <si>
    <t>Groshans</t>
  </si>
  <si>
    <t>Pinero</t>
  </si>
  <si>
    <t>NYM </t>
  </si>
  <si>
    <t>Yunior</t>
  </si>
  <si>
    <t>Samuel</t>
  </si>
  <si>
    <t>Stevens</t>
  </si>
  <si>
    <t>Espino</t>
  </si>
  <si>
    <t>Reginald</t>
  </si>
  <si>
    <t>Derian</t>
  </si>
  <si>
    <t>Haley</t>
  </si>
  <si>
    <t>SD </t>
  </si>
  <si>
    <t>ATL </t>
  </si>
  <si>
    <t>CIN </t>
  </si>
  <si>
    <t>TOR </t>
  </si>
  <si>
    <t>Paolo</t>
  </si>
  <si>
    <t>Hyun-jong</t>
  </si>
  <si>
    <t>Humphreys</t>
  </si>
  <si>
    <t>DeGeus</t>
  </si>
  <si>
    <t>Llovera</t>
  </si>
  <si>
    <t>MIA </t>
  </si>
  <si>
    <t>Frankoff</t>
  </si>
  <si>
    <t>HO</t>
  </si>
  <si>
    <t>SDP</t>
  </si>
  <si>
    <t>WSN</t>
  </si>
  <si>
    <t>TBR</t>
  </si>
  <si>
    <t>SFG</t>
  </si>
  <si>
    <t>KCR</t>
  </si>
  <si>
    <t>Zacary</t>
  </si>
  <si>
    <t>Zachery</t>
  </si>
  <si>
    <t>Lawson</t>
  </si>
  <si>
    <t>Elijah</t>
  </si>
  <si>
    <t>C.C.</t>
  </si>
  <si>
    <t>Madson</t>
  </si>
  <si>
    <t>Northcraft</t>
  </si>
  <si>
    <t>Rubby</t>
  </si>
  <si>
    <t>Luetge</t>
  </si>
  <si>
    <t>Hellweg</t>
  </si>
  <si>
    <t>Zagurski</t>
  </si>
  <si>
    <t>Regnault</t>
  </si>
  <si>
    <t>Kohn</t>
  </si>
  <si>
    <t>Roney</t>
  </si>
  <si>
    <t>Boone</t>
  </si>
  <si>
    <t>Copeland</t>
  </si>
  <si>
    <t>Dayan</t>
  </si>
  <si>
    <t>Hancock</t>
  </si>
  <si>
    <t>Clouse</t>
  </si>
  <si>
    <t>Radke</t>
  </si>
  <si>
    <t>Bettencourt</t>
  </si>
  <si>
    <t>Fishman</t>
  </si>
  <si>
    <t>Dermody</t>
  </si>
  <si>
    <t>Lillis-White</t>
  </si>
  <si>
    <t>Axford</t>
  </si>
  <si>
    <t>Jester</t>
  </si>
  <si>
    <t>Feigl</t>
  </si>
  <si>
    <t>Belisario</t>
  </si>
  <si>
    <t>Dimock</t>
  </si>
  <si>
    <t>Carr</t>
  </si>
  <si>
    <t>Guilmet</t>
  </si>
  <si>
    <t>Kipper</t>
  </si>
  <si>
    <t>Zachary</t>
  </si>
  <si>
    <t>Spurlin</t>
  </si>
  <si>
    <t>Paco</t>
  </si>
  <si>
    <t>Snead</t>
  </si>
  <si>
    <t>Fleck</t>
  </si>
  <si>
    <t>Bender</t>
  </si>
  <si>
    <t>Nance</t>
  </si>
  <si>
    <t>Povse</t>
  </si>
  <si>
    <t>Schlereth</t>
  </si>
  <si>
    <t>Kenneth</t>
  </si>
  <si>
    <t>McNutt</t>
  </si>
  <si>
    <t>Barker</t>
  </si>
  <si>
    <t>Broyles</t>
  </si>
  <si>
    <t>Powers</t>
  </si>
  <si>
    <t>Bleich</t>
  </si>
  <si>
    <t>Eibner</t>
  </si>
  <si>
    <t>Arobio</t>
  </si>
  <si>
    <t>Solis</t>
  </si>
  <si>
    <t>Liarvis</t>
  </si>
  <si>
    <t>Breto</t>
  </si>
  <si>
    <t>Andrews</t>
  </si>
  <si>
    <t>Karch</t>
  </si>
  <si>
    <t>Kowalczyk</t>
  </si>
  <si>
    <t>Callahan</t>
  </si>
  <si>
    <t>Radhames</t>
  </si>
  <si>
    <t>Liz</t>
  </si>
  <si>
    <t>Holden</t>
  </si>
  <si>
    <t>Capps</t>
  </si>
  <si>
    <t>Layne</t>
  </si>
  <si>
    <t>Somsen</t>
  </si>
  <si>
    <t>Cyr</t>
  </si>
  <si>
    <t>Coulombe</t>
  </si>
  <si>
    <t>Scheetz</t>
  </si>
  <si>
    <t>Lindgren</t>
  </si>
  <si>
    <t>Okert</t>
  </si>
  <si>
    <t>Milbrath</t>
  </si>
  <si>
    <t>Kurcz</t>
  </si>
  <si>
    <t>Shackelford</t>
  </si>
  <si>
    <t>Gardewine</t>
  </si>
  <si>
    <t>McNamara</t>
  </si>
  <si>
    <t>Ruotolo</t>
  </si>
  <si>
    <t>Runzler</t>
  </si>
  <si>
    <t>Pierpont</t>
  </si>
  <si>
    <t>Lobstein</t>
  </si>
  <si>
    <t>Edgin</t>
  </si>
  <si>
    <t>Rollins</t>
  </si>
  <si>
    <t>Morimando</t>
  </si>
  <si>
    <t>Crockett</t>
  </si>
  <si>
    <t>Wolff</t>
  </si>
  <si>
    <t>Rucinski</t>
  </si>
  <si>
    <t>Kazuhisa</t>
  </si>
  <si>
    <t>Makita</t>
  </si>
  <si>
    <t>Kober</t>
  </si>
  <si>
    <t>Enny</t>
  </si>
  <si>
    <t>Zastryzny</t>
  </si>
  <si>
    <t>Nittoli</t>
  </si>
  <si>
    <t>Vasto</t>
  </si>
  <si>
    <t>Caminero</t>
  </si>
  <si>
    <t>Buckelew</t>
  </si>
  <si>
    <t>Nunn</t>
  </si>
  <si>
    <t>SantaCruz</t>
  </si>
  <si>
    <t>Zombro</t>
  </si>
  <si>
    <t>Yeizo</t>
  </si>
  <si>
    <t>VanSteensel</t>
  </si>
  <si>
    <t>PA</t>
  </si>
  <si>
    <t>RB</t>
  </si>
  <si>
    <t>HBP</t>
  </si>
  <si>
    <t>FA</t>
  </si>
  <si>
    <t>Ott</t>
  </si>
  <si>
    <t>Erwin</t>
  </si>
  <si>
    <t>Renteria</t>
  </si>
  <si>
    <t>Marcel</t>
  </si>
  <si>
    <t>Charvez</t>
  </si>
  <si>
    <t>Squier</t>
  </si>
  <si>
    <t>Rubio</t>
  </si>
  <si>
    <t>Head</t>
  </si>
  <si>
    <t>Louis</t>
  </si>
  <si>
    <t>Jokisch</t>
  </si>
  <si>
    <t>Tylor</t>
  </si>
  <si>
    <t>Conine</t>
  </si>
  <si>
    <t>Bueno</t>
  </si>
  <si>
    <t>Francisley</t>
  </si>
  <si>
    <t>Skaggs</t>
  </si>
  <si>
    <t>Scholtens</t>
  </si>
  <si>
    <t>Peoples</t>
  </si>
  <si>
    <t>Patterson</t>
  </si>
  <si>
    <t>Bugg</t>
  </si>
  <si>
    <t>deLaRosa</t>
  </si>
  <si>
    <t>Lange</t>
  </si>
  <si>
    <t>Brentz</t>
  </si>
  <si>
    <t>Timothy</t>
  </si>
  <si>
    <t>Ashby</t>
  </si>
  <si>
    <t>Nicholas</t>
  </si>
  <si>
    <t>Johnson Jr.</t>
  </si>
  <si>
    <t>Almora Jr.</t>
  </si>
  <si>
    <t>Jasrado</t>
  </si>
  <si>
    <t>Martin Jr.</t>
  </si>
  <si>
    <t>Souza Jr.</t>
  </si>
  <si>
    <t>Wade Jr.</t>
  </si>
  <si>
    <t>Yu-Cheng</t>
  </si>
  <si>
    <t>Smith Jr.</t>
  </si>
  <si>
    <t>Luis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</si>
</sst>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sz val="8"/>
      <color theme="1"/>
      <name val="Arial"/>
      <family val="2"/>
    </font>
    <font>
      <sz val="12"/>
      <name val="Calibri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232323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5F5F6"/>
        <bgColor indexed="64"/>
      </patternFill>
    </fill>
  </fills>
  <borders count="1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E6E7E8"/>
      </bottom>
      <diagonal/>
    </border>
  </borders>
  <cellStyleXfs count="47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6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7" applyNumberFormat="0" applyAlignment="0" applyProtection="0"/>
    <xf numFmtId="0" fontId="12" fillId="7" borderId="8" applyNumberFormat="0" applyAlignment="0" applyProtection="0"/>
    <xf numFmtId="0" fontId="13" fillId="7" borderId="7" applyNumberFormat="0" applyAlignment="0" applyProtection="0"/>
    <xf numFmtId="0" fontId="14" fillId="0" borderId="9" applyNumberFormat="0" applyFill="0" applyAlignment="0" applyProtection="0"/>
    <xf numFmtId="0" fontId="15" fillId="8" borderId="10" applyNumberFormat="0" applyAlignment="0" applyProtection="0"/>
    <xf numFmtId="0" fontId="16" fillId="0" borderId="0" applyNumberFormat="0" applyFill="0" applyBorder="0" applyAlignment="0" applyProtection="0"/>
    <xf numFmtId="0" fontId="3" fillId="9" borderId="11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2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  <xf numFmtId="0" fontId="21" fillId="0" borderId="0"/>
    <xf numFmtId="0" fontId="2" fillId="0" borderId="0"/>
    <xf numFmtId="0" fontId="22" fillId="0" borderId="0"/>
    <xf numFmtId="0" fontId="23" fillId="0" borderId="0" applyNumberFormat="0" applyFill="0" applyBorder="0" applyAlignment="0" applyProtection="0"/>
  </cellStyleXfs>
  <cellXfs count="26">
    <xf numFmtId="0" fontId="0" fillId="0" borderId="0" xfId="0"/>
    <xf numFmtId="0" fontId="20" fillId="0" borderId="2" xfId="1" applyFont="1" applyFill="1" applyBorder="1" applyAlignment="1">
      <alignment wrapText="1"/>
    </xf>
    <xf numFmtId="0" fontId="20" fillId="0" borderId="2" xfId="1" applyFont="1" applyFill="1" applyBorder="1" applyAlignment="1">
      <alignment horizontal="right" wrapText="1"/>
    </xf>
    <xf numFmtId="0" fontId="20" fillId="2" borderId="3" xfId="1" applyFont="1" applyFill="1" applyBorder="1" applyAlignment="1">
      <alignment horizontal="center"/>
    </xf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2" borderId="1" xfId="1" applyFont="1" applyFill="1" applyBorder="1" applyAlignment="1">
      <alignment horizontal="center"/>
    </xf>
    <xf numFmtId="0" fontId="0" fillId="0" borderId="0" xfId="0"/>
    <xf numFmtId="0" fontId="1" fillId="2" borderId="1" xfId="44" applyFont="1" applyFill="1" applyBorder="1" applyAlignment="1">
      <alignment horizontal="center"/>
    </xf>
    <xf numFmtId="0" fontId="1" fillId="0" borderId="2" xfId="44" applyFont="1" applyFill="1" applyBorder="1" applyAlignment="1">
      <alignment wrapText="1"/>
    </xf>
    <xf numFmtId="0" fontId="1" fillId="0" borderId="2" xfId="44" applyFont="1" applyFill="1" applyBorder="1" applyAlignment="1">
      <alignment horizontal="right" wrapText="1"/>
    </xf>
    <xf numFmtId="0" fontId="22" fillId="0" borderId="0" xfId="45"/>
    <xf numFmtId="0" fontId="22" fillId="0" borderId="0" xfId="45"/>
    <xf numFmtId="0" fontId="22" fillId="0" borderId="0" xfId="45"/>
    <xf numFmtId="0" fontId="1" fillId="0" borderId="0" xfId="1" applyFont="1" applyFill="1" applyBorder="1" applyAlignment="1">
      <alignment horizontal="right" wrapText="1"/>
    </xf>
    <xf numFmtId="0" fontId="24" fillId="0" borderId="13" xfId="46" applyFont="1" applyFill="1" applyBorder="1" applyAlignment="1">
      <alignment horizontal="left" vertical="center" wrapText="1"/>
    </xf>
    <xf numFmtId="0" fontId="24" fillId="0" borderId="13" xfId="0" applyFont="1" applyBorder="1" applyAlignment="1">
      <alignment horizontal="right" vertical="center" wrapText="1"/>
    </xf>
    <xf numFmtId="0" fontId="24" fillId="0" borderId="13" xfId="0" applyFont="1" applyBorder="1" applyAlignment="1">
      <alignment horizontal="left" vertical="center" wrapText="1"/>
    </xf>
    <xf numFmtId="0" fontId="25" fillId="34" borderId="13" xfId="0" applyFont="1" applyFill="1" applyBorder="1" applyAlignment="1">
      <alignment horizontal="right" vertical="center" wrapText="1"/>
    </xf>
    <xf numFmtId="0" fontId="26" fillId="34" borderId="13" xfId="0" applyFont="1" applyFill="1" applyBorder="1" applyAlignment="1">
      <alignment horizontal="left" vertical="center" wrapText="1"/>
    </xf>
    <xf numFmtId="0" fontId="25" fillId="35" borderId="13" xfId="0" applyFont="1" applyFill="1" applyBorder="1" applyAlignment="1">
      <alignment horizontal="right" vertical="center" wrapText="1"/>
    </xf>
    <xf numFmtId="0" fontId="0" fillId="0" borderId="13" xfId="0" applyBorder="1"/>
    <xf numFmtId="0" fontId="26" fillId="34" borderId="0" xfId="0" applyFont="1" applyFill="1" applyBorder="1" applyAlignment="1">
      <alignment horizontal="left" vertical="center" wrapText="1"/>
    </xf>
    <xf numFmtId="0" fontId="2" fillId="0" borderId="0" xfId="44" applyBorder="1"/>
    <xf numFmtId="0" fontId="2" fillId="0" borderId="0" xfId="1" applyBorder="1"/>
    <xf numFmtId="0" fontId="1" fillId="2" borderId="3" xfId="1" applyFont="1" applyFill="1" applyBorder="1" applyAlignment="1">
      <alignment horizontal="center"/>
    </xf>
  </cellXfs>
  <cellStyles count="47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6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 xr:uid="{00000000-0005-0000-0000-000025000000}"/>
    <cellStyle name="Normal 3" xfId="45" xr:uid="{00000000-0005-0000-0000-000026000000}"/>
    <cellStyle name="Normal_BattersPrices" xfId="1" xr:uid="{00000000-0005-0000-0000-000027000000}"/>
    <cellStyle name="Normal_PitchersPrices" xfId="44" xr:uid="{00000000-0005-0000-0000-000028000000}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cbssports.com/fantas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304800" cy="304800"/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13ED02-60A7-4CCC-9924-B6D388446E2A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0</xdr:row>
      <xdr:rowOff>0</xdr:rowOff>
    </xdr:from>
    <xdr:ext cx="304800" cy="304800"/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A738A-B7DD-4362-A8C2-440E7B627533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233"/>
  <sheetViews>
    <sheetView topLeftCell="A129" workbookViewId="0">
      <selection activeCell="B155" sqref="B155"/>
    </sheetView>
  </sheetViews>
  <sheetFormatPr defaultRowHeight="15" x14ac:dyDescent="0.25"/>
  <cols>
    <col min="1" max="1" width="11.42578125" customWidth="1"/>
    <col min="2" max="2" width="15.28515625" style="7" customWidth="1"/>
    <col min="3" max="3" width="7.140625" style="7" customWidth="1"/>
    <col min="4" max="4" width="8.140625" style="7" customWidth="1"/>
    <col min="5" max="7" width="8.42578125" style="7" customWidth="1"/>
    <col min="8" max="8" width="8.42578125" customWidth="1"/>
  </cols>
  <sheetData>
    <row r="1" spans="1:18" s="7" customFormat="1" x14ac:dyDescent="0.25">
      <c r="A1" s="7" t="s">
        <v>20</v>
      </c>
      <c r="B1" s="7" t="s">
        <v>19</v>
      </c>
      <c r="C1" s="7" t="s">
        <v>458</v>
      </c>
      <c r="D1" s="7" t="s">
        <v>0</v>
      </c>
      <c r="E1" s="7" t="s">
        <v>1</v>
      </c>
      <c r="F1" s="7" t="s">
        <v>2</v>
      </c>
      <c r="G1" s="7" t="s">
        <v>3</v>
      </c>
      <c r="H1" s="7" t="s">
        <v>4</v>
      </c>
      <c r="I1" s="7" t="s">
        <v>5</v>
      </c>
      <c r="J1" s="7" t="s">
        <v>6</v>
      </c>
      <c r="K1" s="7" t="s">
        <v>15</v>
      </c>
      <c r="L1" s="7" t="s">
        <v>7</v>
      </c>
      <c r="M1" s="7" t="s">
        <v>8</v>
      </c>
      <c r="N1" s="7" t="s">
        <v>9</v>
      </c>
      <c r="O1" s="7" t="s">
        <v>10</v>
      </c>
      <c r="P1" s="7" t="s">
        <v>507</v>
      </c>
      <c r="Q1" s="7" t="s">
        <v>508</v>
      </c>
      <c r="R1" s="7" t="s">
        <v>509</v>
      </c>
    </row>
    <row r="2" spans="1:18" s="7" customFormat="1" ht="15.75" thickBot="1" x14ac:dyDescent="0.3">
      <c r="A2" s="17" t="s">
        <v>43</v>
      </c>
      <c r="B2" s="17" t="s">
        <v>244</v>
      </c>
      <c r="C2" s="7" t="s">
        <v>3</v>
      </c>
      <c r="D2" s="17" t="s">
        <v>2139</v>
      </c>
      <c r="E2" s="16">
        <v>88</v>
      </c>
      <c r="F2" s="16">
        <v>41</v>
      </c>
      <c r="G2" s="16">
        <v>6</v>
      </c>
      <c r="H2" s="16">
        <v>60</v>
      </c>
      <c r="I2" s="16">
        <v>7</v>
      </c>
      <c r="J2" s="16">
        <v>38</v>
      </c>
      <c r="K2" s="16">
        <v>103</v>
      </c>
      <c r="L2" s="16">
        <v>104</v>
      </c>
      <c r="M2" s="16">
        <v>121</v>
      </c>
      <c r="N2" s="16">
        <v>25</v>
      </c>
      <c r="O2" s="7">
        <f t="shared" ref="O2:O65" si="0">E2+(2*F2)+(3*G2)+H2-I2+(4*J2)-K2+L2+M2+N2</f>
        <v>540</v>
      </c>
      <c r="P2" s="7">
        <f t="shared" ref="P2:P65" si="1">O2/15</f>
        <v>36</v>
      </c>
      <c r="Q2" s="7">
        <f t="shared" ref="Q2:Q65" si="2">IF(O2&gt;= 600,P2*1.125,IF( O2&gt; 575,P2*1.1,IF( O2&gt; 550,P2*1.075,IF( O2&gt; 525,P2*1.05,IF( O2&gt; 500,P2*1.025,IF( O2&gt; 475,P2,IF( O2&gt; 450,P2*0.975,IF( O2&gt; 425,P2*0.95,IF( O2&gt; 400,P2*0.925,IF( O2&gt; 375,P2*0.9,IF( O2&gt; 350,P2*0.875,IF( O2&gt; 325,P2*0.85,IF( O2&gt; 300,P2*0.825,IF( O2&gt; 275,P2*0.8,IF( O2&gt; 250,P2*0.775,IF( O2&gt; 225,P2*0.75,IF( O2&gt; 200,P2*0.725,IF( O2&gt; 175,P2*0.7,IF( O2&gt; 150,P2*0.675,IF( O2&gt; 125,P2*0.65,IF( O2&gt; 100,P2*0.625,IF( O2&gt; 75,P2*0.6,IF( O2&gt; 50,P2*0.575,IF( O2&gt; 25,P2*0.55,P2*0.525))))))))))))))))))))))))</f>
        <v>37.800000000000004</v>
      </c>
      <c r="R2" s="7">
        <f t="shared" ref="R2:R65" si="3">IF(Q2 &lt; 1.5,1,Q2)</f>
        <v>37.800000000000004</v>
      </c>
    </row>
    <row r="3" spans="1:18" s="7" customFormat="1" ht="15.75" thickBot="1" x14ac:dyDescent="0.3">
      <c r="A3" s="15" t="s">
        <v>803</v>
      </c>
      <c r="B3" s="15" t="s">
        <v>802</v>
      </c>
      <c r="C3" s="7" t="s">
        <v>1111</v>
      </c>
      <c r="D3" s="15" t="s">
        <v>445</v>
      </c>
      <c r="E3" s="16">
        <v>96</v>
      </c>
      <c r="F3" s="16">
        <v>34</v>
      </c>
      <c r="G3" s="16">
        <v>5</v>
      </c>
      <c r="H3" s="16">
        <v>83</v>
      </c>
      <c r="I3" s="16">
        <v>3</v>
      </c>
      <c r="J3" s="16">
        <v>33</v>
      </c>
      <c r="K3" s="16">
        <v>111</v>
      </c>
      <c r="L3" s="16">
        <v>128</v>
      </c>
      <c r="M3" s="16">
        <v>91</v>
      </c>
      <c r="N3" s="16">
        <v>23</v>
      </c>
      <c r="O3" s="7">
        <f t="shared" si="0"/>
        <v>522</v>
      </c>
      <c r="P3" s="7">
        <f t="shared" si="1"/>
        <v>34.799999999999997</v>
      </c>
      <c r="Q3" s="7">
        <f t="shared" si="2"/>
        <v>35.669999999999995</v>
      </c>
      <c r="R3" s="7">
        <f t="shared" si="3"/>
        <v>35.669999999999995</v>
      </c>
    </row>
    <row r="4" spans="1:18" s="7" customFormat="1" ht="15.75" thickBot="1" x14ac:dyDescent="0.3">
      <c r="A4" s="15" t="s">
        <v>37</v>
      </c>
      <c r="B4" s="15" t="s">
        <v>544</v>
      </c>
      <c r="C4" s="7" t="s">
        <v>1111</v>
      </c>
      <c r="D4" s="15" t="s">
        <v>430</v>
      </c>
      <c r="E4" s="16">
        <v>74</v>
      </c>
      <c r="F4" s="16">
        <v>29</v>
      </c>
      <c r="G4" s="16">
        <v>6</v>
      </c>
      <c r="H4" s="16">
        <v>97</v>
      </c>
      <c r="I4" s="16">
        <v>3</v>
      </c>
      <c r="J4" s="16">
        <v>46</v>
      </c>
      <c r="K4" s="16">
        <v>149</v>
      </c>
      <c r="L4" s="16">
        <v>114</v>
      </c>
      <c r="M4" s="16">
        <v>116</v>
      </c>
      <c r="N4" s="16">
        <v>8</v>
      </c>
      <c r="O4" s="7">
        <f t="shared" si="0"/>
        <v>517</v>
      </c>
      <c r="P4" s="7">
        <f t="shared" si="1"/>
        <v>34.466666666666669</v>
      </c>
      <c r="Q4" s="7">
        <f t="shared" si="2"/>
        <v>35.328333333333333</v>
      </c>
      <c r="R4" s="7">
        <f t="shared" si="3"/>
        <v>35.328333333333333</v>
      </c>
    </row>
    <row r="5" spans="1:18" s="7" customFormat="1" ht="15.75" thickBot="1" x14ac:dyDescent="0.3">
      <c r="A5" s="15" t="s">
        <v>141</v>
      </c>
      <c r="B5" s="15" t="s">
        <v>140</v>
      </c>
      <c r="C5" s="7" t="s">
        <v>1</v>
      </c>
      <c r="D5" s="15" t="s">
        <v>456</v>
      </c>
      <c r="E5" s="16">
        <v>92</v>
      </c>
      <c r="F5" s="16">
        <v>41</v>
      </c>
      <c r="G5" s="16">
        <v>3</v>
      </c>
      <c r="H5" s="16">
        <v>91</v>
      </c>
      <c r="I5" s="16">
        <v>1</v>
      </c>
      <c r="J5" s="16">
        <v>32</v>
      </c>
      <c r="K5" s="16">
        <v>119</v>
      </c>
      <c r="L5" s="16">
        <v>109</v>
      </c>
      <c r="M5" s="16">
        <v>115</v>
      </c>
      <c r="N5" s="16">
        <v>5</v>
      </c>
      <c r="O5" s="7">
        <f t="shared" si="0"/>
        <v>511</v>
      </c>
      <c r="P5" s="7">
        <f t="shared" si="1"/>
        <v>34.06666666666667</v>
      </c>
      <c r="Q5" s="7">
        <f t="shared" si="2"/>
        <v>34.918333333333337</v>
      </c>
      <c r="R5" s="7">
        <f t="shared" si="3"/>
        <v>34.918333333333337</v>
      </c>
    </row>
    <row r="6" spans="1:18" s="7" customFormat="1" ht="15.75" thickBot="1" x14ac:dyDescent="0.3">
      <c r="A6" s="15" t="s">
        <v>138</v>
      </c>
      <c r="B6" s="15" t="s">
        <v>273</v>
      </c>
      <c r="C6" s="7" t="s">
        <v>1111</v>
      </c>
      <c r="D6" s="15" t="s">
        <v>464</v>
      </c>
      <c r="E6" s="16">
        <v>93</v>
      </c>
      <c r="F6" s="16">
        <v>37</v>
      </c>
      <c r="G6" s="16">
        <v>3</v>
      </c>
      <c r="H6" s="16">
        <v>103</v>
      </c>
      <c r="I6" s="16">
        <v>6</v>
      </c>
      <c r="J6" s="16">
        <v>37</v>
      </c>
      <c r="K6" s="16">
        <v>146</v>
      </c>
      <c r="L6" s="16">
        <v>100</v>
      </c>
      <c r="M6" s="16">
        <v>101</v>
      </c>
      <c r="N6" s="16">
        <v>17</v>
      </c>
      <c r="O6" s="7">
        <f t="shared" si="0"/>
        <v>493</v>
      </c>
      <c r="P6" s="7">
        <f t="shared" si="1"/>
        <v>32.866666666666667</v>
      </c>
      <c r="Q6" s="7">
        <f t="shared" si="2"/>
        <v>32.866666666666667</v>
      </c>
      <c r="R6" s="7">
        <f t="shared" si="3"/>
        <v>32.866666666666667</v>
      </c>
    </row>
    <row r="7" spans="1:18" s="7" customFormat="1" ht="15.75" thickBot="1" x14ac:dyDescent="0.3">
      <c r="A7" s="15" t="s">
        <v>409</v>
      </c>
      <c r="B7" s="15" t="s">
        <v>654</v>
      </c>
      <c r="C7" s="7" t="s">
        <v>3</v>
      </c>
      <c r="D7" s="15" t="s">
        <v>430</v>
      </c>
      <c r="E7" s="16">
        <v>91</v>
      </c>
      <c r="F7" s="16">
        <v>38</v>
      </c>
      <c r="G7" s="16">
        <v>3</v>
      </c>
      <c r="H7" s="16">
        <v>81</v>
      </c>
      <c r="I7" s="16">
        <v>1</v>
      </c>
      <c r="J7" s="16">
        <v>31</v>
      </c>
      <c r="K7" s="16">
        <v>92</v>
      </c>
      <c r="L7" s="16">
        <v>94</v>
      </c>
      <c r="M7" s="16">
        <v>104</v>
      </c>
      <c r="N7" s="16">
        <v>3</v>
      </c>
      <c r="O7" s="7">
        <f t="shared" si="0"/>
        <v>489</v>
      </c>
      <c r="P7" s="7">
        <f t="shared" si="1"/>
        <v>32.6</v>
      </c>
      <c r="Q7" s="7">
        <f t="shared" si="2"/>
        <v>32.6</v>
      </c>
      <c r="R7" s="7">
        <f t="shared" si="3"/>
        <v>32.6</v>
      </c>
    </row>
    <row r="8" spans="1:18" s="7" customFormat="1" ht="15.75" thickBot="1" x14ac:dyDescent="0.3">
      <c r="A8" s="15" t="s">
        <v>248</v>
      </c>
      <c r="B8" s="15" t="s">
        <v>526</v>
      </c>
      <c r="C8" s="7" t="s">
        <v>3</v>
      </c>
      <c r="D8" s="15" t="s">
        <v>437</v>
      </c>
      <c r="E8" s="16">
        <v>91</v>
      </c>
      <c r="F8" s="16">
        <v>28</v>
      </c>
      <c r="G8" s="16">
        <v>1</v>
      </c>
      <c r="H8" s="16">
        <v>61</v>
      </c>
      <c r="I8" s="16">
        <v>1</v>
      </c>
      <c r="J8" s="16">
        <v>39</v>
      </c>
      <c r="K8" s="16">
        <v>85</v>
      </c>
      <c r="L8" s="16">
        <v>93</v>
      </c>
      <c r="M8" s="16">
        <v>109</v>
      </c>
      <c r="N8" s="16">
        <v>1</v>
      </c>
      <c r="O8" s="7">
        <f t="shared" si="0"/>
        <v>484</v>
      </c>
      <c r="P8" s="7">
        <f t="shared" si="1"/>
        <v>32.266666666666666</v>
      </c>
      <c r="Q8" s="7">
        <f t="shared" si="2"/>
        <v>32.266666666666666</v>
      </c>
      <c r="R8" s="7">
        <f t="shared" si="3"/>
        <v>32.266666666666666</v>
      </c>
    </row>
    <row r="9" spans="1:18" s="7" customFormat="1" ht="15.75" thickBot="1" x14ac:dyDescent="0.3">
      <c r="A9" s="17" t="s">
        <v>36</v>
      </c>
      <c r="B9" s="17" t="s">
        <v>995</v>
      </c>
      <c r="C9" s="7" t="s">
        <v>3</v>
      </c>
      <c r="D9" s="17" t="s">
        <v>2151</v>
      </c>
      <c r="E9" s="16">
        <v>75</v>
      </c>
      <c r="F9" s="16">
        <v>36</v>
      </c>
      <c r="G9" s="16">
        <v>3</v>
      </c>
      <c r="H9" s="16">
        <v>89</v>
      </c>
      <c r="I9" s="16">
        <v>0</v>
      </c>
      <c r="J9" s="16">
        <v>30</v>
      </c>
      <c r="K9" s="16">
        <v>88</v>
      </c>
      <c r="L9" s="16">
        <v>95</v>
      </c>
      <c r="M9" s="16">
        <v>91</v>
      </c>
      <c r="N9" s="16">
        <v>3</v>
      </c>
      <c r="O9" s="7">
        <f t="shared" si="0"/>
        <v>466</v>
      </c>
      <c r="P9" s="7">
        <f t="shared" si="1"/>
        <v>31.066666666666666</v>
      </c>
      <c r="Q9" s="7">
        <f t="shared" si="2"/>
        <v>30.29</v>
      </c>
      <c r="R9" s="7">
        <f t="shared" si="3"/>
        <v>30.29</v>
      </c>
    </row>
    <row r="10" spans="1:18" s="7" customFormat="1" ht="15.75" thickBot="1" x14ac:dyDescent="0.3">
      <c r="A10" s="15" t="s">
        <v>43</v>
      </c>
      <c r="B10" s="15" t="s">
        <v>23</v>
      </c>
      <c r="C10" s="7" t="s">
        <v>1</v>
      </c>
      <c r="D10" s="15" t="s">
        <v>461</v>
      </c>
      <c r="E10" s="16">
        <v>91</v>
      </c>
      <c r="F10" s="16">
        <v>37</v>
      </c>
      <c r="G10" s="16">
        <v>1</v>
      </c>
      <c r="H10" s="16">
        <v>46</v>
      </c>
      <c r="I10" s="16">
        <v>1</v>
      </c>
      <c r="J10" s="16">
        <v>39</v>
      </c>
      <c r="K10" s="16">
        <v>127</v>
      </c>
      <c r="L10" s="16">
        <v>93</v>
      </c>
      <c r="M10" s="16">
        <v>130</v>
      </c>
      <c r="N10" s="16">
        <v>1</v>
      </c>
      <c r="O10" s="7">
        <f t="shared" si="0"/>
        <v>466</v>
      </c>
      <c r="P10" s="7">
        <f t="shared" si="1"/>
        <v>31.066666666666666</v>
      </c>
      <c r="Q10" s="7">
        <f t="shared" si="2"/>
        <v>30.29</v>
      </c>
      <c r="R10" s="7">
        <f t="shared" si="3"/>
        <v>30.29</v>
      </c>
    </row>
    <row r="11" spans="1:18" s="7" customFormat="1" ht="15.75" thickBot="1" x14ac:dyDescent="0.3">
      <c r="A11" s="15" t="s">
        <v>885</v>
      </c>
      <c r="B11" s="15" t="s">
        <v>494</v>
      </c>
      <c r="C11" s="7" t="s">
        <v>465</v>
      </c>
      <c r="D11" s="15" t="s">
        <v>464</v>
      </c>
      <c r="E11" s="16">
        <v>114</v>
      </c>
      <c r="F11" s="16">
        <v>37</v>
      </c>
      <c r="G11" s="16">
        <v>7</v>
      </c>
      <c r="H11" s="16">
        <v>46</v>
      </c>
      <c r="I11" s="16">
        <v>7</v>
      </c>
      <c r="J11" s="16">
        <v>33</v>
      </c>
      <c r="K11" s="16">
        <v>133</v>
      </c>
      <c r="L11" s="16">
        <v>101</v>
      </c>
      <c r="M11" s="16">
        <v>94</v>
      </c>
      <c r="N11" s="16">
        <v>21</v>
      </c>
      <c r="O11" s="7">
        <f t="shared" si="0"/>
        <v>463</v>
      </c>
      <c r="P11" s="7">
        <f t="shared" si="1"/>
        <v>30.866666666666667</v>
      </c>
      <c r="Q11" s="7">
        <f t="shared" si="2"/>
        <v>30.094999999999999</v>
      </c>
      <c r="R11" s="7">
        <f t="shared" si="3"/>
        <v>30.094999999999999</v>
      </c>
    </row>
    <row r="12" spans="1:18" s="7" customFormat="1" ht="15.75" thickBot="1" x14ac:dyDescent="0.3">
      <c r="A12" s="15" t="s">
        <v>573</v>
      </c>
      <c r="B12" s="15" t="s">
        <v>539</v>
      </c>
      <c r="C12" s="7" t="s">
        <v>2</v>
      </c>
      <c r="D12" s="15" t="s">
        <v>451</v>
      </c>
      <c r="E12" s="16">
        <v>124</v>
      </c>
      <c r="F12" s="16">
        <v>32</v>
      </c>
      <c r="G12" s="16">
        <v>7</v>
      </c>
      <c r="H12" s="16">
        <v>49</v>
      </c>
      <c r="I12" s="16">
        <v>2</v>
      </c>
      <c r="J12" s="16">
        <v>24</v>
      </c>
      <c r="K12" s="16">
        <v>84</v>
      </c>
      <c r="L12" s="16">
        <v>102</v>
      </c>
      <c r="M12" s="16">
        <v>86</v>
      </c>
      <c r="N12" s="16">
        <v>6</v>
      </c>
      <c r="O12" s="7">
        <f t="shared" si="0"/>
        <v>462</v>
      </c>
      <c r="P12" s="7">
        <f t="shared" si="1"/>
        <v>30.8</v>
      </c>
      <c r="Q12" s="7">
        <f t="shared" si="2"/>
        <v>30.03</v>
      </c>
      <c r="R12" s="7">
        <f t="shared" si="3"/>
        <v>30.03</v>
      </c>
    </row>
    <row r="13" spans="1:18" s="7" customFormat="1" ht="15.75" thickBot="1" x14ac:dyDescent="0.3">
      <c r="A13" s="15" t="s">
        <v>1191</v>
      </c>
      <c r="B13" s="15" t="s">
        <v>153</v>
      </c>
      <c r="C13" s="7" t="s">
        <v>1</v>
      </c>
      <c r="D13" s="15" t="s">
        <v>441</v>
      </c>
      <c r="E13" s="16">
        <v>92</v>
      </c>
      <c r="F13" s="16">
        <v>34</v>
      </c>
      <c r="G13" s="16">
        <v>7</v>
      </c>
      <c r="H13" s="16">
        <v>65</v>
      </c>
      <c r="I13" s="16">
        <v>1</v>
      </c>
      <c r="J13" s="16">
        <v>33</v>
      </c>
      <c r="K13" s="16">
        <v>125</v>
      </c>
      <c r="L13" s="16">
        <v>98</v>
      </c>
      <c r="M13" s="16">
        <v>107</v>
      </c>
      <c r="N13" s="16">
        <v>4</v>
      </c>
      <c r="O13" s="7">
        <f t="shared" si="0"/>
        <v>461</v>
      </c>
      <c r="P13" s="7">
        <f t="shared" si="1"/>
        <v>30.733333333333334</v>
      </c>
      <c r="Q13" s="7">
        <f t="shared" si="2"/>
        <v>29.965</v>
      </c>
      <c r="R13" s="7">
        <f t="shared" si="3"/>
        <v>29.965</v>
      </c>
    </row>
    <row r="14" spans="1:18" s="7" customFormat="1" ht="15.75" thickBot="1" x14ac:dyDescent="0.3">
      <c r="A14" s="17" t="s">
        <v>259</v>
      </c>
      <c r="B14" s="17" t="s">
        <v>993</v>
      </c>
      <c r="C14" s="7" t="s">
        <v>1111</v>
      </c>
      <c r="D14" s="17" t="s">
        <v>2121</v>
      </c>
      <c r="E14" s="16">
        <v>79</v>
      </c>
      <c r="F14" s="16">
        <v>27</v>
      </c>
      <c r="G14" s="16">
        <v>6</v>
      </c>
      <c r="H14" s="16">
        <v>82</v>
      </c>
      <c r="I14" s="16">
        <v>3</v>
      </c>
      <c r="J14" s="16">
        <v>34</v>
      </c>
      <c r="K14" s="16">
        <v>115</v>
      </c>
      <c r="L14" s="16">
        <v>97</v>
      </c>
      <c r="M14" s="16">
        <v>95</v>
      </c>
      <c r="N14" s="16">
        <v>15</v>
      </c>
      <c r="O14" s="7">
        <f t="shared" si="0"/>
        <v>458</v>
      </c>
      <c r="P14" s="7">
        <f t="shared" si="1"/>
        <v>30.533333333333335</v>
      </c>
      <c r="Q14" s="7">
        <f t="shared" si="2"/>
        <v>29.77</v>
      </c>
      <c r="R14" s="7">
        <f t="shared" si="3"/>
        <v>29.77</v>
      </c>
    </row>
    <row r="15" spans="1:18" s="7" customFormat="1" ht="15.75" thickBot="1" x14ac:dyDescent="0.3">
      <c r="A15" s="15" t="s">
        <v>473</v>
      </c>
      <c r="B15" s="15" t="s">
        <v>652</v>
      </c>
      <c r="C15" s="7" t="s">
        <v>1111</v>
      </c>
      <c r="D15" s="15" t="s">
        <v>452</v>
      </c>
      <c r="E15" s="16">
        <v>86</v>
      </c>
      <c r="F15" s="16">
        <v>28</v>
      </c>
      <c r="G15" s="16">
        <v>7</v>
      </c>
      <c r="H15" s="16">
        <v>95</v>
      </c>
      <c r="I15" s="16">
        <v>4</v>
      </c>
      <c r="J15" s="16">
        <v>37</v>
      </c>
      <c r="K15" s="16">
        <v>168</v>
      </c>
      <c r="L15" s="16">
        <v>109</v>
      </c>
      <c r="M15" s="16">
        <v>91</v>
      </c>
      <c r="N15" s="16">
        <v>23</v>
      </c>
      <c r="O15" s="7">
        <f t="shared" si="0"/>
        <v>457</v>
      </c>
      <c r="P15" s="7">
        <f t="shared" si="1"/>
        <v>30.466666666666665</v>
      </c>
      <c r="Q15" s="7">
        <f t="shared" si="2"/>
        <v>29.704999999999998</v>
      </c>
      <c r="R15" s="7">
        <f t="shared" si="3"/>
        <v>29.704999999999998</v>
      </c>
    </row>
    <row r="16" spans="1:18" s="7" customFormat="1" ht="15.75" thickBot="1" x14ac:dyDescent="0.3">
      <c r="A16" s="15" t="s">
        <v>279</v>
      </c>
      <c r="B16" s="15" t="s">
        <v>649</v>
      </c>
      <c r="C16" s="7" t="s">
        <v>465</v>
      </c>
      <c r="D16" s="15" t="s">
        <v>441</v>
      </c>
      <c r="E16" s="16">
        <v>102</v>
      </c>
      <c r="F16" s="16">
        <v>35</v>
      </c>
      <c r="G16" s="16">
        <v>4</v>
      </c>
      <c r="H16" s="16">
        <v>66</v>
      </c>
      <c r="I16" s="16">
        <v>5</v>
      </c>
      <c r="J16" s="16">
        <v>29</v>
      </c>
      <c r="K16" s="16">
        <v>103</v>
      </c>
      <c r="L16" s="16">
        <v>105</v>
      </c>
      <c r="M16" s="16">
        <v>83</v>
      </c>
      <c r="N16" s="16">
        <v>10</v>
      </c>
      <c r="O16" s="7">
        <f t="shared" si="0"/>
        <v>456</v>
      </c>
      <c r="P16" s="7">
        <f t="shared" si="1"/>
        <v>30.4</v>
      </c>
      <c r="Q16" s="7">
        <f t="shared" si="2"/>
        <v>29.639999999999997</v>
      </c>
      <c r="R16" s="7">
        <f t="shared" si="3"/>
        <v>29.639999999999997</v>
      </c>
    </row>
    <row r="17" spans="1:18" s="7" customFormat="1" ht="15.75" thickBot="1" x14ac:dyDescent="0.3">
      <c r="A17" s="17" t="s">
        <v>726</v>
      </c>
      <c r="B17" s="17" t="s">
        <v>725</v>
      </c>
      <c r="C17" s="7" t="s">
        <v>465</v>
      </c>
      <c r="D17" s="17" t="s">
        <v>2148</v>
      </c>
      <c r="E17" s="16">
        <v>104</v>
      </c>
      <c r="F17" s="16">
        <v>37</v>
      </c>
      <c r="G17" s="16">
        <v>0</v>
      </c>
      <c r="H17" s="16">
        <v>61</v>
      </c>
      <c r="I17" s="16">
        <v>2</v>
      </c>
      <c r="J17" s="16">
        <v>33</v>
      </c>
      <c r="K17" s="16">
        <v>126</v>
      </c>
      <c r="L17" s="16">
        <v>102</v>
      </c>
      <c r="M17" s="16">
        <v>99</v>
      </c>
      <c r="N17" s="16">
        <v>11</v>
      </c>
      <c r="O17" s="7">
        <f t="shared" si="0"/>
        <v>455</v>
      </c>
      <c r="P17" s="7">
        <f t="shared" si="1"/>
        <v>30.333333333333332</v>
      </c>
      <c r="Q17" s="7">
        <f t="shared" si="2"/>
        <v>29.574999999999999</v>
      </c>
      <c r="R17" s="7">
        <f t="shared" si="3"/>
        <v>29.574999999999999</v>
      </c>
    </row>
    <row r="18" spans="1:18" s="7" customFormat="1" ht="15.75" thickBot="1" x14ac:dyDescent="0.3">
      <c r="A18" s="15" t="s">
        <v>703</v>
      </c>
      <c r="B18" s="15" t="s">
        <v>661</v>
      </c>
      <c r="C18" s="7" t="s">
        <v>1111</v>
      </c>
      <c r="D18" s="15" t="s">
        <v>456</v>
      </c>
      <c r="E18" s="16">
        <v>91</v>
      </c>
      <c r="F18" s="16">
        <v>33</v>
      </c>
      <c r="G18" s="16">
        <v>1</v>
      </c>
      <c r="H18" s="16">
        <v>74</v>
      </c>
      <c r="I18" s="16">
        <v>1</v>
      </c>
      <c r="J18" s="16">
        <v>38</v>
      </c>
      <c r="K18" s="16">
        <v>155</v>
      </c>
      <c r="L18" s="16">
        <v>96</v>
      </c>
      <c r="M18" s="16">
        <v>120</v>
      </c>
      <c r="N18" s="16">
        <v>7</v>
      </c>
      <c r="O18" s="7">
        <f t="shared" si="0"/>
        <v>453</v>
      </c>
      <c r="P18" s="7">
        <f t="shared" si="1"/>
        <v>30.2</v>
      </c>
      <c r="Q18" s="7">
        <f t="shared" si="2"/>
        <v>29.445</v>
      </c>
      <c r="R18" s="7">
        <f t="shared" si="3"/>
        <v>29.445</v>
      </c>
    </row>
    <row r="19" spans="1:18" s="7" customFormat="1" ht="15.75" thickBot="1" x14ac:dyDescent="0.3">
      <c r="A19" s="15" t="s">
        <v>245</v>
      </c>
      <c r="B19" s="15" t="s">
        <v>620</v>
      </c>
      <c r="C19" s="7" t="s">
        <v>3</v>
      </c>
      <c r="D19" s="15" t="s">
        <v>447</v>
      </c>
      <c r="E19" s="16">
        <v>96</v>
      </c>
      <c r="F19" s="16">
        <v>27</v>
      </c>
      <c r="G19" s="16">
        <v>3</v>
      </c>
      <c r="H19" s="16">
        <v>62</v>
      </c>
      <c r="I19" s="16">
        <v>4</v>
      </c>
      <c r="J19" s="16">
        <v>35</v>
      </c>
      <c r="K19" s="16">
        <v>112</v>
      </c>
      <c r="L19" s="16">
        <v>96</v>
      </c>
      <c r="M19" s="16">
        <v>102</v>
      </c>
      <c r="N19" s="16">
        <v>9</v>
      </c>
      <c r="O19" s="7">
        <f t="shared" si="0"/>
        <v>452</v>
      </c>
      <c r="P19" s="7">
        <f t="shared" si="1"/>
        <v>30.133333333333333</v>
      </c>
      <c r="Q19" s="7">
        <f t="shared" si="2"/>
        <v>29.38</v>
      </c>
      <c r="R19" s="7">
        <f t="shared" si="3"/>
        <v>29.38</v>
      </c>
    </row>
    <row r="20" spans="1:18" s="7" customFormat="1" ht="15.75" thickBot="1" x14ac:dyDescent="0.3">
      <c r="A20" s="15" t="s">
        <v>162</v>
      </c>
      <c r="B20" s="15" t="s">
        <v>543</v>
      </c>
      <c r="C20" s="7" t="s">
        <v>465</v>
      </c>
      <c r="D20" s="15" t="s">
        <v>445</v>
      </c>
      <c r="E20" s="16">
        <v>96</v>
      </c>
      <c r="F20" s="16">
        <v>34</v>
      </c>
      <c r="G20" s="16">
        <v>3</v>
      </c>
      <c r="H20" s="16">
        <v>53</v>
      </c>
      <c r="I20" s="16">
        <v>2</v>
      </c>
      <c r="J20" s="16">
        <v>31</v>
      </c>
      <c r="K20" s="16">
        <v>120</v>
      </c>
      <c r="L20" s="16">
        <v>102</v>
      </c>
      <c r="M20" s="16">
        <v>106</v>
      </c>
      <c r="N20" s="16">
        <v>10</v>
      </c>
      <c r="O20" s="7">
        <f t="shared" si="0"/>
        <v>446</v>
      </c>
      <c r="P20" s="7">
        <f t="shared" si="1"/>
        <v>29.733333333333334</v>
      </c>
      <c r="Q20" s="7">
        <f t="shared" si="2"/>
        <v>28.246666666666666</v>
      </c>
      <c r="R20" s="7">
        <f t="shared" si="3"/>
        <v>28.246666666666666</v>
      </c>
    </row>
    <row r="21" spans="1:18" s="7" customFormat="1" ht="15.75" thickBot="1" x14ac:dyDescent="0.3">
      <c r="A21" s="15" t="s">
        <v>580</v>
      </c>
      <c r="B21" s="15" t="s">
        <v>534</v>
      </c>
      <c r="C21" s="7" t="s">
        <v>1111</v>
      </c>
      <c r="D21" s="15" t="s">
        <v>453</v>
      </c>
      <c r="E21" s="16">
        <v>75</v>
      </c>
      <c r="F21" s="16">
        <v>32</v>
      </c>
      <c r="G21" s="16">
        <v>4</v>
      </c>
      <c r="H21" s="16">
        <v>110</v>
      </c>
      <c r="I21" s="16">
        <v>4</v>
      </c>
      <c r="J21" s="16">
        <v>34</v>
      </c>
      <c r="K21" s="16">
        <v>167</v>
      </c>
      <c r="L21" s="16">
        <v>100</v>
      </c>
      <c r="M21" s="16">
        <v>103</v>
      </c>
      <c r="N21" s="16">
        <v>17</v>
      </c>
      <c r="O21" s="7">
        <f t="shared" si="0"/>
        <v>446</v>
      </c>
      <c r="P21" s="7">
        <f t="shared" si="1"/>
        <v>29.733333333333334</v>
      </c>
      <c r="Q21" s="7">
        <f t="shared" si="2"/>
        <v>28.246666666666666</v>
      </c>
      <c r="R21" s="7">
        <f t="shared" si="3"/>
        <v>28.246666666666666</v>
      </c>
    </row>
    <row r="22" spans="1:18" s="7" customFormat="1" ht="15.75" thickBot="1" x14ac:dyDescent="0.3">
      <c r="A22" s="15" t="s">
        <v>190</v>
      </c>
      <c r="B22" s="15" t="s">
        <v>594</v>
      </c>
      <c r="C22" s="7" t="s">
        <v>1111</v>
      </c>
      <c r="D22" s="15" t="s">
        <v>441</v>
      </c>
      <c r="E22" s="16">
        <v>86</v>
      </c>
      <c r="F22" s="16">
        <v>22</v>
      </c>
      <c r="G22" s="16">
        <v>4</v>
      </c>
      <c r="H22" s="16">
        <v>66</v>
      </c>
      <c r="I22" s="16">
        <v>4</v>
      </c>
      <c r="J22" s="16">
        <v>43</v>
      </c>
      <c r="K22" s="16">
        <v>154</v>
      </c>
      <c r="L22" s="16">
        <v>111</v>
      </c>
      <c r="M22" s="16">
        <v>106</v>
      </c>
      <c r="N22" s="16">
        <v>6</v>
      </c>
      <c r="O22" s="7">
        <f t="shared" si="0"/>
        <v>445</v>
      </c>
      <c r="P22" s="7">
        <f t="shared" si="1"/>
        <v>29.666666666666668</v>
      </c>
      <c r="Q22" s="7">
        <f t="shared" si="2"/>
        <v>28.183333333333334</v>
      </c>
      <c r="R22" s="7">
        <f t="shared" si="3"/>
        <v>28.183333333333334</v>
      </c>
    </row>
    <row r="23" spans="1:18" s="7" customFormat="1" ht="15.75" thickBot="1" x14ac:dyDescent="0.3">
      <c r="A23" s="15" t="s">
        <v>297</v>
      </c>
      <c r="B23" s="15" t="s">
        <v>1272</v>
      </c>
      <c r="C23" s="7" t="s">
        <v>465</v>
      </c>
      <c r="D23" s="15" t="s">
        <v>447</v>
      </c>
      <c r="E23" s="16">
        <v>97</v>
      </c>
      <c r="F23" s="16">
        <v>31</v>
      </c>
      <c r="G23" s="16">
        <v>6</v>
      </c>
      <c r="H23" s="16">
        <v>61</v>
      </c>
      <c r="I23" s="16">
        <v>8</v>
      </c>
      <c r="J23" s="16">
        <v>33</v>
      </c>
      <c r="K23" s="16">
        <v>152</v>
      </c>
      <c r="L23" s="16">
        <v>108</v>
      </c>
      <c r="M23" s="16">
        <v>101</v>
      </c>
      <c r="N23" s="16">
        <v>22</v>
      </c>
      <c r="O23" s="7">
        <f t="shared" si="0"/>
        <v>441</v>
      </c>
      <c r="P23" s="7">
        <f t="shared" si="1"/>
        <v>29.4</v>
      </c>
      <c r="Q23" s="7">
        <f t="shared" si="2"/>
        <v>27.929999999999996</v>
      </c>
      <c r="R23" s="7">
        <f t="shared" si="3"/>
        <v>27.929999999999996</v>
      </c>
    </row>
    <row r="24" spans="1:18" s="7" customFormat="1" ht="15.75" thickBot="1" x14ac:dyDescent="0.3">
      <c r="A24" s="15" t="s">
        <v>92</v>
      </c>
      <c r="B24" s="15" t="s">
        <v>721</v>
      </c>
      <c r="C24" s="7" t="s">
        <v>465</v>
      </c>
      <c r="D24" s="15" t="s">
        <v>449</v>
      </c>
      <c r="E24" s="16">
        <v>107</v>
      </c>
      <c r="F24" s="16">
        <v>38</v>
      </c>
      <c r="G24" s="16">
        <v>2</v>
      </c>
      <c r="H24" s="16">
        <v>49</v>
      </c>
      <c r="I24" s="16">
        <v>5</v>
      </c>
      <c r="J24" s="16">
        <v>30</v>
      </c>
      <c r="K24" s="16">
        <v>109</v>
      </c>
      <c r="L24" s="16">
        <v>97</v>
      </c>
      <c r="M24" s="16">
        <v>79</v>
      </c>
      <c r="N24" s="16">
        <v>20</v>
      </c>
      <c r="O24" s="7">
        <f t="shared" si="0"/>
        <v>440</v>
      </c>
      <c r="P24" s="7">
        <f t="shared" si="1"/>
        <v>29.333333333333332</v>
      </c>
      <c r="Q24" s="7">
        <f t="shared" si="2"/>
        <v>27.866666666666664</v>
      </c>
      <c r="R24" s="7">
        <f t="shared" si="3"/>
        <v>27.866666666666664</v>
      </c>
    </row>
    <row r="25" spans="1:18" s="7" customFormat="1" ht="15.75" thickBot="1" x14ac:dyDescent="0.3">
      <c r="A25" s="15" t="s">
        <v>43</v>
      </c>
      <c r="B25" s="15" t="s">
        <v>525</v>
      </c>
      <c r="C25" s="7" t="s">
        <v>2</v>
      </c>
      <c r="D25" s="15" t="s">
        <v>446</v>
      </c>
      <c r="E25" s="16">
        <v>101</v>
      </c>
      <c r="F25" s="16">
        <v>34</v>
      </c>
      <c r="G25" s="16">
        <v>2</v>
      </c>
      <c r="H25" s="16">
        <v>55</v>
      </c>
      <c r="I25" s="16">
        <v>6</v>
      </c>
      <c r="J25" s="16">
        <v>32</v>
      </c>
      <c r="K25" s="16">
        <v>110</v>
      </c>
      <c r="L25" s="16">
        <v>107</v>
      </c>
      <c r="M25" s="16">
        <v>82</v>
      </c>
      <c r="N25" s="16">
        <v>7</v>
      </c>
      <c r="O25" s="7">
        <f t="shared" si="0"/>
        <v>438</v>
      </c>
      <c r="P25" s="7">
        <f t="shared" si="1"/>
        <v>29.2</v>
      </c>
      <c r="Q25" s="7">
        <f t="shared" si="2"/>
        <v>27.74</v>
      </c>
      <c r="R25" s="7">
        <f t="shared" si="3"/>
        <v>27.74</v>
      </c>
    </row>
    <row r="26" spans="1:18" s="7" customFormat="1" ht="15.75" thickBot="1" x14ac:dyDescent="0.3">
      <c r="A26" s="15" t="s">
        <v>659</v>
      </c>
      <c r="B26" s="15" t="s">
        <v>1140</v>
      </c>
      <c r="C26" s="7" t="s">
        <v>465</v>
      </c>
      <c r="D26" s="15" t="s">
        <v>441</v>
      </c>
      <c r="E26" s="16">
        <v>104</v>
      </c>
      <c r="F26" s="16">
        <v>42</v>
      </c>
      <c r="G26" s="16">
        <v>4</v>
      </c>
      <c r="H26" s="16">
        <v>45</v>
      </c>
      <c r="I26" s="16">
        <v>7</v>
      </c>
      <c r="J26" s="16">
        <v>27</v>
      </c>
      <c r="K26" s="16">
        <v>129</v>
      </c>
      <c r="L26" s="16">
        <v>101</v>
      </c>
      <c r="M26" s="16">
        <v>98</v>
      </c>
      <c r="N26" s="16">
        <v>15</v>
      </c>
      <c r="O26" s="7">
        <f t="shared" si="0"/>
        <v>431</v>
      </c>
      <c r="P26" s="7">
        <f t="shared" si="1"/>
        <v>28.733333333333334</v>
      </c>
      <c r="Q26" s="7">
        <f t="shared" si="2"/>
        <v>27.296666666666667</v>
      </c>
      <c r="R26" s="7">
        <f t="shared" si="3"/>
        <v>27.296666666666667</v>
      </c>
    </row>
    <row r="27" spans="1:18" s="7" customFormat="1" ht="15.75" thickBot="1" x14ac:dyDescent="0.3">
      <c r="A27" s="15" t="s">
        <v>142</v>
      </c>
      <c r="B27" s="15" t="s">
        <v>1219</v>
      </c>
      <c r="C27" s="7" t="s">
        <v>3</v>
      </c>
      <c r="D27" s="15" t="s">
        <v>438</v>
      </c>
      <c r="E27" s="16">
        <v>93</v>
      </c>
      <c r="F27" s="16">
        <v>43</v>
      </c>
      <c r="G27" s="16">
        <v>4</v>
      </c>
      <c r="H27" s="16">
        <v>40</v>
      </c>
      <c r="I27" s="16">
        <v>4</v>
      </c>
      <c r="J27" s="16">
        <v>33</v>
      </c>
      <c r="K27" s="16">
        <v>146</v>
      </c>
      <c r="L27" s="16">
        <v>103</v>
      </c>
      <c r="M27" s="16">
        <v>108</v>
      </c>
      <c r="N27" s="16">
        <v>4</v>
      </c>
      <c r="O27" s="7">
        <f t="shared" si="0"/>
        <v>428</v>
      </c>
      <c r="P27" s="7">
        <f t="shared" si="1"/>
        <v>28.533333333333335</v>
      </c>
      <c r="Q27" s="7">
        <f t="shared" si="2"/>
        <v>27.106666666666666</v>
      </c>
      <c r="R27" s="7">
        <f t="shared" si="3"/>
        <v>27.106666666666666</v>
      </c>
    </row>
    <row r="28" spans="1:18" s="7" customFormat="1" ht="15.75" thickBot="1" x14ac:dyDescent="0.3">
      <c r="A28" s="15" t="s">
        <v>269</v>
      </c>
      <c r="B28" s="15" t="s">
        <v>1220</v>
      </c>
      <c r="C28" s="7" t="s">
        <v>1</v>
      </c>
      <c r="D28" s="15" t="s">
        <v>451</v>
      </c>
      <c r="E28" s="16">
        <v>78</v>
      </c>
      <c r="F28" s="16">
        <v>25</v>
      </c>
      <c r="G28" s="16">
        <v>1</v>
      </c>
      <c r="H28" s="16">
        <v>60</v>
      </c>
      <c r="I28" s="16">
        <v>0</v>
      </c>
      <c r="J28" s="16">
        <v>43</v>
      </c>
      <c r="K28" s="16">
        <v>146</v>
      </c>
      <c r="L28" s="16">
        <v>97</v>
      </c>
      <c r="M28" s="16">
        <v>110</v>
      </c>
      <c r="N28" s="16">
        <v>1</v>
      </c>
      <c r="O28" s="7">
        <f t="shared" si="0"/>
        <v>425</v>
      </c>
      <c r="P28" s="7">
        <f t="shared" si="1"/>
        <v>28.333333333333332</v>
      </c>
      <c r="Q28" s="7">
        <f t="shared" si="2"/>
        <v>26.208333333333332</v>
      </c>
      <c r="R28" s="7">
        <f t="shared" si="3"/>
        <v>26.208333333333332</v>
      </c>
    </row>
    <row r="29" spans="1:18" s="7" customFormat="1" ht="15.75" thickBot="1" x14ac:dyDescent="0.3">
      <c r="A29" s="15" t="s">
        <v>593</v>
      </c>
      <c r="B29" s="15" t="s">
        <v>1303</v>
      </c>
      <c r="C29" s="7" t="s">
        <v>1111</v>
      </c>
      <c r="D29" s="15" t="s">
        <v>456</v>
      </c>
      <c r="E29" s="16">
        <v>85</v>
      </c>
      <c r="F29" s="16">
        <v>31</v>
      </c>
      <c r="G29" s="16">
        <v>3</v>
      </c>
      <c r="H29" s="16">
        <v>85</v>
      </c>
      <c r="I29" s="16">
        <v>6</v>
      </c>
      <c r="J29" s="16">
        <v>36</v>
      </c>
      <c r="K29" s="16">
        <v>196</v>
      </c>
      <c r="L29" s="16">
        <v>122</v>
      </c>
      <c r="M29" s="16">
        <v>88</v>
      </c>
      <c r="N29" s="16">
        <v>30</v>
      </c>
      <c r="O29" s="7">
        <f t="shared" si="0"/>
        <v>423</v>
      </c>
      <c r="P29" s="7">
        <f t="shared" si="1"/>
        <v>28.2</v>
      </c>
      <c r="Q29" s="7">
        <f t="shared" si="2"/>
        <v>26.085000000000001</v>
      </c>
      <c r="R29" s="7">
        <f t="shared" si="3"/>
        <v>26.085000000000001</v>
      </c>
    </row>
    <row r="30" spans="1:18" s="7" customFormat="1" ht="15.75" thickBot="1" x14ac:dyDescent="0.3">
      <c r="A30" s="15" t="s">
        <v>567</v>
      </c>
      <c r="B30" s="15" t="s">
        <v>274</v>
      </c>
      <c r="C30" s="7" t="s">
        <v>462</v>
      </c>
      <c r="D30" s="15" t="s">
        <v>451</v>
      </c>
      <c r="E30" s="16">
        <v>74</v>
      </c>
      <c r="F30" s="16">
        <v>31</v>
      </c>
      <c r="G30" s="16">
        <v>1</v>
      </c>
      <c r="H30" s="16">
        <v>83</v>
      </c>
      <c r="I30" s="16">
        <v>2</v>
      </c>
      <c r="J30" s="16">
        <v>41</v>
      </c>
      <c r="K30" s="16">
        <v>166</v>
      </c>
      <c r="L30" s="16">
        <v>90</v>
      </c>
      <c r="M30" s="16">
        <v>106</v>
      </c>
      <c r="N30" s="16">
        <v>5</v>
      </c>
      <c r="O30" s="7">
        <f t="shared" si="0"/>
        <v>419</v>
      </c>
      <c r="P30" s="7">
        <f t="shared" si="1"/>
        <v>27.933333333333334</v>
      </c>
      <c r="Q30" s="7">
        <f t="shared" si="2"/>
        <v>25.838333333333335</v>
      </c>
      <c r="R30" s="7">
        <f t="shared" si="3"/>
        <v>25.838333333333335</v>
      </c>
    </row>
    <row r="31" spans="1:18" s="7" customFormat="1" ht="15.75" thickBot="1" x14ac:dyDescent="0.3">
      <c r="A31" s="15" t="s">
        <v>62</v>
      </c>
      <c r="B31" s="15" t="s">
        <v>65</v>
      </c>
      <c r="C31" s="7" t="s">
        <v>462</v>
      </c>
      <c r="D31" s="15" t="s">
        <v>446</v>
      </c>
      <c r="E31" s="16">
        <v>108</v>
      </c>
      <c r="F31" s="16">
        <v>39</v>
      </c>
      <c r="G31" s="16">
        <v>1</v>
      </c>
      <c r="H31" s="16">
        <v>52</v>
      </c>
      <c r="I31" s="16">
        <v>1</v>
      </c>
      <c r="J31" s="16">
        <v>22</v>
      </c>
      <c r="K31" s="16">
        <v>86</v>
      </c>
      <c r="L31" s="16">
        <v>85</v>
      </c>
      <c r="M31" s="16">
        <v>85</v>
      </c>
      <c r="N31" s="16">
        <v>5</v>
      </c>
      <c r="O31" s="7">
        <f t="shared" si="0"/>
        <v>417</v>
      </c>
      <c r="P31" s="7">
        <f t="shared" si="1"/>
        <v>27.8</v>
      </c>
      <c r="Q31" s="7">
        <f t="shared" si="2"/>
        <v>25.715000000000003</v>
      </c>
      <c r="R31" s="7">
        <f t="shared" si="3"/>
        <v>25.715000000000003</v>
      </c>
    </row>
    <row r="32" spans="1:18" s="7" customFormat="1" ht="15.75" thickBot="1" x14ac:dyDescent="0.3">
      <c r="A32" s="17" t="s">
        <v>1506</v>
      </c>
      <c r="B32" s="17" t="s">
        <v>29</v>
      </c>
      <c r="C32" s="7" t="s">
        <v>462</v>
      </c>
      <c r="D32" s="17" t="s">
        <v>2151</v>
      </c>
      <c r="E32" s="16">
        <v>81</v>
      </c>
      <c r="F32" s="16">
        <v>35</v>
      </c>
      <c r="G32" s="16">
        <v>1</v>
      </c>
      <c r="H32" s="16">
        <v>72</v>
      </c>
      <c r="I32" s="16">
        <v>0</v>
      </c>
      <c r="J32" s="16">
        <v>35</v>
      </c>
      <c r="K32" s="16">
        <v>148</v>
      </c>
      <c r="L32" s="16">
        <v>86</v>
      </c>
      <c r="M32" s="16">
        <v>107</v>
      </c>
      <c r="N32" s="16">
        <v>2</v>
      </c>
      <c r="O32" s="7">
        <f t="shared" si="0"/>
        <v>413</v>
      </c>
      <c r="P32" s="7">
        <f t="shared" si="1"/>
        <v>27.533333333333335</v>
      </c>
      <c r="Q32" s="7">
        <f t="shared" si="2"/>
        <v>25.468333333333337</v>
      </c>
      <c r="R32" s="7">
        <f t="shared" si="3"/>
        <v>25.468333333333337</v>
      </c>
    </row>
    <row r="33" spans="1:18" s="7" customFormat="1" ht="15.75" thickBot="1" x14ac:dyDescent="0.3">
      <c r="A33" s="15" t="s">
        <v>105</v>
      </c>
      <c r="B33" s="15" t="s">
        <v>989</v>
      </c>
      <c r="C33" s="7" t="s">
        <v>1111</v>
      </c>
      <c r="D33" s="15" t="s">
        <v>451</v>
      </c>
      <c r="E33" s="16">
        <v>82</v>
      </c>
      <c r="F33" s="16">
        <v>28</v>
      </c>
      <c r="G33" s="16">
        <v>3</v>
      </c>
      <c r="H33" s="16">
        <v>66</v>
      </c>
      <c r="I33" s="16">
        <v>2</v>
      </c>
      <c r="J33" s="16">
        <v>39</v>
      </c>
      <c r="K33" s="16">
        <v>164</v>
      </c>
      <c r="L33" s="16">
        <v>102</v>
      </c>
      <c r="M33" s="16">
        <v>98</v>
      </c>
      <c r="N33" s="16">
        <v>9</v>
      </c>
      <c r="O33" s="7">
        <f t="shared" si="0"/>
        <v>412</v>
      </c>
      <c r="P33" s="7">
        <f t="shared" si="1"/>
        <v>27.466666666666665</v>
      </c>
      <c r="Q33" s="7">
        <f t="shared" si="2"/>
        <v>25.406666666666666</v>
      </c>
      <c r="R33" s="7">
        <f t="shared" si="3"/>
        <v>25.406666666666666</v>
      </c>
    </row>
    <row r="34" spans="1:18" s="7" customFormat="1" ht="15.75" thickBot="1" x14ac:dyDescent="0.3">
      <c r="A34" s="15" t="s">
        <v>1291</v>
      </c>
      <c r="B34" s="15" t="s">
        <v>998</v>
      </c>
      <c r="C34" s="7" t="s">
        <v>1111</v>
      </c>
      <c r="D34" s="15" t="s">
        <v>441</v>
      </c>
      <c r="E34" s="16">
        <v>97</v>
      </c>
      <c r="F34" s="16">
        <v>36</v>
      </c>
      <c r="G34" s="16">
        <v>3</v>
      </c>
      <c r="H34" s="16">
        <v>43</v>
      </c>
      <c r="I34" s="16">
        <v>4</v>
      </c>
      <c r="J34" s="16">
        <v>33</v>
      </c>
      <c r="K34" s="16">
        <v>136</v>
      </c>
      <c r="L34" s="16">
        <v>93</v>
      </c>
      <c r="M34" s="16">
        <v>93</v>
      </c>
      <c r="N34" s="16">
        <v>10</v>
      </c>
      <c r="O34" s="7">
        <f t="shared" si="0"/>
        <v>409</v>
      </c>
      <c r="P34" s="7">
        <f t="shared" si="1"/>
        <v>27.266666666666666</v>
      </c>
      <c r="Q34" s="7">
        <f t="shared" si="2"/>
        <v>25.221666666666668</v>
      </c>
      <c r="R34" s="7">
        <f t="shared" si="3"/>
        <v>25.221666666666668</v>
      </c>
    </row>
    <row r="35" spans="1:18" s="7" customFormat="1" ht="15.75" thickBot="1" x14ac:dyDescent="0.3">
      <c r="A35" s="15" t="s">
        <v>55</v>
      </c>
      <c r="B35" s="15" t="s">
        <v>604</v>
      </c>
      <c r="C35" s="7" t="s">
        <v>1111</v>
      </c>
      <c r="D35" s="15" t="s">
        <v>446</v>
      </c>
      <c r="E35" s="16">
        <v>88</v>
      </c>
      <c r="F35" s="16">
        <v>31</v>
      </c>
      <c r="G35" s="16">
        <v>9</v>
      </c>
      <c r="H35" s="16">
        <v>50</v>
      </c>
      <c r="I35" s="16">
        <v>3</v>
      </c>
      <c r="J35" s="16">
        <v>26</v>
      </c>
      <c r="K35" s="16">
        <v>122</v>
      </c>
      <c r="L35" s="16">
        <v>86</v>
      </c>
      <c r="M35" s="16">
        <v>99</v>
      </c>
      <c r="N35" s="16">
        <v>15</v>
      </c>
      <c r="O35" s="7">
        <f t="shared" si="0"/>
        <v>406</v>
      </c>
      <c r="P35" s="7">
        <f t="shared" si="1"/>
        <v>27.066666666666666</v>
      </c>
      <c r="Q35" s="7">
        <f t="shared" si="2"/>
        <v>25.036666666666669</v>
      </c>
      <c r="R35" s="7">
        <f t="shared" si="3"/>
        <v>25.036666666666669</v>
      </c>
    </row>
    <row r="36" spans="1:18" s="7" customFormat="1" ht="15.75" thickBot="1" x14ac:dyDescent="0.3">
      <c r="A36" s="15" t="s">
        <v>1008</v>
      </c>
      <c r="B36" s="15" t="s">
        <v>1007</v>
      </c>
      <c r="C36" s="7" t="s">
        <v>1111</v>
      </c>
      <c r="D36" s="15" t="s">
        <v>442</v>
      </c>
      <c r="E36" s="16">
        <v>114</v>
      </c>
      <c r="F36" s="16">
        <v>32</v>
      </c>
      <c r="G36" s="16">
        <v>5</v>
      </c>
      <c r="H36" s="16">
        <v>42</v>
      </c>
      <c r="I36" s="16">
        <v>8</v>
      </c>
      <c r="J36" s="16">
        <v>22</v>
      </c>
      <c r="K36" s="16">
        <v>109</v>
      </c>
      <c r="L36" s="16">
        <v>100</v>
      </c>
      <c r="M36" s="16">
        <v>78</v>
      </c>
      <c r="N36" s="16">
        <v>22</v>
      </c>
      <c r="O36" s="7">
        <f t="shared" si="0"/>
        <v>406</v>
      </c>
      <c r="P36" s="7">
        <f t="shared" si="1"/>
        <v>27.066666666666666</v>
      </c>
      <c r="Q36" s="7">
        <f t="shared" si="2"/>
        <v>25.036666666666669</v>
      </c>
      <c r="R36" s="7">
        <f t="shared" si="3"/>
        <v>25.036666666666669</v>
      </c>
    </row>
    <row r="37" spans="1:18" s="7" customFormat="1" ht="15.75" thickBot="1" x14ac:dyDescent="0.3">
      <c r="A37" s="15" t="s">
        <v>212</v>
      </c>
      <c r="B37" s="15" t="s">
        <v>494</v>
      </c>
      <c r="C37" s="7" t="s">
        <v>3</v>
      </c>
      <c r="D37" s="15" t="s">
        <v>445</v>
      </c>
      <c r="E37" s="16">
        <v>104</v>
      </c>
      <c r="F37" s="16">
        <v>34</v>
      </c>
      <c r="G37" s="16">
        <v>2</v>
      </c>
      <c r="H37" s="16">
        <v>57</v>
      </c>
      <c r="I37" s="16">
        <v>0</v>
      </c>
      <c r="J37" s="16">
        <v>23</v>
      </c>
      <c r="K37" s="16">
        <v>104</v>
      </c>
      <c r="L37" s="16">
        <v>100</v>
      </c>
      <c r="M37" s="16">
        <v>80</v>
      </c>
      <c r="N37" s="16">
        <v>3</v>
      </c>
      <c r="O37" s="7">
        <f t="shared" si="0"/>
        <v>406</v>
      </c>
      <c r="P37" s="7">
        <f t="shared" si="1"/>
        <v>27.066666666666666</v>
      </c>
      <c r="Q37" s="7">
        <f t="shared" si="2"/>
        <v>25.036666666666669</v>
      </c>
      <c r="R37" s="7">
        <f t="shared" si="3"/>
        <v>25.036666666666669</v>
      </c>
    </row>
    <row r="38" spans="1:18" s="7" customFormat="1" ht="15.75" thickBot="1" x14ac:dyDescent="0.3">
      <c r="A38" s="15" t="s">
        <v>869</v>
      </c>
      <c r="B38" s="15" t="s">
        <v>480</v>
      </c>
      <c r="C38" s="7" t="s">
        <v>2</v>
      </c>
      <c r="D38" s="15" t="s">
        <v>431</v>
      </c>
      <c r="E38" s="16">
        <v>104</v>
      </c>
      <c r="F38" s="16">
        <v>38</v>
      </c>
      <c r="G38" s="16">
        <v>7</v>
      </c>
      <c r="H38" s="16">
        <v>42</v>
      </c>
      <c r="I38" s="16">
        <v>2</v>
      </c>
      <c r="J38" s="16">
        <v>24</v>
      </c>
      <c r="K38" s="16">
        <v>93</v>
      </c>
      <c r="L38" s="16">
        <v>79</v>
      </c>
      <c r="M38" s="16">
        <v>74</v>
      </c>
      <c r="N38" s="16">
        <v>8</v>
      </c>
      <c r="O38" s="7">
        <f t="shared" si="0"/>
        <v>405</v>
      </c>
      <c r="P38" s="7">
        <f t="shared" si="1"/>
        <v>27</v>
      </c>
      <c r="Q38" s="7">
        <f t="shared" si="2"/>
        <v>24.975000000000001</v>
      </c>
      <c r="R38" s="7">
        <f t="shared" si="3"/>
        <v>24.975000000000001</v>
      </c>
    </row>
    <row r="39" spans="1:18" s="7" customFormat="1" ht="15.75" thickBot="1" x14ac:dyDescent="0.3">
      <c r="A39" s="15" t="s">
        <v>381</v>
      </c>
      <c r="B39" s="15" t="s">
        <v>527</v>
      </c>
      <c r="C39" s="7" t="s">
        <v>1111</v>
      </c>
      <c r="D39" s="15" t="s">
        <v>434</v>
      </c>
      <c r="E39" s="16">
        <v>105</v>
      </c>
      <c r="F39" s="16">
        <v>39</v>
      </c>
      <c r="G39" s="16">
        <v>5</v>
      </c>
      <c r="H39" s="16">
        <v>47</v>
      </c>
      <c r="I39" s="16">
        <v>3</v>
      </c>
      <c r="J39" s="16">
        <v>25</v>
      </c>
      <c r="K39" s="16">
        <v>130</v>
      </c>
      <c r="L39" s="16">
        <v>95</v>
      </c>
      <c r="M39" s="16">
        <v>90</v>
      </c>
      <c r="N39" s="16">
        <v>4</v>
      </c>
      <c r="O39" s="7">
        <f t="shared" si="0"/>
        <v>401</v>
      </c>
      <c r="P39" s="7">
        <f t="shared" si="1"/>
        <v>26.733333333333334</v>
      </c>
      <c r="Q39" s="7">
        <f t="shared" si="2"/>
        <v>24.728333333333335</v>
      </c>
      <c r="R39" s="7">
        <f t="shared" si="3"/>
        <v>24.728333333333335</v>
      </c>
    </row>
    <row r="40" spans="1:18" s="7" customFormat="1" ht="15.75" thickBot="1" x14ac:dyDescent="0.3">
      <c r="A40" s="15" t="s">
        <v>47</v>
      </c>
      <c r="B40" s="15" t="s">
        <v>46</v>
      </c>
      <c r="C40" s="7" t="s">
        <v>1</v>
      </c>
      <c r="D40" s="15" t="s">
        <v>464</v>
      </c>
      <c r="E40" s="16">
        <v>75</v>
      </c>
      <c r="F40" s="16">
        <v>26</v>
      </c>
      <c r="G40" s="16">
        <v>2</v>
      </c>
      <c r="H40" s="16">
        <v>78</v>
      </c>
      <c r="I40" s="16">
        <v>0</v>
      </c>
      <c r="J40" s="16">
        <v>39</v>
      </c>
      <c r="K40" s="16">
        <v>151</v>
      </c>
      <c r="L40" s="16">
        <v>84</v>
      </c>
      <c r="M40" s="16">
        <v>100</v>
      </c>
      <c r="N40" s="16">
        <v>0</v>
      </c>
      <c r="O40" s="7">
        <f t="shared" si="0"/>
        <v>400</v>
      </c>
      <c r="P40" s="7">
        <f t="shared" si="1"/>
        <v>26.666666666666668</v>
      </c>
      <c r="Q40" s="7">
        <f t="shared" si="2"/>
        <v>24</v>
      </c>
      <c r="R40" s="7">
        <f t="shared" si="3"/>
        <v>24</v>
      </c>
    </row>
    <row r="41" spans="1:18" s="7" customFormat="1" ht="15.75" thickBot="1" x14ac:dyDescent="0.3">
      <c r="A41" s="15" t="s">
        <v>102</v>
      </c>
      <c r="B41" s="15" t="s">
        <v>942</v>
      </c>
      <c r="C41" s="7" t="s">
        <v>465</v>
      </c>
      <c r="D41" s="15" t="s">
        <v>434</v>
      </c>
      <c r="E41" s="16">
        <v>93</v>
      </c>
      <c r="F41" s="16">
        <v>35</v>
      </c>
      <c r="G41" s="16">
        <v>7</v>
      </c>
      <c r="H41" s="16">
        <v>63</v>
      </c>
      <c r="I41" s="16">
        <v>8</v>
      </c>
      <c r="J41" s="16">
        <v>34</v>
      </c>
      <c r="K41" s="16">
        <v>192</v>
      </c>
      <c r="L41" s="16">
        <v>107</v>
      </c>
      <c r="M41" s="16">
        <v>79</v>
      </c>
      <c r="N41" s="16">
        <v>28</v>
      </c>
      <c r="O41" s="7">
        <f t="shared" si="0"/>
        <v>397</v>
      </c>
      <c r="P41" s="7">
        <f t="shared" si="1"/>
        <v>26.466666666666665</v>
      </c>
      <c r="Q41" s="7">
        <f t="shared" si="2"/>
        <v>23.82</v>
      </c>
      <c r="R41" s="7">
        <f t="shared" si="3"/>
        <v>23.82</v>
      </c>
    </row>
    <row r="42" spans="1:18" s="7" customFormat="1" ht="15.75" thickBot="1" x14ac:dyDescent="0.3">
      <c r="A42" s="15" t="s">
        <v>104</v>
      </c>
      <c r="B42" s="15" t="s">
        <v>103</v>
      </c>
      <c r="C42" s="7" t="s">
        <v>462</v>
      </c>
      <c r="D42" s="15" t="s">
        <v>455</v>
      </c>
      <c r="E42" s="16">
        <v>87</v>
      </c>
      <c r="F42" s="16">
        <v>29</v>
      </c>
      <c r="G42" s="16">
        <v>1</v>
      </c>
      <c r="H42" s="16">
        <v>70</v>
      </c>
      <c r="I42" s="16">
        <v>0</v>
      </c>
      <c r="J42" s="16">
        <v>37</v>
      </c>
      <c r="K42" s="16">
        <v>160</v>
      </c>
      <c r="L42" s="16">
        <v>89</v>
      </c>
      <c r="M42" s="16">
        <v>99</v>
      </c>
      <c r="N42" s="16">
        <v>3</v>
      </c>
      <c r="O42" s="7">
        <f t="shared" si="0"/>
        <v>397</v>
      </c>
      <c r="P42" s="7">
        <f t="shared" si="1"/>
        <v>26.466666666666665</v>
      </c>
      <c r="Q42" s="7">
        <f t="shared" si="2"/>
        <v>23.82</v>
      </c>
      <c r="R42" s="7">
        <f t="shared" si="3"/>
        <v>23.82</v>
      </c>
    </row>
    <row r="43" spans="1:18" s="7" customFormat="1" ht="15.75" thickBot="1" x14ac:dyDescent="0.3">
      <c r="A43" s="15" t="s">
        <v>55</v>
      </c>
      <c r="B43" s="15" t="s">
        <v>543</v>
      </c>
      <c r="C43" s="7" t="s">
        <v>3</v>
      </c>
      <c r="D43" s="15" t="s">
        <v>432</v>
      </c>
      <c r="E43" s="16">
        <v>75</v>
      </c>
      <c r="F43" s="16">
        <v>30</v>
      </c>
      <c r="G43" s="16">
        <v>1</v>
      </c>
      <c r="H43" s="16">
        <v>63</v>
      </c>
      <c r="I43" s="16">
        <v>2</v>
      </c>
      <c r="J43" s="16">
        <v>31</v>
      </c>
      <c r="K43" s="16">
        <v>116</v>
      </c>
      <c r="L43" s="16">
        <v>85</v>
      </c>
      <c r="M43" s="16">
        <v>97</v>
      </c>
      <c r="N43" s="16">
        <v>7</v>
      </c>
      <c r="O43" s="7">
        <f t="shared" si="0"/>
        <v>396</v>
      </c>
      <c r="P43" s="7">
        <f t="shared" si="1"/>
        <v>26.4</v>
      </c>
      <c r="Q43" s="7">
        <f t="shared" si="2"/>
        <v>23.759999999999998</v>
      </c>
      <c r="R43" s="7">
        <f t="shared" si="3"/>
        <v>23.759999999999998</v>
      </c>
    </row>
    <row r="44" spans="1:18" s="7" customFormat="1" ht="15.75" thickBot="1" x14ac:dyDescent="0.3">
      <c r="A44" s="17" t="s">
        <v>327</v>
      </c>
      <c r="B44" s="17" t="s">
        <v>1532</v>
      </c>
      <c r="C44" s="7" t="s">
        <v>1111</v>
      </c>
      <c r="D44" s="17" t="s">
        <v>2122</v>
      </c>
      <c r="E44" s="16">
        <v>86</v>
      </c>
      <c r="F44" s="16">
        <v>30</v>
      </c>
      <c r="G44" s="16">
        <v>5</v>
      </c>
      <c r="H44" s="16">
        <v>56</v>
      </c>
      <c r="I44" s="16">
        <v>3</v>
      </c>
      <c r="J44" s="16">
        <v>34</v>
      </c>
      <c r="K44" s="16">
        <v>159</v>
      </c>
      <c r="L44" s="16">
        <v>103</v>
      </c>
      <c r="M44" s="16">
        <v>87</v>
      </c>
      <c r="N44" s="16">
        <v>12</v>
      </c>
      <c r="O44" s="7">
        <f t="shared" si="0"/>
        <v>393</v>
      </c>
      <c r="P44" s="7">
        <f t="shared" si="1"/>
        <v>26.2</v>
      </c>
      <c r="Q44" s="7">
        <f t="shared" si="2"/>
        <v>23.58</v>
      </c>
      <c r="R44" s="7">
        <f t="shared" si="3"/>
        <v>23.58</v>
      </c>
    </row>
    <row r="45" spans="1:18" s="7" customFormat="1" ht="15.75" thickBot="1" x14ac:dyDescent="0.3">
      <c r="A45" s="15" t="s">
        <v>409</v>
      </c>
      <c r="B45" s="15" t="s">
        <v>542</v>
      </c>
      <c r="C45" s="7" t="s">
        <v>1</v>
      </c>
      <c r="D45" s="15" t="s">
        <v>444</v>
      </c>
      <c r="E45" s="16">
        <v>90</v>
      </c>
      <c r="F45" s="16">
        <v>26</v>
      </c>
      <c r="G45" s="16">
        <v>2</v>
      </c>
      <c r="H45" s="16">
        <v>67</v>
      </c>
      <c r="I45" s="16">
        <v>2</v>
      </c>
      <c r="J45" s="16">
        <v>29</v>
      </c>
      <c r="K45" s="16">
        <v>112</v>
      </c>
      <c r="L45" s="16">
        <v>83</v>
      </c>
      <c r="M45" s="16">
        <v>87</v>
      </c>
      <c r="N45" s="16">
        <v>5</v>
      </c>
      <c r="O45" s="7">
        <f t="shared" si="0"/>
        <v>392</v>
      </c>
      <c r="P45" s="7">
        <f t="shared" si="1"/>
        <v>26.133333333333333</v>
      </c>
      <c r="Q45" s="7">
        <f t="shared" si="2"/>
        <v>23.52</v>
      </c>
      <c r="R45" s="7">
        <f t="shared" si="3"/>
        <v>23.52</v>
      </c>
    </row>
    <row r="46" spans="1:18" s="7" customFormat="1" ht="15.75" thickBot="1" x14ac:dyDescent="0.3">
      <c r="A46" s="15" t="s">
        <v>408</v>
      </c>
      <c r="B46" s="15" t="s">
        <v>947</v>
      </c>
      <c r="C46" s="7" t="s">
        <v>1111</v>
      </c>
      <c r="D46" s="15" t="s">
        <v>455</v>
      </c>
      <c r="E46" s="16">
        <v>70</v>
      </c>
      <c r="F46" s="16">
        <v>33</v>
      </c>
      <c r="G46" s="16">
        <v>1</v>
      </c>
      <c r="H46" s="16">
        <v>68</v>
      </c>
      <c r="I46" s="16">
        <v>2</v>
      </c>
      <c r="J46" s="16">
        <v>31</v>
      </c>
      <c r="K46" s="16">
        <v>120</v>
      </c>
      <c r="L46" s="16">
        <v>95</v>
      </c>
      <c r="M46" s="16">
        <v>83</v>
      </c>
      <c r="N46" s="16">
        <v>5</v>
      </c>
      <c r="O46" s="7">
        <f t="shared" si="0"/>
        <v>392</v>
      </c>
      <c r="P46" s="7">
        <f t="shared" si="1"/>
        <v>26.133333333333333</v>
      </c>
      <c r="Q46" s="7">
        <f t="shared" si="2"/>
        <v>23.52</v>
      </c>
      <c r="R46" s="7">
        <f t="shared" si="3"/>
        <v>23.52</v>
      </c>
    </row>
    <row r="47" spans="1:18" s="7" customFormat="1" ht="15.75" thickBot="1" x14ac:dyDescent="0.3">
      <c r="A47" s="15" t="s">
        <v>178</v>
      </c>
      <c r="B47" s="15" t="s">
        <v>532</v>
      </c>
      <c r="C47" s="7" t="s">
        <v>1</v>
      </c>
      <c r="D47" s="15" t="s">
        <v>437</v>
      </c>
      <c r="E47" s="16">
        <v>93</v>
      </c>
      <c r="F47" s="16">
        <v>33</v>
      </c>
      <c r="G47" s="16">
        <v>1</v>
      </c>
      <c r="H47" s="16">
        <v>77</v>
      </c>
      <c r="I47" s="16">
        <v>1</v>
      </c>
      <c r="J47" s="16">
        <v>32</v>
      </c>
      <c r="K47" s="16">
        <v>156</v>
      </c>
      <c r="L47" s="16">
        <v>93</v>
      </c>
      <c r="M47" s="16">
        <v>85</v>
      </c>
      <c r="N47" s="16">
        <v>3</v>
      </c>
      <c r="O47" s="7">
        <f t="shared" si="0"/>
        <v>391</v>
      </c>
      <c r="P47" s="7">
        <f t="shared" si="1"/>
        <v>26.066666666666666</v>
      </c>
      <c r="Q47" s="7">
        <f t="shared" si="2"/>
        <v>23.46</v>
      </c>
      <c r="R47" s="7">
        <f t="shared" si="3"/>
        <v>23.46</v>
      </c>
    </row>
    <row r="48" spans="1:18" s="7" customFormat="1" ht="15.75" thickBot="1" x14ac:dyDescent="0.3">
      <c r="A48" s="15" t="s">
        <v>1178</v>
      </c>
      <c r="B48" s="15" t="s">
        <v>280</v>
      </c>
      <c r="C48" s="7" t="s">
        <v>465</v>
      </c>
      <c r="D48" s="15" t="s">
        <v>451</v>
      </c>
      <c r="E48" s="16">
        <v>89</v>
      </c>
      <c r="F48" s="16">
        <v>29</v>
      </c>
      <c r="G48" s="16">
        <v>0</v>
      </c>
      <c r="H48" s="16">
        <v>65</v>
      </c>
      <c r="I48" s="16">
        <v>2</v>
      </c>
      <c r="J48" s="16">
        <v>30</v>
      </c>
      <c r="K48" s="16">
        <v>127</v>
      </c>
      <c r="L48" s="16">
        <v>90</v>
      </c>
      <c r="M48" s="16">
        <v>86</v>
      </c>
      <c r="N48" s="16">
        <v>8</v>
      </c>
      <c r="O48" s="7">
        <f t="shared" si="0"/>
        <v>387</v>
      </c>
      <c r="P48" s="7">
        <f t="shared" si="1"/>
        <v>25.8</v>
      </c>
      <c r="Q48" s="7">
        <f t="shared" si="2"/>
        <v>23.220000000000002</v>
      </c>
      <c r="R48" s="7">
        <f t="shared" si="3"/>
        <v>23.220000000000002</v>
      </c>
    </row>
    <row r="49" spans="1:18" s="7" customFormat="1" ht="15.75" thickBot="1" x14ac:dyDescent="0.3">
      <c r="A49" s="17" t="s">
        <v>116</v>
      </c>
      <c r="B49" s="17" t="s">
        <v>325</v>
      </c>
      <c r="C49" s="7" t="s">
        <v>3</v>
      </c>
      <c r="D49" s="17" t="s">
        <v>2125</v>
      </c>
      <c r="E49" s="16">
        <v>67</v>
      </c>
      <c r="F49" s="16">
        <v>36</v>
      </c>
      <c r="G49" s="16">
        <v>6</v>
      </c>
      <c r="H49" s="16">
        <v>57</v>
      </c>
      <c r="I49" s="16">
        <v>0</v>
      </c>
      <c r="J49" s="16">
        <v>38</v>
      </c>
      <c r="K49" s="16">
        <v>173</v>
      </c>
      <c r="L49" s="16">
        <v>97</v>
      </c>
      <c r="M49" s="16">
        <v>96</v>
      </c>
      <c r="N49" s="16">
        <v>1</v>
      </c>
      <c r="O49" s="7">
        <f t="shared" si="0"/>
        <v>387</v>
      </c>
      <c r="P49" s="7">
        <f t="shared" si="1"/>
        <v>25.8</v>
      </c>
      <c r="Q49" s="7">
        <f t="shared" si="2"/>
        <v>23.220000000000002</v>
      </c>
      <c r="R49" s="7">
        <f t="shared" si="3"/>
        <v>23.220000000000002</v>
      </c>
    </row>
    <row r="50" spans="1:18" s="7" customFormat="1" ht="15.75" thickBot="1" x14ac:dyDescent="0.3">
      <c r="A50" s="15" t="s">
        <v>1240</v>
      </c>
      <c r="B50" s="15" t="s">
        <v>1433</v>
      </c>
      <c r="C50" s="7" t="s">
        <v>2</v>
      </c>
      <c r="D50" s="15" t="s">
        <v>441</v>
      </c>
      <c r="E50" s="16">
        <v>83</v>
      </c>
      <c r="F50" s="16">
        <v>35</v>
      </c>
      <c r="G50" s="16">
        <v>3</v>
      </c>
      <c r="H50" s="16">
        <v>97</v>
      </c>
      <c r="I50" s="16">
        <v>2</v>
      </c>
      <c r="J50" s="16">
        <v>21</v>
      </c>
      <c r="K50" s="16">
        <v>152</v>
      </c>
      <c r="L50" s="16">
        <v>104</v>
      </c>
      <c r="M50" s="16">
        <v>77</v>
      </c>
      <c r="N50" s="16">
        <v>16</v>
      </c>
      <c r="O50" s="7">
        <f t="shared" si="0"/>
        <v>386</v>
      </c>
      <c r="P50" s="7">
        <f t="shared" si="1"/>
        <v>25.733333333333334</v>
      </c>
      <c r="Q50" s="7">
        <f t="shared" si="2"/>
        <v>23.16</v>
      </c>
      <c r="R50" s="7">
        <f t="shared" si="3"/>
        <v>23.16</v>
      </c>
    </row>
    <row r="51" spans="1:18" s="7" customFormat="1" ht="15.75" thickBot="1" x14ac:dyDescent="0.3">
      <c r="A51" s="15" t="s">
        <v>36</v>
      </c>
      <c r="B51" s="15" t="s">
        <v>1019</v>
      </c>
      <c r="C51" s="7" t="s">
        <v>1111</v>
      </c>
      <c r="D51" s="15" t="s">
        <v>438</v>
      </c>
      <c r="E51" s="16">
        <v>100</v>
      </c>
      <c r="F51" s="16">
        <v>38</v>
      </c>
      <c r="G51" s="16">
        <v>2</v>
      </c>
      <c r="H51" s="16">
        <v>54</v>
      </c>
      <c r="I51" s="16">
        <v>2</v>
      </c>
      <c r="J51" s="16">
        <v>27</v>
      </c>
      <c r="K51" s="16">
        <v>146</v>
      </c>
      <c r="L51" s="16">
        <v>101</v>
      </c>
      <c r="M51" s="16">
        <v>74</v>
      </c>
      <c r="N51" s="16">
        <v>12</v>
      </c>
      <c r="O51" s="7">
        <f t="shared" si="0"/>
        <v>383</v>
      </c>
      <c r="P51" s="7">
        <f t="shared" si="1"/>
        <v>25.533333333333335</v>
      </c>
      <c r="Q51" s="7">
        <f t="shared" si="2"/>
        <v>22.98</v>
      </c>
      <c r="R51" s="7">
        <f t="shared" si="3"/>
        <v>22.98</v>
      </c>
    </row>
    <row r="52" spans="1:18" s="7" customFormat="1" ht="15.75" thickBot="1" x14ac:dyDescent="0.3">
      <c r="A52" s="15" t="s">
        <v>49</v>
      </c>
      <c r="B52" s="15" t="s">
        <v>267</v>
      </c>
      <c r="C52" s="7" t="s">
        <v>1</v>
      </c>
      <c r="D52" s="15" t="s">
        <v>442</v>
      </c>
      <c r="E52" s="16">
        <v>78</v>
      </c>
      <c r="F52" s="16">
        <v>21</v>
      </c>
      <c r="G52" s="16">
        <v>1</v>
      </c>
      <c r="H52" s="16">
        <v>85</v>
      </c>
      <c r="I52" s="16">
        <v>0</v>
      </c>
      <c r="J52" s="16">
        <v>27</v>
      </c>
      <c r="K52" s="16">
        <v>110</v>
      </c>
      <c r="L52" s="16">
        <v>92</v>
      </c>
      <c r="M52" s="16">
        <v>82</v>
      </c>
      <c r="N52" s="16">
        <v>2</v>
      </c>
      <c r="O52" s="7">
        <f t="shared" si="0"/>
        <v>382</v>
      </c>
      <c r="P52" s="7">
        <f t="shared" si="1"/>
        <v>25.466666666666665</v>
      </c>
      <c r="Q52" s="7">
        <f t="shared" si="2"/>
        <v>22.919999999999998</v>
      </c>
      <c r="R52" s="7">
        <f t="shared" si="3"/>
        <v>22.919999999999998</v>
      </c>
    </row>
    <row r="53" spans="1:18" s="7" customFormat="1" ht="15.75" thickBot="1" x14ac:dyDescent="0.3">
      <c r="A53" s="15" t="s">
        <v>609</v>
      </c>
      <c r="B53" s="15" t="s">
        <v>480</v>
      </c>
      <c r="C53" s="7" t="s">
        <v>1111</v>
      </c>
      <c r="D53" s="15" t="s">
        <v>524</v>
      </c>
      <c r="E53" s="16">
        <v>101</v>
      </c>
      <c r="F53" s="16">
        <v>33</v>
      </c>
      <c r="G53" s="16">
        <v>6</v>
      </c>
      <c r="H53" s="16">
        <v>31</v>
      </c>
      <c r="I53" s="16">
        <v>5</v>
      </c>
      <c r="J53" s="16">
        <v>25</v>
      </c>
      <c r="K53" s="16">
        <v>130</v>
      </c>
      <c r="L53" s="16">
        <v>96</v>
      </c>
      <c r="M53" s="16">
        <v>79</v>
      </c>
      <c r="N53" s="16">
        <v>25</v>
      </c>
      <c r="O53" s="7">
        <f t="shared" si="0"/>
        <v>381</v>
      </c>
      <c r="P53" s="7">
        <f t="shared" si="1"/>
        <v>25.4</v>
      </c>
      <c r="Q53" s="7">
        <f t="shared" si="2"/>
        <v>22.86</v>
      </c>
      <c r="R53" s="7">
        <f t="shared" si="3"/>
        <v>22.86</v>
      </c>
    </row>
    <row r="54" spans="1:18" s="7" customFormat="1" ht="15.75" thickBot="1" x14ac:dyDescent="0.3">
      <c r="A54" s="15" t="s">
        <v>205</v>
      </c>
      <c r="B54" s="15" t="s">
        <v>843</v>
      </c>
      <c r="C54" s="7" t="s">
        <v>2</v>
      </c>
      <c r="D54" s="15" t="s">
        <v>429</v>
      </c>
      <c r="E54" s="16">
        <v>105</v>
      </c>
      <c r="F54" s="16">
        <v>32</v>
      </c>
      <c r="G54" s="16">
        <v>5</v>
      </c>
      <c r="H54" s="16">
        <v>47</v>
      </c>
      <c r="I54" s="16">
        <v>1</v>
      </c>
      <c r="J54" s="16">
        <v>20</v>
      </c>
      <c r="K54" s="16">
        <v>78</v>
      </c>
      <c r="L54" s="16">
        <v>80</v>
      </c>
      <c r="M54" s="16">
        <v>66</v>
      </c>
      <c r="N54" s="16">
        <v>3</v>
      </c>
      <c r="O54" s="7">
        <f t="shared" si="0"/>
        <v>381</v>
      </c>
      <c r="P54" s="7">
        <f t="shared" si="1"/>
        <v>25.4</v>
      </c>
      <c r="Q54" s="7">
        <f t="shared" si="2"/>
        <v>22.86</v>
      </c>
      <c r="R54" s="7">
        <f t="shared" si="3"/>
        <v>22.86</v>
      </c>
    </row>
    <row r="55" spans="1:18" s="7" customFormat="1" ht="15.75" thickBot="1" x14ac:dyDescent="0.3">
      <c r="A55" s="15" t="s">
        <v>409</v>
      </c>
      <c r="B55" s="15" t="s">
        <v>1288</v>
      </c>
      <c r="C55" s="7" t="s">
        <v>1111</v>
      </c>
      <c r="D55" s="15" t="s">
        <v>439</v>
      </c>
      <c r="E55" s="16">
        <v>80</v>
      </c>
      <c r="F55" s="16">
        <v>35</v>
      </c>
      <c r="G55" s="16">
        <v>5</v>
      </c>
      <c r="H55" s="16">
        <v>52</v>
      </c>
      <c r="I55" s="16">
        <v>2</v>
      </c>
      <c r="J55" s="16">
        <v>32</v>
      </c>
      <c r="K55" s="16">
        <v>143</v>
      </c>
      <c r="L55" s="16">
        <v>85</v>
      </c>
      <c r="M55" s="16">
        <v>87</v>
      </c>
      <c r="N55" s="16">
        <v>7</v>
      </c>
      <c r="O55" s="7">
        <f t="shared" si="0"/>
        <v>379</v>
      </c>
      <c r="P55" s="7">
        <f t="shared" si="1"/>
        <v>25.266666666666666</v>
      </c>
      <c r="Q55" s="7">
        <f t="shared" si="2"/>
        <v>22.74</v>
      </c>
      <c r="R55" s="7">
        <f t="shared" si="3"/>
        <v>22.74</v>
      </c>
    </row>
    <row r="56" spans="1:18" s="7" customFormat="1" ht="15.75" thickBot="1" x14ac:dyDescent="0.3">
      <c r="A56" s="15" t="s">
        <v>478</v>
      </c>
      <c r="B56" s="15" t="s">
        <v>493</v>
      </c>
      <c r="C56" s="7" t="s">
        <v>1</v>
      </c>
      <c r="D56" s="15" t="s">
        <v>449</v>
      </c>
      <c r="E56" s="16">
        <v>68</v>
      </c>
      <c r="F56" s="16">
        <v>25</v>
      </c>
      <c r="G56" s="16">
        <v>2</v>
      </c>
      <c r="H56" s="16">
        <v>63</v>
      </c>
      <c r="I56" s="16">
        <v>0</v>
      </c>
      <c r="J56" s="16">
        <v>42</v>
      </c>
      <c r="K56" s="16">
        <v>176</v>
      </c>
      <c r="L56" s="16">
        <v>91</v>
      </c>
      <c r="M56" s="16">
        <v>105</v>
      </c>
      <c r="N56" s="16">
        <v>2</v>
      </c>
      <c r="O56" s="7">
        <f t="shared" si="0"/>
        <v>377</v>
      </c>
      <c r="P56" s="7">
        <f t="shared" si="1"/>
        <v>25.133333333333333</v>
      </c>
      <c r="Q56" s="7">
        <f t="shared" si="2"/>
        <v>22.62</v>
      </c>
      <c r="R56" s="7">
        <f t="shared" si="3"/>
        <v>22.62</v>
      </c>
    </row>
    <row r="57" spans="1:18" s="7" customFormat="1" ht="15.75" thickBot="1" x14ac:dyDescent="0.3">
      <c r="A57" s="15" t="s">
        <v>1005</v>
      </c>
      <c r="B57" s="15" t="s">
        <v>1004</v>
      </c>
      <c r="C57" s="7" t="s">
        <v>1111</v>
      </c>
      <c r="D57" s="15" t="s">
        <v>439</v>
      </c>
      <c r="E57" s="16">
        <v>86</v>
      </c>
      <c r="F57" s="16">
        <v>35</v>
      </c>
      <c r="G57" s="16">
        <v>2</v>
      </c>
      <c r="H57" s="16">
        <v>59</v>
      </c>
      <c r="I57" s="16">
        <v>0</v>
      </c>
      <c r="J57" s="16">
        <v>31</v>
      </c>
      <c r="K57" s="16">
        <v>141</v>
      </c>
      <c r="L57" s="16">
        <v>88</v>
      </c>
      <c r="M57" s="16">
        <v>82</v>
      </c>
      <c r="N57" s="16">
        <v>3</v>
      </c>
      <c r="O57" s="7">
        <f t="shared" si="0"/>
        <v>377</v>
      </c>
      <c r="P57" s="7">
        <f t="shared" si="1"/>
        <v>25.133333333333333</v>
      </c>
      <c r="Q57" s="7">
        <f t="shared" si="2"/>
        <v>22.62</v>
      </c>
      <c r="R57" s="7">
        <f t="shared" si="3"/>
        <v>22.62</v>
      </c>
    </row>
    <row r="58" spans="1:18" s="7" customFormat="1" ht="15.75" thickBot="1" x14ac:dyDescent="0.3">
      <c r="A58" s="15" t="s">
        <v>47</v>
      </c>
      <c r="B58" s="15" t="s">
        <v>581</v>
      </c>
      <c r="C58" s="7" t="s">
        <v>3</v>
      </c>
      <c r="D58" s="15" t="s">
        <v>455</v>
      </c>
      <c r="E58" s="16">
        <v>73</v>
      </c>
      <c r="F58" s="16">
        <v>30</v>
      </c>
      <c r="G58" s="16">
        <v>0</v>
      </c>
      <c r="H58" s="16">
        <v>84</v>
      </c>
      <c r="I58" s="16">
        <v>1</v>
      </c>
      <c r="J58" s="16">
        <v>33</v>
      </c>
      <c r="K58" s="16">
        <v>148</v>
      </c>
      <c r="L58" s="16">
        <v>87</v>
      </c>
      <c r="M58" s="16">
        <v>85</v>
      </c>
      <c r="N58" s="16">
        <v>3</v>
      </c>
      <c r="O58" s="7">
        <f t="shared" si="0"/>
        <v>375</v>
      </c>
      <c r="P58" s="7">
        <f t="shared" si="1"/>
        <v>25</v>
      </c>
      <c r="Q58" s="7">
        <f t="shared" si="2"/>
        <v>21.875</v>
      </c>
      <c r="R58" s="7">
        <f t="shared" si="3"/>
        <v>21.875</v>
      </c>
    </row>
    <row r="59" spans="1:18" s="7" customFormat="1" ht="15.75" thickBot="1" x14ac:dyDescent="0.3">
      <c r="A59" s="15" t="s">
        <v>170</v>
      </c>
      <c r="B59" s="15" t="s">
        <v>535</v>
      </c>
      <c r="C59" s="7" t="s">
        <v>1</v>
      </c>
      <c r="D59" s="15" t="s">
        <v>447</v>
      </c>
      <c r="E59" s="16">
        <v>100</v>
      </c>
      <c r="F59" s="16">
        <v>29</v>
      </c>
      <c r="G59" s="16">
        <v>2</v>
      </c>
      <c r="H59" s="16">
        <v>41</v>
      </c>
      <c r="I59" s="16">
        <v>2</v>
      </c>
      <c r="J59" s="16">
        <v>26</v>
      </c>
      <c r="K59" s="16">
        <v>136</v>
      </c>
      <c r="L59" s="16">
        <v>81</v>
      </c>
      <c r="M59" s="16">
        <v>116</v>
      </c>
      <c r="N59" s="16">
        <v>5</v>
      </c>
      <c r="O59" s="7">
        <f t="shared" si="0"/>
        <v>373</v>
      </c>
      <c r="P59" s="7">
        <f t="shared" si="1"/>
        <v>24.866666666666667</v>
      </c>
      <c r="Q59" s="7">
        <f t="shared" si="2"/>
        <v>21.758333333333333</v>
      </c>
      <c r="R59" s="7">
        <f t="shared" si="3"/>
        <v>21.758333333333333</v>
      </c>
    </row>
    <row r="60" spans="1:18" s="7" customFormat="1" ht="15.75" thickBot="1" x14ac:dyDescent="0.3">
      <c r="A60" s="15" t="s">
        <v>1200</v>
      </c>
      <c r="B60" s="15" t="s">
        <v>1201</v>
      </c>
      <c r="C60" s="7" t="s">
        <v>2</v>
      </c>
      <c r="D60" s="15" t="s">
        <v>456</v>
      </c>
      <c r="E60" s="16">
        <v>100</v>
      </c>
      <c r="F60" s="16">
        <v>33</v>
      </c>
      <c r="G60" s="16">
        <v>6</v>
      </c>
      <c r="H60" s="16">
        <v>42</v>
      </c>
      <c r="I60" s="16">
        <v>4</v>
      </c>
      <c r="J60" s="16">
        <v>22</v>
      </c>
      <c r="K60" s="16">
        <v>118</v>
      </c>
      <c r="L60" s="16">
        <v>91</v>
      </c>
      <c r="M60" s="16">
        <v>76</v>
      </c>
      <c r="N60" s="16">
        <v>14</v>
      </c>
      <c r="O60" s="7">
        <f t="shared" si="0"/>
        <v>373</v>
      </c>
      <c r="P60" s="7">
        <f t="shared" si="1"/>
        <v>24.866666666666667</v>
      </c>
      <c r="Q60" s="7">
        <f t="shared" si="2"/>
        <v>21.758333333333333</v>
      </c>
      <c r="R60" s="7">
        <f t="shared" si="3"/>
        <v>21.758333333333333</v>
      </c>
    </row>
    <row r="61" spans="1:18" s="7" customFormat="1" ht="15.75" thickBot="1" x14ac:dyDescent="0.3">
      <c r="A61" s="15" t="s">
        <v>1098</v>
      </c>
      <c r="B61" s="15" t="s">
        <v>998</v>
      </c>
      <c r="C61" s="7" t="s">
        <v>1</v>
      </c>
      <c r="D61" s="15" t="s">
        <v>446</v>
      </c>
      <c r="E61" s="16">
        <v>82</v>
      </c>
      <c r="F61" s="16">
        <v>34</v>
      </c>
      <c r="G61" s="16">
        <v>2</v>
      </c>
      <c r="H61" s="16">
        <v>38</v>
      </c>
      <c r="I61" s="16">
        <v>2</v>
      </c>
      <c r="J61" s="16">
        <v>23</v>
      </c>
      <c r="K61" s="16">
        <v>70</v>
      </c>
      <c r="L61" s="16">
        <v>74</v>
      </c>
      <c r="M61" s="16">
        <v>81</v>
      </c>
      <c r="N61" s="16">
        <v>2</v>
      </c>
      <c r="O61" s="7">
        <f t="shared" si="0"/>
        <v>371</v>
      </c>
      <c r="P61" s="7">
        <f t="shared" si="1"/>
        <v>24.733333333333334</v>
      </c>
      <c r="Q61" s="7">
        <f t="shared" si="2"/>
        <v>21.641666666666666</v>
      </c>
      <c r="R61" s="7">
        <f t="shared" si="3"/>
        <v>21.641666666666666</v>
      </c>
    </row>
    <row r="62" spans="1:18" s="7" customFormat="1" ht="15.75" thickBot="1" x14ac:dyDescent="0.3">
      <c r="A62" s="15" t="s">
        <v>477</v>
      </c>
      <c r="B62" s="15" t="s">
        <v>1535</v>
      </c>
      <c r="C62" s="7" t="s">
        <v>1</v>
      </c>
      <c r="D62" s="15" t="s">
        <v>430</v>
      </c>
      <c r="E62" s="16">
        <v>76</v>
      </c>
      <c r="F62" s="16">
        <v>25</v>
      </c>
      <c r="G62" s="16">
        <v>3</v>
      </c>
      <c r="H62" s="16">
        <v>57</v>
      </c>
      <c r="I62" s="16">
        <v>1</v>
      </c>
      <c r="J62" s="16">
        <v>31</v>
      </c>
      <c r="K62" s="16">
        <v>121</v>
      </c>
      <c r="L62" s="16">
        <v>79</v>
      </c>
      <c r="M62" s="16">
        <v>95</v>
      </c>
      <c r="N62" s="16">
        <v>2</v>
      </c>
      <c r="O62" s="7">
        <f t="shared" si="0"/>
        <v>370</v>
      </c>
      <c r="P62" s="7">
        <f t="shared" si="1"/>
        <v>24.666666666666668</v>
      </c>
      <c r="Q62" s="7">
        <f t="shared" si="2"/>
        <v>21.583333333333336</v>
      </c>
      <c r="R62" s="7">
        <f t="shared" si="3"/>
        <v>21.583333333333336</v>
      </c>
    </row>
    <row r="63" spans="1:18" s="7" customFormat="1" ht="15.75" thickBot="1" x14ac:dyDescent="0.3">
      <c r="A63" s="15" t="s">
        <v>408</v>
      </c>
      <c r="B63" s="15" t="s">
        <v>873</v>
      </c>
      <c r="C63" s="7" t="s">
        <v>1</v>
      </c>
      <c r="D63" s="15" t="s">
        <v>445</v>
      </c>
      <c r="E63" s="16">
        <v>66</v>
      </c>
      <c r="F63" s="16">
        <v>20</v>
      </c>
      <c r="G63" s="16">
        <v>1</v>
      </c>
      <c r="H63" s="16">
        <v>102</v>
      </c>
      <c r="I63" s="16">
        <v>1</v>
      </c>
      <c r="J63" s="16">
        <v>31</v>
      </c>
      <c r="K63" s="16">
        <v>160</v>
      </c>
      <c r="L63" s="16">
        <v>99</v>
      </c>
      <c r="M63" s="16">
        <v>94</v>
      </c>
      <c r="N63" s="16">
        <v>3</v>
      </c>
      <c r="O63" s="7">
        <f t="shared" si="0"/>
        <v>370</v>
      </c>
      <c r="P63" s="7">
        <f t="shared" si="1"/>
        <v>24.666666666666668</v>
      </c>
      <c r="Q63" s="7">
        <f t="shared" si="2"/>
        <v>21.583333333333336</v>
      </c>
      <c r="R63" s="7">
        <f t="shared" si="3"/>
        <v>21.583333333333336</v>
      </c>
    </row>
    <row r="64" spans="1:18" s="7" customFormat="1" ht="15.75" thickBot="1" x14ac:dyDescent="0.3">
      <c r="A64" s="15" t="s">
        <v>1123</v>
      </c>
      <c r="B64" s="15" t="s">
        <v>359</v>
      </c>
      <c r="C64" s="7" t="s">
        <v>1111</v>
      </c>
      <c r="D64" s="15" t="s">
        <v>461</v>
      </c>
      <c r="E64" s="16">
        <v>94</v>
      </c>
      <c r="F64" s="16">
        <v>38</v>
      </c>
      <c r="G64" s="16">
        <v>2</v>
      </c>
      <c r="H64" s="16">
        <v>47</v>
      </c>
      <c r="I64" s="16">
        <v>1</v>
      </c>
      <c r="J64" s="16">
        <v>27</v>
      </c>
      <c r="K64" s="16">
        <v>147</v>
      </c>
      <c r="L64" s="16">
        <v>81</v>
      </c>
      <c r="M64" s="16">
        <v>100</v>
      </c>
      <c r="N64" s="16">
        <v>6</v>
      </c>
      <c r="O64" s="7">
        <f t="shared" si="0"/>
        <v>370</v>
      </c>
      <c r="P64" s="7">
        <f t="shared" si="1"/>
        <v>24.666666666666668</v>
      </c>
      <c r="Q64" s="7">
        <f t="shared" si="2"/>
        <v>21.583333333333336</v>
      </c>
      <c r="R64" s="7">
        <f t="shared" si="3"/>
        <v>21.583333333333336</v>
      </c>
    </row>
    <row r="65" spans="1:18" s="7" customFormat="1" ht="15.75" thickBot="1" x14ac:dyDescent="0.3">
      <c r="A65" s="15" t="s">
        <v>341</v>
      </c>
      <c r="B65" s="15" t="s">
        <v>744</v>
      </c>
      <c r="C65" s="7" t="s">
        <v>3</v>
      </c>
      <c r="D65" s="15" t="s">
        <v>451</v>
      </c>
      <c r="E65" s="16">
        <v>81</v>
      </c>
      <c r="F65" s="16">
        <v>31</v>
      </c>
      <c r="G65" s="16">
        <v>2</v>
      </c>
      <c r="H65" s="16">
        <v>58</v>
      </c>
      <c r="I65" s="16">
        <v>1</v>
      </c>
      <c r="J65" s="16">
        <v>27</v>
      </c>
      <c r="K65" s="16">
        <v>124</v>
      </c>
      <c r="L65" s="16">
        <v>83</v>
      </c>
      <c r="M65" s="16">
        <v>93</v>
      </c>
      <c r="N65" s="16">
        <v>3</v>
      </c>
      <c r="O65" s="7">
        <f t="shared" si="0"/>
        <v>369</v>
      </c>
      <c r="P65" s="7">
        <f t="shared" si="1"/>
        <v>24.6</v>
      </c>
      <c r="Q65" s="7">
        <f t="shared" si="2"/>
        <v>21.525000000000002</v>
      </c>
      <c r="R65" s="7">
        <f t="shared" si="3"/>
        <v>21.525000000000002</v>
      </c>
    </row>
    <row r="66" spans="1:18" s="7" customFormat="1" ht="15.75" thickBot="1" x14ac:dyDescent="0.3">
      <c r="A66" s="15" t="s">
        <v>215</v>
      </c>
      <c r="B66" s="15" t="s">
        <v>300</v>
      </c>
      <c r="C66" s="7" t="s">
        <v>3</v>
      </c>
      <c r="D66" s="15" t="s">
        <v>524</v>
      </c>
      <c r="E66" s="16">
        <v>82</v>
      </c>
      <c r="F66" s="16">
        <v>33</v>
      </c>
      <c r="G66" s="16">
        <v>2</v>
      </c>
      <c r="H66" s="16">
        <v>57</v>
      </c>
      <c r="I66" s="16">
        <v>0</v>
      </c>
      <c r="J66" s="16">
        <v>36</v>
      </c>
      <c r="K66" s="16">
        <v>165</v>
      </c>
      <c r="L66" s="16">
        <v>78</v>
      </c>
      <c r="M66" s="16">
        <v>97</v>
      </c>
      <c r="N66" s="16">
        <v>4</v>
      </c>
      <c r="O66" s="7">
        <f t="shared" ref="O66:O129" si="4">E66+(2*F66)+(3*G66)+H66-I66+(4*J66)-K66+L66+M66+N66</f>
        <v>369</v>
      </c>
      <c r="P66" s="7">
        <f t="shared" ref="P66:P129" si="5">O66/15</f>
        <v>24.6</v>
      </c>
      <c r="Q66" s="7">
        <f t="shared" ref="Q66:Q129" si="6">IF(O66&gt;= 600,P66*1.125,IF( O66&gt; 575,P66*1.1,IF( O66&gt; 550,P66*1.075,IF( O66&gt; 525,P66*1.05,IF( O66&gt; 500,P66*1.025,IF( O66&gt; 475,P66,IF( O66&gt; 450,P66*0.975,IF( O66&gt; 425,P66*0.95,IF( O66&gt; 400,P66*0.925,IF( O66&gt; 375,P66*0.9,IF( O66&gt; 350,P66*0.875,IF( O66&gt; 325,P66*0.85,IF( O66&gt; 300,P66*0.825,IF( O66&gt; 275,P66*0.8,IF( O66&gt; 250,P66*0.775,IF( O66&gt; 225,P66*0.75,IF( O66&gt; 200,P66*0.725,IF( O66&gt; 175,P66*0.7,IF( O66&gt; 150,P66*0.675,IF( O66&gt; 125,P66*0.65,IF( O66&gt; 100,P66*0.625,IF( O66&gt; 75,P66*0.6,IF( O66&gt; 50,P66*0.575,IF( O66&gt; 25,P66*0.55,P66*0.525))))))))))))))))))))))))</f>
        <v>21.525000000000002</v>
      </c>
      <c r="R66" s="7">
        <f t="shared" ref="R66:R129" si="7">IF(Q66 &lt; 1.5,1,Q66)</f>
        <v>21.525000000000002</v>
      </c>
    </row>
    <row r="67" spans="1:18" s="7" customFormat="1" ht="15.75" thickBot="1" x14ac:dyDescent="0.3">
      <c r="A67" s="15" t="s">
        <v>36</v>
      </c>
      <c r="B67" s="15" t="s">
        <v>117</v>
      </c>
      <c r="C67" s="7" t="s">
        <v>1111</v>
      </c>
      <c r="D67" s="15" t="s">
        <v>429</v>
      </c>
      <c r="E67" s="16">
        <v>91</v>
      </c>
      <c r="F67" s="16">
        <v>36</v>
      </c>
      <c r="G67" s="16">
        <v>4</v>
      </c>
      <c r="H67" s="16">
        <v>50</v>
      </c>
      <c r="I67" s="16">
        <v>2</v>
      </c>
      <c r="J67" s="16">
        <v>29</v>
      </c>
      <c r="K67" s="16">
        <v>143</v>
      </c>
      <c r="L67" s="16">
        <v>88</v>
      </c>
      <c r="M67" s="16">
        <v>78</v>
      </c>
      <c r="N67" s="16">
        <v>7</v>
      </c>
      <c r="O67" s="7">
        <f t="shared" si="4"/>
        <v>369</v>
      </c>
      <c r="P67" s="7">
        <f t="shared" si="5"/>
        <v>24.6</v>
      </c>
      <c r="Q67" s="7">
        <f t="shared" si="6"/>
        <v>21.525000000000002</v>
      </c>
      <c r="R67" s="7">
        <f t="shared" si="7"/>
        <v>21.525000000000002</v>
      </c>
    </row>
    <row r="68" spans="1:18" s="7" customFormat="1" ht="15.75" thickBot="1" x14ac:dyDescent="0.3">
      <c r="A68" s="15" t="s">
        <v>49</v>
      </c>
      <c r="B68" s="15" t="s">
        <v>860</v>
      </c>
      <c r="C68" s="7" t="s">
        <v>465</v>
      </c>
      <c r="D68" s="15" t="s">
        <v>446</v>
      </c>
      <c r="E68" s="16">
        <v>94</v>
      </c>
      <c r="F68" s="16">
        <v>30</v>
      </c>
      <c r="G68" s="16">
        <v>2</v>
      </c>
      <c r="H68" s="16">
        <v>55</v>
      </c>
      <c r="I68" s="16">
        <v>0</v>
      </c>
      <c r="J68" s="16">
        <v>29</v>
      </c>
      <c r="K68" s="16">
        <v>141</v>
      </c>
      <c r="L68" s="16">
        <v>77</v>
      </c>
      <c r="M68" s="16">
        <v>96</v>
      </c>
      <c r="N68" s="16">
        <v>4</v>
      </c>
      <c r="O68" s="7">
        <f t="shared" si="4"/>
        <v>367</v>
      </c>
      <c r="P68" s="7">
        <f t="shared" si="5"/>
        <v>24.466666666666665</v>
      </c>
      <c r="Q68" s="7">
        <f t="shared" si="6"/>
        <v>21.408333333333331</v>
      </c>
      <c r="R68" s="7">
        <f t="shared" si="7"/>
        <v>21.408333333333331</v>
      </c>
    </row>
    <row r="69" spans="1:18" s="7" customFormat="1" ht="15.75" thickBot="1" x14ac:dyDescent="0.3">
      <c r="A69" s="15" t="s">
        <v>56</v>
      </c>
      <c r="B69" s="15" t="s">
        <v>642</v>
      </c>
      <c r="C69" s="7" t="s">
        <v>462</v>
      </c>
      <c r="D69" s="15" t="s">
        <v>440</v>
      </c>
      <c r="E69" s="16">
        <v>87</v>
      </c>
      <c r="F69" s="16">
        <v>23</v>
      </c>
      <c r="G69" s="16">
        <v>4</v>
      </c>
      <c r="H69" s="16">
        <v>49</v>
      </c>
      <c r="I69" s="16">
        <v>0</v>
      </c>
      <c r="J69" s="16">
        <v>29</v>
      </c>
      <c r="K69" s="16">
        <v>122</v>
      </c>
      <c r="L69" s="16">
        <v>76</v>
      </c>
      <c r="M69" s="16">
        <v>98</v>
      </c>
      <c r="N69" s="16">
        <v>2</v>
      </c>
      <c r="O69" s="7">
        <f t="shared" si="4"/>
        <v>364</v>
      </c>
      <c r="P69" s="7">
        <f t="shared" si="5"/>
        <v>24.266666666666666</v>
      </c>
      <c r="Q69" s="7">
        <f t="shared" si="6"/>
        <v>21.233333333333334</v>
      </c>
      <c r="R69" s="7">
        <f t="shared" si="7"/>
        <v>21.233333333333334</v>
      </c>
    </row>
    <row r="70" spans="1:18" s="7" customFormat="1" ht="15.75" thickBot="1" x14ac:dyDescent="0.3">
      <c r="A70" s="15" t="s">
        <v>83</v>
      </c>
      <c r="B70" s="15" t="s">
        <v>737</v>
      </c>
      <c r="C70" s="7" t="s">
        <v>462</v>
      </c>
      <c r="D70" s="15" t="s">
        <v>442</v>
      </c>
      <c r="E70" s="16">
        <v>63</v>
      </c>
      <c r="F70" s="16">
        <v>25</v>
      </c>
      <c r="G70" s="16">
        <v>1</v>
      </c>
      <c r="H70" s="16">
        <v>68</v>
      </c>
      <c r="I70" s="16">
        <v>1</v>
      </c>
      <c r="J70" s="16">
        <v>42</v>
      </c>
      <c r="K70" s="16">
        <v>176</v>
      </c>
      <c r="L70" s="16">
        <v>80</v>
      </c>
      <c r="M70" s="16">
        <v>103</v>
      </c>
      <c r="N70" s="16">
        <v>2</v>
      </c>
      <c r="O70" s="7">
        <f t="shared" si="4"/>
        <v>360</v>
      </c>
      <c r="P70" s="7">
        <f t="shared" si="5"/>
        <v>24</v>
      </c>
      <c r="Q70" s="7">
        <f t="shared" si="6"/>
        <v>21</v>
      </c>
      <c r="R70" s="7">
        <f t="shared" si="7"/>
        <v>21</v>
      </c>
    </row>
    <row r="71" spans="1:18" s="7" customFormat="1" ht="15.75" thickBot="1" x14ac:dyDescent="0.3">
      <c r="A71" s="15" t="s">
        <v>75</v>
      </c>
      <c r="B71" s="15" t="s">
        <v>660</v>
      </c>
      <c r="C71" s="7" t="s">
        <v>465</v>
      </c>
      <c r="D71" s="15" t="s">
        <v>524</v>
      </c>
      <c r="E71" s="16">
        <v>100</v>
      </c>
      <c r="F71" s="16">
        <v>36</v>
      </c>
      <c r="G71" s="16">
        <v>5</v>
      </c>
      <c r="H71" s="16">
        <v>50</v>
      </c>
      <c r="I71" s="16">
        <v>4</v>
      </c>
      <c r="J71" s="16">
        <v>14</v>
      </c>
      <c r="K71" s="16">
        <v>89</v>
      </c>
      <c r="L71" s="16">
        <v>76</v>
      </c>
      <c r="M71" s="16">
        <v>69</v>
      </c>
      <c r="N71" s="16">
        <v>15</v>
      </c>
      <c r="O71" s="7">
        <f t="shared" si="4"/>
        <v>360</v>
      </c>
      <c r="P71" s="7">
        <f t="shared" si="5"/>
        <v>24</v>
      </c>
      <c r="Q71" s="7">
        <f t="shared" si="6"/>
        <v>21</v>
      </c>
      <c r="R71" s="7">
        <f t="shared" si="7"/>
        <v>21</v>
      </c>
    </row>
    <row r="72" spans="1:18" s="7" customFormat="1" ht="15.75" thickBot="1" x14ac:dyDescent="0.3">
      <c r="A72" s="15" t="s">
        <v>131</v>
      </c>
      <c r="B72" s="15" t="s">
        <v>640</v>
      </c>
      <c r="C72" s="7" t="s">
        <v>1111</v>
      </c>
      <c r="D72" s="15" t="s">
        <v>435</v>
      </c>
      <c r="E72" s="16">
        <v>78</v>
      </c>
      <c r="F72" s="16">
        <v>44</v>
      </c>
      <c r="G72" s="16">
        <v>4</v>
      </c>
      <c r="H72" s="16">
        <v>41</v>
      </c>
      <c r="I72" s="16">
        <v>1</v>
      </c>
      <c r="J72" s="16">
        <v>29</v>
      </c>
      <c r="K72" s="16">
        <v>155</v>
      </c>
      <c r="L72" s="16">
        <v>97</v>
      </c>
      <c r="M72" s="16">
        <v>79</v>
      </c>
      <c r="N72" s="16">
        <v>2</v>
      </c>
      <c r="O72" s="7">
        <f t="shared" si="4"/>
        <v>357</v>
      </c>
      <c r="P72" s="7">
        <f t="shared" si="5"/>
        <v>23.8</v>
      </c>
      <c r="Q72" s="7">
        <f t="shared" si="6"/>
        <v>20.824999999999999</v>
      </c>
      <c r="R72" s="7">
        <f t="shared" si="7"/>
        <v>20.824999999999999</v>
      </c>
    </row>
    <row r="73" spans="1:18" s="7" customFormat="1" ht="15.75" thickBot="1" x14ac:dyDescent="0.3">
      <c r="A73" s="15" t="s">
        <v>695</v>
      </c>
      <c r="B73" s="15" t="s">
        <v>694</v>
      </c>
      <c r="C73" s="7" t="s">
        <v>1111</v>
      </c>
      <c r="D73" s="15" t="s">
        <v>455</v>
      </c>
      <c r="E73" s="16">
        <v>71</v>
      </c>
      <c r="F73" s="16">
        <v>37</v>
      </c>
      <c r="G73" s="16">
        <v>7</v>
      </c>
      <c r="H73" s="16">
        <v>35</v>
      </c>
      <c r="I73" s="16">
        <v>5</v>
      </c>
      <c r="J73" s="16">
        <v>31</v>
      </c>
      <c r="K73" s="16">
        <v>162</v>
      </c>
      <c r="L73" s="16">
        <v>86</v>
      </c>
      <c r="M73" s="16">
        <v>95</v>
      </c>
      <c r="N73" s="16">
        <v>18</v>
      </c>
      <c r="O73" s="7">
        <f t="shared" si="4"/>
        <v>357</v>
      </c>
      <c r="P73" s="7">
        <f t="shared" si="5"/>
        <v>23.8</v>
      </c>
      <c r="Q73" s="7">
        <f t="shared" si="6"/>
        <v>20.824999999999999</v>
      </c>
      <c r="R73" s="7">
        <f t="shared" si="7"/>
        <v>20.824999999999999</v>
      </c>
    </row>
    <row r="74" spans="1:18" s="7" customFormat="1" ht="15.75" thickBot="1" x14ac:dyDescent="0.3">
      <c r="A74" s="15" t="s">
        <v>479</v>
      </c>
      <c r="B74" s="15" t="s">
        <v>800</v>
      </c>
      <c r="C74" s="7" t="s">
        <v>3</v>
      </c>
      <c r="D74" s="15" t="s">
        <v>444</v>
      </c>
      <c r="E74" s="16">
        <v>90</v>
      </c>
      <c r="F74" s="16">
        <v>33</v>
      </c>
      <c r="G74" s="16">
        <v>3</v>
      </c>
      <c r="H74" s="16">
        <v>63</v>
      </c>
      <c r="I74" s="16">
        <v>0</v>
      </c>
      <c r="J74" s="16">
        <v>28</v>
      </c>
      <c r="K74" s="16">
        <v>165</v>
      </c>
      <c r="L74" s="16">
        <v>104</v>
      </c>
      <c r="M74" s="16">
        <v>75</v>
      </c>
      <c r="N74" s="16">
        <v>3</v>
      </c>
      <c r="O74" s="7">
        <f t="shared" si="4"/>
        <v>357</v>
      </c>
      <c r="P74" s="7">
        <f t="shared" si="5"/>
        <v>23.8</v>
      </c>
      <c r="Q74" s="7">
        <f t="shared" si="6"/>
        <v>20.824999999999999</v>
      </c>
      <c r="R74" s="7">
        <f t="shared" si="7"/>
        <v>20.824999999999999</v>
      </c>
    </row>
    <row r="75" spans="1:18" s="7" customFormat="1" ht="15.75" thickBot="1" x14ac:dyDescent="0.3">
      <c r="A75" s="15" t="s">
        <v>1281</v>
      </c>
      <c r="B75" s="15" t="s">
        <v>89</v>
      </c>
      <c r="C75" s="7" t="s">
        <v>465</v>
      </c>
      <c r="D75" s="15" t="s">
        <v>443</v>
      </c>
      <c r="E75" s="16">
        <v>117</v>
      </c>
      <c r="F75" s="16">
        <v>28</v>
      </c>
      <c r="G75" s="16">
        <v>5</v>
      </c>
      <c r="H75" s="16">
        <v>43</v>
      </c>
      <c r="I75" s="16">
        <v>2</v>
      </c>
      <c r="J75" s="16">
        <v>24</v>
      </c>
      <c r="K75" s="16">
        <v>143</v>
      </c>
      <c r="L75" s="16">
        <v>83</v>
      </c>
      <c r="M75" s="16">
        <v>82</v>
      </c>
      <c r="N75" s="16">
        <v>9</v>
      </c>
      <c r="O75" s="7">
        <f t="shared" si="4"/>
        <v>356</v>
      </c>
      <c r="P75" s="7">
        <f t="shared" si="5"/>
        <v>23.733333333333334</v>
      </c>
      <c r="Q75" s="7">
        <f t="shared" si="6"/>
        <v>20.766666666666666</v>
      </c>
      <c r="R75" s="7">
        <f t="shared" si="7"/>
        <v>20.766666666666666</v>
      </c>
    </row>
    <row r="76" spans="1:18" s="7" customFormat="1" ht="15.75" thickBot="1" x14ac:dyDescent="0.3">
      <c r="A76" s="15" t="s">
        <v>173</v>
      </c>
      <c r="B76" s="15" t="s">
        <v>618</v>
      </c>
      <c r="C76" s="7" t="s">
        <v>1</v>
      </c>
      <c r="D76" s="15" t="s">
        <v>442</v>
      </c>
      <c r="E76" s="16">
        <v>80</v>
      </c>
      <c r="F76" s="16">
        <v>24</v>
      </c>
      <c r="G76" s="16">
        <v>8</v>
      </c>
      <c r="H76" s="16">
        <v>69</v>
      </c>
      <c r="I76" s="16">
        <v>1</v>
      </c>
      <c r="J76" s="16">
        <v>29</v>
      </c>
      <c r="K76" s="16">
        <v>156</v>
      </c>
      <c r="L76" s="16">
        <v>89</v>
      </c>
      <c r="M76" s="16">
        <v>78</v>
      </c>
      <c r="N76" s="16">
        <v>6</v>
      </c>
      <c r="O76" s="7">
        <f t="shared" si="4"/>
        <v>353</v>
      </c>
      <c r="P76" s="7">
        <f t="shared" si="5"/>
        <v>23.533333333333335</v>
      </c>
      <c r="Q76" s="7">
        <f t="shared" si="6"/>
        <v>20.591666666666669</v>
      </c>
      <c r="R76" s="7">
        <f t="shared" si="7"/>
        <v>20.591666666666669</v>
      </c>
    </row>
    <row r="77" spans="1:18" s="7" customFormat="1" ht="15.75" thickBot="1" x14ac:dyDescent="0.3">
      <c r="A77" s="15" t="s">
        <v>1010</v>
      </c>
      <c r="B77" s="15" t="s">
        <v>1009</v>
      </c>
      <c r="C77" s="7" t="s">
        <v>3</v>
      </c>
      <c r="D77" s="15" t="s">
        <v>461</v>
      </c>
      <c r="E77" s="16">
        <v>87</v>
      </c>
      <c r="F77" s="16">
        <v>33</v>
      </c>
      <c r="G77" s="16">
        <v>11</v>
      </c>
      <c r="H77" s="16">
        <v>69</v>
      </c>
      <c r="I77" s="16">
        <v>2</v>
      </c>
      <c r="J77" s="16">
        <v>22</v>
      </c>
      <c r="K77" s="16">
        <v>168</v>
      </c>
      <c r="L77" s="16">
        <v>89</v>
      </c>
      <c r="M77" s="16">
        <v>82</v>
      </c>
      <c r="N77" s="16">
        <v>7</v>
      </c>
      <c r="O77" s="7">
        <f t="shared" si="4"/>
        <v>351</v>
      </c>
      <c r="P77" s="7">
        <f t="shared" si="5"/>
        <v>23.4</v>
      </c>
      <c r="Q77" s="7">
        <f t="shared" si="6"/>
        <v>20.474999999999998</v>
      </c>
      <c r="R77" s="7">
        <f t="shared" si="7"/>
        <v>20.474999999999998</v>
      </c>
    </row>
    <row r="78" spans="1:18" s="7" customFormat="1" ht="15.75" thickBot="1" x14ac:dyDescent="0.3">
      <c r="A78" s="15" t="s">
        <v>1230</v>
      </c>
      <c r="B78" s="15" t="s">
        <v>1231</v>
      </c>
      <c r="C78" s="7" t="s">
        <v>1</v>
      </c>
      <c r="D78" s="15" t="s">
        <v>453</v>
      </c>
      <c r="E78" s="16">
        <v>77</v>
      </c>
      <c r="F78" s="16">
        <v>31</v>
      </c>
      <c r="G78" s="16">
        <v>1</v>
      </c>
      <c r="H78" s="16">
        <v>74</v>
      </c>
      <c r="I78" s="16">
        <v>1</v>
      </c>
      <c r="J78" s="16">
        <v>30</v>
      </c>
      <c r="K78" s="16">
        <v>166</v>
      </c>
      <c r="L78" s="16">
        <v>89</v>
      </c>
      <c r="M78" s="16">
        <v>89</v>
      </c>
      <c r="N78" s="16">
        <v>3</v>
      </c>
      <c r="O78" s="7">
        <f t="shared" si="4"/>
        <v>350</v>
      </c>
      <c r="P78" s="7">
        <f t="shared" si="5"/>
        <v>23.333333333333332</v>
      </c>
      <c r="Q78" s="7">
        <f t="shared" si="6"/>
        <v>19.833333333333332</v>
      </c>
      <c r="R78" s="7">
        <f t="shared" si="7"/>
        <v>19.833333333333332</v>
      </c>
    </row>
    <row r="79" spans="1:18" s="7" customFormat="1" ht="15.75" thickBot="1" x14ac:dyDescent="0.3">
      <c r="A79" s="15" t="s">
        <v>37</v>
      </c>
      <c r="B79" s="15" t="s">
        <v>1507</v>
      </c>
      <c r="C79" s="7" t="s">
        <v>1111</v>
      </c>
      <c r="D79" s="15" t="s">
        <v>429</v>
      </c>
      <c r="E79" s="16">
        <v>85</v>
      </c>
      <c r="F79" s="16">
        <v>33</v>
      </c>
      <c r="G79" s="16">
        <v>6</v>
      </c>
      <c r="H79" s="16">
        <v>71</v>
      </c>
      <c r="I79" s="16">
        <v>4</v>
      </c>
      <c r="J79" s="16">
        <v>25</v>
      </c>
      <c r="K79" s="16">
        <v>158</v>
      </c>
      <c r="L79" s="16">
        <v>86</v>
      </c>
      <c r="M79" s="16">
        <v>77</v>
      </c>
      <c r="N79" s="16">
        <v>9</v>
      </c>
      <c r="O79" s="7">
        <f t="shared" si="4"/>
        <v>350</v>
      </c>
      <c r="P79" s="7">
        <f t="shared" si="5"/>
        <v>23.333333333333332</v>
      </c>
      <c r="Q79" s="7">
        <f t="shared" si="6"/>
        <v>19.833333333333332</v>
      </c>
      <c r="R79" s="7">
        <f t="shared" si="7"/>
        <v>19.833333333333332</v>
      </c>
    </row>
    <row r="80" spans="1:18" s="7" customFormat="1" ht="15.75" thickBot="1" x14ac:dyDescent="0.3">
      <c r="A80" s="15" t="s">
        <v>595</v>
      </c>
      <c r="B80" s="15" t="s">
        <v>504</v>
      </c>
      <c r="C80" s="7" t="s">
        <v>1111</v>
      </c>
      <c r="D80" s="15" t="s">
        <v>454</v>
      </c>
      <c r="E80" s="16">
        <v>91</v>
      </c>
      <c r="F80" s="16">
        <v>24</v>
      </c>
      <c r="G80" s="16">
        <v>1</v>
      </c>
      <c r="H80" s="16">
        <v>35</v>
      </c>
      <c r="I80" s="16">
        <v>2</v>
      </c>
      <c r="J80" s="16">
        <v>24</v>
      </c>
      <c r="K80" s="16">
        <v>98</v>
      </c>
      <c r="L80" s="16">
        <v>78</v>
      </c>
      <c r="M80" s="16">
        <v>93</v>
      </c>
      <c r="N80" s="16">
        <v>6</v>
      </c>
      <c r="O80" s="7">
        <f t="shared" si="4"/>
        <v>350</v>
      </c>
      <c r="P80" s="7">
        <f t="shared" si="5"/>
        <v>23.333333333333332</v>
      </c>
      <c r="Q80" s="7">
        <f t="shared" si="6"/>
        <v>19.833333333333332</v>
      </c>
      <c r="R80" s="7">
        <f t="shared" si="7"/>
        <v>19.833333333333332</v>
      </c>
    </row>
    <row r="81" spans="1:18" s="7" customFormat="1" ht="15.75" thickBot="1" x14ac:dyDescent="0.3">
      <c r="A81" s="15" t="s">
        <v>105</v>
      </c>
      <c r="B81" s="15" t="s">
        <v>489</v>
      </c>
      <c r="C81" s="7" t="s">
        <v>1111</v>
      </c>
      <c r="D81" s="15" t="s">
        <v>451</v>
      </c>
      <c r="E81" s="16">
        <v>70</v>
      </c>
      <c r="F81" s="16">
        <v>28</v>
      </c>
      <c r="G81" s="16">
        <v>5</v>
      </c>
      <c r="H81" s="16">
        <v>86</v>
      </c>
      <c r="I81" s="16">
        <v>2</v>
      </c>
      <c r="J81" s="16">
        <v>23</v>
      </c>
      <c r="K81" s="16">
        <v>140</v>
      </c>
      <c r="L81" s="16">
        <v>88</v>
      </c>
      <c r="M81" s="16">
        <v>75</v>
      </c>
      <c r="N81" s="16">
        <v>9</v>
      </c>
      <c r="O81" s="7">
        <f t="shared" si="4"/>
        <v>349</v>
      </c>
      <c r="P81" s="7">
        <f t="shared" si="5"/>
        <v>23.266666666666666</v>
      </c>
      <c r="Q81" s="7">
        <f t="shared" si="6"/>
        <v>19.776666666666664</v>
      </c>
      <c r="R81" s="7">
        <f t="shared" si="7"/>
        <v>19.776666666666664</v>
      </c>
    </row>
    <row r="82" spans="1:18" s="7" customFormat="1" ht="15.75" thickBot="1" x14ac:dyDescent="0.3">
      <c r="A82" s="15" t="s">
        <v>583</v>
      </c>
      <c r="B82" s="15" t="s">
        <v>712</v>
      </c>
      <c r="C82" s="7" t="s">
        <v>3</v>
      </c>
      <c r="D82" s="15" t="s">
        <v>435</v>
      </c>
      <c r="E82" s="16">
        <v>70</v>
      </c>
      <c r="F82" s="16">
        <v>25</v>
      </c>
      <c r="G82" s="16">
        <v>2</v>
      </c>
      <c r="H82" s="16">
        <v>63</v>
      </c>
      <c r="I82" s="16">
        <v>1</v>
      </c>
      <c r="J82" s="16">
        <v>39</v>
      </c>
      <c r="K82" s="16">
        <v>179</v>
      </c>
      <c r="L82" s="16">
        <v>81</v>
      </c>
      <c r="M82" s="16">
        <v>99</v>
      </c>
      <c r="N82" s="16">
        <v>4</v>
      </c>
      <c r="O82" s="7">
        <f t="shared" si="4"/>
        <v>349</v>
      </c>
      <c r="P82" s="7">
        <f t="shared" si="5"/>
        <v>23.266666666666666</v>
      </c>
      <c r="Q82" s="7">
        <f t="shared" si="6"/>
        <v>19.776666666666664</v>
      </c>
      <c r="R82" s="7">
        <f t="shared" si="7"/>
        <v>19.776666666666664</v>
      </c>
    </row>
    <row r="83" spans="1:18" s="7" customFormat="1" ht="15.75" thickBot="1" x14ac:dyDescent="0.3">
      <c r="A83" s="15" t="s">
        <v>91</v>
      </c>
      <c r="B83" s="15" t="s">
        <v>89</v>
      </c>
      <c r="C83" s="7" t="s">
        <v>2</v>
      </c>
      <c r="D83" s="15" t="s">
        <v>464</v>
      </c>
      <c r="E83" s="16">
        <v>96</v>
      </c>
      <c r="F83" s="16">
        <v>30</v>
      </c>
      <c r="G83" s="16">
        <v>5</v>
      </c>
      <c r="H83" s="16">
        <v>36</v>
      </c>
      <c r="I83" s="16">
        <v>2</v>
      </c>
      <c r="J83" s="16">
        <v>23</v>
      </c>
      <c r="K83" s="16">
        <v>103</v>
      </c>
      <c r="L83" s="16">
        <v>73</v>
      </c>
      <c r="M83" s="16">
        <v>80</v>
      </c>
      <c r="N83" s="16">
        <v>2</v>
      </c>
      <c r="O83" s="7">
        <f t="shared" si="4"/>
        <v>349</v>
      </c>
      <c r="P83" s="7">
        <f t="shared" si="5"/>
        <v>23.266666666666666</v>
      </c>
      <c r="Q83" s="7">
        <f t="shared" si="6"/>
        <v>19.776666666666664</v>
      </c>
      <c r="R83" s="7">
        <f t="shared" si="7"/>
        <v>19.776666666666664</v>
      </c>
    </row>
    <row r="84" spans="1:18" s="7" customFormat="1" ht="15.75" thickBot="1" x14ac:dyDescent="0.3">
      <c r="A84" s="15" t="s">
        <v>28</v>
      </c>
      <c r="B84" s="15" t="s">
        <v>367</v>
      </c>
      <c r="C84" s="7" t="s">
        <v>2</v>
      </c>
      <c r="D84" s="15" t="s">
        <v>427</v>
      </c>
      <c r="E84" s="16">
        <v>83</v>
      </c>
      <c r="F84" s="16">
        <v>26</v>
      </c>
      <c r="G84" s="16">
        <v>4</v>
      </c>
      <c r="H84" s="16">
        <v>53</v>
      </c>
      <c r="I84" s="16">
        <v>2</v>
      </c>
      <c r="J84" s="16">
        <v>31</v>
      </c>
      <c r="K84" s="16">
        <v>155</v>
      </c>
      <c r="L84" s="16">
        <v>87</v>
      </c>
      <c r="M84" s="16">
        <v>86</v>
      </c>
      <c r="N84" s="16">
        <v>8</v>
      </c>
      <c r="O84" s="7">
        <f t="shared" si="4"/>
        <v>348</v>
      </c>
      <c r="P84" s="7">
        <f t="shared" si="5"/>
        <v>23.2</v>
      </c>
      <c r="Q84" s="7">
        <f t="shared" si="6"/>
        <v>19.72</v>
      </c>
      <c r="R84" s="7">
        <f t="shared" si="7"/>
        <v>19.72</v>
      </c>
    </row>
    <row r="85" spans="1:18" s="7" customFormat="1" ht="15.75" thickBot="1" x14ac:dyDescent="0.3">
      <c r="A85" s="15" t="s">
        <v>39</v>
      </c>
      <c r="B85" s="15" t="s">
        <v>1107</v>
      </c>
      <c r="C85" s="7" t="s">
        <v>1111</v>
      </c>
      <c r="D85" s="15" t="s">
        <v>449</v>
      </c>
      <c r="E85" s="16">
        <v>107</v>
      </c>
      <c r="F85" s="16">
        <v>41</v>
      </c>
      <c r="G85" s="16">
        <v>1</v>
      </c>
      <c r="H85" s="16">
        <v>48</v>
      </c>
      <c r="I85" s="16">
        <v>3</v>
      </c>
      <c r="J85" s="16">
        <v>10</v>
      </c>
      <c r="K85" s="16">
        <v>90</v>
      </c>
      <c r="L85" s="16">
        <v>80</v>
      </c>
      <c r="M85" s="16">
        <v>78</v>
      </c>
      <c r="N85" s="16">
        <v>3</v>
      </c>
      <c r="O85" s="7">
        <f t="shared" si="4"/>
        <v>348</v>
      </c>
      <c r="P85" s="7">
        <f t="shared" si="5"/>
        <v>23.2</v>
      </c>
      <c r="Q85" s="7">
        <f t="shared" si="6"/>
        <v>19.72</v>
      </c>
      <c r="R85" s="7">
        <f t="shared" si="7"/>
        <v>19.72</v>
      </c>
    </row>
    <row r="86" spans="1:18" s="7" customFormat="1" ht="15.75" thickBot="1" x14ac:dyDescent="0.3">
      <c r="A86" s="15" t="s">
        <v>646</v>
      </c>
      <c r="B86" s="15" t="s">
        <v>645</v>
      </c>
      <c r="C86" s="7" t="s">
        <v>465</v>
      </c>
      <c r="D86" s="15" t="s">
        <v>453</v>
      </c>
      <c r="E86" s="16">
        <v>92</v>
      </c>
      <c r="F86" s="16">
        <v>28</v>
      </c>
      <c r="G86" s="16">
        <v>4</v>
      </c>
      <c r="H86" s="16">
        <v>38</v>
      </c>
      <c r="I86" s="16">
        <v>4</v>
      </c>
      <c r="J86" s="16">
        <v>20</v>
      </c>
      <c r="K86" s="16">
        <v>99</v>
      </c>
      <c r="L86" s="16">
        <v>78</v>
      </c>
      <c r="M86" s="16">
        <v>89</v>
      </c>
      <c r="N86" s="16">
        <v>6</v>
      </c>
      <c r="O86" s="7">
        <f t="shared" si="4"/>
        <v>348</v>
      </c>
      <c r="P86" s="7">
        <f t="shared" si="5"/>
        <v>23.2</v>
      </c>
      <c r="Q86" s="7">
        <f t="shared" si="6"/>
        <v>19.72</v>
      </c>
      <c r="R86" s="7">
        <f t="shared" si="7"/>
        <v>19.72</v>
      </c>
    </row>
    <row r="87" spans="1:18" s="7" customFormat="1" ht="15.75" thickBot="1" x14ac:dyDescent="0.3">
      <c r="A87" s="15" t="s">
        <v>83</v>
      </c>
      <c r="B87" s="15" t="s">
        <v>239</v>
      </c>
      <c r="C87" s="7" t="s">
        <v>465</v>
      </c>
      <c r="D87" s="15" t="s">
        <v>455</v>
      </c>
      <c r="E87" s="16">
        <v>108</v>
      </c>
      <c r="F87" s="16">
        <v>30</v>
      </c>
      <c r="G87" s="16">
        <v>7</v>
      </c>
      <c r="H87" s="16">
        <v>50</v>
      </c>
      <c r="I87" s="16">
        <v>4</v>
      </c>
      <c r="J87" s="16">
        <v>17</v>
      </c>
      <c r="K87" s="16">
        <v>108</v>
      </c>
      <c r="L87" s="16">
        <v>80</v>
      </c>
      <c r="M87" s="16">
        <v>65</v>
      </c>
      <c r="N87" s="16">
        <v>7</v>
      </c>
      <c r="O87" s="7">
        <f t="shared" si="4"/>
        <v>347</v>
      </c>
      <c r="P87" s="7">
        <f t="shared" si="5"/>
        <v>23.133333333333333</v>
      </c>
      <c r="Q87" s="7">
        <f t="shared" si="6"/>
        <v>19.663333333333334</v>
      </c>
      <c r="R87" s="7">
        <f t="shared" si="7"/>
        <v>19.663333333333334</v>
      </c>
    </row>
    <row r="88" spans="1:18" s="7" customFormat="1" ht="15.75" thickBot="1" x14ac:dyDescent="0.3">
      <c r="A88" s="15" t="s">
        <v>285</v>
      </c>
      <c r="B88" s="15" t="s">
        <v>284</v>
      </c>
      <c r="C88" s="7" t="s">
        <v>1</v>
      </c>
      <c r="D88" s="15" t="s">
        <v>435</v>
      </c>
      <c r="E88" s="16">
        <v>85</v>
      </c>
      <c r="F88" s="16">
        <v>35</v>
      </c>
      <c r="G88" s="16">
        <v>1</v>
      </c>
      <c r="H88" s="16">
        <v>80</v>
      </c>
      <c r="I88" s="16">
        <v>0</v>
      </c>
      <c r="J88" s="16">
        <v>22</v>
      </c>
      <c r="K88" s="16">
        <v>133</v>
      </c>
      <c r="L88" s="16">
        <v>90</v>
      </c>
      <c r="M88" s="16">
        <v>61</v>
      </c>
      <c r="N88" s="16">
        <v>3</v>
      </c>
      <c r="O88" s="7">
        <f t="shared" si="4"/>
        <v>347</v>
      </c>
      <c r="P88" s="7">
        <f t="shared" si="5"/>
        <v>23.133333333333333</v>
      </c>
      <c r="Q88" s="7">
        <f t="shared" si="6"/>
        <v>19.663333333333334</v>
      </c>
      <c r="R88" s="7">
        <f t="shared" si="7"/>
        <v>19.663333333333334</v>
      </c>
    </row>
    <row r="89" spans="1:18" s="7" customFormat="1" ht="15.75" thickBot="1" x14ac:dyDescent="0.3">
      <c r="A89" s="15" t="s">
        <v>43</v>
      </c>
      <c r="B89" s="15" t="s">
        <v>536</v>
      </c>
      <c r="C89" s="7" t="s">
        <v>465</v>
      </c>
      <c r="D89" s="15" t="s">
        <v>430</v>
      </c>
      <c r="E89" s="16">
        <v>112</v>
      </c>
      <c r="F89" s="16">
        <v>37</v>
      </c>
      <c r="G89" s="16">
        <v>2</v>
      </c>
      <c r="H89" s="16">
        <v>24</v>
      </c>
      <c r="I89" s="16">
        <v>3</v>
      </c>
      <c r="J89" s="16">
        <v>14</v>
      </c>
      <c r="K89" s="16">
        <v>75</v>
      </c>
      <c r="L89" s="16">
        <v>70</v>
      </c>
      <c r="M89" s="16">
        <v>77</v>
      </c>
      <c r="N89" s="16">
        <v>5</v>
      </c>
      <c r="O89" s="7">
        <f t="shared" si="4"/>
        <v>346</v>
      </c>
      <c r="P89" s="7">
        <f t="shared" si="5"/>
        <v>23.066666666666666</v>
      </c>
      <c r="Q89" s="7">
        <f t="shared" si="6"/>
        <v>19.606666666666666</v>
      </c>
      <c r="R89" s="7">
        <f t="shared" si="7"/>
        <v>19.606666666666666</v>
      </c>
    </row>
    <row r="90" spans="1:18" s="7" customFormat="1" ht="15.75" thickBot="1" x14ac:dyDescent="0.3">
      <c r="A90" s="15" t="s">
        <v>137</v>
      </c>
      <c r="B90" s="15" t="s">
        <v>1648</v>
      </c>
      <c r="C90" s="7" t="s">
        <v>2</v>
      </c>
      <c r="D90" s="15" t="s">
        <v>447</v>
      </c>
      <c r="E90" s="16">
        <v>92</v>
      </c>
      <c r="F90" s="16">
        <v>32</v>
      </c>
      <c r="G90" s="16">
        <v>8</v>
      </c>
      <c r="H90" s="16">
        <v>53</v>
      </c>
      <c r="I90" s="16">
        <v>3</v>
      </c>
      <c r="J90" s="16">
        <v>17</v>
      </c>
      <c r="K90" s="16">
        <v>114</v>
      </c>
      <c r="L90" s="16">
        <v>81</v>
      </c>
      <c r="M90" s="16">
        <v>70</v>
      </c>
      <c r="N90" s="16">
        <v>10</v>
      </c>
      <c r="O90" s="7">
        <f t="shared" si="4"/>
        <v>345</v>
      </c>
      <c r="P90" s="7">
        <f t="shared" si="5"/>
        <v>23</v>
      </c>
      <c r="Q90" s="7">
        <f t="shared" si="6"/>
        <v>19.55</v>
      </c>
      <c r="R90" s="7">
        <f t="shared" si="7"/>
        <v>19.55</v>
      </c>
    </row>
    <row r="91" spans="1:18" s="7" customFormat="1" ht="15.75" thickBot="1" x14ac:dyDescent="0.3">
      <c r="A91" s="17" t="s">
        <v>55</v>
      </c>
      <c r="B91" s="17" t="s">
        <v>194</v>
      </c>
      <c r="C91" s="7" t="s">
        <v>1111</v>
      </c>
      <c r="D91" s="17" t="s">
        <v>2123</v>
      </c>
      <c r="E91" s="16">
        <v>95</v>
      </c>
      <c r="F91" s="16">
        <v>21</v>
      </c>
      <c r="G91" s="16">
        <v>2</v>
      </c>
      <c r="H91" s="16">
        <v>66</v>
      </c>
      <c r="I91" s="16">
        <v>2</v>
      </c>
      <c r="J91" s="16">
        <v>36</v>
      </c>
      <c r="K91" s="16">
        <v>195</v>
      </c>
      <c r="L91" s="16">
        <v>94</v>
      </c>
      <c r="M91" s="16">
        <v>83</v>
      </c>
      <c r="N91" s="16">
        <v>12</v>
      </c>
      <c r="O91" s="7">
        <f t="shared" si="4"/>
        <v>345</v>
      </c>
      <c r="P91" s="7">
        <f t="shared" si="5"/>
        <v>23</v>
      </c>
      <c r="Q91" s="7">
        <f t="shared" si="6"/>
        <v>19.55</v>
      </c>
      <c r="R91" s="7">
        <f t="shared" si="7"/>
        <v>19.55</v>
      </c>
    </row>
    <row r="92" spans="1:18" s="7" customFormat="1" ht="15.75" thickBot="1" x14ac:dyDescent="0.3">
      <c r="A92" s="15" t="s">
        <v>75</v>
      </c>
      <c r="B92" s="15" t="s">
        <v>74</v>
      </c>
      <c r="C92" s="7" t="s">
        <v>462</v>
      </c>
      <c r="D92" s="15" t="s">
        <v>443</v>
      </c>
      <c r="E92" s="16">
        <v>109</v>
      </c>
      <c r="F92" s="16">
        <v>19</v>
      </c>
      <c r="G92" s="16">
        <v>0</v>
      </c>
      <c r="H92" s="16">
        <v>66</v>
      </c>
      <c r="I92" s="16">
        <v>0</v>
      </c>
      <c r="J92" s="16">
        <v>25</v>
      </c>
      <c r="K92" s="16">
        <v>125</v>
      </c>
      <c r="L92" s="16">
        <v>67</v>
      </c>
      <c r="M92" s="16">
        <v>87</v>
      </c>
      <c r="N92" s="16">
        <v>2</v>
      </c>
      <c r="O92" s="7">
        <f t="shared" si="4"/>
        <v>344</v>
      </c>
      <c r="P92" s="7">
        <f t="shared" si="5"/>
        <v>22.933333333333334</v>
      </c>
      <c r="Q92" s="7">
        <f t="shared" si="6"/>
        <v>19.493333333333332</v>
      </c>
      <c r="R92" s="7">
        <f t="shared" si="7"/>
        <v>19.493333333333332</v>
      </c>
    </row>
    <row r="93" spans="1:18" s="7" customFormat="1" ht="15.75" thickBot="1" x14ac:dyDescent="0.3">
      <c r="A93" s="15" t="s">
        <v>109</v>
      </c>
      <c r="B93" s="15" t="s">
        <v>1118</v>
      </c>
      <c r="C93" s="7" t="s">
        <v>465</v>
      </c>
      <c r="D93" s="15" t="s">
        <v>430</v>
      </c>
      <c r="E93" s="16">
        <v>109</v>
      </c>
      <c r="F93" s="16">
        <v>32</v>
      </c>
      <c r="G93" s="16">
        <v>2</v>
      </c>
      <c r="H93" s="16">
        <v>46</v>
      </c>
      <c r="I93" s="16">
        <v>4</v>
      </c>
      <c r="J93" s="16">
        <v>16</v>
      </c>
      <c r="K93" s="16">
        <v>98</v>
      </c>
      <c r="L93" s="16">
        <v>81</v>
      </c>
      <c r="M93" s="16">
        <v>64</v>
      </c>
      <c r="N93" s="16">
        <v>10</v>
      </c>
      <c r="O93" s="7">
        <f t="shared" si="4"/>
        <v>342</v>
      </c>
      <c r="P93" s="7">
        <f t="shared" si="5"/>
        <v>22.8</v>
      </c>
      <c r="Q93" s="7">
        <f t="shared" si="6"/>
        <v>19.38</v>
      </c>
      <c r="R93" s="7">
        <f t="shared" si="7"/>
        <v>19.38</v>
      </c>
    </row>
    <row r="94" spans="1:18" s="7" customFormat="1" ht="15.75" thickBot="1" x14ac:dyDescent="0.3">
      <c r="A94" s="15" t="s">
        <v>626</v>
      </c>
      <c r="B94" s="15" t="s">
        <v>625</v>
      </c>
      <c r="C94" s="7" t="s">
        <v>2</v>
      </c>
      <c r="D94" s="15" t="s">
        <v>453</v>
      </c>
      <c r="E94" s="16">
        <v>112</v>
      </c>
      <c r="F94" s="16">
        <v>28</v>
      </c>
      <c r="G94" s="16">
        <v>6</v>
      </c>
      <c r="H94" s="16">
        <v>45</v>
      </c>
      <c r="I94" s="16">
        <v>3</v>
      </c>
      <c r="J94" s="16">
        <v>15</v>
      </c>
      <c r="K94" s="16">
        <v>108</v>
      </c>
      <c r="L94" s="16">
        <v>83</v>
      </c>
      <c r="M94" s="16">
        <v>69</v>
      </c>
      <c r="N94" s="16">
        <v>9</v>
      </c>
      <c r="O94" s="7">
        <f t="shared" si="4"/>
        <v>341</v>
      </c>
      <c r="P94" s="7">
        <f t="shared" si="5"/>
        <v>22.733333333333334</v>
      </c>
      <c r="Q94" s="7">
        <f t="shared" si="6"/>
        <v>19.323333333333334</v>
      </c>
      <c r="R94" s="7">
        <f t="shared" si="7"/>
        <v>19.323333333333334</v>
      </c>
    </row>
    <row r="95" spans="1:18" s="7" customFormat="1" ht="15.75" thickBot="1" x14ac:dyDescent="0.3">
      <c r="A95" s="15" t="s">
        <v>939</v>
      </c>
      <c r="B95" s="15" t="s">
        <v>940</v>
      </c>
      <c r="C95" s="7" t="s">
        <v>1</v>
      </c>
      <c r="D95" s="15" t="s">
        <v>443</v>
      </c>
      <c r="E95" s="16">
        <v>90</v>
      </c>
      <c r="F95" s="16">
        <v>32</v>
      </c>
      <c r="G95" s="16">
        <v>4</v>
      </c>
      <c r="H95" s="16">
        <v>62</v>
      </c>
      <c r="I95" s="16">
        <v>2</v>
      </c>
      <c r="J95" s="16">
        <v>23</v>
      </c>
      <c r="K95" s="16">
        <v>140</v>
      </c>
      <c r="L95" s="16">
        <v>78</v>
      </c>
      <c r="M95" s="16">
        <v>81</v>
      </c>
      <c r="N95" s="16">
        <v>3</v>
      </c>
      <c r="O95" s="7">
        <f t="shared" si="4"/>
        <v>340</v>
      </c>
      <c r="P95" s="7">
        <f t="shared" si="5"/>
        <v>22.666666666666668</v>
      </c>
      <c r="Q95" s="7">
        <f t="shared" si="6"/>
        <v>19.266666666666666</v>
      </c>
      <c r="R95" s="7">
        <f t="shared" si="7"/>
        <v>19.266666666666666</v>
      </c>
    </row>
    <row r="96" spans="1:18" s="7" customFormat="1" ht="15.75" thickBot="1" x14ac:dyDescent="0.3">
      <c r="A96" s="17" t="s">
        <v>32</v>
      </c>
      <c r="B96" s="17" t="s">
        <v>31</v>
      </c>
      <c r="C96" s="7" t="s">
        <v>465</v>
      </c>
      <c r="D96" s="17" t="s">
        <v>2125</v>
      </c>
      <c r="E96" s="16">
        <v>98</v>
      </c>
      <c r="F96" s="16">
        <v>27</v>
      </c>
      <c r="G96" s="16">
        <v>4</v>
      </c>
      <c r="H96" s="16">
        <v>39</v>
      </c>
      <c r="I96" s="16">
        <v>7</v>
      </c>
      <c r="J96" s="16">
        <v>17</v>
      </c>
      <c r="K96" s="16">
        <v>96</v>
      </c>
      <c r="L96" s="16">
        <v>78</v>
      </c>
      <c r="M96" s="16">
        <v>69</v>
      </c>
      <c r="N96" s="16">
        <v>24</v>
      </c>
      <c r="O96" s="7">
        <f t="shared" si="4"/>
        <v>339</v>
      </c>
      <c r="P96" s="7">
        <f t="shared" si="5"/>
        <v>22.6</v>
      </c>
      <c r="Q96" s="7">
        <f t="shared" si="6"/>
        <v>19.21</v>
      </c>
      <c r="R96" s="7">
        <f t="shared" si="7"/>
        <v>19.21</v>
      </c>
    </row>
    <row r="97" spans="1:18" s="7" customFormat="1" ht="15.75" thickBot="1" x14ac:dyDescent="0.3">
      <c r="A97" s="15" t="s">
        <v>134</v>
      </c>
      <c r="B97" s="15" t="s">
        <v>705</v>
      </c>
      <c r="C97" s="7" t="s">
        <v>1</v>
      </c>
      <c r="D97" s="15" t="s">
        <v>524</v>
      </c>
      <c r="E97" s="16">
        <v>90</v>
      </c>
      <c r="F97" s="16">
        <v>28</v>
      </c>
      <c r="G97" s="16">
        <v>0</v>
      </c>
      <c r="H97" s="16">
        <v>57</v>
      </c>
      <c r="I97" s="16">
        <v>0</v>
      </c>
      <c r="J97" s="16">
        <v>25</v>
      </c>
      <c r="K97" s="16">
        <v>137</v>
      </c>
      <c r="L97" s="16">
        <v>78</v>
      </c>
      <c r="M97" s="16">
        <v>94</v>
      </c>
      <c r="N97" s="16">
        <v>1</v>
      </c>
      <c r="O97" s="7">
        <f t="shared" si="4"/>
        <v>339</v>
      </c>
      <c r="P97" s="7">
        <f t="shared" si="5"/>
        <v>22.6</v>
      </c>
      <c r="Q97" s="7">
        <f t="shared" si="6"/>
        <v>19.21</v>
      </c>
      <c r="R97" s="7">
        <f t="shared" si="7"/>
        <v>19.21</v>
      </c>
    </row>
    <row r="98" spans="1:18" s="7" customFormat="1" ht="15.75" thickBot="1" x14ac:dyDescent="0.3">
      <c r="A98" s="15" t="s">
        <v>28</v>
      </c>
      <c r="B98" s="15" t="s">
        <v>908</v>
      </c>
      <c r="C98" s="7" t="s">
        <v>1111</v>
      </c>
      <c r="D98" s="15" t="s">
        <v>449</v>
      </c>
      <c r="E98" s="16">
        <v>87</v>
      </c>
      <c r="F98" s="16">
        <v>27</v>
      </c>
      <c r="G98" s="16">
        <v>6</v>
      </c>
      <c r="H98" s="16">
        <v>66</v>
      </c>
      <c r="I98" s="16">
        <v>1</v>
      </c>
      <c r="J98" s="16">
        <v>23</v>
      </c>
      <c r="K98" s="16">
        <v>140</v>
      </c>
      <c r="L98" s="16">
        <v>88</v>
      </c>
      <c r="M98" s="16">
        <v>68</v>
      </c>
      <c r="N98" s="16">
        <v>7</v>
      </c>
      <c r="O98" s="7">
        <f t="shared" si="4"/>
        <v>339</v>
      </c>
      <c r="P98" s="7">
        <f t="shared" si="5"/>
        <v>22.6</v>
      </c>
      <c r="Q98" s="7">
        <f t="shared" si="6"/>
        <v>19.21</v>
      </c>
      <c r="R98" s="7">
        <f t="shared" si="7"/>
        <v>19.21</v>
      </c>
    </row>
    <row r="99" spans="1:18" s="7" customFormat="1" ht="15.75" thickBot="1" x14ac:dyDescent="0.3">
      <c r="A99" s="15" t="s">
        <v>124</v>
      </c>
      <c r="B99" s="15" t="s">
        <v>627</v>
      </c>
      <c r="C99" s="7" t="s">
        <v>1111</v>
      </c>
      <c r="D99" s="15" t="s">
        <v>461</v>
      </c>
      <c r="E99" s="16">
        <v>95</v>
      </c>
      <c r="F99" s="16">
        <v>30</v>
      </c>
      <c r="G99" s="16">
        <v>5</v>
      </c>
      <c r="H99" s="16">
        <v>52</v>
      </c>
      <c r="I99" s="16">
        <v>3</v>
      </c>
      <c r="J99" s="16">
        <v>18</v>
      </c>
      <c r="K99" s="16">
        <v>123</v>
      </c>
      <c r="L99" s="16">
        <v>93</v>
      </c>
      <c r="M99" s="16">
        <v>63</v>
      </c>
      <c r="N99" s="16">
        <v>15</v>
      </c>
      <c r="O99" s="7">
        <f t="shared" si="4"/>
        <v>339</v>
      </c>
      <c r="P99" s="7">
        <f t="shared" si="5"/>
        <v>22.6</v>
      </c>
      <c r="Q99" s="7">
        <f t="shared" si="6"/>
        <v>19.21</v>
      </c>
      <c r="R99" s="7">
        <f t="shared" si="7"/>
        <v>19.21</v>
      </c>
    </row>
    <row r="100" spans="1:18" s="7" customFormat="1" ht="15.75" thickBot="1" x14ac:dyDescent="0.3">
      <c r="A100" s="15" t="s">
        <v>205</v>
      </c>
      <c r="B100" s="15" t="s">
        <v>655</v>
      </c>
      <c r="C100" s="7" t="s">
        <v>1111</v>
      </c>
      <c r="D100" s="15" t="s">
        <v>447</v>
      </c>
      <c r="E100" s="16">
        <v>98</v>
      </c>
      <c r="F100" s="16">
        <v>25</v>
      </c>
      <c r="G100" s="16">
        <v>2</v>
      </c>
      <c r="H100" s="16">
        <v>65</v>
      </c>
      <c r="I100" s="16">
        <v>4</v>
      </c>
      <c r="J100" s="16">
        <v>19</v>
      </c>
      <c r="K100" s="16">
        <v>119</v>
      </c>
      <c r="L100" s="16">
        <v>72</v>
      </c>
      <c r="M100" s="16">
        <v>70</v>
      </c>
      <c r="N100" s="16">
        <v>24</v>
      </c>
      <c r="O100" s="7">
        <f t="shared" si="4"/>
        <v>338</v>
      </c>
      <c r="P100" s="7">
        <f t="shared" si="5"/>
        <v>22.533333333333335</v>
      </c>
      <c r="Q100" s="7">
        <f t="shared" si="6"/>
        <v>19.153333333333336</v>
      </c>
      <c r="R100" s="7">
        <f t="shared" si="7"/>
        <v>19.153333333333336</v>
      </c>
    </row>
    <row r="101" spans="1:18" s="7" customFormat="1" ht="15.75" thickBot="1" x14ac:dyDescent="0.3">
      <c r="A101" s="15" t="s">
        <v>354</v>
      </c>
      <c r="B101" s="15" t="s">
        <v>300</v>
      </c>
      <c r="C101" s="7" t="s">
        <v>465</v>
      </c>
      <c r="D101" s="15" t="s">
        <v>461</v>
      </c>
      <c r="E101" s="16">
        <v>112</v>
      </c>
      <c r="F101" s="16">
        <v>30</v>
      </c>
      <c r="G101" s="16">
        <v>4</v>
      </c>
      <c r="H101" s="16">
        <v>35</v>
      </c>
      <c r="I101" s="16">
        <v>5</v>
      </c>
      <c r="J101" s="16">
        <v>21</v>
      </c>
      <c r="K101" s="16">
        <v>130</v>
      </c>
      <c r="L101" s="16">
        <v>95</v>
      </c>
      <c r="M101" s="16">
        <v>62</v>
      </c>
      <c r="N101" s="16">
        <v>13</v>
      </c>
      <c r="O101" s="7">
        <f t="shared" si="4"/>
        <v>338</v>
      </c>
      <c r="P101" s="7">
        <f t="shared" si="5"/>
        <v>22.533333333333335</v>
      </c>
      <c r="Q101" s="7">
        <f t="shared" si="6"/>
        <v>19.153333333333336</v>
      </c>
      <c r="R101" s="7">
        <f t="shared" si="7"/>
        <v>19.153333333333336</v>
      </c>
    </row>
    <row r="102" spans="1:18" s="7" customFormat="1" ht="15.75" thickBot="1" x14ac:dyDescent="0.3">
      <c r="A102" s="15" t="s">
        <v>110</v>
      </c>
      <c r="B102" s="15" t="s">
        <v>861</v>
      </c>
      <c r="C102" s="7" t="s">
        <v>1111</v>
      </c>
      <c r="D102" s="15" t="s">
        <v>448</v>
      </c>
      <c r="E102" s="16">
        <v>78</v>
      </c>
      <c r="F102" s="16">
        <v>25</v>
      </c>
      <c r="G102" s="16">
        <v>5</v>
      </c>
      <c r="H102" s="16">
        <v>76</v>
      </c>
      <c r="I102" s="16">
        <v>1</v>
      </c>
      <c r="J102" s="16">
        <v>23</v>
      </c>
      <c r="K102" s="16">
        <v>146</v>
      </c>
      <c r="L102" s="16">
        <v>88</v>
      </c>
      <c r="M102" s="16">
        <v>78</v>
      </c>
      <c r="N102" s="16">
        <v>7</v>
      </c>
      <c r="O102" s="7">
        <f t="shared" si="4"/>
        <v>337</v>
      </c>
      <c r="P102" s="7">
        <f t="shared" si="5"/>
        <v>22.466666666666665</v>
      </c>
      <c r="Q102" s="7">
        <f t="shared" si="6"/>
        <v>19.096666666666664</v>
      </c>
      <c r="R102" s="7">
        <f t="shared" si="7"/>
        <v>19.096666666666664</v>
      </c>
    </row>
    <row r="103" spans="1:18" s="7" customFormat="1" ht="15.75" thickBot="1" x14ac:dyDescent="0.3">
      <c r="A103" s="15" t="s">
        <v>162</v>
      </c>
      <c r="B103" s="15" t="s">
        <v>117</v>
      </c>
      <c r="C103" s="7" t="s">
        <v>1111</v>
      </c>
      <c r="D103" s="15" t="s">
        <v>524</v>
      </c>
      <c r="E103" s="16">
        <v>97</v>
      </c>
      <c r="F103" s="16">
        <v>31</v>
      </c>
      <c r="G103" s="16">
        <v>5</v>
      </c>
      <c r="H103" s="16">
        <v>44</v>
      </c>
      <c r="I103" s="16">
        <v>3</v>
      </c>
      <c r="J103" s="16">
        <v>26</v>
      </c>
      <c r="K103" s="16">
        <v>141</v>
      </c>
      <c r="L103" s="16">
        <v>74</v>
      </c>
      <c r="M103" s="16">
        <v>79</v>
      </c>
      <c r="N103" s="16">
        <v>5</v>
      </c>
      <c r="O103" s="7">
        <f t="shared" si="4"/>
        <v>336</v>
      </c>
      <c r="P103" s="7">
        <f t="shared" si="5"/>
        <v>22.4</v>
      </c>
      <c r="Q103" s="7">
        <f t="shared" si="6"/>
        <v>19.04</v>
      </c>
      <c r="R103" s="7">
        <f t="shared" si="7"/>
        <v>19.04</v>
      </c>
    </row>
    <row r="104" spans="1:18" s="7" customFormat="1" ht="15.75" thickBot="1" x14ac:dyDescent="0.3">
      <c r="A104" s="15" t="s">
        <v>37</v>
      </c>
      <c r="B104" s="15" t="s">
        <v>229</v>
      </c>
      <c r="C104" s="7" t="s">
        <v>2</v>
      </c>
      <c r="D104" s="15" t="s">
        <v>435</v>
      </c>
      <c r="E104" s="16">
        <v>68</v>
      </c>
      <c r="F104" s="16">
        <v>31</v>
      </c>
      <c r="G104" s="16">
        <v>2</v>
      </c>
      <c r="H104" s="16">
        <v>47</v>
      </c>
      <c r="I104" s="16">
        <v>1</v>
      </c>
      <c r="J104" s="16">
        <v>27</v>
      </c>
      <c r="K104" s="16">
        <v>113</v>
      </c>
      <c r="L104" s="16">
        <v>66</v>
      </c>
      <c r="M104" s="16">
        <v>88</v>
      </c>
      <c r="N104" s="16">
        <v>4</v>
      </c>
      <c r="O104" s="7">
        <f t="shared" si="4"/>
        <v>335</v>
      </c>
      <c r="P104" s="7">
        <f t="shared" si="5"/>
        <v>22.333333333333332</v>
      </c>
      <c r="Q104" s="7">
        <f t="shared" si="6"/>
        <v>18.983333333333331</v>
      </c>
      <c r="R104" s="7">
        <f t="shared" si="7"/>
        <v>18.983333333333331</v>
      </c>
    </row>
    <row r="105" spans="1:18" s="7" customFormat="1" ht="15.75" thickBot="1" x14ac:dyDescent="0.3">
      <c r="A105" s="15" t="s">
        <v>114</v>
      </c>
      <c r="B105" s="15" t="s">
        <v>348</v>
      </c>
      <c r="C105" s="7" t="s">
        <v>1111</v>
      </c>
      <c r="D105" s="15" t="s">
        <v>444</v>
      </c>
      <c r="E105" s="16">
        <v>88</v>
      </c>
      <c r="F105" s="16">
        <v>30</v>
      </c>
      <c r="G105" s="16">
        <v>3</v>
      </c>
      <c r="H105" s="16">
        <v>59</v>
      </c>
      <c r="I105" s="16">
        <v>1</v>
      </c>
      <c r="J105" s="16">
        <v>30</v>
      </c>
      <c r="K105" s="16">
        <v>165</v>
      </c>
      <c r="L105" s="16">
        <v>79</v>
      </c>
      <c r="M105" s="16">
        <v>80</v>
      </c>
      <c r="N105" s="16">
        <v>6</v>
      </c>
      <c r="O105" s="7">
        <f t="shared" si="4"/>
        <v>335</v>
      </c>
      <c r="P105" s="7">
        <f t="shared" si="5"/>
        <v>22.333333333333332</v>
      </c>
      <c r="Q105" s="7">
        <f t="shared" si="6"/>
        <v>18.983333333333331</v>
      </c>
      <c r="R105" s="7">
        <f t="shared" si="7"/>
        <v>18.983333333333331</v>
      </c>
    </row>
    <row r="106" spans="1:18" s="7" customFormat="1" ht="15.75" thickBot="1" x14ac:dyDescent="0.3">
      <c r="A106" s="15" t="s">
        <v>1015</v>
      </c>
      <c r="B106" s="15" t="s">
        <v>1014</v>
      </c>
      <c r="C106" s="7" t="s">
        <v>465</v>
      </c>
      <c r="D106" s="15" t="s">
        <v>456</v>
      </c>
      <c r="E106" s="16">
        <v>90</v>
      </c>
      <c r="F106" s="16">
        <v>30</v>
      </c>
      <c r="G106" s="16">
        <v>4</v>
      </c>
      <c r="H106" s="16">
        <v>50</v>
      </c>
      <c r="I106" s="16">
        <v>2</v>
      </c>
      <c r="J106" s="16">
        <v>23</v>
      </c>
      <c r="K106" s="16">
        <v>154</v>
      </c>
      <c r="L106" s="16">
        <v>95</v>
      </c>
      <c r="M106" s="16">
        <v>79</v>
      </c>
      <c r="N106" s="16">
        <v>13</v>
      </c>
      <c r="O106" s="7">
        <f t="shared" si="4"/>
        <v>335</v>
      </c>
      <c r="P106" s="7">
        <f t="shared" si="5"/>
        <v>22.333333333333332</v>
      </c>
      <c r="Q106" s="7">
        <f t="shared" si="6"/>
        <v>18.983333333333331</v>
      </c>
      <c r="R106" s="7">
        <f t="shared" si="7"/>
        <v>18.983333333333331</v>
      </c>
    </row>
    <row r="107" spans="1:18" s="7" customFormat="1" ht="15.75" thickBot="1" x14ac:dyDescent="0.3">
      <c r="A107" s="17" t="s">
        <v>1134</v>
      </c>
      <c r="B107" s="17" t="s">
        <v>250</v>
      </c>
      <c r="C107" s="7" t="s">
        <v>462</v>
      </c>
      <c r="D107" s="17" t="s">
        <v>2139</v>
      </c>
      <c r="E107" s="16">
        <v>93</v>
      </c>
      <c r="F107" s="16">
        <v>23</v>
      </c>
      <c r="G107" s="16">
        <v>0</v>
      </c>
      <c r="H107" s="16">
        <v>51</v>
      </c>
      <c r="I107" s="16">
        <v>0</v>
      </c>
      <c r="J107" s="16">
        <v>33</v>
      </c>
      <c r="K107" s="16">
        <v>163</v>
      </c>
      <c r="L107" s="16">
        <v>80</v>
      </c>
      <c r="M107" s="16">
        <v>94</v>
      </c>
      <c r="N107" s="16">
        <v>1</v>
      </c>
      <c r="O107" s="7">
        <f t="shared" si="4"/>
        <v>334</v>
      </c>
      <c r="P107" s="7">
        <f t="shared" si="5"/>
        <v>22.266666666666666</v>
      </c>
      <c r="Q107" s="7">
        <f t="shared" si="6"/>
        <v>18.926666666666666</v>
      </c>
      <c r="R107" s="7">
        <f t="shared" si="7"/>
        <v>18.926666666666666</v>
      </c>
    </row>
    <row r="108" spans="1:18" s="7" customFormat="1" ht="15.75" thickBot="1" x14ac:dyDescent="0.3">
      <c r="A108" s="15" t="s">
        <v>62</v>
      </c>
      <c r="B108" s="15" t="s">
        <v>867</v>
      </c>
      <c r="C108" s="7" t="s">
        <v>1111</v>
      </c>
      <c r="D108" s="15" t="s">
        <v>449</v>
      </c>
      <c r="E108" s="16">
        <v>94</v>
      </c>
      <c r="F108" s="16">
        <v>31</v>
      </c>
      <c r="G108" s="16">
        <v>2</v>
      </c>
      <c r="H108" s="16">
        <v>57</v>
      </c>
      <c r="I108" s="16">
        <v>4</v>
      </c>
      <c r="J108" s="16">
        <v>23</v>
      </c>
      <c r="K108" s="16">
        <v>154</v>
      </c>
      <c r="L108" s="16">
        <v>93</v>
      </c>
      <c r="M108" s="16">
        <v>77</v>
      </c>
      <c r="N108" s="16">
        <v>10</v>
      </c>
      <c r="O108" s="7">
        <f t="shared" si="4"/>
        <v>333</v>
      </c>
      <c r="P108" s="7">
        <f t="shared" si="5"/>
        <v>22.2</v>
      </c>
      <c r="Q108" s="7">
        <f t="shared" si="6"/>
        <v>18.869999999999997</v>
      </c>
      <c r="R108" s="7">
        <f t="shared" si="7"/>
        <v>18.869999999999997</v>
      </c>
    </row>
    <row r="109" spans="1:18" s="7" customFormat="1" ht="15.75" thickBot="1" x14ac:dyDescent="0.3">
      <c r="A109" s="17" t="s">
        <v>205</v>
      </c>
      <c r="B109" s="17" t="s">
        <v>1441</v>
      </c>
      <c r="C109" s="7" t="s">
        <v>3</v>
      </c>
      <c r="D109" s="17" t="s">
        <v>2132</v>
      </c>
      <c r="E109" s="16">
        <v>101</v>
      </c>
      <c r="F109" s="16">
        <v>28</v>
      </c>
      <c r="G109" s="16">
        <v>6</v>
      </c>
      <c r="H109" s="16">
        <v>42</v>
      </c>
      <c r="I109" s="16">
        <v>6</v>
      </c>
      <c r="J109" s="16">
        <v>20</v>
      </c>
      <c r="K109" s="16">
        <v>131</v>
      </c>
      <c r="L109" s="16">
        <v>89</v>
      </c>
      <c r="M109" s="16">
        <v>72</v>
      </c>
      <c r="N109" s="16">
        <v>12</v>
      </c>
      <c r="O109" s="7">
        <f t="shared" si="4"/>
        <v>333</v>
      </c>
      <c r="P109" s="7">
        <f t="shared" si="5"/>
        <v>22.2</v>
      </c>
      <c r="Q109" s="7">
        <f t="shared" si="6"/>
        <v>18.869999999999997</v>
      </c>
      <c r="R109" s="7">
        <f t="shared" si="7"/>
        <v>18.869999999999997</v>
      </c>
    </row>
    <row r="110" spans="1:18" s="7" customFormat="1" ht="15.75" thickBot="1" x14ac:dyDescent="0.3">
      <c r="A110" s="15" t="s">
        <v>177</v>
      </c>
      <c r="B110" s="15" t="s">
        <v>1006</v>
      </c>
      <c r="C110" s="7" t="s">
        <v>1111</v>
      </c>
      <c r="D110" s="15" t="s">
        <v>427</v>
      </c>
      <c r="E110" s="16">
        <v>79</v>
      </c>
      <c r="F110" s="16">
        <v>29</v>
      </c>
      <c r="G110" s="16">
        <v>7</v>
      </c>
      <c r="H110" s="16">
        <v>58</v>
      </c>
      <c r="I110" s="16">
        <v>6</v>
      </c>
      <c r="J110" s="16">
        <v>28</v>
      </c>
      <c r="K110" s="16">
        <v>165</v>
      </c>
      <c r="L110" s="16">
        <v>85</v>
      </c>
      <c r="M110" s="16">
        <v>81</v>
      </c>
      <c r="N110" s="16">
        <v>10</v>
      </c>
      <c r="O110" s="7">
        <f t="shared" si="4"/>
        <v>333</v>
      </c>
      <c r="P110" s="7">
        <f t="shared" si="5"/>
        <v>22.2</v>
      </c>
      <c r="Q110" s="7">
        <f t="shared" si="6"/>
        <v>18.869999999999997</v>
      </c>
      <c r="R110" s="7">
        <f t="shared" si="7"/>
        <v>18.869999999999997</v>
      </c>
    </row>
    <row r="111" spans="1:18" s="7" customFormat="1" ht="15.75" thickBot="1" x14ac:dyDescent="0.3">
      <c r="A111" s="15" t="s">
        <v>55</v>
      </c>
      <c r="B111" s="15" t="s">
        <v>865</v>
      </c>
      <c r="C111" s="7" t="s">
        <v>1111</v>
      </c>
      <c r="D111" s="15" t="s">
        <v>464</v>
      </c>
      <c r="E111" s="16">
        <v>67</v>
      </c>
      <c r="F111" s="16">
        <v>28</v>
      </c>
      <c r="G111" s="16">
        <v>2</v>
      </c>
      <c r="H111" s="16">
        <v>69</v>
      </c>
      <c r="I111" s="16">
        <v>2</v>
      </c>
      <c r="J111" s="16">
        <v>32</v>
      </c>
      <c r="K111" s="16">
        <v>157</v>
      </c>
      <c r="L111" s="16">
        <v>81</v>
      </c>
      <c r="M111" s="16">
        <v>80</v>
      </c>
      <c r="N111" s="16">
        <v>4</v>
      </c>
      <c r="O111" s="7">
        <f t="shared" si="4"/>
        <v>332</v>
      </c>
      <c r="P111" s="7">
        <f t="shared" si="5"/>
        <v>22.133333333333333</v>
      </c>
      <c r="Q111" s="7">
        <f t="shared" si="6"/>
        <v>18.813333333333333</v>
      </c>
      <c r="R111" s="7">
        <f t="shared" si="7"/>
        <v>18.813333333333333</v>
      </c>
    </row>
    <row r="112" spans="1:18" s="7" customFormat="1" ht="15.75" thickBot="1" x14ac:dyDescent="0.3">
      <c r="A112" s="15" t="s">
        <v>679</v>
      </c>
      <c r="B112" s="15" t="s">
        <v>678</v>
      </c>
      <c r="C112" s="7" t="s">
        <v>2</v>
      </c>
      <c r="D112" s="15" t="s">
        <v>452</v>
      </c>
      <c r="E112" s="16">
        <v>107</v>
      </c>
      <c r="F112" s="16">
        <v>25</v>
      </c>
      <c r="G112" s="16">
        <v>8</v>
      </c>
      <c r="H112" s="16">
        <v>56</v>
      </c>
      <c r="I112" s="16">
        <v>6</v>
      </c>
      <c r="J112" s="16">
        <v>13</v>
      </c>
      <c r="K112" s="16">
        <v>111</v>
      </c>
      <c r="L112" s="16">
        <v>74</v>
      </c>
      <c r="M112" s="16">
        <v>65</v>
      </c>
      <c r="N112" s="16">
        <v>20</v>
      </c>
      <c r="O112" s="7">
        <f t="shared" si="4"/>
        <v>331</v>
      </c>
      <c r="P112" s="7">
        <f t="shared" si="5"/>
        <v>22.066666666666666</v>
      </c>
      <c r="Q112" s="7">
        <f t="shared" si="6"/>
        <v>18.756666666666668</v>
      </c>
      <c r="R112" s="7">
        <f t="shared" si="7"/>
        <v>18.756666666666668</v>
      </c>
    </row>
    <row r="113" spans="1:18" s="7" customFormat="1" ht="15.75" thickBot="1" x14ac:dyDescent="0.3">
      <c r="A113" s="15" t="s">
        <v>116</v>
      </c>
      <c r="B113" s="15" t="s">
        <v>899</v>
      </c>
      <c r="C113" s="7" t="s">
        <v>1</v>
      </c>
      <c r="D113" s="15" t="s">
        <v>448</v>
      </c>
      <c r="E113" s="16">
        <v>67</v>
      </c>
      <c r="F113" s="16">
        <v>20</v>
      </c>
      <c r="G113" s="16">
        <v>1</v>
      </c>
      <c r="H113" s="16">
        <v>66</v>
      </c>
      <c r="I113" s="16">
        <v>0</v>
      </c>
      <c r="J113" s="16">
        <v>38</v>
      </c>
      <c r="K113" s="16">
        <v>178</v>
      </c>
      <c r="L113" s="16">
        <v>77</v>
      </c>
      <c r="M113" s="16">
        <v>103</v>
      </c>
      <c r="N113" s="16">
        <v>1</v>
      </c>
      <c r="O113" s="7">
        <f t="shared" si="4"/>
        <v>331</v>
      </c>
      <c r="P113" s="7">
        <f t="shared" si="5"/>
        <v>22.066666666666666</v>
      </c>
      <c r="Q113" s="7">
        <f t="shared" si="6"/>
        <v>18.756666666666668</v>
      </c>
      <c r="R113" s="7">
        <f t="shared" si="7"/>
        <v>18.756666666666668</v>
      </c>
    </row>
    <row r="114" spans="1:18" s="7" customFormat="1" ht="15.75" thickBot="1" x14ac:dyDescent="0.3">
      <c r="A114" s="15" t="s">
        <v>285</v>
      </c>
      <c r="B114" s="15" t="s">
        <v>719</v>
      </c>
      <c r="C114" s="7" t="s">
        <v>1111</v>
      </c>
      <c r="D114" s="15" t="s">
        <v>440</v>
      </c>
      <c r="E114" s="16">
        <v>63</v>
      </c>
      <c r="F114" s="16">
        <v>28</v>
      </c>
      <c r="G114" s="16">
        <v>2</v>
      </c>
      <c r="H114" s="16">
        <v>79</v>
      </c>
      <c r="I114" s="16">
        <v>2</v>
      </c>
      <c r="J114" s="16">
        <v>36</v>
      </c>
      <c r="K114" s="16">
        <v>207</v>
      </c>
      <c r="L114" s="16">
        <v>91</v>
      </c>
      <c r="M114" s="16">
        <v>93</v>
      </c>
      <c r="N114" s="16">
        <v>8</v>
      </c>
      <c r="O114" s="7">
        <f t="shared" si="4"/>
        <v>331</v>
      </c>
      <c r="P114" s="7">
        <f t="shared" si="5"/>
        <v>22.066666666666666</v>
      </c>
      <c r="Q114" s="7">
        <f t="shared" si="6"/>
        <v>18.756666666666668</v>
      </c>
      <c r="R114" s="7">
        <f t="shared" si="7"/>
        <v>18.756666666666668</v>
      </c>
    </row>
    <row r="115" spans="1:18" s="7" customFormat="1" ht="15.75" thickBot="1" x14ac:dyDescent="0.3">
      <c r="A115" s="15" t="s">
        <v>225</v>
      </c>
      <c r="B115" s="15" t="s">
        <v>224</v>
      </c>
      <c r="C115" s="7" t="s">
        <v>1</v>
      </c>
      <c r="D115" s="15" t="s">
        <v>448</v>
      </c>
      <c r="E115" s="16">
        <v>58</v>
      </c>
      <c r="F115" s="16">
        <v>24</v>
      </c>
      <c r="G115" s="16">
        <v>1</v>
      </c>
      <c r="H115" s="16">
        <v>48</v>
      </c>
      <c r="I115" s="16">
        <v>0</v>
      </c>
      <c r="J115" s="16">
        <v>33</v>
      </c>
      <c r="K115" s="16">
        <v>113</v>
      </c>
      <c r="L115" s="16">
        <v>69</v>
      </c>
      <c r="M115" s="16">
        <v>85</v>
      </c>
      <c r="N115" s="16">
        <v>1</v>
      </c>
      <c r="O115" s="7">
        <f t="shared" si="4"/>
        <v>331</v>
      </c>
      <c r="P115" s="7">
        <f t="shared" si="5"/>
        <v>22.066666666666666</v>
      </c>
      <c r="Q115" s="7">
        <f t="shared" si="6"/>
        <v>18.756666666666668</v>
      </c>
      <c r="R115" s="7">
        <f t="shared" si="7"/>
        <v>18.756666666666668</v>
      </c>
    </row>
    <row r="116" spans="1:18" s="7" customFormat="1" ht="15.75" thickBot="1" x14ac:dyDescent="0.3">
      <c r="A116" s="17" t="s">
        <v>643</v>
      </c>
      <c r="B116" s="17" t="s">
        <v>642</v>
      </c>
      <c r="C116" s="7" t="s">
        <v>1111</v>
      </c>
      <c r="D116" s="17" t="s">
        <v>2124</v>
      </c>
      <c r="E116" s="16">
        <v>54</v>
      </c>
      <c r="F116" s="16">
        <v>26</v>
      </c>
      <c r="G116" s="16">
        <v>1</v>
      </c>
      <c r="H116" s="16">
        <v>60</v>
      </c>
      <c r="I116" s="16">
        <v>2</v>
      </c>
      <c r="J116" s="16">
        <v>37</v>
      </c>
      <c r="K116" s="16">
        <v>153</v>
      </c>
      <c r="L116" s="16">
        <v>83</v>
      </c>
      <c r="M116" s="16">
        <v>81</v>
      </c>
      <c r="N116" s="16">
        <v>4</v>
      </c>
      <c r="O116" s="7">
        <f t="shared" si="4"/>
        <v>330</v>
      </c>
      <c r="P116" s="7">
        <f t="shared" si="5"/>
        <v>22</v>
      </c>
      <c r="Q116" s="7">
        <f t="shared" si="6"/>
        <v>18.7</v>
      </c>
      <c r="R116" s="7">
        <f t="shared" si="7"/>
        <v>18.7</v>
      </c>
    </row>
    <row r="117" spans="1:18" s="7" customFormat="1" ht="15.75" thickBot="1" x14ac:dyDescent="0.3">
      <c r="A117" s="15" t="s">
        <v>217</v>
      </c>
      <c r="B117" s="15" t="s">
        <v>216</v>
      </c>
      <c r="C117" s="7" t="s">
        <v>1111</v>
      </c>
      <c r="D117" s="15" t="s">
        <v>453</v>
      </c>
      <c r="E117" s="16">
        <v>91</v>
      </c>
      <c r="F117" s="16">
        <v>27</v>
      </c>
      <c r="G117" s="16">
        <v>2</v>
      </c>
      <c r="H117" s="16">
        <v>65</v>
      </c>
      <c r="I117" s="16">
        <v>2</v>
      </c>
      <c r="J117" s="16">
        <v>23</v>
      </c>
      <c r="K117" s="16">
        <v>150</v>
      </c>
      <c r="L117" s="16">
        <v>90</v>
      </c>
      <c r="M117" s="16">
        <v>73</v>
      </c>
      <c r="N117" s="16">
        <v>10</v>
      </c>
      <c r="O117" s="7">
        <f t="shared" si="4"/>
        <v>329</v>
      </c>
      <c r="P117" s="7">
        <f t="shared" si="5"/>
        <v>21.933333333333334</v>
      </c>
      <c r="Q117" s="7">
        <f t="shared" si="6"/>
        <v>18.643333333333334</v>
      </c>
      <c r="R117" s="7">
        <f t="shared" si="7"/>
        <v>18.643333333333334</v>
      </c>
    </row>
    <row r="118" spans="1:18" s="7" customFormat="1" ht="15.75" thickBot="1" x14ac:dyDescent="0.3">
      <c r="A118" s="15" t="s">
        <v>469</v>
      </c>
      <c r="B118" s="15" t="s">
        <v>129</v>
      </c>
      <c r="C118" s="7" t="s">
        <v>3</v>
      </c>
      <c r="D118" s="15" t="s">
        <v>431</v>
      </c>
      <c r="E118" s="16">
        <v>78</v>
      </c>
      <c r="F118" s="16">
        <v>23</v>
      </c>
      <c r="G118" s="16">
        <v>9</v>
      </c>
      <c r="H118" s="16">
        <v>43</v>
      </c>
      <c r="I118" s="16">
        <v>1</v>
      </c>
      <c r="J118" s="16">
        <v>26</v>
      </c>
      <c r="K118" s="16">
        <v>127</v>
      </c>
      <c r="L118" s="16">
        <v>72</v>
      </c>
      <c r="M118" s="16">
        <v>83</v>
      </c>
      <c r="N118" s="16">
        <v>4</v>
      </c>
      <c r="O118" s="7">
        <f t="shared" si="4"/>
        <v>329</v>
      </c>
      <c r="P118" s="7">
        <f t="shared" si="5"/>
        <v>21.933333333333334</v>
      </c>
      <c r="Q118" s="7">
        <f t="shared" si="6"/>
        <v>18.643333333333334</v>
      </c>
      <c r="R118" s="7">
        <f t="shared" si="7"/>
        <v>18.643333333333334</v>
      </c>
    </row>
    <row r="119" spans="1:18" s="7" customFormat="1" ht="15.75" thickBot="1" x14ac:dyDescent="0.3">
      <c r="A119" s="15" t="s">
        <v>121</v>
      </c>
      <c r="B119" s="15" t="s">
        <v>208</v>
      </c>
      <c r="C119" s="7" t="s">
        <v>462</v>
      </c>
      <c r="D119" s="15" t="s">
        <v>438</v>
      </c>
      <c r="E119" s="16">
        <v>75</v>
      </c>
      <c r="F119" s="16">
        <v>33</v>
      </c>
      <c r="G119" s="16">
        <v>1</v>
      </c>
      <c r="H119" s="16">
        <v>59</v>
      </c>
      <c r="I119" s="16">
        <v>0</v>
      </c>
      <c r="J119" s="16">
        <v>29</v>
      </c>
      <c r="K119" s="16">
        <v>150</v>
      </c>
      <c r="L119" s="16">
        <v>73</v>
      </c>
      <c r="M119" s="16">
        <v>83</v>
      </c>
      <c r="N119" s="16">
        <v>2</v>
      </c>
      <c r="O119" s="7">
        <f t="shared" si="4"/>
        <v>327</v>
      </c>
      <c r="P119" s="7">
        <f t="shared" si="5"/>
        <v>21.8</v>
      </c>
      <c r="Q119" s="7">
        <f t="shared" si="6"/>
        <v>18.53</v>
      </c>
      <c r="R119" s="7">
        <f t="shared" si="7"/>
        <v>18.53</v>
      </c>
    </row>
    <row r="120" spans="1:18" s="7" customFormat="1" ht="15.75" thickBot="1" x14ac:dyDescent="0.3">
      <c r="A120" s="15" t="s">
        <v>473</v>
      </c>
      <c r="B120" s="15" t="s">
        <v>286</v>
      </c>
      <c r="C120" s="7" t="s">
        <v>1</v>
      </c>
      <c r="D120" s="15" t="s">
        <v>431</v>
      </c>
      <c r="E120" s="16">
        <v>75</v>
      </c>
      <c r="F120" s="16">
        <v>36</v>
      </c>
      <c r="G120" s="16">
        <v>2</v>
      </c>
      <c r="H120" s="16">
        <v>51</v>
      </c>
      <c r="I120" s="16">
        <v>1</v>
      </c>
      <c r="J120" s="16">
        <v>25</v>
      </c>
      <c r="K120" s="16">
        <v>139</v>
      </c>
      <c r="L120" s="16">
        <v>76</v>
      </c>
      <c r="M120" s="16">
        <v>83</v>
      </c>
      <c r="N120" s="16">
        <v>3</v>
      </c>
      <c r="O120" s="7">
        <f t="shared" si="4"/>
        <v>326</v>
      </c>
      <c r="P120" s="7">
        <f t="shared" si="5"/>
        <v>21.733333333333334</v>
      </c>
      <c r="Q120" s="7">
        <f t="shared" si="6"/>
        <v>18.473333333333333</v>
      </c>
      <c r="R120" s="7">
        <f t="shared" si="7"/>
        <v>18.473333333333333</v>
      </c>
    </row>
    <row r="121" spans="1:18" s="7" customFormat="1" ht="15.75" thickBot="1" x14ac:dyDescent="0.3">
      <c r="A121" s="15" t="s">
        <v>331</v>
      </c>
      <c r="B121" s="15" t="s">
        <v>810</v>
      </c>
      <c r="C121" s="7" t="s">
        <v>1111</v>
      </c>
      <c r="D121" s="15" t="s">
        <v>435</v>
      </c>
      <c r="E121" s="16">
        <v>76</v>
      </c>
      <c r="F121" s="16">
        <v>27</v>
      </c>
      <c r="G121" s="16">
        <v>2</v>
      </c>
      <c r="H121" s="16">
        <v>64</v>
      </c>
      <c r="I121" s="16">
        <v>1</v>
      </c>
      <c r="J121" s="16">
        <v>28</v>
      </c>
      <c r="K121" s="16">
        <v>153</v>
      </c>
      <c r="L121" s="16">
        <v>85</v>
      </c>
      <c r="M121" s="16">
        <v>75</v>
      </c>
      <c r="N121" s="16">
        <v>7</v>
      </c>
      <c r="O121" s="7">
        <f t="shared" si="4"/>
        <v>325</v>
      </c>
      <c r="P121" s="7">
        <f t="shared" si="5"/>
        <v>21.666666666666668</v>
      </c>
      <c r="Q121" s="7">
        <f t="shared" si="6"/>
        <v>17.875</v>
      </c>
      <c r="R121" s="7">
        <f t="shared" si="7"/>
        <v>17.875</v>
      </c>
    </row>
    <row r="122" spans="1:18" s="7" customFormat="1" ht="15.75" thickBot="1" x14ac:dyDescent="0.3">
      <c r="A122" s="17" t="s">
        <v>90</v>
      </c>
      <c r="B122" s="17" t="s">
        <v>1227</v>
      </c>
      <c r="C122" s="7" t="s">
        <v>1111</v>
      </c>
      <c r="D122" s="17" t="s">
        <v>2125</v>
      </c>
      <c r="E122" s="16">
        <v>80</v>
      </c>
      <c r="F122" s="16">
        <v>31</v>
      </c>
      <c r="G122" s="16">
        <v>2</v>
      </c>
      <c r="H122" s="16">
        <v>46</v>
      </c>
      <c r="I122" s="16">
        <v>5</v>
      </c>
      <c r="J122" s="16">
        <v>27</v>
      </c>
      <c r="K122" s="16">
        <v>167</v>
      </c>
      <c r="L122" s="16">
        <v>90</v>
      </c>
      <c r="M122" s="16">
        <v>84</v>
      </c>
      <c r="N122" s="16">
        <v>21</v>
      </c>
      <c r="O122" s="7">
        <f t="shared" si="4"/>
        <v>325</v>
      </c>
      <c r="P122" s="7">
        <f t="shared" si="5"/>
        <v>21.666666666666668</v>
      </c>
      <c r="Q122" s="7">
        <f t="shared" si="6"/>
        <v>17.875</v>
      </c>
      <c r="R122" s="7">
        <f t="shared" si="7"/>
        <v>17.875</v>
      </c>
    </row>
    <row r="123" spans="1:18" s="7" customFormat="1" ht="15.75" thickBot="1" x14ac:dyDescent="0.3">
      <c r="A123" s="15" t="s">
        <v>175</v>
      </c>
      <c r="B123" s="15" t="s">
        <v>165</v>
      </c>
      <c r="C123" s="7" t="s">
        <v>2</v>
      </c>
      <c r="D123" s="15" t="s">
        <v>454</v>
      </c>
      <c r="E123" s="16">
        <v>116</v>
      </c>
      <c r="F123" s="16">
        <v>34</v>
      </c>
      <c r="G123" s="16">
        <v>3</v>
      </c>
      <c r="H123" s="16">
        <v>41</v>
      </c>
      <c r="I123" s="16">
        <v>2</v>
      </c>
      <c r="J123" s="16">
        <v>13</v>
      </c>
      <c r="K123" s="16">
        <v>109</v>
      </c>
      <c r="L123" s="16">
        <v>80</v>
      </c>
      <c r="M123" s="16">
        <v>65</v>
      </c>
      <c r="N123" s="16">
        <v>5</v>
      </c>
      <c r="O123" s="7">
        <f t="shared" si="4"/>
        <v>325</v>
      </c>
      <c r="P123" s="7">
        <f t="shared" si="5"/>
        <v>21.666666666666668</v>
      </c>
      <c r="Q123" s="7">
        <f t="shared" si="6"/>
        <v>17.875</v>
      </c>
      <c r="R123" s="7">
        <f t="shared" si="7"/>
        <v>17.875</v>
      </c>
    </row>
    <row r="124" spans="1:18" s="7" customFormat="1" ht="15.75" thickBot="1" x14ac:dyDescent="0.3">
      <c r="A124" s="17" t="s">
        <v>608</v>
      </c>
      <c r="B124" s="17" t="s">
        <v>533</v>
      </c>
      <c r="C124" s="7" t="s">
        <v>433</v>
      </c>
      <c r="D124" s="17" t="s">
        <v>2152</v>
      </c>
      <c r="E124" s="16">
        <v>64</v>
      </c>
      <c r="F124" s="16">
        <v>23</v>
      </c>
      <c r="G124" s="16">
        <v>2</v>
      </c>
      <c r="H124" s="16">
        <v>82</v>
      </c>
      <c r="I124" s="16">
        <v>1</v>
      </c>
      <c r="J124" s="16">
        <v>24</v>
      </c>
      <c r="K124" s="16">
        <v>127</v>
      </c>
      <c r="L124" s="16">
        <v>76</v>
      </c>
      <c r="M124" s="16">
        <v>79</v>
      </c>
      <c r="N124" s="16">
        <v>3</v>
      </c>
      <c r="O124" s="7">
        <f t="shared" si="4"/>
        <v>324</v>
      </c>
      <c r="P124" s="7">
        <f t="shared" si="5"/>
        <v>21.6</v>
      </c>
      <c r="Q124" s="7">
        <f t="shared" si="6"/>
        <v>17.82</v>
      </c>
      <c r="R124" s="7">
        <f t="shared" si="7"/>
        <v>17.82</v>
      </c>
    </row>
    <row r="125" spans="1:18" s="7" customFormat="1" ht="15.75" thickBot="1" x14ac:dyDescent="0.3">
      <c r="A125" s="15" t="s">
        <v>468</v>
      </c>
      <c r="B125" s="15" t="s">
        <v>383</v>
      </c>
      <c r="C125" s="7" t="s">
        <v>1111</v>
      </c>
      <c r="D125" s="15" t="s">
        <v>447</v>
      </c>
      <c r="E125" s="16">
        <v>73</v>
      </c>
      <c r="F125" s="16">
        <v>33</v>
      </c>
      <c r="G125" s="16">
        <v>4</v>
      </c>
      <c r="H125" s="16">
        <v>53</v>
      </c>
      <c r="I125" s="16">
        <v>4</v>
      </c>
      <c r="J125" s="16">
        <v>28</v>
      </c>
      <c r="K125" s="16">
        <v>170</v>
      </c>
      <c r="L125" s="16">
        <v>83</v>
      </c>
      <c r="M125" s="16">
        <v>86</v>
      </c>
      <c r="N125" s="16">
        <v>12</v>
      </c>
      <c r="O125" s="7">
        <f t="shared" si="4"/>
        <v>323</v>
      </c>
      <c r="P125" s="7">
        <f t="shared" si="5"/>
        <v>21.533333333333335</v>
      </c>
      <c r="Q125" s="7">
        <f t="shared" si="6"/>
        <v>17.765000000000001</v>
      </c>
      <c r="R125" s="7">
        <f t="shared" si="7"/>
        <v>17.765000000000001</v>
      </c>
    </row>
    <row r="126" spans="1:18" s="7" customFormat="1" ht="15.75" thickBot="1" x14ac:dyDescent="0.3">
      <c r="A126" s="15" t="s">
        <v>1002</v>
      </c>
      <c r="B126" s="15" t="s">
        <v>165</v>
      </c>
      <c r="C126" s="7" t="s">
        <v>1111</v>
      </c>
      <c r="D126" s="15" t="s">
        <v>441</v>
      </c>
      <c r="E126" s="16">
        <v>73</v>
      </c>
      <c r="F126" s="16">
        <v>24</v>
      </c>
      <c r="G126" s="16">
        <v>2</v>
      </c>
      <c r="H126" s="16">
        <v>44</v>
      </c>
      <c r="I126" s="16">
        <v>3</v>
      </c>
      <c r="J126" s="16">
        <v>29</v>
      </c>
      <c r="K126" s="16">
        <v>135</v>
      </c>
      <c r="L126" s="16">
        <v>81</v>
      </c>
      <c r="M126" s="16">
        <v>78</v>
      </c>
      <c r="N126" s="16">
        <v>11</v>
      </c>
      <c r="O126" s="7">
        <f t="shared" si="4"/>
        <v>319</v>
      </c>
      <c r="P126" s="7">
        <f t="shared" si="5"/>
        <v>21.266666666666666</v>
      </c>
      <c r="Q126" s="7">
        <f t="shared" si="6"/>
        <v>17.544999999999998</v>
      </c>
      <c r="R126" s="7">
        <f t="shared" si="7"/>
        <v>17.544999999999998</v>
      </c>
    </row>
    <row r="127" spans="1:18" s="7" customFormat="1" ht="15.75" thickBot="1" x14ac:dyDescent="0.3">
      <c r="A127" s="15" t="s">
        <v>186</v>
      </c>
      <c r="B127" s="15" t="s">
        <v>1133</v>
      </c>
      <c r="C127" s="7" t="s">
        <v>1</v>
      </c>
      <c r="D127" s="15" t="s">
        <v>524</v>
      </c>
      <c r="E127" s="16">
        <v>83</v>
      </c>
      <c r="F127" s="16">
        <v>28</v>
      </c>
      <c r="G127" s="16">
        <v>1</v>
      </c>
      <c r="H127" s="16">
        <v>56</v>
      </c>
      <c r="I127" s="16">
        <v>1</v>
      </c>
      <c r="J127" s="16">
        <v>27</v>
      </c>
      <c r="K127" s="16">
        <v>150</v>
      </c>
      <c r="L127" s="16">
        <v>79</v>
      </c>
      <c r="M127" s="16">
        <v>81</v>
      </c>
      <c r="N127" s="16">
        <v>2</v>
      </c>
      <c r="O127" s="7">
        <f t="shared" si="4"/>
        <v>317</v>
      </c>
      <c r="P127" s="7">
        <f t="shared" si="5"/>
        <v>21.133333333333333</v>
      </c>
      <c r="Q127" s="7">
        <f t="shared" si="6"/>
        <v>17.434999999999999</v>
      </c>
      <c r="R127" s="7">
        <f t="shared" si="7"/>
        <v>17.434999999999999</v>
      </c>
    </row>
    <row r="128" spans="1:18" s="7" customFormat="1" ht="15.75" thickBot="1" x14ac:dyDescent="0.3">
      <c r="A128" s="17" t="s">
        <v>622</v>
      </c>
      <c r="B128" s="17" t="s">
        <v>621</v>
      </c>
      <c r="C128" s="7" t="s">
        <v>465</v>
      </c>
      <c r="D128" s="17" t="s">
        <v>2153</v>
      </c>
      <c r="E128" s="16">
        <v>108</v>
      </c>
      <c r="F128" s="16">
        <v>32</v>
      </c>
      <c r="G128" s="16">
        <v>1</v>
      </c>
      <c r="H128" s="16">
        <v>32</v>
      </c>
      <c r="I128" s="16">
        <v>3</v>
      </c>
      <c r="J128" s="16">
        <v>12</v>
      </c>
      <c r="K128" s="16">
        <v>89</v>
      </c>
      <c r="L128" s="16">
        <v>78</v>
      </c>
      <c r="M128" s="16">
        <v>65</v>
      </c>
      <c r="N128" s="16">
        <v>11</v>
      </c>
      <c r="O128" s="7">
        <f t="shared" si="4"/>
        <v>317</v>
      </c>
      <c r="P128" s="7">
        <f t="shared" si="5"/>
        <v>21.133333333333333</v>
      </c>
      <c r="Q128" s="7">
        <f t="shared" si="6"/>
        <v>17.434999999999999</v>
      </c>
      <c r="R128" s="7">
        <f t="shared" si="7"/>
        <v>17.434999999999999</v>
      </c>
    </row>
    <row r="129" spans="1:18" s="7" customFormat="1" ht="15.75" thickBot="1" x14ac:dyDescent="0.3">
      <c r="A129" s="15" t="s">
        <v>41</v>
      </c>
      <c r="B129" s="15" t="s">
        <v>168</v>
      </c>
      <c r="C129" s="7" t="s">
        <v>1111</v>
      </c>
      <c r="D129" s="15" t="s">
        <v>444</v>
      </c>
      <c r="E129" s="16">
        <v>86</v>
      </c>
      <c r="F129" s="16">
        <v>23</v>
      </c>
      <c r="G129" s="16">
        <v>6</v>
      </c>
      <c r="H129" s="16">
        <v>65</v>
      </c>
      <c r="I129" s="16">
        <v>2</v>
      </c>
      <c r="J129" s="16">
        <v>20</v>
      </c>
      <c r="K129" s="16">
        <v>123</v>
      </c>
      <c r="L129" s="16">
        <v>73</v>
      </c>
      <c r="M129" s="16">
        <v>66</v>
      </c>
      <c r="N129" s="16">
        <v>8</v>
      </c>
      <c r="O129" s="7">
        <f t="shared" si="4"/>
        <v>317</v>
      </c>
      <c r="P129" s="7">
        <f t="shared" si="5"/>
        <v>21.133333333333333</v>
      </c>
      <c r="Q129" s="7">
        <f t="shared" si="6"/>
        <v>17.434999999999999</v>
      </c>
      <c r="R129" s="7">
        <f t="shared" si="7"/>
        <v>17.434999999999999</v>
      </c>
    </row>
    <row r="130" spans="1:18" s="7" customFormat="1" ht="15.75" thickBot="1" x14ac:dyDescent="0.3">
      <c r="A130" s="15" t="s">
        <v>40</v>
      </c>
      <c r="B130" s="15" t="s">
        <v>490</v>
      </c>
      <c r="C130" s="7" t="s">
        <v>1111</v>
      </c>
      <c r="D130" s="15" t="s">
        <v>451</v>
      </c>
      <c r="E130" s="16">
        <v>68</v>
      </c>
      <c r="F130" s="16">
        <v>24</v>
      </c>
      <c r="G130" s="16">
        <v>3</v>
      </c>
      <c r="H130" s="16">
        <v>59</v>
      </c>
      <c r="I130" s="16">
        <v>2</v>
      </c>
      <c r="J130" s="16">
        <v>26</v>
      </c>
      <c r="K130" s="16">
        <v>135</v>
      </c>
      <c r="L130" s="16">
        <v>78</v>
      </c>
      <c r="M130" s="16">
        <v>76</v>
      </c>
      <c r="N130" s="16">
        <v>9</v>
      </c>
      <c r="O130" s="7">
        <f t="shared" ref="O130:O193" si="8">E130+(2*F130)+(3*G130)+H130-I130+(4*J130)-K130+L130+M130+N130</f>
        <v>314</v>
      </c>
      <c r="P130" s="7">
        <f t="shared" ref="P130:P193" si="9">O130/15</f>
        <v>20.933333333333334</v>
      </c>
      <c r="Q130" s="7">
        <f t="shared" ref="Q130:Q193" si="10">IF(O130&gt;= 600,P130*1.125,IF( O130&gt; 575,P130*1.1,IF( O130&gt; 550,P130*1.075,IF( O130&gt; 525,P130*1.05,IF( O130&gt; 500,P130*1.025,IF( O130&gt; 475,P130,IF( O130&gt; 450,P130*0.975,IF( O130&gt; 425,P130*0.95,IF( O130&gt; 400,P130*0.925,IF( O130&gt; 375,P130*0.9,IF( O130&gt; 350,P130*0.875,IF( O130&gt; 325,P130*0.85,IF( O130&gt; 300,P130*0.825,IF( O130&gt; 275,P130*0.8,IF( O130&gt; 250,P130*0.775,IF( O130&gt; 225,P130*0.75,IF( O130&gt; 200,P130*0.725,IF( O130&gt; 175,P130*0.7,IF( O130&gt; 150,P130*0.675,IF( O130&gt; 125,P130*0.65,IF( O130&gt; 100,P130*0.625,IF( O130&gt; 75,P130*0.6,IF( O130&gt; 50,P130*0.575,IF( O130&gt; 25,P130*0.55,P130*0.525))))))))))))))))))))))))</f>
        <v>17.27</v>
      </c>
      <c r="R130" s="7">
        <f t="shared" ref="R130:R193" si="11">IF(Q130 &lt; 1.5,1,Q130)</f>
        <v>17.27</v>
      </c>
    </row>
    <row r="131" spans="1:18" s="7" customFormat="1" ht="15.75" thickBot="1" x14ac:dyDescent="0.3">
      <c r="A131" s="15" t="s">
        <v>1013</v>
      </c>
      <c r="B131" s="15" t="s">
        <v>271</v>
      </c>
      <c r="C131" s="7" t="s">
        <v>1</v>
      </c>
      <c r="D131" s="15" t="s">
        <v>449</v>
      </c>
      <c r="E131" s="16">
        <v>63</v>
      </c>
      <c r="F131" s="16">
        <v>35</v>
      </c>
      <c r="G131" s="16">
        <v>2</v>
      </c>
      <c r="H131" s="16">
        <v>44</v>
      </c>
      <c r="I131" s="16">
        <v>0</v>
      </c>
      <c r="J131" s="16">
        <v>24</v>
      </c>
      <c r="K131" s="16">
        <v>121</v>
      </c>
      <c r="L131" s="16">
        <v>67</v>
      </c>
      <c r="M131" s="16">
        <v>87</v>
      </c>
      <c r="N131" s="16">
        <v>1</v>
      </c>
      <c r="O131" s="7">
        <f t="shared" si="8"/>
        <v>313</v>
      </c>
      <c r="P131" s="7">
        <f t="shared" si="9"/>
        <v>20.866666666666667</v>
      </c>
      <c r="Q131" s="7">
        <f t="shared" si="10"/>
        <v>17.215</v>
      </c>
      <c r="R131" s="7">
        <f t="shared" si="11"/>
        <v>17.215</v>
      </c>
    </row>
    <row r="132" spans="1:18" s="7" customFormat="1" ht="15.75" thickBot="1" x14ac:dyDescent="0.3">
      <c r="A132" s="15" t="s">
        <v>217</v>
      </c>
      <c r="B132" s="15" t="s">
        <v>1754</v>
      </c>
      <c r="C132" s="7" t="s">
        <v>1</v>
      </c>
      <c r="D132" s="15" t="s">
        <v>461</v>
      </c>
      <c r="E132" s="16">
        <v>73</v>
      </c>
      <c r="F132" s="16">
        <v>25</v>
      </c>
      <c r="G132" s="16">
        <v>2</v>
      </c>
      <c r="H132" s="16">
        <v>53</v>
      </c>
      <c r="I132" s="16">
        <v>1</v>
      </c>
      <c r="J132" s="16">
        <v>25</v>
      </c>
      <c r="K132" s="16">
        <v>122</v>
      </c>
      <c r="L132" s="16">
        <v>71</v>
      </c>
      <c r="M132" s="16">
        <v>79</v>
      </c>
      <c r="N132" s="16">
        <v>3</v>
      </c>
      <c r="O132" s="7">
        <f t="shared" si="8"/>
        <v>312</v>
      </c>
      <c r="P132" s="7">
        <f t="shared" si="9"/>
        <v>20.8</v>
      </c>
      <c r="Q132" s="7">
        <f t="shared" si="10"/>
        <v>17.16</v>
      </c>
      <c r="R132" s="7">
        <f t="shared" si="11"/>
        <v>17.16</v>
      </c>
    </row>
    <row r="133" spans="1:18" s="7" customFormat="1" ht="15.75" thickBot="1" x14ac:dyDescent="0.3">
      <c r="A133" s="15" t="s">
        <v>1174</v>
      </c>
      <c r="B133" s="15" t="s">
        <v>1513</v>
      </c>
      <c r="C133" s="7" t="s">
        <v>1111</v>
      </c>
      <c r="D133" s="15" t="s">
        <v>447</v>
      </c>
      <c r="E133" s="16">
        <v>81</v>
      </c>
      <c r="F133" s="16">
        <v>26</v>
      </c>
      <c r="G133" s="16">
        <v>6</v>
      </c>
      <c r="H133" s="16">
        <v>64</v>
      </c>
      <c r="I133" s="16">
        <v>4</v>
      </c>
      <c r="J133" s="16">
        <v>23</v>
      </c>
      <c r="K133" s="16">
        <v>165</v>
      </c>
      <c r="L133" s="16">
        <v>87</v>
      </c>
      <c r="M133" s="16">
        <v>70</v>
      </c>
      <c r="N133" s="16">
        <v>17</v>
      </c>
      <c r="O133" s="7">
        <f t="shared" si="8"/>
        <v>312</v>
      </c>
      <c r="P133" s="7">
        <f t="shared" si="9"/>
        <v>20.8</v>
      </c>
      <c r="Q133" s="7">
        <f t="shared" si="10"/>
        <v>17.16</v>
      </c>
      <c r="R133" s="7">
        <f t="shared" si="11"/>
        <v>17.16</v>
      </c>
    </row>
    <row r="134" spans="1:18" s="7" customFormat="1" ht="15.75" thickBot="1" x14ac:dyDescent="0.3">
      <c r="A134" s="15" t="s">
        <v>178</v>
      </c>
      <c r="B134" s="15" t="s">
        <v>1203</v>
      </c>
      <c r="C134" s="7" t="s">
        <v>465</v>
      </c>
      <c r="D134" s="15" t="s">
        <v>437</v>
      </c>
      <c r="E134" s="16">
        <v>81</v>
      </c>
      <c r="F134" s="16">
        <v>30</v>
      </c>
      <c r="G134" s="16">
        <v>1</v>
      </c>
      <c r="H134" s="16">
        <v>58</v>
      </c>
      <c r="I134" s="16">
        <v>3</v>
      </c>
      <c r="J134" s="16">
        <v>25</v>
      </c>
      <c r="K134" s="16">
        <v>161</v>
      </c>
      <c r="L134" s="16">
        <v>84</v>
      </c>
      <c r="M134" s="16">
        <v>81</v>
      </c>
      <c r="N134" s="16">
        <v>7</v>
      </c>
      <c r="O134" s="7">
        <f t="shared" si="8"/>
        <v>310</v>
      </c>
      <c r="P134" s="7">
        <f t="shared" si="9"/>
        <v>20.666666666666668</v>
      </c>
      <c r="Q134" s="7">
        <f t="shared" si="10"/>
        <v>17.05</v>
      </c>
      <c r="R134" s="7">
        <f t="shared" si="11"/>
        <v>17.05</v>
      </c>
    </row>
    <row r="135" spans="1:18" s="7" customFormat="1" ht="15.75" thickBot="1" x14ac:dyDescent="0.3">
      <c r="A135" s="15" t="s">
        <v>131</v>
      </c>
      <c r="B135" s="15" t="s">
        <v>736</v>
      </c>
      <c r="C135" s="7" t="s">
        <v>465</v>
      </c>
      <c r="D135" s="15" t="s">
        <v>431</v>
      </c>
      <c r="E135" s="16">
        <v>83</v>
      </c>
      <c r="F135" s="16">
        <v>28</v>
      </c>
      <c r="G135" s="16">
        <v>5</v>
      </c>
      <c r="H135" s="16">
        <v>46</v>
      </c>
      <c r="I135" s="16">
        <v>1</v>
      </c>
      <c r="J135" s="16">
        <v>19</v>
      </c>
      <c r="K135" s="16">
        <v>123</v>
      </c>
      <c r="L135" s="16">
        <v>73</v>
      </c>
      <c r="M135" s="16">
        <v>75</v>
      </c>
      <c r="N135" s="16">
        <v>9</v>
      </c>
      <c r="O135" s="7">
        <f t="shared" si="8"/>
        <v>309</v>
      </c>
      <c r="P135" s="7">
        <f t="shared" si="9"/>
        <v>20.6</v>
      </c>
      <c r="Q135" s="7">
        <f t="shared" si="10"/>
        <v>16.995000000000001</v>
      </c>
      <c r="R135" s="7">
        <f t="shared" si="11"/>
        <v>16.995000000000001</v>
      </c>
    </row>
    <row r="136" spans="1:18" s="7" customFormat="1" ht="15.75" thickBot="1" x14ac:dyDescent="0.3">
      <c r="A136" s="15" t="s">
        <v>914</v>
      </c>
      <c r="B136" s="15" t="s">
        <v>330</v>
      </c>
      <c r="C136" s="7" t="s">
        <v>433</v>
      </c>
      <c r="D136" s="15" t="s">
        <v>444</v>
      </c>
      <c r="E136" s="16">
        <v>77</v>
      </c>
      <c r="F136" s="16">
        <v>27</v>
      </c>
      <c r="G136" s="16">
        <v>2</v>
      </c>
      <c r="H136" s="16">
        <v>45</v>
      </c>
      <c r="I136" s="16">
        <v>1</v>
      </c>
      <c r="J136" s="16">
        <v>25</v>
      </c>
      <c r="K136" s="16">
        <v>137</v>
      </c>
      <c r="L136" s="16">
        <v>84</v>
      </c>
      <c r="M136" s="16">
        <v>77</v>
      </c>
      <c r="N136" s="16">
        <v>2</v>
      </c>
      <c r="O136" s="7">
        <f t="shared" si="8"/>
        <v>307</v>
      </c>
      <c r="P136" s="7">
        <f t="shared" si="9"/>
        <v>20.466666666666665</v>
      </c>
      <c r="Q136" s="7">
        <f t="shared" si="10"/>
        <v>16.884999999999998</v>
      </c>
      <c r="R136" s="7">
        <f t="shared" si="11"/>
        <v>16.884999999999998</v>
      </c>
    </row>
    <row r="137" spans="1:18" s="7" customFormat="1" ht="15.75" thickBot="1" x14ac:dyDescent="0.3">
      <c r="A137" s="17" t="s">
        <v>28</v>
      </c>
      <c r="B137" s="17" t="s">
        <v>48</v>
      </c>
      <c r="C137" s="7" t="s">
        <v>1</v>
      </c>
      <c r="D137" s="17" t="s">
        <v>2135</v>
      </c>
      <c r="E137" s="16">
        <v>68</v>
      </c>
      <c r="F137" s="16">
        <v>29</v>
      </c>
      <c r="G137" s="16">
        <v>2</v>
      </c>
      <c r="H137" s="16">
        <v>75</v>
      </c>
      <c r="I137" s="16">
        <v>1</v>
      </c>
      <c r="J137" s="16">
        <v>21</v>
      </c>
      <c r="K137" s="16">
        <v>113</v>
      </c>
      <c r="L137" s="16">
        <v>65</v>
      </c>
      <c r="M137" s="16">
        <v>63</v>
      </c>
      <c r="N137" s="16">
        <v>2</v>
      </c>
      <c r="O137" s="7">
        <f t="shared" si="8"/>
        <v>307</v>
      </c>
      <c r="P137" s="7">
        <f t="shared" si="9"/>
        <v>20.466666666666665</v>
      </c>
      <c r="Q137" s="7">
        <f t="shared" si="10"/>
        <v>16.884999999999998</v>
      </c>
      <c r="R137" s="7">
        <f t="shared" si="11"/>
        <v>16.884999999999998</v>
      </c>
    </row>
    <row r="138" spans="1:18" s="7" customFormat="1" ht="15.75" thickBot="1" x14ac:dyDescent="0.3">
      <c r="A138" s="15" t="s">
        <v>1105</v>
      </c>
      <c r="B138" s="15" t="s">
        <v>260</v>
      </c>
      <c r="C138" s="7" t="s">
        <v>3</v>
      </c>
      <c r="D138" s="15" t="s">
        <v>439</v>
      </c>
      <c r="E138" s="16">
        <v>72</v>
      </c>
      <c r="F138" s="16">
        <v>28</v>
      </c>
      <c r="G138" s="16">
        <v>2</v>
      </c>
      <c r="H138" s="16">
        <v>53</v>
      </c>
      <c r="I138" s="16">
        <v>2</v>
      </c>
      <c r="J138" s="16">
        <v>25</v>
      </c>
      <c r="K138" s="16">
        <v>128</v>
      </c>
      <c r="L138" s="16">
        <v>67</v>
      </c>
      <c r="M138" s="16">
        <v>78</v>
      </c>
      <c r="N138" s="16">
        <v>3</v>
      </c>
      <c r="O138" s="7">
        <f t="shared" si="8"/>
        <v>305</v>
      </c>
      <c r="P138" s="7">
        <f t="shared" si="9"/>
        <v>20.333333333333332</v>
      </c>
      <c r="Q138" s="7">
        <f t="shared" si="10"/>
        <v>16.774999999999999</v>
      </c>
      <c r="R138" s="7">
        <f t="shared" si="11"/>
        <v>16.774999999999999</v>
      </c>
    </row>
    <row r="139" spans="1:18" s="7" customFormat="1" ht="15.75" thickBot="1" x14ac:dyDescent="0.3">
      <c r="A139" s="15" t="s">
        <v>1017</v>
      </c>
      <c r="B139" s="15" t="s">
        <v>1016</v>
      </c>
      <c r="C139" s="7" t="s">
        <v>1</v>
      </c>
      <c r="D139" s="15" t="s">
        <v>441</v>
      </c>
      <c r="E139" s="16">
        <v>62</v>
      </c>
      <c r="F139" s="16">
        <v>21</v>
      </c>
      <c r="G139" s="16">
        <v>1</v>
      </c>
      <c r="H139" s="16">
        <v>47</v>
      </c>
      <c r="I139" s="16">
        <v>1</v>
      </c>
      <c r="J139" s="16">
        <v>25</v>
      </c>
      <c r="K139" s="16">
        <v>97</v>
      </c>
      <c r="L139" s="16">
        <v>69</v>
      </c>
      <c r="M139" s="16">
        <v>78</v>
      </c>
      <c r="N139" s="16">
        <v>2</v>
      </c>
      <c r="O139" s="7">
        <f t="shared" si="8"/>
        <v>305</v>
      </c>
      <c r="P139" s="7">
        <f t="shared" si="9"/>
        <v>20.333333333333332</v>
      </c>
      <c r="Q139" s="7">
        <f t="shared" si="10"/>
        <v>16.774999999999999</v>
      </c>
      <c r="R139" s="7">
        <f t="shared" si="11"/>
        <v>16.774999999999999</v>
      </c>
    </row>
    <row r="140" spans="1:18" s="7" customFormat="1" ht="15.75" thickBot="1" x14ac:dyDescent="0.3">
      <c r="A140" s="17" t="s">
        <v>198</v>
      </c>
      <c r="B140" s="17" t="s">
        <v>197</v>
      </c>
      <c r="C140" s="7" t="s">
        <v>3</v>
      </c>
      <c r="D140" s="17" t="s">
        <v>2135</v>
      </c>
      <c r="E140" s="16">
        <v>88</v>
      </c>
      <c r="F140" s="16">
        <v>25</v>
      </c>
      <c r="G140" s="16">
        <v>3</v>
      </c>
      <c r="H140" s="16">
        <v>44</v>
      </c>
      <c r="I140" s="16">
        <v>1</v>
      </c>
      <c r="J140" s="16">
        <v>24</v>
      </c>
      <c r="K140" s="16">
        <v>129</v>
      </c>
      <c r="L140" s="16">
        <v>70</v>
      </c>
      <c r="M140" s="16">
        <v>76</v>
      </c>
      <c r="N140" s="16">
        <v>2</v>
      </c>
      <c r="O140" s="7">
        <f t="shared" si="8"/>
        <v>305</v>
      </c>
      <c r="P140" s="7">
        <f t="shared" si="9"/>
        <v>20.333333333333332</v>
      </c>
      <c r="Q140" s="7">
        <f t="shared" si="10"/>
        <v>16.774999999999999</v>
      </c>
      <c r="R140" s="7">
        <f t="shared" si="11"/>
        <v>16.774999999999999</v>
      </c>
    </row>
    <row r="141" spans="1:18" s="7" customFormat="1" ht="15.75" thickBot="1" x14ac:dyDescent="0.3">
      <c r="A141" s="15" t="s">
        <v>121</v>
      </c>
      <c r="B141" s="15" t="s">
        <v>108</v>
      </c>
      <c r="C141" s="7" t="s">
        <v>3</v>
      </c>
      <c r="D141" s="15" t="s">
        <v>449</v>
      </c>
      <c r="E141" s="16">
        <v>94</v>
      </c>
      <c r="F141" s="16">
        <v>29</v>
      </c>
      <c r="G141" s="16">
        <v>1</v>
      </c>
      <c r="H141" s="16">
        <v>64</v>
      </c>
      <c r="I141" s="16">
        <v>0</v>
      </c>
      <c r="J141" s="16">
        <v>22</v>
      </c>
      <c r="K141" s="16">
        <v>155</v>
      </c>
      <c r="L141" s="16">
        <v>82</v>
      </c>
      <c r="M141" s="16">
        <v>67</v>
      </c>
      <c r="N141" s="16">
        <v>3</v>
      </c>
      <c r="O141" s="7">
        <f t="shared" si="8"/>
        <v>304</v>
      </c>
      <c r="P141" s="7">
        <f t="shared" si="9"/>
        <v>20.266666666666666</v>
      </c>
      <c r="Q141" s="7">
        <f t="shared" si="10"/>
        <v>16.72</v>
      </c>
      <c r="R141" s="7">
        <f t="shared" si="11"/>
        <v>16.72</v>
      </c>
    </row>
    <row r="142" spans="1:18" s="7" customFormat="1" ht="15.75" thickBot="1" x14ac:dyDescent="0.3">
      <c r="A142" s="15" t="s">
        <v>868</v>
      </c>
      <c r="B142" s="15" t="s">
        <v>711</v>
      </c>
      <c r="C142" s="7" t="s">
        <v>465</v>
      </c>
      <c r="D142" s="15" t="s">
        <v>452</v>
      </c>
      <c r="E142" s="16">
        <v>100</v>
      </c>
      <c r="F142" s="16">
        <v>29</v>
      </c>
      <c r="G142" s="16">
        <v>3</v>
      </c>
      <c r="H142" s="16">
        <v>45</v>
      </c>
      <c r="I142" s="16">
        <v>2</v>
      </c>
      <c r="J142" s="16">
        <v>19</v>
      </c>
      <c r="K142" s="16">
        <v>132</v>
      </c>
      <c r="L142" s="16">
        <v>71</v>
      </c>
      <c r="M142" s="16">
        <v>70</v>
      </c>
      <c r="N142" s="16">
        <v>9</v>
      </c>
      <c r="O142" s="7">
        <f t="shared" si="8"/>
        <v>304</v>
      </c>
      <c r="P142" s="7">
        <f t="shared" si="9"/>
        <v>20.266666666666666</v>
      </c>
      <c r="Q142" s="7">
        <f t="shared" si="10"/>
        <v>16.72</v>
      </c>
      <c r="R142" s="7">
        <f t="shared" si="11"/>
        <v>16.72</v>
      </c>
    </row>
    <row r="143" spans="1:18" s="7" customFormat="1" ht="15.75" thickBot="1" x14ac:dyDescent="0.3">
      <c r="A143" s="15" t="s">
        <v>75</v>
      </c>
      <c r="B143" s="15" t="s">
        <v>673</v>
      </c>
      <c r="C143" s="7" t="s">
        <v>1</v>
      </c>
      <c r="D143" s="15" t="s">
        <v>455</v>
      </c>
      <c r="E143" s="16">
        <v>52</v>
      </c>
      <c r="F143" s="16">
        <v>33</v>
      </c>
      <c r="G143" s="16">
        <v>2</v>
      </c>
      <c r="H143" s="16">
        <v>64</v>
      </c>
      <c r="I143" s="16">
        <v>0</v>
      </c>
      <c r="J143" s="16">
        <v>37</v>
      </c>
      <c r="K143" s="16">
        <v>215</v>
      </c>
      <c r="L143" s="16">
        <v>91</v>
      </c>
      <c r="M143" s="16">
        <v>90</v>
      </c>
      <c r="N143" s="16">
        <v>1</v>
      </c>
      <c r="O143" s="7">
        <f t="shared" si="8"/>
        <v>303</v>
      </c>
      <c r="P143" s="7">
        <f t="shared" si="9"/>
        <v>20.2</v>
      </c>
      <c r="Q143" s="7">
        <f t="shared" si="10"/>
        <v>16.664999999999999</v>
      </c>
      <c r="R143" s="7">
        <f t="shared" si="11"/>
        <v>16.664999999999999</v>
      </c>
    </row>
    <row r="144" spans="1:18" s="7" customFormat="1" ht="15.75" thickBot="1" x14ac:dyDescent="0.3">
      <c r="A144" s="15" t="s">
        <v>191</v>
      </c>
      <c r="B144" s="15" t="s">
        <v>798</v>
      </c>
      <c r="C144" s="7" t="s">
        <v>1111</v>
      </c>
      <c r="D144" s="15" t="s">
        <v>449</v>
      </c>
      <c r="E144" s="16">
        <v>73</v>
      </c>
      <c r="F144" s="16">
        <v>25</v>
      </c>
      <c r="G144" s="16">
        <v>4</v>
      </c>
      <c r="H144" s="16">
        <v>24</v>
      </c>
      <c r="I144" s="16">
        <v>4</v>
      </c>
      <c r="J144" s="16">
        <v>19</v>
      </c>
      <c r="K144" s="16">
        <v>78</v>
      </c>
      <c r="L144" s="16">
        <v>71</v>
      </c>
      <c r="M144" s="16">
        <v>68</v>
      </c>
      <c r="N144" s="16">
        <v>11</v>
      </c>
      <c r="O144" s="7">
        <f t="shared" si="8"/>
        <v>303</v>
      </c>
      <c r="P144" s="7">
        <f t="shared" si="9"/>
        <v>20.2</v>
      </c>
      <c r="Q144" s="7">
        <f t="shared" si="10"/>
        <v>16.664999999999999</v>
      </c>
      <c r="R144" s="7">
        <f t="shared" si="11"/>
        <v>16.664999999999999</v>
      </c>
    </row>
    <row r="145" spans="1:18" s="7" customFormat="1" ht="15.75" thickBot="1" x14ac:dyDescent="0.3">
      <c r="A145" s="15" t="s">
        <v>109</v>
      </c>
      <c r="B145" s="15" t="s">
        <v>235</v>
      </c>
      <c r="C145" s="7" t="s">
        <v>1111</v>
      </c>
      <c r="D145" s="15" t="s">
        <v>431</v>
      </c>
      <c r="E145" s="16">
        <v>97</v>
      </c>
      <c r="F145" s="16">
        <v>34</v>
      </c>
      <c r="G145" s="16">
        <v>4</v>
      </c>
      <c r="H145" s="16">
        <v>45</v>
      </c>
      <c r="I145" s="16">
        <v>0</v>
      </c>
      <c r="J145" s="16">
        <v>18</v>
      </c>
      <c r="K145" s="16">
        <v>140</v>
      </c>
      <c r="L145" s="16">
        <v>65</v>
      </c>
      <c r="M145" s="16">
        <v>81</v>
      </c>
      <c r="N145" s="16">
        <v>3</v>
      </c>
      <c r="O145" s="7">
        <f t="shared" si="8"/>
        <v>303</v>
      </c>
      <c r="P145" s="7">
        <f t="shared" si="9"/>
        <v>20.2</v>
      </c>
      <c r="Q145" s="7">
        <f t="shared" si="10"/>
        <v>16.664999999999999</v>
      </c>
      <c r="R145" s="7">
        <f t="shared" si="11"/>
        <v>16.664999999999999</v>
      </c>
    </row>
    <row r="146" spans="1:18" s="7" customFormat="1" ht="15.75" thickBot="1" x14ac:dyDescent="0.3">
      <c r="A146" s="15" t="s">
        <v>264</v>
      </c>
      <c r="B146" s="15" t="s">
        <v>623</v>
      </c>
      <c r="C146" s="7" t="s">
        <v>465</v>
      </c>
      <c r="D146" s="15" t="s">
        <v>439</v>
      </c>
      <c r="E146" s="16">
        <v>101</v>
      </c>
      <c r="F146" s="16">
        <v>31</v>
      </c>
      <c r="G146" s="16">
        <v>2</v>
      </c>
      <c r="H146" s="16">
        <v>34</v>
      </c>
      <c r="I146" s="16">
        <v>2</v>
      </c>
      <c r="J146" s="16">
        <v>23</v>
      </c>
      <c r="K146" s="16">
        <v>135</v>
      </c>
      <c r="L146" s="16">
        <v>69</v>
      </c>
      <c r="M146" s="16">
        <v>70</v>
      </c>
      <c r="N146" s="16">
        <v>4</v>
      </c>
      <c r="O146" s="7">
        <f t="shared" si="8"/>
        <v>301</v>
      </c>
      <c r="P146" s="7">
        <f t="shared" si="9"/>
        <v>20.066666666666666</v>
      </c>
      <c r="Q146" s="7">
        <f t="shared" si="10"/>
        <v>16.555</v>
      </c>
      <c r="R146" s="7">
        <f t="shared" si="11"/>
        <v>16.555</v>
      </c>
    </row>
    <row r="147" spans="1:18" s="7" customFormat="1" ht="15.75" thickBot="1" x14ac:dyDescent="0.3">
      <c r="A147" s="15" t="s">
        <v>88</v>
      </c>
      <c r="B147" s="15" t="s">
        <v>470</v>
      </c>
      <c r="C147" s="7" t="s">
        <v>1111</v>
      </c>
      <c r="D147" s="15" t="s">
        <v>461</v>
      </c>
      <c r="E147" s="16">
        <v>83</v>
      </c>
      <c r="F147" s="16">
        <v>26</v>
      </c>
      <c r="G147" s="16">
        <v>2</v>
      </c>
      <c r="H147" s="16">
        <v>52</v>
      </c>
      <c r="I147" s="16">
        <v>5</v>
      </c>
      <c r="J147" s="16">
        <v>24</v>
      </c>
      <c r="K147" s="16">
        <v>161</v>
      </c>
      <c r="L147" s="16">
        <v>82</v>
      </c>
      <c r="M147" s="16">
        <v>79</v>
      </c>
      <c r="N147" s="16">
        <v>16</v>
      </c>
      <c r="O147" s="7">
        <f t="shared" si="8"/>
        <v>300</v>
      </c>
      <c r="P147" s="7">
        <f t="shared" si="9"/>
        <v>20</v>
      </c>
      <c r="Q147" s="7">
        <f t="shared" si="10"/>
        <v>16</v>
      </c>
      <c r="R147" s="7">
        <f t="shared" si="11"/>
        <v>16</v>
      </c>
    </row>
    <row r="148" spans="1:18" s="7" customFormat="1" ht="15.75" thickBot="1" x14ac:dyDescent="0.3">
      <c r="A148" s="15" t="s">
        <v>1139</v>
      </c>
      <c r="B148" s="15" t="s">
        <v>484</v>
      </c>
      <c r="C148" s="7" t="s">
        <v>3</v>
      </c>
      <c r="D148" s="15" t="s">
        <v>436</v>
      </c>
      <c r="E148" s="16">
        <v>81</v>
      </c>
      <c r="F148" s="16">
        <v>28</v>
      </c>
      <c r="G148" s="16">
        <v>5</v>
      </c>
      <c r="H148" s="16">
        <v>48</v>
      </c>
      <c r="I148" s="16">
        <v>1</v>
      </c>
      <c r="J148" s="16">
        <v>21</v>
      </c>
      <c r="K148" s="16">
        <v>127</v>
      </c>
      <c r="L148" s="16">
        <v>71</v>
      </c>
      <c r="M148" s="16">
        <v>67</v>
      </c>
      <c r="N148" s="16">
        <v>3</v>
      </c>
      <c r="O148" s="7">
        <f t="shared" si="8"/>
        <v>297</v>
      </c>
      <c r="P148" s="7">
        <f t="shared" si="9"/>
        <v>19.8</v>
      </c>
      <c r="Q148" s="7">
        <f t="shared" si="10"/>
        <v>15.840000000000002</v>
      </c>
      <c r="R148" s="7">
        <f t="shared" si="11"/>
        <v>15.840000000000002</v>
      </c>
    </row>
    <row r="149" spans="1:18" s="7" customFormat="1" ht="15.75" thickBot="1" x14ac:dyDescent="0.3">
      <c r="A149" s="17" t="s">
        <v>191</v>
      </c>
      <c r="B149" s="17" t="s">
        <v>731</v>
      </c>
      <c r="C149" s="7" t="s">
        <v>1111</v>
      </c>
      <c r="D149" s="17" t="s">
        <v>2122</v>
      </c>
      <c r="E149" s="16">
        <v>73</v>
      </c>
      <c r="F149" s="16">
        <v>28</v>
      </c>
      <c r="G149" s="16">
        <v>8</v>
      </c>
      <c r="H149" s="16">
        <v>42</v>
      </c>
      <c r="I149" s="16">
        <v>5</v>
      </c>
      <c r="J149" s="16">
        <v>20</v>
      </c>
      <c r="K149" s="16">
        <v>144</v>
      </c>
      <c r="L149" s="16">
        <v>76</v>
      </c>
      <c r="M149" s="16">
        <v>75</v>
      </c>
      <c r="N149" s="16">
        <v>20</v>
      </c>
      <c r="O149" s="7">
        <f t="shared" si="8"/>
        <v>297</v>
      </c>
      <c r="P149" s="7">
        <f t="shared" si="9"/>
        <v>19.8</v>
      </c>
      <c r="Q149" s="7">
        <f t="shared" si="10"/>
        <v>15.840000000000002</v>
      </c>
      <c r="R149" s="7">
        <f t="shared" si="11"/>
        <v>15.840000000000002</v>
      </c>
    </row>
    <row r="150" spans="1:18" s="7" customFormat="1" ht="15.75" thickBot="1" x14ac:dyDescent="0.3">
      <c r="A150" s="17" t="s">
        <v>916</v>
      </c>
      <c r="B150" s="17" t="s">
        <v>941</v>
      </c>
      <c r="C150" s="7" t="s">
        <v>1111</v>
      </c>
      <c r="D150" s="17" t="s">
        <v>2122</v>
      </c>
      <c r="E150" s="16">
        <v>82</v>
      </c>
      <c r="F150" s="16">
        <v>29</v>
      </c>
      <c r="G150" s="16">
        <v>2</v>
      </c>
      <c r="H150" s="16">
        <v>46</v>
      </c>
      <c r="I150" s="16">
        <v>7</v>
      </c>
      <c r="J150" s="16">
        <v>20</v>
      </c>
      <c r="K150" s="16">
        <v>130</v>
      </c>
      <c r="L150" s="16">
        <v>74</v>
      </c>
      <c r="M150" s="16">
        <v>67</v>
      </c>
      <c r="N150" s="16">
        <v>21</v>
      </c>
      <c r="O150" s="7">
        <f t="shared" si="8"/>
        <v>297</v>
      </c>
      <c r="P150" s="7">
        <f t="shared" si="9"/>
        <v>19.8</v>
      </c>
      <c r="Q150" s="7">
        <f t="shared" si="10"/>
        <v>15.840000000000002</v>
      </c>
      <c r="R150" s="7">
        <f t="shared" si="11"/>
        <v>15.840000000000002</v>
      </c>
    </row>
    <row r="151" spans="1:18" s="7" customFormat="1" ht="15.75" thickBot="1" x14ac:dyDescent="0.3">
      <c r="A151" s="17" t="s">
        <v>47</v>
      </c>
      <c r="B151" s="17" t="s">
        <v>338</v>
      </c>
      <c r="C151" s="7" t="s">
        <v>1</v>
      </c>
      <c r="D151" s="17" t="s">
        <v>2133</v>
      </c>
      <c r="E151" s="16">
        <v>86</v>
      </c>
      <c r="F151" s="16">
        <v>29</v>
      </c>
      <c r="G151" s="16">
        <v>2</v>
      </c>
      <c r="H151" s="16">
        <v>50</v>
      </c>
      <c r="I151" s="16">
        <v>1</v>
      </c>
      <c r="J151" s="16">
        <v>24</v>
      </c>
      <c r="K151" s="16">
        <v>169</v>
      </c>
      <c r="L151" s="16">
        <v>80</v>
      </c>
      <c r="M151" s="16">
        <v>87</v>
      </c>
      <c r="N151" s="16">
        <v>3</v>
      </c>
      <c r="O151" s="7">
        <f t="shared" si="8"/>
        <v>296</v>
      </c>
      <c r="P151" s="7">
        <f t="shared" si="9"/>
        <v>19.733333333333334</v>
      </c>
      <c r="Q151" s="7">
        <f t="shared" si="10"/>
        <v>15.786666666666669</v>
      </c>
      <c r="R151" s="7">
        <f t="shared" si="11"/>
        <v>15.786666666666669</v>
      </c>
    </row>
    <row r="152" spans="1:18" s="7" customFormat="1" ht="15.75" thickBot="1" x14ac:dyDescent="0.3">
      <c r="A152" s="15" t="s">
        <v>864</v>
      </c>
      <c r="B152" s="15" t="s">
        <v>166</v>
      </c>
      <c r="C152" s="7" t="s">
        <v>1111</v>
      </c>
      <c r="D152" s="15" t="s">
        <v>453</v>
      </c>
      <c r="E152" s="16">
        <v>84</v>
      </c>
      <c r="F152" s="16">
        <v>35</v>
      </c>
      <c r="G152" s="16">
        <v>4</v>
      </c>
      <c r="H152" s="16">
        <v>53</v>
      </c>
      <c r="I152" s="16">
        <v>5</v>
      </c>
      <c r="J152" s="16">
        <v>18</v>
      </c>
      <c r="K152" s="16">
        <v>151</v>
      </c>
      <c r="L152" s="16">
        <v>75</v>
      </c>
      <c r="M152" s="16">
        <v>76</v>
      </c>
      <c r="N152" s="16">
        <v>10</v>
      </c>
      <c r="O152" s="7">
        <f t="shared" si="8"/>
        <v>296</v>
      </c>
      <c r="P152" s="7">
        <f t="shared" si="9"/>
        <v>19.733333333333334</v>
      </c>
      <c r="Q152" s="7">
        <f t="shared" si="10"/>
        <v>15.786666666666669</v>
      </c>
      <c r="R152" s="7">
        <f t="shared" si="11"/>
        <v>15.786666666666669</v>
      </c>
    </row>
    <row r="153" spans="1:18" s="7" customFormat="1" ht="15.75" thickBot="1" x14ac:dyDescent="0.3">
      <c r="A153" s="15" t="s">
        <v>1424</v>
      </c>
      <c r="B153" s="15" t="s">
        <v>1425</v>
      </c>
      <c r="C153" s="7" t="s">
        <v>462</v>
      </c>
      <c r="D153" s="15" t="s">
        <v>430</v>
      </c>
      <c r="E153" s="16">
        <v>70</v>
      </c>
      <c r="F153" s="16">
        <v>25</v>
      </c>
      <c r="G153" s="16">
        <v>4</v>
      </c>
      <c r="H153" s="16">
        <v>48</v>
      </c>
      <c r="I153" s="16">
        <v>4</v>
      </c>
      <c r="J153" s="16">
        <v>24</v>
      </c>
      <c r="K153" s="16">
        <v>139</v>
      </c>
      <c r="L153" s="16">
        <v>69</v>
      </c>
      <c r="M153" s="16">
        <v>77</v>
      </c>
      <c r="N153" s="16">
        <v>16</v>
      </c>
      <c r="O153" s="7">
        <f t="shared" si="8"/>
        <v>295</v>
      </c>
      <c r="P153" s="7">
        <f t="shared" si="9"/>
        <v>19.666666666666668</v>
      </c>
      <c r="Q153" s="7">
        <f t="shared" si="10"/>
        <v>15.733333333333334</v>
      </c>
      <c r="R153" s="7">
        <f t="shared" si="11"/>
        <v>15.733333333333334</v>
      </c>
    </row>
    <row r="154" spans="1:18" s="7" customFormat="1" ht="15.75" thickBot="1" x14ac:dyDescent="0.3">
      <c r="A154" s="15" t="s">
        <v>919</v>
      </c>
      <c r="B154" s="15" t="s">
        <v>1486</v>
      </c>
      <c r="C154" s="7" t="s">
        <v>3</v>
      </c>
      <c r="D154" s="15" t="s">
        <v>453</v>
      </c>
      <c r="E154" s="16">
        <v>89</v>
      </c>
      <c r="F154" s="16">
        <v>29</v>
      </c>
      <c r="G154" s="16">
        <v>2</v>
      </c>
      <c r="H154" s="16">
        <v>51</v>
      </c>
      <c r="I154" s="16">
        <v>2</v>
      </c>
      <c r="J154" s="16">
        <v>18</v>
      </c>
      <c r="K154" s="16">
        <v>126</v>
      </c>
      <c r="L154" s="16">
        <v>72</v>
      </c>
      <c r="M154" s="16">
        <v>72</v>
      </c>
      <c r="N154" s="16">
        <v>3</v>
      </c>
      <c r="O154" s="7">
        <f t="shared" si="8"/>
        <v>295</v>
      </c>
      <c r="P154" s="7">
        <f t="shared" si="9"/>
        <v>19.666666666666668</v>
      </c>
      <c r="Q154" s="7">
        <f t="shared" si="10"/>
        <v>15.733333333333334</v>
      </c>
      <c r="R154" s="7">
        <f t="shared" si="11"/>
        <v>15.733333333333334</v>
      </c>
    </row>
    <row r="155" spans="1:18" s="7" customFormat="1" ht="15.75" thickBot="1" x14ac:dyDescent="0.3">
      <c r="A155" s="17" t="s">
        <v>857</v>
      </c>
      <c r="B155" s="17" t="s">
        <v>720</v>
      </c>
      <c r="C155" s="7" t="s">
        <v>433</v>
      </c>
      <c r="D155" s="17" t="s">
        <v>2129</v>
      </c>
      <c r="E155" s="16">
        <v>75</v>
      </c>
      <c r="F155" s="16">
        <v>26</v>
      </c>
      <c r="G155" s="16">
        <v>2</v>
      </c>
      <c r="H155" s="16">
        <v>41</v>
      </c>
      <c r="I155" s="16">
        <v>2</v>
      </c>
      <c r="J155" s="16">
        <v>23</v>
      </c>
      <c r="K155" s="16">
        <v>132</v>
      </c>
      <c r="L155" s="16">
        <v>80</v>
      </c>
      <c r="M155" s="16">
        <v>74</v>
      </c>
      <c r="N155" s="16">
        <v>9</v>
      </c>
      <c r="O155" s="7">
        <f t="shared" si="8"/>
        <v>295</v>
      </c>
      <c r="P155" s="7">
        <f t="shared" si="9"/>
        <v>19.666666666666668</v>
      </c>
      <c r="Q155" s="7">
        <f t="shared" si="10"/>
        <v>15.733333333333334</v>
      </c>
      <c r="R155" s="7">
        <f t="shared" si="11"/>
        <v>15.733333333333334</v>
      </c>
    </row>
    <row r="156" spans="1:18" s="7" customFormat="1" ht="15.75" thickBot="1" x14ac:dyDescent="0.3">
      <c r="A156" s="15" t="s">
        <v>67</v>
      </c>
      <c r="B156" s="15" t="s">
        <v>1225</v>
      </c>
      <c r="C156" s="7" t="s">
        <v>1111</v>
      </c>
      <c r="D156" s="15" t="s">
        <v>439</v>
      </c>
      <c r="E156" s="16">
        <v>87</v>
      </c>
      <c r="F156" s="16">
        <v>25</v>
      </c>
      <c r="G156" s="16">
        <v>2</v>
      </c>
      <c r="H156" s="16">
        <v>49</v>
      </c>
      <c r="I156" s="16">
        <v>2</v>
      </c>
      <c r="J156" s="16">
        <v>23</v>
      </c>
      <c r="K156" s="16">
        <v>133</v>
      </c>
      <c r="L156" s="16">
        <v>65</v>
      </c>
      <c r="M156" s="16">
        <v>73</v>
      </c>
      <c r="N156" s="16">
        <v>7</v>
      </c>
      <c r="O156" s="7">
        <f t="shared" si="8"/>
        <v>294</v>
      </c>
      <c r="P156" s="7">
        <f t="shared" si="9"/>
        <v>19.600000000000001</v>
      </c>
      <c r="Q156" s="7">
        <f t="shared" si="10"/>
        <v>15.680000000000001</v>
      </c>
      <c r="R156" s="7">
        <f t="shared" si="11"/>
        <v>15.680000000000001</v>
      </c>
    </row>
    <row r="157" spans="1:18" s="7" customFormat="1" ht="15.75" thickBot="1" x14ac:dyDescent="0.3">
      <c r="A157" s="15" t="s">
        <v>47</v>
      </c>
      <c r="B157" s="15" t="s">
        <v>486</v>
      </c>
      <c r="C157" s="7" t="s">
        <v>1111</v>
      </c>
      <c r="D157" s="15" t="s">
        <v>446</v>
      </c>
      <c r="E157" s="16">
        <v>96</v>
      </c>
      <c r="F157" s="16">
        <v>25</v>
      </c>
      <c r="G157" s="16">
        <v>3</v>
      </c>
      <c r="H157" s="16">
        <v>47</v>
      </c>
      <c r="I157" s="16">
        <v>1</v>
      </c>
      <c r="J157" s="16">
        <v>16</v>
      </c>
      <c r="K157" s="16">
        <v>104</v>
      </c>
      <c r="L157" s="16">
        <v>67</v>
      </c>
      <c r="M157" s="16">
        <v>61</v>
      </c>
      <c r="N157" s="16">
        <v>5</v>
      </c>
      <c r="O157" s="7">
        <f t="shared" si="8"/>
        <v>294</v>
      </c>
      <c r="P157" s="7">
        <f t="shared" si="9"/>
        <v>19.600000000000001</v>
      </c>
      <c r="Q157" s="7">
        <f t="shared" si="10"/>
        <v>15.680000000000001</v>
      </c>
      <c r="R157" s="7">
        <f t="shared" si="11"/>
        <v>15.680000000000001</v>
      </c>
    </row>
    <row r="158" spans="1:18" s="7" customFormat="1" ht="15.75" thickBot="1" x14ac:dyDescent="0.3">
      <c r="A158" s="15" t="s">
        <v>938</v>
      </c>
      <c r="B158" s="15" t="s">
        <v>893</v>
      </c>
      <c r="C158" s="7" t="s">
        <v>465</v>
      </c>
      <c r="D158" s="15" t="s">
        <v>442</v>
      </c>
      <c r="E158" s="16">
        <v>87</v>
      </c>
      <c r="F158" s="16">
        <v>27</v>
      </c>
      <c r="G158" s="16">
        <v>8</v>
      </c>
      <c r="H158" s="16">
        <v>31</v>
      </c>
      <c r="I158" s="16">
        <v>19</v>
      </c>
      <c r="J158" s="16">
        <v>17</v>
      </c>
      <c r="K158" s="16">
        <v>169</v>
      </c>
      <c r="L158" s="16">
        <v>84</v>
      </c>
      <c r="M158" s="16">
        <v>73</v>
      </c>
      <c r="N158" s="16">
        <v>61</v>
      </c>
      <c r="O158" s="7">
        <f t="shared" si="8"/>
        <v>294</v>
      </c>
      <c r="P158" s="7">
        <f t="shared" si="9"/>
        <v>19.600000000000001</v>
      </c>
      <c r="Q158" s="7">
        <f t="shared" si="10"/>
        <v>15.680000000000001</v>
      </c>
      <c r="R158" s="7">
        <f t="shared" si="11"/>
        <v>15.680000000000001</v>
      </c>
    </row>
    <row r="159" spans="1:18" s="7" customFormat="1" ht="15.75" thickBot="1" x14ac:dyDescent="0.3">
      <c r="A159" s="15" t="s">
        <v>24</v>
      </c>
      <c r="B159" s="15" t="s">
        <v>1141</v>
      </c>
      <c r="C159" s="7" t="s">
        <v>1</v>
      </c>
      <c r="D159" s="15" t="s">
        <v>438</v>
      </c>
      <c r="E159" s="16">
        <v>68</v>
      </c>
      <c r="F159" s="16">
        <v>24</v>
      </c>
      <c r="G159" s="16">
        <v>1</v>
      </c>
      <c r="H159" s="16">
        <v>52</v>
      </c>
      <c r="I159" s="16">
        <v>1</v>
      </c>
      <c r="J159" s="16">
        <v>29</v>
      </c>
      <c r="K159" s="16">
        <v>147</v>
      </c>
      <c r="L159" s="16">
        <v>71</v>
      </c>
      <c r="M159" s="16">
        <v>81</v>
      </c>
      <c r="N159" s="16">
        <v>2</v>
      </c>
      <c r="O159" s="7">
        <f t="shared" si="8"/>
        <v>293</v>
      </c>
      <c r="P159" s="7">
        <f t="shared" si="9"/>
        <v>19.533333333333335</v>
      </c>
      <c r="Q159" s="7">
        <f t="shared" si="10"/>
        <v>15.626666666666669</v>
      </c>
      <c r="R159" s="7">
        <f t="shared" si="11"/>
        <v>15.626666666666669</v>
      </c>
    </row>
    <row r="160" spans="1:18" s="7" customFormat="1" ht="15.75" thickBot="1" x14ac:dyDescent="0.3">
      <c r="A160" s="15" t="s">
        <v>36</v>
      </c>
      <c r="B160" s="15" t="s">
        <v>1157</v>
      </c>
      <c r="C160" s="7" t="s">
        <v>1111</v>
      </c>
      <c r="D160" s="15" t="s">
        <v>455</v>
      </c>
      <c r="E160" s="16">
        <v>81</v>
      </c>
      <c r="F160" s="16">
        <v>25</v>
      </c>
      <c r="G160" s="16">
        <v>3</v>
      </c>
      <c r="H160" s="16">
        <v>46</v>
      </c>
      <c r="I160" s="16">
        <v>3</v>
      </c>
      <c r="J160" s="16">
        <v>22</v>
      </c>
      <c r="K160" s="16">
        <v>124</v>
      </c>
      <c r="L160" s="16">
        <v>71</v>
      </c>
      <c r="M160" s="16">
        <v>66</v>
      </c>
      <c r="N160" s="16">
        <v>9</v>
      </c>
      <c r="O160" s="7">
        <f t="shared" si="8"/>
        <v>293</v>
      </c>
      <c r="P160" s="7">
        <f t="shared" si="9"/>
        <v>19.533333333333335</v>
      </c>
      <c r="Q160" s="7">
        <f t="shared" si="10"/>
        <v>15.626666666666669</v>
      </c>
      <c r="R160" s="7">
        <f t="shared" si="11"/>
        <v>15.626666666666669</v>
      </c>
    </row>
    <row r="161" spans="1:18" s="7" customFormat="1" ht="15.75" thickBot="1" x14ac:dyDescent="0.3">
      <c r="A161" s="15" t="s">
        <v>88</v>
      </c>
      <c r="B161" s="15" t="s">
        <v>1489</v>
      </c>
      <c r="C161" s="7" t="s">
        <v>2</v>
      </c>
      <c r="D161" s="15" t="s">
        <v>455</v>
      </c>
      <c r="E161" s="16">
        <v>97</v>
      </c>
      <c r="F161" s="16">
        <v>31</v>
      </c>
      <c r="G161" s="16">
        <v>2</v>
      </c>
      <c r="H161" s="16">
        <v>40</v>
      </c>
      <c r="I161" s="16">
        <v>2</v>
      </c>
      <c r="J161" s="16">
        <v>9</v>
      </c>
      <c r="K161" s="16">
        <v>68</v>
      </c>
      <c r="L161" s="16">
        <v>68</v>
      </c>
      <c r="M161" s="16">
        <v>50</v>
      </c>
      <c r="N161" s="16">
        <v>3</v>
      </c>
      <c r="O161" s="7">
        <f t="shared" si="8"/>
        <v>292</v>
      </c>
      <c r="P161" s="7">
        <f t="shared" si="9"/>
        <v>19.466666666666665</v>
      </c>
      <c r="Q161" s="7">
        <f t="shared" si="10"/>
        <v>15.573333333333332</v>
      </c>
      <c r="R161" s="7">
        <f t="shared" si="11"/>
        <v>15.573333333333332</v>
      </c>
    </row>
    <row r="162" spans="1:18" s="7" customFormat="1" ht="15.75" thickBot="1" x14ac:dyDescent="0.3">
      <c r="A162" s="15" t="s">
        <v>663</v>
      </c>
      <c r="B162" s="15" t="s">
        <v>662</v>
      </c>
      <c r="C162" s="7" t="s">
        <v>1111</v>
      </c>
      <c r="D162" s="15" t="s">
        <v>441</v>
      </c>
      <c r="E162" s="16">
        <v>67</v>
      </c>
      <c r="F162" s="16">
        <v>21</v>
      </c>
      <c r="G162" s="16">
        <v>5</v>
      </c>
      <c r="H162" s="16">
        <v>30</v>
      </c>
      <c r="I162" s="16">
        <v>1</v>
      </c>
      <c r="J162" s="16">
        <v>25</v>
      </c>
      <c r="K162" s="16">
        <v>110</v>
      </c>
      <c r="L162" s="16">
        <v>73</v>
      </c>
      <c r="M162" s="16">
        <v>73</v>
      </c>
      <c r="N162" s="16">
        <v>2</v>
      </c>
      <c r="O162" s="7">
        <f t="shared" si="8"/>
        <v>291</v>
      </c>
      <c r="P162" s="7">
        <f t="shared" si="9"/>
        <v>19.399999999999999</v>
      </c>
      <c r="Q162" s="7">
        <f t="shared" si="10"/>
        <v>15.52</v>
      </c>
      <c r="R162" s="7">
        <f t="shared" si="11"/>
        <v>15.52</v>
      </c>
    </row>
    <row r="163" spans="1:18" s="7" customFormat="1" ht="15.75" thickBot="1" x14ac:dyDescent="0.3">
      <c r="A163" s="15" t="s">
        <v>225</v>
      </c>
      <c r="B163" s="15" t="s">
        <v>999</v>
      </c>
      <c r="C163" s="7" t="s">
        <v>1111</v>
      </c>
      <c r="D163" s="15" t="s">
        <v>432</v>
      </c>
      <c r="E163" s="16">
        <v>72</v>
      </c>
      <c r="F163" s="16">
        <v>30</v>
      </c>
      <c r="G163" s="16">
        <v>5</v>
      </c>
      <c r="H163" s="16">
        <v>56</v>
      </c>
      <c r="I163" s="16">
        <v>2</v>
      </c>
      <c r="J163" s="16">
        <v>26</v>
      </c>
      <c r="K163" s="16">
        <v>183</v>
      </c>
      <c r="L163" s="16">
        <v>86</v>
      </c>
      <c r="M163" s="16">
        <v>72</v>
      </c>
      <c r="N163" s="16">
        <v>10</v>
      </c>
      <c r="O163" s="7">
        <f t="shared" si="8"/>
        <v>290</v>
      </c>
      <c r="P163" s="7">
        <f t="shared" si="9"/>
        <v>19.333333333333332</v>
      </c>
      <c r="Q163" s="7">
        <f t="shared" si="10"/>
        <v>15.466666666666667</v>
      </c>
      <c r="R163" s="7">
        <f t="shared" si="11"/>
        <v>15.466666666666667</v>
      </c>
    </row>
    <row r="164" spans="1:18" s="7" customFormat="1" ht="15.75" thickBot="1" x14ac:dyDescent="0.3">
      <c r="A164" s="15" t="s">
        <v>131</v>
      </c>
      <c r="B164" s="15" t="s">
        <v>1447</v>
      </c>
      <c r="C164" s="7" t="s">
        <v>1111</v>
      </c>
      <c r="D164" s="15" t="s">
        <v>440</v>
      </c>
      <c r="E164" s="16">
        <v>88</v>
      </c>
      <c r="F164" s="16">
        <v>26</v>
      </c>
      <c r="G164" s="16">
        <v>2</v>
      </c>
      <c r="H164" s="16">
        <v>49</v>
      </c>
      <c r="I164" s="16">
        <v>3</v>
      </c>
      <c r="J164" s="16">
        <v>15</v>
      </c>
      <c r="K164" s="16">
        <v>120</v>
      </c>
      <c r="L164" s="16">
        <v>76</v>
      </c>
      <c r="M164" s="16">
        <v>69</v>
      </c>
      <c r="N164" s="16">
        <v>13</v>
      </c>
      <c r="O164" s="7">
        <f t="shared" si="8"/>
        <v>290</v>
      </c>
      <c r="P164" s="7">
        <f t="shared" si="9"/>
        <v>19.333333333333332</v>
      </c>
      <c r="Q164" s="7">
        <f t="shared" si="10"/>
        <v>15.466666666666667</v>
      </c>
      <c r="R164" s="7">
        <f t="shared" si="11"/>
        <v>15.466666666666667</v>
      </c>
    </row>
    <row r="165" spans="1:18" s="7" customFormat="1" ht="15.75" thickBot="1" x14ac:dyDescent="0.3">
      <c r="A165" s="15" t="s">
        <v>236</v>
      </c>
      <c r="B165" s="15" t="s">
        <v>251</v>
      </c>
      <c r="C165" s="7" t="s">
        <v>1111</v>
      </c>
      <c r="D165" s="15" t="s">
        <v>436</v>
      </c>
      <c r="E165" s="16">
        <v>83</v>
      </c>
      <c r="F165" s="16">
        <v>32</v>
      </c>
      <c r="G165" s="16">
        <v>5</v>
      </c>
      <c r="H165" s="16">
        <v>63</v>
      </c>
      <c r="I165" s="16">
        <v>3</v>
      </c>
      <c r="J165" s="16">
        <v>23</v>
      </c>
      <c r="K165" s="16">
        <v>175</v>
      </c>
      <c r="L165" s="16">
        <v>81</v>
      </c>
      <c r="M165" s="16">
        <v>66</v>
      </c>
      <c r="N165" s="16">
        <v>4</v>
      </c>
      <c r="O165" s="7">
        <f t="shared" si="8"/>
        <v>290</v>
      </c>
      <c r="P165" s="7">
        <f t="shared" si="9"/>
        <v>19.333333333333332</v>
      </c>
      <c r="Q165" s="7">
        <f t="shared" si="10"/>
        <v>15.466666666666667</v>
      </c>
      <c r="R165" s="7">
        <f t="shared" si="11"/>
        <v>15.466666666666667</v>
      </c>
    </row>
    <row r="166" spans="1:18" s="7" customFormat="1" ht="15.75" thickBot="1" x14ac:dyDescent="0.3">
      <c r="A166" s="17" t="s">
        <v>669</v>
      </c>
      <c r="B166" s="17" t="s">
        <v>668</v>
      </c>
      <c r="C166" s="7" t="s">
        <v>2</v>
      </c>
      <c r="D166" s="17" t="s">
        <v>2126</v>
      </c>
      <c r="E166" s="16">
        <v>50</v>
      </c>
      <c r="F166" s="16">
        <v>26</v>
      </c>
      <c r="G166" s="16">
        <v>1</v>
      </c>
      <c r="H166" s="16">
        <v>45</v>
      </c>
      <c r="I166" s="16">
        <v>4</v>
      </c>
      <c r="J166" s="16">
        <v>33</v>
      </c>
      <c r="K166" s="16">
        <v>174</v>
      </c>
      <c r="L166" s="16">
        <v>75</v>
      </c>
      <c r="M166" s="16">
        <v>103</v>
      </c>
      <c r="N166" s="16">
        <v>7</v>
      </c>
      <c r="O166" s="7">
        <f t="shared" si="8"/>
        <v>289</v>
      </c>
      <c r="P166" s="7">
        <f t="shared" si="9"/>
        <v>19.266666666666666</v>
      </c>
      <c r="Q166" s="7">
        <f t="shared" si="10"/>
        <v>15.413333333333334</v>
      </c>
      <c r="R166" s="7">
        <f t="shared" si="11"/>
        <v>15.413333333333334</v>
      </c>
    </row>
    <row r="167" spans="1:18" s="7" customFormat="1" ht="15.75" thickBot="1" x14ac:dyDescent="0.3">
      <c r="A167" s="17" t="s">
        <v>366</v>
      </c>
      <c r="B167" s="17" t="s">
        <v>303</v>
      </c>
      <c r="C167" s="7" t="s">
        <v>465</v>
      </c>
      <c r="D167" s="17" t="s">
        <v>2138</v>
      </c>
      <c r="E167" s="16">
        <v>87</v>
      </c>
      <c r="F167" s="16">
        <v>36</v>
      </c>
      <c r="G167" s="16">
        <v>5</v>
      </c>
      <c r="H167" s="16">
        <v>27</v>
      </c>
      <c r="I167" s="16">
        <v>5</v>
      </c>
      <c r="J167" s="16">
        <v>26</v>
      </c>
      <c r="K167" s="16">
        <v>195</v>
      </c>
      <c r="L167" s="16">
        <v>88</v>
      </c>
      <c r="M167" s="16">
        <v>83</v>
      </c>
      <c r="N167" s="16">
        <v>11</v>
      </c>
      <c r="O167" s="7">
        <f t="shared" si="8"/>
        <v>287</v>
      </c>
      <c r="P167" s="7">
        <f t="shared" si="9"/>
        <v>19.133333333333333</v>
      </c>
      <c r="Q167" s="7">
        <f t="shared" si="10"/>
        <v>15.306666666666667</v>
      </c>
      <c r="R167" s="7">
        <f t="shared" si="11"/>
        <v>15.306666666666667</v>
      </c>
    </row>
    <row r="168" spans="1:18" s="7" customFormat="1" ht="15.75" thickBot="1" x14ac:dyDescent="0.3">
      <c r="A168" s="15" t="s">
        <v>131</v>
      </c>
      <c r="B168" s="15" t="s">
        <v>1248</v>
      </c>
      <c r="C168" s="7" t="s">
        <v>1111</v>
      </c>
      <c r="D168" s="15" t="s">
        <v>435</v>
      </c>
      <c r="E168" s="16">
        <v>79</v>
      </c>
      <c r="F168" s="16">
        <v>35</v>
      </c>
      <c r="G168" s="16">
        <v>3</v>
      </c>
      <c r="H168" s="16">
        <v>53</v>
      </c>
      <c r="I168" s="16">
        <v>5</v>
      </c>
      <c r="J168" s="16">
        <v>18</v>
      </c>
      <c r="K168" s="16">
        <v>150</v>
      </c>
      <c r="L168" s="16">
        <v>76</v>
      </c>
      <c r="M168" s="16">
        <v>65</v>
      </c>
      <c r="N168" s="16">
        <v>17</v>
      </c>
      <c r="O168" s="7">
        <f t="shared" si="8"/>
        <v>286</v>
      </c>
      <c r="P168" s="7">
        <f t="shared" si="9"/>
        <v>19.066666666666666</v>
      </c>
      <c r="Q168" s="7">
        <f t="shared" si="10"/>
        <v>15.253333333333334</v>
      </c>
      <c r="R168" s="7">
        <f t="shared" si="11"/>
        <v>15.253333333333334</v>
      </c>
    </row>
    <row r="169" spans="1:18" s="7" customFormat="1" ht="15.75" thickBot="1" x14ac:dyDescent="0.3">
      <c r="A169" s="15" t="s">
        <v>1448</v>
      </c>
      <c r="B169" s="15" t="s">
        <v>1449</v>
      </c>
      <c r="C169" s="7" t="s">
        <v>2</v>
      </c>
      <c r="D169" s="15" t="s">
        <v>452</v>
      </c>
      <c r="E169" s="16">
        <v>87</v>
      </c>
      <c r="F169" s="16">
        <v>25</v>
      </c>
      <c r="G169" s="16">
        <v>2</v>
      </c>
      <c r="H169" s="16">
        <v>40</v>
      </c>
      <c r="I169" s="16">
        <v>4</v>
      </c>
      <c r="J169" s="16">
        <v>29</v>
      </c>
      <c r="K169" s="16">
        <v>186</v>
      </c>
      <c r="L169" s="16">
        <v>85</v>
      </c>
      <c r="M169" s="16">
        <v>81</v>
      </c>
      <c r="N169" s="16">
        <v>11</v>
      </c>
      <c r="O169" s="7">
        <f t="shared" si="8"/>
        <v>286</v>
      </c>
      <c r="P169" s="7">
        <f t="shared" si="9"/>
        <v>19.066666666666666</v>
      </c>
      <c r="Q169" s="7">
        <f t="shared" si="10"/>
        <v>15.253333333333334</v>
      </c>
      <c r="R169" s="7">
        <f t="shared" si="11"/>
        <v>15.253333333333334</v>
      </c>
    </row>
    <row r="170" spans="1:18" s="7" customFormat="1" ht="15.75" thickBot="1" x14ac:dyDescent="0.3">
      <c r="A170" s="17" t="s">
        <v>124</v>
      </c>
      <c r="B170" s="17" t="s">
        <v>490</v>
      </c>
      <c r="C170" s="7" t="s">
        <v>2</v>
      </c>
      <c r="D170" s="17" t="s">
        <v>2130</v>
      </c>
      <c r="E170" s="16">
        <v>87</v>
      </c>
      <c r="F170" s="16">
        <v>25</v>
      </c>
      <c r="G170" s="16">
        <v>4</v>
      </c>
      <c r="H170" s="16">
        <v>45</v>
      </c>
      <c r="I170" s="16">
        <v>3</v>
      </c>
      <c r="J170" s="16">
        <v>16</v>
      </c>
      <c r="K170" s="16">
        <v>98</v>
      </c>
      <c r="L170" s="16">
        <v>66</v>
      </c>
      <c r="M170" s="16">
        <v>53</v>
      </c>
      <c r="N170" s="16">
        <v>5</v>
      </c>
      <c r="O170" s="7">
        <f t="shared" si="8"/>
        <v>281</v>
      </c>
      <c r="P170" s="7">
        <f t="shared" si="9"/>
        <v>18.733333333333334</v>
      </c>
      <c r="Q170" s="7">
        <f t="shared" si="10"/>
        <v>14.986666666666668</v>
      </c>
      <c r="R170" s="7">
        <f t="shared" si="11"/>
        <v>14.986666666666668</v>
      </c>
    </row>
    <row r="171" spans="1:18" s="7" customFormat="1" ht="15.75" thickBot="1" x14ac:dyDescent="0.3">
      <c r="A171" s="15" t="s">
        <v>906</v>
      </c>
      <c r="B171" s="15" t="s">
        <v>907</v>
      </c>
      <c r="C171" s="7" t="s">
        <v>1</v>
      </c>
      <c r="D171" s="15" t="s">
        <v>427</v>
      </c>
      <c r="E171" s="16">
        <v>67</v>
      </c>
      <c r="F171" s="16">
        <v>29</v>
      </c>
      <c r="G171" s="16">
        <v>2</v>
      </c>
      <c r="H171" s="16">
        <v>70</v>
      </c>
      <c r="I171" s="16">
        <v>1</v>
      </c>
      <c r="J171" s="16">
        <v>20</v>
      </c>
      <c r="K171" s="16">
        <v>144</v>
      </c>
      <c r="L171" s="16">
        <v>72</v>
      </c>
      <c r="M171" s="16">
        <v>71</v>
      </c>
      <c r="N171" s="16">
        <v>2</v>
      </c>
      <c r="O171" s="7">
        <f t="shared" si="8"/>
        <v>281</v>
      </c>
      <c r="P171" s="7">
        <f t="shared" si="9"/>
        <v>18.733333333333334</v>
      </c>
      <c r="Q171" s="7">
        <f t="shared" si="10"/>
        <v>14.986666666666668</v>
      </c>
      <c r="R171" s="7">
        <f t="shared" si="11"/>
        <v>14.986666666666668</v>
      </c>
    </row>
    <row r="172" spans="1:18" s="7" customFormat="1" ht="15.75" thickBot="1" x14ac:dyDescent="0.3">
      <c r="A172" s="15" t="s">
        <v>212</v>
      </c>
      <c r="B172" s="15" t="s">
        <v>282</v>
      </c>
      <c r="C172" s="7" t="s">
        <v>1111</v>
      </c>
      <c r="D172" s="15" t="s">
        <v>430</v>
      </c>
      <c r="E172" s="16">
        <v>68</v>
      </c>
      <c r="F172" s="16">
        <v>22</v>
      </c>
      <c r="G172" s="16">
        <v>1</v>
      </c>
      <c r="H172" s="16">
        <v>51</v>
      </c>
      <c r="I172" s="16">
        <v>2</v>
      </c>
      <c r="J172" s="16">
        <v>27</v>
      </c>
      <c r="K172" s="16">
        <v>152</v>
      </c>
      <c r="L172" s="16">
        <v>77</v>
      </c>
      <c r="M172" s="16">
        <v>80</v>
      </c>
      <c r="N172" s="16">
        <v>4</v>
      </c>
      <c r="O172" s="7">
        <f t="shared" si="8"/>
        <v>281</v>
      </c>
      <c r="P172" s="7">
        <f t="shared" si="9"/>
        <v>18.733333333333334</v>
      </c>
      <c r="Q172" s="7">
        <f t="shared" si="10"/>
        <v>14.986666666666668</v>
      </c>
      <c r="R172" s="7">
        <f t="shared" si="11"/>
        <v>14.986666666666668</v>
      </c>
    </row>
    <row r="173" spans="1:18" s="7" customFormat="1" ht="15.75" thickBot="1" x14ac:dyDescent="0.3">
      <c r="A173" s="15" t="s">
        <v>177</v>
      </c>
      <c r="B173" s="15" t="s">
        <v>1223</v>
      </c>
      <c r="C173" s="7" t="s">
        <v>1111</v>
      </c>
      <c r="D173" s="15" t="s">
        <v>439</v>
      </c>
      <c r="E173" s="16">
        <v>88</v>
      </c>
      <c r="F173" s="16">
        <v>22</v>
      </c>
      <c r="G173" s="16">
        <v>2</v>
      </c>
      <c r="H173" s="16">
        <v>47</v>
      </c>
      <c r="I173" s="16">
        <v>6</v>
      </c>
      <c r="J173" s="16">
        <v>22</v>
      </c>
      <c r="K173" s="16">
        <v>125</v>
      </c>
      <c r="L173" s="16">
        <v>72</v>
      </c>
      <c r="M173" s="16">
        <v>57</v>
      </c>
      <c r="N173" s="16">
        <v>9</v>
      </c>
      <c r="O173" s="7">
        <f t="shared" si="8"/>
        <v>280</v>
      </c>
      <c r="P173" s="7">
        <f t="shared" si="9"/>
        <v>18.666666666666668</v>
      </c>
      <c r="Q173" s="7">
        <f t="shared" si="10"/>
        <v>14.933333333333335</v>
      </c>
      <c r="R173" s="7">
        <f t="shared" si="11"/>
        <v>14.933333333333335</v>
      </c>
    </row>
    <row r="174" spans="1:18" s="7" customFormat="1" ht="15.75" thickBot="1" x14ac:dyDescent="0.3">
      <c r="A174" s="15" t="s">
        <v>577</v>
      </c>
      <c r="B174" s="15" t="s">
        <v>1647</v>
      </c>
      <c r="C174" s="7" t="s">
        <v>1111</v>
      </c>
      <c r="D174" s="15" t="s">
        <v>437</v>
      </c>
      <c r="E174" s="16">
        <v>72</v>
      </c>
      <c r="F174" s="16">
        <v>30</v>
      </c>
      <c r="G174" s="16">
        <v>4</v>
      </c>
      <c r="H174" s="16">
        <v>51</v>
      </c>
      <c r="I174" s="16">
        <v>3</v>
      </c>
      <c r="J174" s="16">
        <v>22</v>
      </c>
      <c r="K174" s="16">
        <v>159</v>
      </c>
      <c r="L174" s="16">
        <v>74</v>
      </c>
      <c r="M174" s="16">
        <v>75</v>
      </c>
      <c r="N174" s="16">
        <v>10</v>
      </c>
      <c r="O174" s="7">
        <f t="shared" si="8"/>
        <v>280</v>
      </c>
      <c r="P174" s="7">
        <f t="shared" si="9"/>
        <v>18.666666666666668</v>
      </c>
      <c r="Q174" s="7">
        <f t="shared" si="10"/>
        <v>14.933333333333335</v>
      </c>
      <c r="R174" s="7">
        <f t="shared" si="11"/>
        <v>14.933333333333335</v>
      </c>
    </row>
    <row r="175" spans="1:18" s="7" customFormat="1" ht="15.75" thickBot="1" x14ac:dyDescent="0.3">
      <c r="A175" s="17" t="s">
        <v>131</v>
      </c>
      <c r="B175" s="17" t="s">
        <v>1491</v>
      </c>
      <c r="C175" s="7" t="s">
        <v>2</v>
      </c>
      <c r="D175" s="17" t="s">
        <v>2152</v>
      </c>
      <c r="E175" s="16">
        <v>95</v>
      </c>
      <c r="F175" s="16">
        <v>24</v>
      </c>
      <c r="G175" s="16">
        <v>3</v>
      </c>
      <c r="H175" s="16">
        <v>34</v>
      </c>
      <c r="I175" s="16">
        <v>2</v>
      </c>
      <c r="J175" s="16">
        <v>13</v>
      </c>
      <c r="K175" s="16">
        <v>87</v>
      </c>
      <c r="L175" s="16">
        <v>62</v>
      </c>
      <c r="M175" s="16">
        <v>60</v>
      </c>
      <c r="N175" s="16">
        <v>8</v>
      </c>
      <c r="O175" s="7">
        <f t="shared" si="8"/>
        <v>279</v>
      </c>
      <c r="P175" s="7">
        <f t="shared" si="9"/>
        <v>18.600000000000001</v>
      </c>
      <c r="Q175" s="7">
        <f t="shared" si="10"/>
        <v>14.880000000000003</v>
      </c>
      <c r="R175" s="7">
        <f t="shared" si="11"/>
        <v>14.880000000000003</v>
      </c>
    </row>
    <row r="176" spans="1:18" s="7" customFormat="1" ht="15.75" thickBot="1" x14ac:dyDescent="0.3">
      <c r="A176" s="15" t="s">
        <v>927</v>
      </c>
      <c r="B176" s="15" t="s">
        <v>1250</v>
      </c>
      <c r="C176" s="7" t="s">
        <v>3</v>
      </c>
      <c r="D176" s="15" t="s">
        <v>436</v>
      </c>
      <c r="E176" s="16">
        <v>70</v>
      </c>
      <c r="F176" s="16">
        <v>28</v>
      </c>
      <c r="G176" s="16">
        <v>1</v>
      </c>
      <c r="H176" s="16">
        <v>50</v>
      </c>
      <c r="I176" s="16">
        <v>1</v>
      </c>
      <c r="J176" s="16">
        <v>25</v>
      </c>
      <c r="K176" s="16">
        <v>139</v>
      </c>
      <c r="L176" s="16">
        <v>70</v>
      </c>
      <c r="M176" s="16">
        <v>68</v>
      </c>
      <c r="N176" s="16">
        <v>2</v>
      </c>
      <c r="O176" s="7">
        <f t="shared" si="8"/>
        <v>279</v>
      </c>
      <c r="P176" s="7">
        <f t="shared" si="9"/>
        <v>18.600000000000001</v>
      </c>
      <c r="Q176" s="7">
        <f t="shared" si="10"/>
        <v>14.880000000000003</v>
      </c>
      <c r="R176" s="7">
        <f t="shared" si="11"/>
        <v>14.880000000000003</v>
      </c>
    </row>
    <row r="177" spans="1:18" s="7" customFormat="1" ht="15.75" thickBot="1" x14ac:dyDescent="0.3">
      <c r="A177" s="15" t="s">
        <v>1768</v>
      </c>
      <c r="B177" s="15" t="s">
        <v>1769</v>
      </c>
      <c r="C177" s="7" t="s">
        <v>1111</v>
      </c>
      <c r="D177" s="15" t="s">
        <v>440</v>
      </c>
      <c r="E177" s="16">
        <v>73</v>
      </c>
      <c r="F177" s="16">
        <v>27</v>
      </c>
      <c r="G177" s="16">
        <v>4</v>
      </c>
      <c r="H177" s="16">
        <v>52</v>
      </c>
      <c r="I177" s="16">
        <v>4</v>
      </c>
      <c r="J177" s="16">
        <v>21</v>
      </c>
      <c r="K177" s="16">
        <v>149</v>
      </c>
      <c r="L177" s="16">
        <v>80</v>
      </c>
      <c r="M177" s="16">
        <v>60</v>
      </c>
      <c r="N177" s="16">
        <v>16</v>
      </c>
      <c r="O177" s="7">
        <f t="shared" si="8"/>
        <v>278</v>
      </c>
      <c r="P177" s="7">
        <f t="shared" si="9"/>
        <v>18.533333333333335</v>
      </c>
      <c r="Q177" s="7">
        <f t="shared" si="10"/>
        <v>14.826666666666668</v>
      </c>
      <c r="R177" s="7">
        <f t="shared" si="11"/>
        <v>14.826666666666668</v>
      </c>
    </row>
    <row r="178" spans="1:18" s="7" customFormat="1" ht="15.75" thickBot="1" x14ac:dyDescent="0.3">
      <c r="A178" s="15" t="s">
        <v>112</v>
      </c>
      <c r="B178" s="15" t="s">
        <v>903</v>
      </c>
      <c r="C178" s="7" t="s">
        <v>1</v>
      </c>
      <c r="D178" s="15" t="s">
        <v>452</v>
      </c>
      <c r="E178" s="16">
        <v>57</v>
      </c>
      <c r="F178" s="16">
        <v>18</v>
      </c>
      <c r="G178" s="16">
        <v>0</v>
      </c>
      <c r="H178" s="16">
        <v>85</v>
      </c>
      <c r="I178" s="16">
        <v>0</v>
      </c>
      <c r="J178" s="16">
        <v>25</v>
      </c>
      <c r="K178" s="16">
        <v>140</v>
      </c>
      <c r="L178" s="16">
        <v>70</v>
      </c>
      <c r="M178" s="16">
        <v>69</v>
      </c>
      <c r="N178" s="16">
        <v>0</v>
      </c>
      <c r="O178" s="7">
        <f t="shared" si="8"/>
        <v>277</v>
      </c>
      <c r="P178" s="7">
        <f t="shared" si="9"/>
        <v>18.466666666666665</v>
      </c>
      <c r="Q178" s="7">
        <f t="shared" si="10"/>
        <v>14.773333333333333</v>
      </c>
      <c r="R178" s="7">
        <f t="shared" si="11"/>
        <v>14.773333333333333</v>
      </c>
    </row>
    <row r="179" spans="1:18" s="7" customFormat="1" ht="15.75" thickBot="1" x14ac:dyDescent="0.3">
      <c r="A179" s="15" t="s">
        <v>85</v>
      </c>
      <c r="B179" s="15" t="s">
        <v>895</v>
      </c>
      <c r="C179" s="7" t="s">
        <v>3</v>
      </c>
      <c r="D179" s="15" t="s">
        <v>464</v>
      </c>
      <c r="E179" s="16">
        <v>81</v>
      </c>
      <c r="F179" s="16">
        <v>23</v>
      </c>
      <c r="G179" s="16">
        <v>2</v>
      </c>
      <c r="H179" s="16">
        <v>60</v>
      </c>
      <c r="I179" s="16">
        <v>1</v>
      </c>
      <c r="J179" s="16">
        <v>20</v>
      </c>
      <c r="K179" s="16">
        <v>140</v>
      </c>
      <c r="L179" s="16">
        <v>72</v>
      </c>
      <c r="M179" s="16">
        <v>70</v>
      </c>
      <c r="N179" s="16">
        <v>3</v>
      </c>
      <c r="O179" s="7">
        <f t="shared" si="8"/>
        <v>277</v>
      </c>
      <c r="P179" s="7">
        <f t="shared" si="9"/>
        <v>18.466666666666665</v>
      </c>
      <c r="Q179" s="7">
        <f t="shared" si="10"/>
        <v>14.773333333333333</v>
      </c>
      <c r="R179" s="7">
        <f t="shared" si="11"/>
        <v>14.773333333333333</v>
      </c>
    </row>
    <row r="180" spans="1:18" s="7" customFormat="1" ht="15.75" thickBot="1" x14ac:dyDescent="0.3">
      <c r="A180" s="15" t="s">
        <v>1904</v>
      </c>
      <c r="B180" s="15" t="s">
        <v>271</v>
      </c>
      <c r="C180" s="7" t="s">
        <v>1</v>
      </c>
      <c r="D180" s="15" t="s">
        <v>431</v>
      </c>
      <c r="E180" s="16">
        <v>68</v>
      </c>
      <c r="F180" s="16">
        <v>22</v>
      </c>
      <c r="G180" s="16">
        <v>2</v>
      </c>
      <c r="H180" s="16">
        <v>51</v>
      </c>
      <c r="I180" s="16">
        <v>1</v>
      </c>
      <c r="J180" s="16">
        <v>22</v>
      </c>
      <c r="K180" s="16">
        <v>119</v>
      </c>
      <c r="L180" s="16">
        <v>65</v>
      </c>
      <c r="M180" s="16">
        <v>69</v>
      </c>
      <c r="N180" s="16">
        <v>3</v>
      </c>
      <c r="O180" s="7">
        <f t="shared" si="8"/>
        <v>274</v>
      </c>
      <c r="P180" s="7">
        <f t="shared" si="9"/>
        <v>18.266666666666666</v>
      </c>
      <c r="Q180" s="7">
        <f t="shared" si="10"/>
        <v>14.156666666666666</v>
      </c>
      <c r="R180" s="7">
        <f t="shared" si="11"/>
        <v>14.156666666666666</v>
      </c>
    </row>
    <row r="181" spans="1:18" s="7" customFormat="1" ht="15.75" thickBot="1" x14ac:dyDescent="0.3">
      <c r="A181" s="15" t="s">
        <v>28</v>
      </c>
      <c r="B181" s="15" t="s">
        <v>100</v>
      </c>
      <c r="C181" s="7" t="s">
        <v>465</v>
      </c>
      <c r="D181" s="15" t="s">
        <v>429</v>
      </c>
      <c r="E181" s="16">
        <v>78</v>
      </c>
      <c r="F181" s="16">
        <v>28</v>
      </c>
      <c r="G181" s="16">
        <v>2</v>
      </c>
      <c r="H181" s="16">
        <v>50</v>
      </c>
      <c r="I181" s="16">
        <v>3</v>
      </c>
      <c r="J181" s="16">
        <v>18</v>
      </c>
      <c r="K181" s="16">
        <v>123</v>
      </c>
      <c r="L181" s="16">
        <v>65</v>
      </c>
      <c r="M181" s="16">
        <v>65</v>
      </c>
      <c r="N181" s="16">
        <v>4</v>
      </c>
      <c r="O181" s="7">
        <f t="shared" si="8"/>
        <v>270</v>
      </c>
      <c r="P181" s="7">
        <f t="shared" si="9"/>
        <v>18</v>
      </c>
      <c r="Q181" s="7">
        <f t="shared" si="10"/>
        <v>13.950000000000001</v>
      </c>
      <c r="R181" s="7">
        <f t="shared" si="11"/>
        <v>13.950000000000001</v>
      </c>
    </row>
    <row r="182" spans="1:18" s="7" customFormat="1" ht="15.75" thickBot="1" x14ac:dyDescent="0.3">
      <c r="A182" s="15" t="s">
        <v>252</v>
      </c>
      <c r="B182" s="15" t="s">
        <v>271</v>
      </c>
      <c r="C182" s="7" t="s">
        <v>433</v>
      </c>
      <c r="D182" s="15" t="s">
        <v>445</v>
      </c>
      <c r="E182" s="16">
        <v>56</v>
      </c>
      <c r="F182" s="16">
        <v>22</v>
      </c>
      <c r="G182" s="16">
        <v>0</v>
      </c>
      <c r="H182" s="16">
        <v>56</v>
      </c>
      <c r="I182" s="16">
        <v>0</v>
      </c>
      <c r="J182" s="16">
        <v>21</v>
      </c>
      <c r="K182" s="16">
        <v>117</v>
      </c>
      <c r="L182" s="16">
        <v>66</v>
      </c>
      <c r="M182" s="16">
        <v>79</v>
      </c>
      <c r="N182" s="16">
        <v>2</v>
      </c>
      <c r="O182" s="7">
        <f t="shared" si="8"/>
        <v>270</v>
      </c>
      <c r="P182" s="7">
        <f t="shared" si="9"/>
        <v>18</v>
      </c>
      <c r="Q182" s="7">
        <f t="shared" si="10"/>
        <v>13.950000000000001</v>
      </c>
      <c r="R182" s="7">
        <f t="shared" si="11"/>
        <v>13.950000000000001</v>
      </c>
    </row>
    <row r="183" spans="1:18" s="7" customFormat="1" ht="15.75" thickBot="1" x14ac:dyDescent="0.3">
      <c r="A183" s="15" t="s">
        <v>577</v>
      </c>
      <c r="B183" s="15" t="s">
        <v>222</v>
      </c>
      <c r="C183" s="7" t="s">
        <v>1111</v>
      </c>
      <c r="D183" s="15" t="s">
        <v>432</v>
      </c>
      <c r="E183" s="16">
        <v>71</v>
      </c>
      <c r="F183" s="16">
        <v>26</v>
      </c>
      <c r="G183" s="16">
        <v>2</v>
      </c>
      <c r="H183" s="16">
        <v>47</v>
      </c>
      <c r="I183" s="16">
        <v>6</v>
      </c>
      <c r="J183" s="16">
        <v>24</v>
      </c>
      <c r="K183" s="16">
        <v>152</v>
      </c>
      <c r="L183" s="16">
        <v>75</v>
      </c>
      <c r="M183" s="16">
        <v>62</v>
      </c>
      <c r="N183" s="16">
        <v>17</v>
      </c>
      <c r="O183" s="7">
        <f t="shared" si="8"/>
        <v>268</v>
      </c>
      <c r="P183" s="7">
        <f t="shared" si="9"/>
        <v>17.866666666666667</v>
      </c>
      <c r="Q183" s="7">
        <f t="shared" si="10"/>
        <v>13.846666666666668</v>
      </c>
      <c r="R183" s="7">
        <f t="shared" si="11"/>
        <v>13.846666666666668</v>
      </c>
    </row>
    <row r="184" spans="1:18" s="7" customFormat="1" ht="15.75" thickBot="1" x14ac:dyDescent="0.3">
      <c r="A184" s="15" t="s">
        <v>569</v>
      </c>
      <c r="B184" s="15" t="s">
        <v>393</v>
      </c>
      <c r="C184" s="7" t="s">
        <v>433</v>
      </c>
      <c r="D184" s="15" t="s">
        <v>442</v>
      </c>
      <c r="E184" s="16">
        <v>73</v>
      </c>
      <c r="F184" s="16">
        <v>25</v>
      </c>
      <c r="G184" s="16">
        <v>1</v>
      </c>
      <c r="H184" s="16">
        <v>33</v>
      </c>
      <c r="I184" s="16">
        <v>1</v>
      </c>
      <c r="J184" s="16">
        <v>24</v>
      </c>
      <c r="K184" s="16">
        <v>128</v>
      </c>
      <c r="L184" s="16">
        <v>62</v>
      </c>
      <c r="M184" s="16">
        <v>77</v>
      </c>
      <c r="N184" s="16">
        <v>2</v>
      </c>
      <c r="O184" s="7">
        <f t="shared" si="8"/>
        <v>267</v>
      </c>
      <c r="P184" s="7">
        <f t="shared" si="9"/>
        <v>17.8</v>
      </c>
      <c r="Q184" s="7">
        <f t="shared" si="10"/>
        <v>13.795000000000002</v>
      </c>
      <c r="R184" s="7">
        <f t="shared" si="11"/>
        <v>13.795000000000002</v>
      </c>
    </row>
    <row r="185" spans="1:18" s="7" customFormat="1" ht="15.75" thickBot="1" x14ac:dyDescent="0.3">
      <c r="A185" s="15" t="s">
        <v>1260</v>
      </c>
      <c r="B185" s="15" t="s">
        <v>504</v>
      </c>
      <c r="C185" s="7" t="s">
        <v>465</v>
      </c>
      <c r="D185" s="15" t="s">
        <v>454</v>
      </c>
      <c r="E185" s="16">
        <v>106</v>
      </c>
      <c r="F185" s="16">
        <v>22</v>
      </c>
      <c r="G185" s="16">
        <v>10</v>
      </c>
      <c r="H185" s="16">
        <v>24</v>
      </c>
      <c r="I185" s="16">
        <v>7</v>
      </c>
      <c r="J185" s="16">
        <v>12</v>
      </c>
      <c r="K185" s="16">
        <v>121</v>
      </c>
      <c r="L185" s="16">
        <v>68</v>
      </c>
      <c r="M185" s="16">
        <v>62</v>
      </c>
      <c r="N185" s="16">
        <v>12</v>
      </c>
      <c r="O185" s="7">
        <f t="shared" si="8"/>
        <v>266</v>
      </c>
      <c r="P185" s="7">
        <f t="shared" si="9"/>
        <v>17.733333333333334</v>
      </c>
      <c r="Q185" s="7">
        <f t="shared" si="10"/>
        <v>13.743333333333334</v>
      </c>
      <c r="R185" s="7">
        <f t="shared" si="11"/>
        <v>13.743333333333334</v>
      </c>
    </row>
    <row r="186" spans="1:18" s="7" customFormat="1" ht="15.75" thickBot="1" x14ac:dyDescent="0.3">
      <c r="A186" s="15" t="s">
        <v>34</v>
      </c>
      <c r="B186" s="15" t="s">
        <v>100</v>
      </c>
      <c r="C186" s="7" t="s">
        <v>465</v>
      </c>
      <c r="D186" s="15" t="s">
        <v>432</v>
      </c>
      <c r="E186" s="16">
        <v>91</v>
      </c>
      <c r="F186" s="16">
        <v>25</v>
      </c>
      <c r="G186" s="16">
        <v>7</v>
      </c>
      <c r="H186" s="16">
        <v>47</v>
      </c>
      <c r="I186" s="16">
        <v>6</v>
      </c>
      <c r="J186" s="16">
        <v>7</v>
      </c>
      <c r="K186" s="16">
        <v>122</v>
      </c>
      <c r="L186" s="16">
        <v>80</v>
      </c>
      <c r="M186" s="16">
        <v>64</v>
      </c>
      <c r="N186" s="16">
        <v>13</v>
      </c>
      <c r="O186" s="7">
        <f t="shared" si="8"/>
        <v>266</v>
      </c>
      <c r="P186" s="7">
        <f t="shared" si="9"/>
        <v>17.733333333333334</v>
      </c>
      <c r="Q186" s="7">
        <f t="shared" si="10"/>
        <v>13.743333333333334</v>
      </c>
      <c r="R186" s="7">
        <f t="shared" si="11"/>
        <v>13.743333333333334</v>
      </c>
    </row>
    <row r="187" spans="1:18" s="7" customFormat="1" ht="15.75" thickBot="1" x14ac:dyDescent="0.3">
      <c r="A187" s="15" t="s">
        <v>943</v>
      </c>
      <c r="B187" s="15" t="s">
        <v>944</v>
      </c>
      <c r="C187" s="7" t="s">
        <v>1111</v>
      </c>
      <c r="D187" s="15" t="s">
        <v>434</v>
      </c>
      <c r="E187" s="16">
        <v>91</v>
      </c>
      <c r="F187" s="16">
        <v>24</v>
      </c>
      <c r="G187" s="16">
        <v>4</v>
      </c>
      <c r="H187" s="16">
        <v>45</v>
      </c>
      <c r="I187" s="16">
        <v>8</v>
      </c>
      <c r="J187" s="16">
        <v>14</v>
      </c>
      <c r="K187" s="16">
        <v>141</v>
      </c>
      <c r="L187" s="16">
        <v>71</v>
      </c>
      <c r="M187" s="16">
        <v>61</v>
      </c>
      <c r="N187" s="16">
        <v>29</v>
      </c>
      <c r="O187" s="7">
        <f t="shared" si="8"/>
        <v>264</v>
      </c>
      <c r="P187" s="7">
        <f t="shared" si="9"/>
        <v>17.600000000000001</v>
      </c>
      <c r="Q187" s="7">
        <f t="shared" si="10"/>
        <v>13.640000000000002</v>
      </c>
      <c r="R187" s="7">
        <f t="shared" si="11"/>
        <v>13.640000000000002</v>
      </c>
    </row>
    <row r="188" spans="1:18" s="7" customFormat="1" ht="15.75" thickBot="1" x14ac:dyDescent="0.3">
      <c r="A188" s="15" t="s">
        <v>47</v>
      </c>
      <c r="B188" s="15" t="s">
        <v>1510</v>
      </c>
      <c r="C188" s="7" t="s">
        <v>1111</v>
      </c>
      <c r="D188" s="15" t="s">
        <v>454</v>
      </c>
      <c r="E188" s="16">
        <v>84</v>
      </c>
      <c r="F188" s="16">
        <v>30</v>
      </c>
      <c r="G188" s="16">
        <v>2</v>
      </c>
      <c r="H188" s="16">
        <v>41</v>
      </c>
      <c r="I188" s="16">
        <v>2</v>
      </c>
      <c r="J188" s="16">
        <v>14</v>
      </c>
      <c r="K188" s="16">
        <v>111</v>
      </c>
      <c r="L188" s="16">
        <v>68</v>
      </c>
      <c r="M188" s="16">
        <v>55</v>
      </c>
      <c r="N188" s="16">
        <v>6</v>
      </c>
      <c r="O188" s="7">
        <f t="shared" si="8"/>
        <v>263</v>
      </c>
      <c r="P188" s="7">
        <f t="shared" si="9"/>
        <v>17.533333333333335</v>
      </c>
      <c r="Q188" s="7">
        <f t="shared" si="10"/>
        <v>13.588333333333335</v>
      </c>
      <c r="R188" s="7">
        <f t="shared" si="11"/>
        <v>13.588333333333335</v>
      </c>
    </row>
    <row r="189" spans="1:18" s="7" customFormat="1" ht="15.75" thickBot="1" x14ac:dyDescent="0.3">
      <c r="A189" s="17" t="s">
        <v>109</v>
      </c>
      <c r="B189" s="17" t="s">
        <v>997</v>
      </c>
      <c r="C189" s="7" t="s">
        <v>1111</v>
      </c>
      <c r="D189" s="17" t="s">
        <v>2126</v>
      </c>
      <c r="E189" s="16">
        <v>78</v>
      </c>
      <c r="F189" s="16">
        <v>28</v>
      </c>
      <c r="G189" s="16">
        <v>5</v>
      </c>
      <c r="H189" s="16">
        <v>42</v>
      </c>
      <c r="I189" s="16">
        <v>4</v>
      </c>
      <c r="J189" s="16">
        <v>20</v>
      </c>
      <c r="K189" s="16">
        <v>166</v>
      </c>
      <c r="L189" s="16">
        <v>79</v>
      </c>
      <c r="M189" s="16">
        <v>74</v>
      </c>
      <c r="N189" s="16">
        <v>7</v>
      </c>
      <c r="O189" s="7">
        <f t="shared" si="8"/>
        <v>261</v>
      </c>
      <c r="P189" s="7">
        <f t="shared" si="9"/>
        <v>17.399999999999999</v>
      </c>
      <c r="Q189" s="7">
        <f t="shared" si="10"/>
        <v>13.484999999999999</v>
      </c>
      <c r="R189" s="7">
        <f t="shared" si="11"/>
        <v>13.484999999999999</v>
      </c>
    </row>
    <row r="190" spans="1:18" s="7" customFormat="1" ht="15.75" thickBot="1" x14ac:dyDescent="0.3">
      <c r="A190" s="15" t="s">
        <v>915</v>
      </c>
      <c r="B190" s="15" t="s">
        <v>842</v>
      </c>
      <c r="C190" s="7" t="s">
        <v>465</v>
      </c>
      <c r="D190" s="15" t="s">
        <v>427</v>
      </c>
      <c r="E190" s="16">
        <v>75</v>
      </c>
      <c r="F190" s="16">
        <v>34</v>
      </c>
      <c r="G190" s="16">
        <v>3</v>
      </c>
      <c r="H190" s="16">
        <v>57</v>
      </c>
      <c r="I190" s="16">
        <v>3</v>
      </c>
      <c r="J190" s="16">
        <v>22</v>
      </c>
      <c r="K190" s="16">
        <v>177</v>
      </c>
      <c r="L190" s="16">
        <v>74</v>
      </c>
      <c r="M190" s="16">
        <v>63</v>
      </c>
      <c r="N190" s="16">
        <v>6</v>
      </c>
      <c r="O190" s="7">
        <f t="shared" si="8"/>
        <v>260</v>
      </c>
      <c r="P190" s="7">
        <f t="shared" si="9"/>
        <v>17.333333333333332</v>
      </c>
      <c r="Q190" s="7">
        <f t="shared" si="10"/>
        <v>13.433333333333334</v>
      </c>
      <c r="R190" s="7">
        <f t="shared" si="11"/>
        <v>13.433333333333334</v>
      </c>
    </row>
    <row r="191" spans="1:18" s="7" customFormat="1" ht="15.75" thickBot="1" x14ac:dyDescent="0.3">
      <c r="A191" s="15" t="s">
        <v>894</v>
      </c>
      <c r="B191" s="15" t="s">
        <v>1181</v>
      </c>
      <c r="C191" s="7" t="s">
        <v>2</v>
      </c>
      <c r="D191" s="15" t="s">
        <v>432</v>
      </c>
      <c r="E191" s="16">
        <v>87</v>
      </c>
      <c r="F191" s="16">
        <v>26</v>
      </c>
      <c r="G191" s="16">
        <v>4</v>
      </c>
      <c r="H191" s="16">
        <v>41</v>
      </c>
      <c r="I191" s="16">
        <v>2</v>
      </c>
      <c r="J191" s="16">
        <v>16</v>
      </c>
      <c r="K191" s="16">
        <v>127</v>
      </c>
      <c r="L191" s="16">
        <v>65</v>
      </c>
      <c r="M191" s="16">
        <v>61</v>
      </c>
      <c r="N191" s="16">
        <v>6</v>
      </c>
      <c r="O191" s="7">
        <f t="shared" si="8"/>
        <v>259</v>
      </c>
      <c r="P191" s="7">
        <f t="shared" si="9"/>
        <v>17.266666666666666</v>
      </c>
      <c r="Q191" s="7">
        <f t="shared" si="10"/>
        <v>13.381666666666666</v>
      </c>
      <c r="R191" s="7">
        <f t="shared" si="11"/>
        <v>13.381666666666666</v>
      </c>
    </row>
    <row r="192" spans="1:18" s="7" customFormat="1" ht="15.75" thickBot="1" x14ac:dyDescent="0.3">
      <c r="A192" s="15" t="s">
        <v>125</v>
      </c>
      <c r="B192" s="15" t="s">
        <v>628</v>
      </c>
      <c r="C192" s="7" t="s">
        <v>1111</v>
      </c>
      <c r="D192" s="15" t="s">
        <v>445</v>
      </c>
      <c r="E192" s="16">
        <v>70</v>
      </c>
      <c r="F192" s="16">
        <v>20</v>
      </c>
      <c r="G192" s="16">
        <v>1</v>
      </c>
      <c r="H192" s="16">
        <v>35</v>
      </c>
      <c r="I192" s="16">
        <v>4</v>
      </c>
      <c r="J192" s="16">
        <v>22</v>
      </c>
      <c r="K192" s="16">
        <v>109</v>
      </c>
      <c r="L192" s="16">
        <v>65</v>
      </c>
      <c r="M192" s="16">
        <v>65</v>
      </c>
      <c r="N192" s="16">
        <v>6</v>
      </c>
      <c r="O192" s="7">
        <f t="shared" si="8"/>
        <v>259</v>
      </c>
      <c r="P192" s="7">
        <f t="shared" si="9"/>
        <v>17.266666666666666</v>
      </c>
      <c r="Q192" s="7">
        <f t="shared" si="10"/>
        <v>13.381666666666666</v>
      </c>
      <c r="R192" s="7">
        <f t="shared" si="11"/>
        <v>13.381666666666666</v>
      </c>
    </row>
    <row r="193" spans="1:18" s="7" customFormat="1" ht="15.75" thickBot="1" x14ac:dyDescent="0.3">
      <c r="A193" s="15" t="s">
        <v>196</v>
      </c>
      <c r="B193" s="15" t="s">
        <v>214</v>
      </c>
      <c r="C193" s="7" t="s">
        <v>433</v>
      </c>
      <c r="D193" s="15" t="s">
        <v>449</v>
      </c>
      <c r="E193" s="16">
        <v>67</v>
      </c>
      <c r="F193" s="16">
        <v>24</v>
      </c>
      <c r="G193" s="16">
        <v>1</v>
      </c>
      <c r="H193" s="16">
        <v>36</v>
      </c>
      <c r="I193" s="16">
        <v>1</v>
      </c>
      <c r="J193" s="16">
        <v>23</v>
      </c>
      <c r="K193" s="16">
        <v>123</v>
      </c>
      <c r="L193" s="16">
        <v>67</v>
      </c>
      <c r="M193" s="16">
        <v>65</v>
      </c>
      <c r="N193" s="16">
        <v>4</v>
      </c>
      <c r="O193" s="7">
        <f t="shared" si="8"/>
        <v>258</v>
      </c>
      <c r="P193" s="7">
        <f t="shared" si="9"/>
        <v>17.2</v>
      </c>
      <c r="Q193" s="7">
        <f t="shared" si="10"/>
        <v>13.33</v>
      </c>
      <c r="R193" s="7">
        <f t="shared" si="11"/>
        <v>13.33</v>
      </c>
    </row>
    <row r="194" spans="1:18" s="7" customFormat="1" ht="15.75" thickBot="1" x14ac:dyDescent="0.3">
      <c r="A194" s="15" t="s">
        <v>67</v>
      </c>
      <c r="B194" s="15" t="s">
        <v>66</v>
      </c>
      <c r="C194" s="7" t="s">
        <v>1111</v>
      </c>
      <c r="D194" s="15" t="s">
        <v>452</v>
      </c>
      <c r="E194" s="16">
        <v>65</v>
      </c>
      <c r="F194" s="16">
        <v>24</v>
      </c>
      <c r="G194" s="16">
        <v>5</v>
      </c>
      <c r="H194" s="16">
        <v>31</v>
      </c>
      <c r="I194" s="16">
        <v>1</v>
      </c>
      <c r="J194" s="16">
        <v>19</v>
      </c>
      <c r="K194" s="16">
        <v>109</v>
      </c>
      <c r="L194" s="16">
        <v>60</v>
      </c>
      <c r="M194" s="16">
        <v>65</v>
      </c>
      <c r="N194" s="16">
        <v>8</v>
      </c>
      <c r="O194" s="7">
        <f t="shared" ref="O194:O257" si="12">E194+(2*F194)+(3*G194)+H194-I194+(4*J194)-K194+L194+M194+N194</f>
        <v>258</v>
      </c>
      <c r="P194" s="7">
        <f t="shared" ref="P194:P257" si="13">O194/15</f>
        <v>17.2</v>
      </c>
      <c r="Q194" s="7">
        <f t="shared" ref="Q194:Q257" si="14">IF(O194&gt;= 600,P194*1.125,IF( O194&gt; 575,P194*1.1,IF( O194&gt; 550,P194*1.075,IF( O194&gt; 525,P194*1.05,IF( O194&gt; 500,P194*1.025,IF( O194&gt; 475,P194,IF( O194&gt; 450,P194*0.975,IF( O194&gt; 425,P194*0.95,IF( O194&gt; 400,P194*0.925,IF( O194&gt; 375,P194*0.9,IF( O194&gt; 350,P194*0.875,IF( O194&gt; 325,P194*0.85,IF( O194&gt; 300,P194*0.825,IF( O194&gt; 275,P194*0.8,IF( O194&gt; 250,P194*0.775,IF( O194&gt; 225,P194*0.75,IF( O194&gt; 200,P194*0.725,IF( O194&gt; 175,P194*0.7,IF( O194&gt; 150,P194*0.675,IF( O194&gt; 125,P194*0.65,IF( O194&gt; 100,P194*0.625,IF( O194&gt; 75,P194*0.6,IF( O194&gt; 50,P194*0.575,IF( O194&gt; 25,P194*0.55,P194*0.525))))))))))))))))))))))))</f>
        <v>13.33</v>
      </c>
      <c r="R194" s="7">
        <f t="shared" ref="R194:R257" si="15">IF(Q194 &lt; 1.5,1,Q194)</f>
        <v>13.33</v>
      </c>
    </row>
    <row r="195" spans="1:18" s="7" customFormat="1" ht="15.75" thickBot="1" x14ac:dyDescent="0.3">
      <c r="A195" s="15" t="s">
        <v>243</v>
      </c>
      <c r="B195" s="15" t="s">
        <v>242</v>
      </c>
      <c r="C195" s="7" t="s">
        <v>1</v>
      </c>
      <c r="D195" s="15" t="s">
        <v>430</v>
      </c>
      <c r="E195" s="16">
        <v>55</v>
      </c>
      <c r="F195" s="16">
        <v>21</v>
      </c>
      <c r="G195" s="16">
        <v>1</v>
      </c>
      <c r="H195" s="16">
        <v>40</v>
      </c>
      <c r="I195" s="16">
        <v>1</v>
      </c>
      <c r="J195" s="16">
        <v>21</v>
      </c>
      <c r="K195" s="16">
        <v>87</v>
      </c>
      <c r="L195" s="16">
        <v>54</v>
      </c>
      <c r="M195" s="16">
        <v>66</v>
      </c>
      <c r="N195" s="16">
        <v>1</v>
      </c>
      <c r="O195" s="7">
        <f t="shared" si="12"/>
        <v>257</v>
      </c>
      <c r="P195" s="7">
        <f t="shared" si="13"/>
        <v>17.133333333333333</v>
      </c>
      <c r="Q195" s="7">
        <f t="shared" si="14"/>
        <v>13.278333333333334</v>
      </c>
      <c r="R195" s="7">
        <f t="shared" si="15"/>
        <v>13.278333333333334</v>
      </c>
    </row>
    <row r="196" spans="1:18" s="7" customFormat="1" ht="15.75" thickBot="1" x14ac:dyDescent="0.3">
      <c r="A196" s="15" t="s">
        <v>136</v>
      </c>
      <c r="B196" s="15" t="s">
        <v>135</v>
      </c>
      <c r="C196" s="7" t="s">
        <v>1111</v>
      </c>
      <c r="D196" s="15" t="s">
        <v>430</v>
      </c>
      <c r="E196" s="16">
        <v>66</v>
      </c>
      <c r="F196" s="16">
        <v>20</v>
      </c>
      <c r="G196" s="16">
        <v>2</v>
      </c>
      <c r="H196" s="16">
        <v>42</v>
      </c>
      <c r="I196" s="16">
        <v>3</v>
      </c>
      <c r="J196" s="16">
        <v>21</v>
      </c>
      <c r="K196" s="16">
        <v>111</v>
      </c>
      <c r="L196" s="16">
        <v>63</v>
      </c>
      <c r="M196" s="16">
        <v>62</v>
      </c>
      <c r="N196" s="16">
        <v>7</v>
      </c>
      <c r="O196" s="7">
        <f t="shared" si="12"/>
        <v>256</v>
      </c>
      <c r="P196" s="7">
        <f t="shared" si="13"/>
        <v>17.066666666666666</v>
      </c>
      <c r="Q196" s="7">
        <f t="shared" si="14"/>
        <v>13.226666666666667</v>
      </c>
      <c r="R196" s="7">
        <f t="shared" si="15"/>
        <v>13.226666666666667</v>
      </c>
    </row>
    <row r="197" spans="1:18" s="7" customFormat="1" ht="15.75" thickBot="1" x14ac:dyDescent="0.3">
      <c r="A197" s="15" t="s">
        <v>120</v>
      </c>
      <c r="B197" s="15" t="s">
        <v>866</v>
      </c>
      <c r="C197" s="7" t="s">
        <v>1111</v>
      </c>
      <c r="D197" s="15" t="s">
        <v>448</v>
      </c>
      <c r="E197" s="16">
        <v>81</v>
      </c>
      <c r="F197" s="16">
        <v>24</v>
      </c>
      <c r="G197" s="16">
        <v>2</v>
      </c>
      <c r="H197" s="16">
        <v>39</v>
      </c>
      <c r="I197" s="16">
        <v>1</v>
      </c>
      <c r="J197" s="16">
        <v>19</v>
      </c>
      <c r="K197" s="16">
        <v>146</v>
      </c>
      <c r="L197" s="16">
        <v>66</v>
      </c>
      <c r="M197" s="16">
        <v>77</v>
      </c>
      <c r="N197" s="16">
        <v>8</v>
      </c>
      <c r="O197" s="7">
        <f t="shared" si="12"/>
        <v>254</v>
      </c>
      <c r="P197" s="7">
        <f t="shared" si="13"/>
        <v>16.933333333333334</v>
      </c>
      <c r="Q197" s="7">
        <f t="shared" si="14"/>
        <v>13.123333333333333</v>
      </c>
      <c r="R197" s="7">
        <f t="shared" si="15"/>
        <v>13.123333333333333</v>
      </c>
    </row>
    <row r="198" spans="1:18" s="7" customFormat="1" ht="15.75" thickBot="1" x14ac:dyDescent="0.3">
      <c r="A198" s="15" t="s">
        <v>285</v>
      </c>
      <c r="B198" s="15" t="s">
        <v>925</v>
      </c>
      <c r="C198" s="7" t="s">
        <v>3</v>
      </c>
      <c r="D198" s="15" t="s">
        <v>427</v>
      </c>
      <c r="E198" s="16">
        <v>79</v>
      </c>
      <c r="F198" s="16">
        <v>24</v>
      </c>
      <c r="G198" s="16">
        <v>4</v>
      </c>
      <c r="H198" s="16">
        <v>39</v>
      </c>
      <c r="I198" s="16">
        <v>4</v>
      </c>
      <c r="J198" s="16">
        <v>13</v>
      </c>
      <c r="K198" s="16">
        <v>110</v>
      </c>
      <c r="L198" s="16">
        <v>67</v>
      </c>
      <c r="M198" s="16">
        <v>59</v>
      </c>
      <c r="N198" s="16">
        <v>12</v>
      </c>
      <c r="O198" s="7">
        <f t="shared" si="12"/>
        <v>254</v>
      </c>
      <c r="P198" s="7">
        <f t="shared" si="13"/>
        <v>16.933333333333334</v>
      </c>
      <c r="Q198" s="7">
        <f t="shared" si="14"/>
        <v>13.123333333333333</v>
      </c>
      <c r="R198" s="7">
        <f t="shared" si="15"/>
        <v>13.123333333333333</v>
      </c>
    </row>
    <row r="199" spans="1:18" s="7" customFormat="1" ht="15.75" thickBot="1" x14ac:dyDescent="0.3">
      <c r="A199" s="15" t="s">
        <v>1189</v>
      </c>
      <c r="B199" s="15" t="s">
        <v>1190</v>
      </c>
      <c r="C199" s="7" t="s">
        <v>3</v>
      </c>
      <c r="D199" s="15" t="s">
        <v>440</v>
      </c>
      <c r="E199" s="16">
        <v>80</v>
      </c>
      <c r="F199" s="16">
        <v>17</v>
      </c>
      <c r="G199" s="16">
        <v>5</v>
      </c>
      <c r="H199" s="16">
        <v>37</v>
      </c>
      <c r="I199" s="16">
        <v>5</v>
      </c>
      <c r="J199" s="16">
        <v>16</v>
      </c>
      <c r="K199" s="16">
        <v>95</v>
      </c>
      <c r="L199" s="16">
        <v>65</v>
      </c>
      <c r="M199" s="16">
        <v>48</v>
      </c>
      <c r="N199" s="16">
        <v>9</v>
      </c>
      <c r="O199" s="7">
        <f t="shared" si="12"/>
        <v>252</v>
      </c>
      <c r="P199" s="7">
        <f t="shared" si="13"/>
        <v>16.8</v>
      </c>
      <c r="Q199" s="7">
        <f t="shared" si="14"/>
        <v>13.020000000000001</v>
      </c>
      <c r="R199" s="7">
        <f t="shared" si="15"/>
        <v>13.020000000000001</v>
      </c>
    </row>
    <row r="200" spans="1:18" s="7" customFormat="1" ht="15.75" thickBot="1" x14ac:dyDescent="0.3">
      <c r="A200" s="15" t="s">
        <v>637</v>
      </c>
      <c r="B200" s="15" t="s">
        <v>339</v>
      </c>
      <c r="C200" s="7" t="s">
        <v>1111</v>
      </c>
      <c r="D200" s="15" t="s">
        <v>452</v>
      </c>
      <c r="E200" s="16">
        <v>107</v>
      </c>
      <c r="F200" s="16">
        <v>25</v>
      </c>
      <c r="G200" s="16">
        <v>2</v>
      </c>
      <c r="H200" s="16">
        <v>45</v>
      </c>
      <c r="I200" s="16">
        <v>6</v>
      </c>
      <c r="J200" s="16">
        <v>16</v>
      </c>
      <c r="K200" s="16">
        <v>152</v>
      </c>
      <c r="L200" s="16">
        <v>67</v>
      </c>
      <c r="M200" s="16">
        <v>60</v>
      </c>
      <c r="N200" s="16">
        <v>9</v>
      </c>
      <c r="O200" s="7">
        <f t="shared" si="12"/>
        <v>250</v>
      </c>
      <c r="P200" s="7">
        <f t="shared" si="13"/>
        <v>16.666666666666668</v>
      </c>
      <c r="Q200" s="7">
        <f t="shared" si="14"/>
        <v>12.5</v>
      </c>
      <c r="R200" s="7">
        <f t="shared" si="15"/>
        <v>12.5</v>
      </c>
    </row>
    <row r="201" spans="1:18" s="7" customFormat="1" ht="15.75" thickBot="1" x14ac:dyDescent="0.3">
      <c r="A201" s="15" t="s">
        <v>67</v>
      </c>
      <c r="B201" s="15" t="s">
        <v>1234</v>
      </c>
      <c r="C201" s="7" t="s">
        <v>2</v>
      </c>
      <c r="D201" s="15" t="s">
        <v>434</v>
      </c>
      <c r="E201" s="16">
        <v>74</v>
      </c>
      <c r="F201" s="16">
        <v>22</v>
      </c>
      <c r="G201" s="16">
        <v>3</v>
      </c>
      <c r="H201" s="16">
        <v>58</v>
      </c>
      <c r="I201" s="16">
        <v>2</v>
      </c>
      <c r="J201" s="16">
        <v>29</v>
      </c>
      <c r="K201" s="16">
        <v>212</v>
      </c>
      <c r="L201" s="16">
        <v>74</v>
      </c>
      <c r="M201" s="16">
        <v>85</v>
      </c>
      <c r="N201" s="16">
        <v>4</v>
      </c>
      <c r="O201" s="7">
        <f t="shared" si="12"/>
        <v>250</v>
      </c>
      <c r="P201" s="7">
        <f t="shared" si="13"/>
        <v>16.666666666666668</v>
      </c>
      <c r="Q201" s="7">
        <f t="shared" si="14"/>
        <v>12.5</v>
      </c>
      <c r="R201" s="7">
        <f t="shared" si="15"/>
        <v>12.5</v>
      </c>
    </row>
    <row r="202" spans="1:18" s="7" customFormat="1" ht="15.75" thickBot="1" x14ac:dyDescent="0.3">
      <c r="A202" s="15" t="s">
        <v>1032</v>
      </c>
      <c r="B202" s="15" t="s">
        <v>1182</v>
      </c>
      <c r="C202" s="7" t="s">
        <v>1111</v>
      </c>
      <c r="D202" s="15" t="s">
        <v>429</v>
      </c>
      <c r="E202" s="16">
        <v>80</v>
      </c>
      <c r="F202" s="16">
        <v>22</v>
      </c>
      <c r="G202" s="16">
        <v>2</v>
      </c>
      <c r="H202" s="16">
        <v>42</v>
      </c>
      <c r="I202" s="16">
        <v>5</v>
      </c>
      <c r="J202" s="16">
        <v>17</v>
      </c>
      <c r="K202" s="16">
        <v>112</v>
      </c>
      <c r="L202" s="16">
        <v>60</v>
      </c>
      <c r="M202" s="16">
        <v>55</v>
      </c>
      <c r="N202" s="16">
        <v>8</v>
      </c>
      <c r="O202" s="7">
        <f t="shared" si="12"/>
        <v>246</v>
      </c>
      <c r="P202" s="7">
        <f t="shared" si="13"/>
        <v>16.399999999999999</v>
      </c>
      <c r="Q202" s="7">
        <f t="shared" si="14"/>
        <v>12.299999999999999</v>
      </c>
      <c r="R202" s="7">
        <f t="shared" si="15"/>
        <v>12.299999999999999</v>
      </c>
    </row>
    <row r="203" spans="1:18" s="7" customFormat="1" ht="15.75" thickBot="1" x14ac:dyDescent="0.3">
      <c r="A203" s="15" t="s">
        <v>225</v>
      </c>
      <c r="B203" s="15" t="s">
        <v>1224</v>
      </c>
      <c r="C203" s="7" t="s">
        <v>433</v>
      </c>
      <c r="D203" s="15" t="s">
        <v>455</v>
      </c>
      <c r="E203" s="16">
        <v>51</v>
      </c>
      <c r="F203" s="16">
        <v>20</v>
      </c>
      <c r="G203" s="16">
        <v>2</v>
      </c>
      <c r="H203" s="16">
        <v>47</v>
      </c>
      <c r="I203" s="16">
        <v>0</v>
      </c>
      <c r="J203" s="16">
        <v>26</v>
      </c>
      <c r="K203" s="16">
        <v>146</v>
      </c>
      <c r="L203" s="16">
        <v>71</v>
      </c>
      <c r="M203" s="16">
        <v>72</v>
      </c>
      <c r="N203" s="16">
        <v>0</v>
      </c>
      <c r="O203" s="7">
        <f t="shared" si="12"/>
        <v>245</v>
      </c>
      <c r="P203" s="7">
        <f t="shared" si="13"/>
        <v>16.333333333333332</v>
      </c>
      <c r="Q203" s="7">
        <f t="shared" si="14"/>
        <v>12.25</v>
      </c>
      <c r="R203" s="7">
        <f t="shared" si="15"/>
        <v>12.25</v>
      </c>
    </row>
    <row r="204" spans="1:18" s="7" customFormat="1" ht="15.75" thickBot="1" x14ac:dyDescent="0.3">
      <c r="A204" s="15" t="s">
        <v>86</v>
      </c>
      <c r="B204" s="15" t="s">
        <v>315</v>
      </c>
      <c r="C204" s="7" t="s">
        <v>1111</v>
      </c>
      <c r="D204" s="15" t="s">
        <v>445</v>
      </c>
      <c r="E204" s="16">
        <v>65</v>
      </c>
      <c r="F204" s="16">
        <v>27</v>
      </c>
      <c r="G204" s="16">
        <v>7</v>
      </c>
      <c r="H204" s="16">
        <v>49</v>
      </c>
      <c r="I204" s="16">
        <v>2</v>
      </c>
      <c r="J204" s="16">
        <v>15</v>
      </c>
      <c r="K204" s="16">
        <v>138</v>
      </c>
      <c r="L204" s="16">
        <v>66</v>
      </c>
      <c r="M204" s="16">
        <v>62</v>
      </c>
      <c r="N204" s="16">
        <v>7</v>
      </c>
      <c r="O204" s="7">
        <f t="shared" si="12"/>
        <v>244</v>
      </c>
      <c r="P204" s="7">
        <f t="shared" si="13"/>
        <v>16.266666666666666</v>
      </c>
      <c r="Q204" s="7">
        <f t="shared" si="14"/>
        <v>12.2</v>
      </c>
      <c r="R204" s="7">
        <f t="shared" si="15"/>
        <v>12.2</v>
      </c>
    </row>
    <row r="205" spans="1:18" s="7" customFormat="1" ht="15.75" thickBot="1" x14ac:dyDescent="0.3">
      <c r="A205" s="15" t="s">
        <v>584</v>
      </c>
      <c r="B205" s="15" t="s">
        <v>183</v>
      </c>
      <c r="C205" s="7" t="s">
        <v>433</v>
      </c>
      <c r="D205" s="15" t="s">
        <v>431</v>
      </c>
      <c r="E205" s="16">
        <v>55</v>
      </c>
      <c r="F205" s="16">
        <v>23</v>
      </c>
      <c r="G205" s="16">
        <v>0</v>
      </c>
      <c r="H205" s="16">
        <v>43</v>
      </c>
      <c r="I205" s="16">
        <v>0</v>
      </c>
      <c r="J205" s="16">
        <v>24</v>
      </c>
      <c r="K205" s="16">
        <v>108</v>
      </c>
      <c r="L205" s="16">
        <v>50</v>
      </c>
      <c r="M205" s="16">
        <v>62</v>
      </c>
      <c r="N205" s="16">
        <v>0</v>
      </c>
      <c r="O205" s="7">
        <f t="shared" si="12"/>
        <v>244</v>
      </c>
      <c r="P205" s="7">
        <f t="shared" si="13"/>
        <v>16.266666666666666</v>
      </c>
      <c r="Q205" s="7">
        <f t="shared" si="14"/>
        <v>12.2</v>
      </c>
      <c r="R205" s="7">
        <f t="shared" si="15"/>
        <v>12.2</v>
      </c>
    </row>
    <row r="206" spans="1:18" s="7" customFormat="1" ht="15.75" thickBot="1" x14ac:dyDescent="0.3">
      <c r="A206" s="15" t="s">
        <v>198</v>
      </c>
      <c r="B206" s="15" t="s">
        <v>1097</v>
      </c>
      <c r="C206" s="7" t="s">
        <v>1</v>
      </c>
      <c r="D206" s="15" t="s">
        <v>432</v>
      </c>
      <c r="E206" s="16">
        <v>61</v>
      </c>
      <c r="F206" s="16">
        <v>23</v>
      </c>
      <c r="G206" s="16">
        <v>1</v>
      </c>
      <c r="H206" s="16">
        <v>50</v>
      </c>
      <c r="I206" s="16">
        <v>3</v>
      </c>
      <c r="J206" s="16">
        <v>29</v>
      </c>
      <c r="K206" s="16">
        <v>176</v>
      </c>
      <c r="L206" s="16">
        <v>64</v>
      </c>
      <c r="M206" s="16">
        <v>80</v>
      </c>
      <c r="N206" s="16">
        <v>3</v>
      </c>
      <c r="O206" s="7">
        <f t="shared" si="12"/>
        <v>244</v>
      </c>
      <c r="P206" s="7">
        <f t="shared" si="13"/>
        <v>16.266666666666666</v>
      </c>
      <c r="Q206" s="7">
        <f t="shared" si="14"/>
        <v>12.2</v>
      </c>
      <c r="R206" s="7">
        <f t="shared" si="15"/>
        <v>12.2</v>
      </c>
    </row>
    <row r="207" spans="1:18" s="7" customFormat="1" ht="15.75" thickBot="1" x14ac:dyDescent="0.3">
      <c r="A207" s="15" t="s">
        <v>173</v>
      </c>
      <c r="B207" s="15" t="s">
        <v>1012</v>
      </c>
      <c r="C207" s="7" t="s">
        <v>1111</v>
      </c>
      <c r="D207" s="15" t="s">
        <v>438</v>
      </c>
      <c r="E207" s="16">
        <v>42</v>
      </c>
      <c r="F207" s="16">
        <v>21</v>
      </c>
      <c r="G207" s="16">
        <v>1</v>
      </c>
      <c r="H207" s="16">
        <v>35</v>
      </c>
      <c r="I207" s="16">
        <v>1</v>
      </c>
      <c r="J207" s="16">
        <v>27</v>
      </c>
      <c r="K207" s="16">
        <v>116</v>
      </c>
      <c r="L207" s="16">
        <v>59</v>
      </c>
      <c r="M207" s="16">
        <v>66</v>
      </c>
      <c r="N207" s="16">
        <v>6</v>
      </c>
      <c r="O207" s="7">
        <f t="shared" si="12"/>
        <v>244</v>
      </c>
      <c r="P207" s="7">
        <f t="shared" si="13"/>
        <v>16.266666666666666</v>
      </c>
      <c r="Q207" s="7">
        <f t="shared" si="14"/>
        <v>12.2</v>
      </c>
      <c r="R207" s="7">
        <f t="shared" si="15"/>
        <v>12.2</v>
      </c>
    </row>
    <row r="208" spans="1:18" s="7" customFormat="1" ht="15.75" thickBot="1" x14ac:dyDescent="0.3">
      <c r="A208" s="15" t="s">
        <v>667</v>
      </c>
      <c r="B208" s="15" t="s">
        <v>133</v>
      </c>
      <c r="C208" s="7" t="s">
        <v>2</v>
      </c>
      <c r="D208" s="15" t="s">
        <v>429</v>
      </c>
      <c r="E208" s="16">
        <v>68</v>
      </c>
      <c r="F208" s="16">
        <v>22</v>
      </c>
      <c r="G208" s="16">
        <v>2</v>
      </c>
      <c r="H208" s="16">
        <v>26</v>
      </c>
      <c r="I208" s="16">
        <v>0</v>
      </c>
      <c r="J208" s="16">
        <v>17</v>
      </c>
      <c r="K208" s="16">
        <v>71</v>
      </c>
      <c r="L208" s="16">
        <v>49</v>
      </c>
      <c r="M208" s="16">
        <v>51</v>
      </c>
      <c r="N208" s="16">
        <v>2</v>
      </c>
      <c r="O208" s="7">
        <f t="shared" si="12"/>
        <v>243</v>
      </c>
      <c r="P208" s="7">
        <f t="shared" si="13"/>
        <v>16.2</v>
      </c>
      <c r="Q208" s="7">
        <f t="shared" si="14"/>
        <v>12.149999999999999</v>
      </c>
      <c r="R208" s="7">
        <f t="shared" si="15"/>
        <v>12.149999999999999</v>
      </c>
    </row>
    <row r="209" spans="1:18" s="7" customFormat="1" ht="15.75" thickBot="1" x14ac:dyDescent="0.3">
      <c r="A209" s="15" t="s">
        <v>600</v>
      </c>
      <c r="B209" s="15" t="s">
        <v>707</v>
      </c>
      <c r="C209" s="7" t="s">
        <v>1111</v>
      </c>
      <c r="D209" s="15" t="s">
        <v>446</v>
      </c>
      <c r="E209" s="16">
        <v>56</v>
      </c>
      <c r="F209" s="16">
        <v>23</v>
      </c>
      <c r="G209" s="16">
        <v>2</v>
      </c>
      <c r="H209" s="16">
        <v>40</v>
      </c>
      <c r="I209" s="16">
        <v>2</v>
      </c>
      <c r="J209" s="16">
        <v>17</v>
      </c>
      <c r="K209" s="16">
        <v>94</v>
      </c>
      <c r="L209" s="16">
        <v>57</v>
      </c>
      <c r="M209" s="16">
        <v>58</v>
      </c>
      <c r="N209" s="16">
        <v>8</v>
      </c>
      <c r="O209" s="7">
        <f t="shared" si="12"/>
        <v>243</v>
      </c>
      <c r="P209" s="7">
        <f t="shared" si="13"/>
        <v>16.2</v>
      </c>
      <c r="Q209" s="7">
        <f t="shared" si="14"/>
        <v>12.149999999999999</v>
      </c>
      <c r="R209" s="7">
        <f t="shared" si="15"/>
        <v>12.149999999999999</v>
      </c>
    </row>
    <row r="210" spans="1:18" s="7" customFormat="1" ht="15.75" thickBot="1" x14ac:dyDescent="0.3">
      <c r="A210" s="17" t="s">
        <v>1228</v>
      </c>
      <c r="B210" s="17" t="s">
        <v>115</v>
      </c>
      <c r="C210" s="7" t="s">
        <v>3</v>
      </c>
      <c r="D210" s="17" t="s">
        <v>2122</v>
      </c>
      <c r="E210" s="16">
        <v>66</v>
      </c>
      <c r="F210" s="16">
        <v>17</v>
      </c>
      <c r="G210" s="16">
        <v>2</v>
      </c>
      <c r="H210" s="16">
        <v>53</v>
      </c>
      <c r="I210" s="16">
        <v>1</v>
      </c>
      <c r="J210" s="16">
        <v>15</v>
      </c>
      <c r="K210" s="16">
        <v>83</v>
      </c>
      <c r="L210" s="16">
        <v>59</v>
      </c>
      <c r="M210" s="16">
        <v>46</v>
      </c>
      <c r="N210" s="16">
        <v>2</v>
      </c>
      <c r="O210" s="7">
        <f t="shared" si="12"/>
        <v>242</v>
      </c>
      <c r="P210" s="7">
        <f t="shared" si="13"/>
        <v>16.133333333333333</v>
      </c>
      <c r="Q210" s="7">
        <f t="shared" si="14"/>
        <v>12.1</v>
      </c>
      <c r="R210" s="7">
        <f t="shared" si="15"/>
        <v>12.1</v>
      </c>
    </row>
    <row r="211" spans="1:18" s="7" customFormat="1" ht="15.75" thickBot="1" x14ac:dyDescent="0.3">
      <c r="A211" s="15" t="s">
        <v>1173</v>
      </c>
      <c r="B211" s="15" t="s">
        <v>540</v>
      </c>
      <c r="C211" s="7" t="s">
        <v>3</v>
      </c>
      <c r="D211" s="15" t="s">
        <v>443</v>
      </c>
      <c r="E211" s="16">
        <v>76</v>
      </c>
      <c r="F211" s="16">
        <v>24</v>
      </c>
      <c r="G211" s="16">
        <v>2</v>
      </c>
      <c r="H211" s="16">
        <v>43</v>
      </c>
      <c r="I211" s="16">
        <v>1</v>
      </c>
      <c r="J211" s="16">
        <v>17</v>
      </c>
      <c r="K211" s="16">
        <v>115</v>
      </c>
      <c r="L211" s="16">
        <v>57</v>
      </c>
      <c r="M211" s="16">
        <v>56</v>
      </c>
      <c r="N211" s="16">
        <v>2</v>
      </c>
      <c r="O211" s="7">
        <f t="shared" si="12"/>
        <v>240</v>
      </c>
      <c r="P211" s="7">
        <f t="shared" si="13"/>
        <v>16</v>
      </c>
      <c r="Q211" s="7">
        <f t="shared" si="14"/>
        <v>12</v>
      </c>
      <c r="R211" s="7">
        <f t="shared" si="15"/>
        <v>12</v>
      </c>
    </row>
    <row r="212" spans="1:18" s="7" customFormat="1" ht="15.75" thickBot="1" x14ac:dyDescent="0.3">
      <c r="A212" s="15" t="s">
        <v>156</v>
      </c>
      <c r="B212" s="15" t="s">
        <v>530</v>
      </c>
      <c r="C212" s="7" t="s">
        <v>433</v>
      </c>
      <c r="D212" s="15" t="s">
        <v>456</v>
      </c>
      <c r="E212" s="16">
        <v>73</v>
      </c>
      <c r="F212" s="16">
        <v>19</v>
      </c>
      <c r="G212" s="16">
        <v>0</v>
      </c>
      <c r="H212" s="16">
        <v>43</v>
      </c>
      <c r="I212" s="16">
        <v>1</v>
      </c>
      <c r="J212" s="16">
        <v>19</v>
      </c>
      <c r="K212" s="16">
        <v>124</v>
      </c>
      <c r="L212" s="16">
        <v>53</v>
      </c>
      <c r="M212" s="16">
        <v>81</v>
      </c>
      <c r="N212" s="16">
        <v>1</v>
      </c>
      <c r="O212" s="7">
        <f t="shared" si="12"/>
        <v>240</v>
      </c>
      <c r="P212" s="7">
        <f t="shared" si="13"/>
        <v>16</v>
      </c>
      <c r="Q212" s="7">
        <f t="shared" si="14"/>
        <v>12</v>
      </c>
      <c r="R212" s="7">
        <f t="shared" si="15"/>
        <v>12</v>
      </c>
    </row>
    <row r="213" spans="1:18" s="7" customFormat="1" ht="15.75" thickBot="1" x14ac:dyDescent="0.3">
      <c r="A213" s="15" t="s">
        <v>77</v>
      </c>
      <c r="B213" s="15" t="s">
        <v>74</v>
      </c>
      <c r="C213" s="7" t="s">
        <v>1</v>
      </c>
      <c r="D213" s="15" t="s">
        <v>431</v>
      </c>
      <c r="E213" s="16">
        <v>55</v>
      </c>
      <c r="F213" s="16">
        <v>18</v>
      </c>
      <c r="G213" s="16">
        <v>3</v>
      </c>
      <c r="H213" s="16">
        <v>41</v>
      </c>
      <c r="I213" s="16">
        <v>0</v>
      </c>
      <c r="J213" s="16">
        <v>18</v>
      </c>
      <c r="K213" s="16">
        <v>91</v>
      </c>
      <c r="L213" s="16">
        <v>50</v>
      </c>
      <c r="M213" s="16">
        <v>64</v>
      </c>
      <c r="N213" s="16">
        <v>2</v>
      </c>
      <c r="O213" s="7">
        <f t="shared" si="12"/>
        <v>238</v>
      </c>
      <c r="P213" s="7">
        <f t="shared" si="13"/>
        <v>15.866666666666667</v>
      </c>
      <c r="Q213" s="7">
        <f t="shared" si="14"/>
        <v>11.9</v>
      </c>
      <c r="R213" s="7">
        <f t="shared" si="15"/>
        <v>11.9</v>
      </c>
    </row>
    <row r="214" spans="1:18" s="7" customFormat="1" ht="15.75" thickBot="1" x14ac:dyDescent="0.3">
      <c r="A214" s="15" t="s">
        <v>177</v>
      </c>
      <c r="B214" s="15" t="s">
        <v>1132</v>
      </c>
      <c r="C214" s="7" t="s">
        <v>3</v>
      </c>
      <c r="D214" s="15" t="s">
        <v>456</v>
      </c>
      <c r="E214" s="16">
        <v>72</v>
      </c>
      <c r="F214" s="16">
        <v>18</v>
      </c>
      <c r="G214" s="16">
        <v>4</v>
      </c>
      <c r="H214" s="16">
        <v>42</v>
      </c>
      <c r="I214" s="16">
        <v>0</v>
      </c>
      <c r="J214" s="16">
        <v>23</v>
      </c>
      <c r="K214" s="16">
        <v>158</v>
      </c>
      <c r="L214" s="16">
        <v>65</v>
      </c>
      <c r="M214" s="16">
        <v>73</v>
      </c>
      <c r="N214" s="16">
        <v>1</v>
      </c>
      <c r="O214" s="7">
        <f t="shared" si="12"/>
        <v>235</v>
      </c>
      <c r="P214" s="7">
        <f t="shared" si="13"/>
        <v>15.666666666666666</v>
      </c>
      <c r="Q214" s="7">
        <f t="shared" si="14"/>
        <v>11.75</v>
      </c>
      <c r="R214" s="7">
        <f t="shared" si="15"/>
        <v>11.75</v>
      </c>
    </row>
    <row r="215" spans="1:18" s="7" customFormat="1" ht="15.75" thickBot="1" x14ac:dyDescent="0.3">
      <c r="A215" s="17" t="s">
        <v>204</v>
      </c>
      <c r="B215" s="17" t="s">
        <v>733</v>
      </c>
      <c r="C215" s="7" t="s">
        <v>2</v>
      </c>
      <c r="D215" s="17" t="s">
        <v>2131</v>
      </c>
      <c r="E215" s="16">
        <v>88</v>
      </c>
      <c r="F215" s="16">
        <v>21</v>
      </c>
      <c r="G215" s="16">
        <v>3</v>
      </c>
      <c r="H215" s="16">
        <v>29</v>
      </c>
      <c r="I215" s="16">
        <v>0</v>
      </c>
      <c r="J215" s="16">
        <v>18</v>
      </c>
      <c r="K215" s="16">
        <v>128</v>
      </c>
      <c r="L215" s="16">
        <v>62</v>
      </c>
      <c r="M215" s="16">
        <v>57</v>
      </c>
      <c r="N215" s="16">
        <v>3</v>
      </c>
      <c r="O215" s="7">
        <f t="shared" si="12"/>
        <v>234</v>
      </c>
      <c r="P215" s="7">
        <f t="shared" si="13"/>
        <v>15.6</v>
      </c>
      <c r="Q215" s="7">
        <f t="shared" si="14"/>
        <v>11.7</v>
      </c>
      <c r="R215" s="7">
        <f t="shared" si="15"/>
        <v>11.7</v>
      </c>
    </row>
    <row r="216" spans="1:18" s="7" customFormat="1" ht="15.75" thickBot="1" x14ac:dyDescent="0.3">
      <c r="A216" s="15" t="s">
        <v>1516</v>
      </c>
      <c r="B216" s="15" t="s">
        <v>1517</v>
      </c>
      <c r="C216" s="7" t="s">
        <v>2</v>
      </c>
      <c r="D216" s="15" t="s">
        <v>444</v>
      </c>
      <c r="E216" s="16">
        <v>78</v>
      </c>
      <c r="F216" s="16">
        <v>20</v>
      </c>
      <c r="G216" s="16">
        <v>3</v>
      </c>
      <c r="H216" s="16">
        <v>36</v>
      </c>
      <c r="I216" s="16">
        <v>3</v>
      </c>
      <c r="J216" s="16">
        <v>11</v>
      </c>
      <c r="K216" s="16">
        <v>98</v>
      </c>
      <c r="L216" s="16">
        <v>62</v>
      </c>
      <c r="M216" s="16">
        <v>57</v>
      </c>
      <c r="N216" s="16">
        <v>9</v>
      </c>
      <c r="O216" s="7">
        <f t="shared" si="12"/>
        <v>234</v>
      </c>
      <c r="P216" s="7">
        <f t="shared" si="13"/>
        <v>15.6</v>
      </c>
      <c r="Q216" s="7">
        <f t="shared" si="14"/>
        <v>11.7</v>
      </c>
      <c r="R216" s="7">
        <f t="shared" si="15"/>
        <v>11.7</v>
      </c>
    </row>
    <row r="217" spans="1:18" s="7" customFormat="1" ht="15.75" thickBot="1" x14ac:dyDescent="0.3">
      <c r="A217" s="15" t="s">
        <v>639</v>
      </c>
      <c r="B217" s="15" t="s">
        <v>638</v>
      </c>
      <c r="C217" s="7" t="s">
        <v>1111</v>
      </c>
      <c r="D217" s="15" t="s">
        <v>447</v>
      </c>
      <c r="E217" s="16">
        <v>60</v>
      </c>
      <c r="F217" s="16">
        <v>15</v>
      </c>
      <c r="G217" s="16">
        <v>1</v>
      </c>
      <c r="H217" s="16">
        <v>33</v>
      </c>
      <c r="I217" s="16">
        <v>1</v>
      </c>
      <c r="J217" s="16">
        <v>15</v>
      </c>
      <c r="K217" s="16">
        <v>68</v>
      </c>
      <c r="L217" s="16">
        <v>52</v>
      </c>
      <c r="M217" s="16">
        <v>53</v>
      </c>
      <c r="N217" s="16">
        <v>10</v>
      </c>
      <c r="O217" s="7">
        <f t="shared" si="12"/>
        <v>232</v>
      </c>
      <c r="P217" s="7">
        <f t="shared" si="13"/>
        <v>15.466666666666667</v>
      </c>
      <c r="Q217" s="7">
        <f t="shared" si="14"/>
        <v>11.6</v>
      </c>
      <c r="R217" s="7">
        <f t="shared" si="15"/>
        <v>11.6</v>
      </c>
    </row>
    <row r="218" spans="1:18" s="7" customFormat="1" ht="15.75" thickBot="1" x14ac:dyDescent="0.3">
      <c r="A218" s="17" t="s">
        <v>79</v>
      </c>
      <c r="B218" s="17" t="s">
        <v>78</v>
      </c>
      <c r="C218" s="7" t="s">
        <v>1111</v>
      </c>
      <c r="D218" s="17" t="s">
        <v>2127</v>
      </c>
      <c r="E218" s="16">
        <v>88</v>
      </c>
      <c r="F218" s="16">
        <v>25</v>
      </c>
      <c r="G218" s="16">
        <v>1</v>
      </c>
      <c r="H218" s="16">
        <v>40</v>
      </c>
      <c r="I218" s="16">
        <v>7</v>
      </c>
      <c r="J218" s="16">
        <v>10</v>
      </c>
      <c r="K218" s="16">
        <v>100</v>
      </c>
      <c r="L218" s="16">
        <v>62</v>
      </c>
      <c r="M218" s="16">
        <v>44</v>
      </c>
      <c r="N218" s="16">
        <v>12</v>
      </c>
      <c r="O218" s="7">
        <f t="shared" si="12"/>
        <v>232</v>
      </c>
      <c r="P218" s="7">
        <f t="shared" si="13"/>
        <v>15.466666666666667</v>
      </c>
      <c r="Q218" s="7">
        <f t="shared" si="14"/>
        <v>11.6</v>
      </c>
      <c r="R218" s="7">
        <f t="shared" si="15"/>
        <v>11.6</v>
      </c>
    </row>
    <row r="219" spans="1:18" s="7" customFormat="1" ht="15.75" thickBot="1" x14ac:dyDescent="0.3">
      <c r="A219" s="15" t="s">
        <v>75</v>
      </c>
      <c r="B219" s="15" t="s">
        <v>1257</v>
      </c>
      <c r="C219" s="7" t="s">
        <v>1111</v>
      </c>
      <c r="D219" s="15" t="s">
        <v>451</v>
      </c>
      <c r="E219" s="16">
        <v>58</v>
      </c>
      <c r="F219" s="16">
        <v>19</v>
      </c>
      <c r="G219" s="16">
        <v>4</v>
      </c>
      <c r="H219" s="16">
        <v>39</v>
      </c>
      <c r="I219" s="16">
        <v>2</v>
      </c>
      <c r="J219" s="16">
        <v>17</v>
      </c>
      <c r="K219" s="16">
        <v>97</v>
      </c>
      <c r="L219" s="16">
        <v>57</v>
      </c>
      <c r="M219" s="16">
        <v>52</v>
      </c>
      <c r="N219" s="16">
        <v>6</v>
      </c>
      <c r="O219" s="7">
        <f t="shared" si="12"/>
        <v>231</v>
      </c>
      <c r="P219" s="7">
        <f t="shared" si="13"/>
        <v>15.4</v>
      </c>
      <c r="Q219" s="7">
        <f t="shared" si="14"/>
        <v>11.55</v>
      </c>
      <c r="R219" s="7">
        <f t="shared" si="15"/>
        <v>11.55</v>
      </c>
    </row>
    <row r="220" spans="1:18" s="7" customFormat="1" ht="15.75" thickBot="1" x14ac:dyDescent="0.3">
      <c r="A220" s="17" t="s">
        <v>256</v>
      </c>
      <c r="B220" s="17" t="s">
        <v>230</v>
      </c>
      <c r="C220" s="7" t="s">
        <v>433</v>
      </c>
      <c r="D220" s="17" t="s">
        <v>2125</v>
      </c>
      <c r="E220" s="16">
        <v>53</v>
      </c>
      <c r="F220" s="16">
        <v>19</v>
      </c>
      <c r="G220" s="16">
        <v>1</v>
      </c>
      <c r="H220" s="16">
        <v>46</v>
      </c>
      <c r="I220" s="16">
        <v>0</v>
      </c>
      <c r="J220" s="16">
        <v>22</v>
      </c>
      <c r="K220" s="16">
        <v>116</v>
      </c>
      <c r="L220" s="16">
        <v>61</v>
      </c>
      <c r="M220" s="16">
        <v>56</v>
      </c>
      <c r="N220" s="16">
        <v>1</v>
      </c>
      <c r="O220" s="7">
        <f t="shared" si="12"/>
        <v>230</v>
      </c>
      <c r="P220" s="7">
        <f t="shared" si="13"/>
        <v>15.333333333333334</v>
      </c>
      <c r="Q220" s="7">
        <f t="shared" si="14"/>
        <v>11.5</v>
      </c>
      <c r="R220" s="7">
        <f t="shared" si="15"/>
        <v>11.5</v>
      </c>
    </row>
    <row r="221" spans="1:18" s="7" customFormat="1" ht="15.75" thickBot="1" x14ac:dyDescent="0.3">
      <c r="A221" s="15" t="s">
        <v>95</v>
      </c>
      <c r="B221" s="15" t="s">
        <v>1108</v>
      </c>
      <c r="C221" s="7" t="s">
        <v>1111</v>
      </c>
      <c r="D221" s="15" t="s">
        <v>437</v>
      </c>
      <c r="E221" s="16">
        <v>52</v>
      </c>
      <c r="F221" s="16">
        <v>22</v>
      </c>
      <c r="G221" s="16">
        <v>2</v>
      </c>
      <c r="H221" s="16">
        <v>40</v>
      </c>
      <c r="I221" s="16">
        <v>4</v>
      </c>
      <c r="J221" s="16">
        <v>21</v>
      </c>
      <c r="K221" s="16">
        <v>126</v>
      </c>
      <c r="L221" s="16">
        <v>63</v>
      </c>
      <c r="M221" s="16">
        <v>63</v>
      </c>
      <c r="N221" s="16">
        <v>8</v>
      </c>
      <c r="O221" s="7">
        <f t="shared" si="12"/>
        <v>230</v>
      </c>
      <c r="P221" s="7">
        <f t="shared" si="13"/>
        <v>15.333333333333334</v>
      </c>
      <c r="Q221" s="7">
        <f t="shared" si="14"/>
        <v>11.5</v>
      </c>
      <c r="R221" s="7">
        <f t="shared" si="15"/>
        <v>11.5</v>
      </c>
    </row>
    <row r="222" spans="1:18" s="7" customFormat="1" ht="15.75" thickBot="1" x14ac:dyDescent="0.3">
      <c r="A222" s="15" t="s">
        <v>473</v>
      </c>
      <c r="B222" s="15" t="s">
        <v>416</v>
      </c>
      <c r="C222" s="7" t="s">
        <v>433</v>
      </c>
      <c r="D222" s="15" t="s">
        <v>438</v>
      </c>
      <c r="E222" s="16">
        <v>74</v>
      </c>
      <c r="F222" s="16">
        <v>22</v>
      </c>
      <c r="G222" s="16">
        <v>1</v>
      </c>
      <c r="H222" s="16">
        <v>33</v>
      </c>
      <c r="I222" s="16">
        <v>4</v>
      </c>
      <c r="J222" s="16">
        <v>18</v>
      </c>
      <c r="K222" s="16">
        <v>114</v>
      </c>
      <c r="L222" s="16">
        <v>55</v>
      </c>
      <c r="M222" s="16">
        <v>60</v>
      </c>
      <c r="N222" s="16">
        <v>5</v>
      </c>
      <c r="O222" s="7">
        <f t="shared" si="12"/>
        <v>228</v>
      </c>
      <c r="P222" s="7">
        <f t="shared" si="13"/>
        <v>15.2</v>
      </c>
      <c r="Q222" s="7">
        <f t="shared" si="14"/>
        <v>11.399999999999999</v>
      </c>
      <c r="R222" s="7">
        <f t="shared" si="15"/>
        <v>11.399999999999999</v>
      </c>
    </row>
    <row r="223" spans="1:18" s="7" customFormat="1" ht="15.75" thickBot="1" x14ac:dyDescent="0.3">
      <c r="A223" s="17" t="s">
        <v>220</v>
      </c>
      <c r="B223" s="17" t="s">
        <v>219</v>
      </c>
      <c r="C223" s="7" t="s">
        <v>433</v>
      </c>
      <c r="D223" s="17" t="s">
        <v>2132</v>
      </c>
      <c r="E223" s="16">
        <v>81</v>
      </c>
      <c r="F223" s="16">
        <v>17</v>
      </c>
      <c r="G223" s="16">
        <v>1</v>
      </c>
      <c r="H223" s="16">
        <v>33</v>
      </c>
      <c r="I223" s="16">
        <v>0</v>
      </c>
      <c r="J223" s="16">
        <v>17</v>
      </c>
      <c r="K223" s="16">
        <v>106</v>
      </c>
      <c r="L223" s="16">
        <v>53</v>
      </c>
      <c r="M223" s="16">
        <v>61</v>
      </c>
      <c r="N223" s="16">
        <v>1</v>
      </c>
      <c r="O223" s="7">
        <f t="shared" si="12"/>
        <v>228</v>
      </c>
      <c r="P223" s="7">
        <f t="shared" si="13"/>
        <v>15.2</v>
      </c>
      <c r="Q223" s="7">
        <f t="shared" si="14"/>
        <v>11.399999999999999</v>
      </c>
      <c r="R223" s="7">
        <f t="shared" si="15"/>
        <v>11.399999999999999</v>
      </c>
    </row>
    <row r="224" spans="1:18" s="7" customFormat="1" ht="15.75" thickBot="1" x14ac:dyDescent="0.3">
      <c r="A224" s="15" t="s">
        <v>1544</v>
      </c>
      <c r="B224" s="15" t="s">
        <v>485</v>
      </c>
      <c r="C224" s="7" t="s">
        <v>465</v>
      </c>
      <c r="D224" s="15" t="s">
        <v>454</v>
      </c>
      <c r="E224" s="16">
        <v>71</v>
      </c>
      <c r="F224" s="16">
        <v>19</v>
      </c>
      <c r="G224" s="16">
        <v>4</v>
      </c>
      <c r="H224" s="16">
        <v>29</v>
      </c>
      <c r="I224" s="16">
        <v>4</v>
      </c>
      <c r="J224" s="16">
        <v>13</v>
      </c>
      <c r="K224" s="16">
        <v>90</v>
      </c>
      <c r="L224" s="16">
        <v>59</v>
      </c>
      <c r="M224" s="16">
        <v>49</v>
      </c>
      <c r="N224" s="16">
        <v>12</v>
      </c>
      <c r="O224" s="7">
        <f t="shared" si="12"/>
        <v>228</v>
      </c>
      <c r="P224" s="7">
        <f t="shared" si="13"/>
        <v>15.2</v>
      </c>
      <c r="Q224" s="7">
        <f t="shared" si="14"/>
        <v>11.399999999999999</v>
      </c>
      <c r="R224" s="7">
        <f t="shared" si="15"/>
        <v>11.399999999999999</v>
      </c>
    </row>
    <row r="225" spans="1:18" s="7" customFormat="1" ht="15.75" thickBot="1" x14ac:dyDescent="0.3">
      <c r="A225" s="15" t="s">
        <v>1130</v>
      </c>
      <c r="B225" s="15" t="s">
        <v>1431</v>
      </c>
      <c r="C225" s="7" t="s">
        <v>1111</v>
      </c>
      <c r="D225" s="15" t="s">
        <v>446</v>
      </c>
      <c r="E225" s="16">
        <v>64</v>
      </c>
      <c r="F225" s="16">
        <v>20</v>
      </c>
      <c r="G225" s="16">
        <v>2</v>
      </c>
      <c r="H225" s="16">
        <v>40</v>
      </c>
      <c r="I225" s="16">
        <v>5</v>
      </c>
      <c r="J225" s="16">
        <v>13</v>
      </c>
      <c r="K225" s="16">
        <v>91</v>
      </c>
      <c r="L225" s="16">
        <v>55</v>
      </c>
      <c r="M225" s="16">
        <v>50</v>
      </c>
      <c r="N225" s="16">
        <v>17</v>
      </c>
      <c r="O225" s="7">
        <f t="shared" si="12"/>
        <v>228</v>
      </c>
      <c r="P225" s="7">
        <f t="shared" si="13"/>
        <v>15.2</v>
      </c>
      <c r="Q225" s="7">
        <f t="shared" si="14"/>
        <v>11.399999999999999</v>
      </c>
      <c r="R225" s="7">
        <f t="shared" si="15"/>
        <v>11.399999999999999</v>
      </c>
    </row>
    <row r="226" spans="1:18" s="7" customFormat="1" ht="15.75" thickBot="1" x14ac:dyDescent="0.3">
      <c r="A226" s="17" t="s">
        <v>233</v>
      </c>
      <c r="B226" s="17" t="s">
        <v>232</v>
      </c>
      <c r="C226" s="7" t="s">
        <v>1111</v>
      </c>
      <c r="D226" s="17" t="s">
        <v>2128</v>
      </c>
      <c r="E226" s="16">
        <v>55</v>
      </c>
      <c r="F226" s="16">
        <v>18</v>
      </c>
      <c r="G226" s="16">
        <v>1</v>
      </c>
      <c r="H226" s="16">
        <v>32</v>
      </c>
      <c r="I226" s="16">
        <v>4</v>
      </c>
      <c r="J226" s="16">
        <v>19</v>
      </c>
      <c r="K226" s="16">
        <v>98</v>
      </c>
      <c r="L226" s="16">
        <v>55</v>
      </c>
      <c r="M226" s="16">
        <v>63</v>
      </c>
      <c r="N226" s="16">
        <v>9</v>
      </c>
      <c r="O226" s="7">
        <f t="shared" si="12"/>
        <v>227</v>
      </c>
      <c r="P226" s="7">
        <f t="shared" si="13"/>
        <v>15.133333333333333</v>
      </c>
      <c r="Q226" s="7">
        <f t="shared" si="14"/>
        <v>11.35</v>
      </c>
      <c r="R226" s="7">
        <f t="shared" si="15"/>
        <v>11.35</v>
      </c>
    </row>
    <row r="227" spans="1:18" s="7" customFormat="1" ht="15.75" thickBot="1" x14ac:dyDescent="0.3">
      <c r="A227" s="15" t="s">
        <v>1671</v>
      </c>
      <c r="B227" s="15" t="s">
        <v>1753</v>
      </c>
      <c r="C227" s="7" t="s">
        <v>1111</v>
      </c>
      <c r="D227" s="15" t="s">
        <v>456</v>
      </c>
      <c r="E227" s="16">
        <v>57</v>
      </c>
      <c r="F227" s="16">
        <v>21</v>
      </c>
      <c r="G227" s="16">
        <v>2</v>
      </c>
      <c r="H227" s="16">
        <v>41</v>
      </c>
      <c r="I227" s="16">
        <v>2</v>
      </c>
      <c r="J227" s="16">
        <v>17</v>
      </c>
      <c r="K227" s="16">
        <v>109</v>
      </c>
      <c r="L227" s="16">
        <v>59</v>
      </c>
      <c r="M227" s="16">
        <v>57</v>
      </c>
      <c r="N227" s="16">
        <v>7</v>
      </c>
      <c r="O227" s="7">
        <f t="shared" si="12"/>
        <v>226</v>
      </c>
      <c r="P227" s="7">
        <f t="shared" si="13"/>
        <v>15.066666666666666</v>
      </c>
      <c r="Q227" s="7">
        <f t="shared" si="14"/>
        <v>11.3</v>
      </c>
      <c r="R227" s="7">
        <f t="shared" si="15"/>
        <v>11.3</v>
      </c>
    </row>
    <row r="228" spans="1:18" s="7" customFormat="1" ht="15.75" thickBot="1" x14ac:dyDescent="0.3">
      <c r="A228" s="15" t="s">
        <v>1102</v>
      </c>
      <c r="B228" s="15" t="s">
        <v>1245</v>
      </c>
      <c r="C228" s="7" t="s">
        <v>1111</v>
      </c>
      <c r="D228" s="15" t="s">
        <v>439</v>
      </c>
      <c r="E228" s="16">
        <v>69</v>
      </c>
      <c r="F228" s="16">
        <v>20</v>
      </c>
      <c r="G228" s="16">
        <v>5</v>
      </c>
      <c r="H228" s="16">
        <v>37</v>
      </c>
      <c r="I228" s="16">
        <v>3</v>
      </c>
      <c r="J228" s="16">
        <v>16</v>
      </c>
      <c r="K228" s="16">
        <v>115</v>
      </c>
      <c r="L228" s="16">
        <v>56</v>
      </c>
      <c r="M228" s="16">
        <v>50</v>
      </c>
      <c r="N228" s="16">
        <v>12</v>
      </c>
      <c r="O228" s="7">
        <f t="shared" si="12"/>
        <v>225</v>
      </c>
      <c r="P228" s="7">
        <f t="shared" si="13"/>
        <v>15</v>
      </c>
      <c r="Q228" s="7">
        <f t="shared" si="14"/>
        <v>10.875</v>
      </c>
      <c r="R228" s="7">
        <f t="shared" si="15"/>
        <v>10.875</v>
      </c>
    </row>
    <row r="229" spans="1:18" s="7" customFormat="1" ht="15.75" thickBot="1" x14ac:dyDescent="0.3">
      <c r="A229" s="15" t="s">
        <v>683</v>
      </c>
      <c r="B229" s="15" t="s">
        <v>64</v>
      </c>
      <c r="C229" s="7" t="s">
        <v>1111</v>
      </c>
      <c r="D229" s="15" t="s">
        <v>438</v>
      </c>
      <c r="E229" s="16">
        <v>68</v>
      </c>
      <c r="F229" s="16">
        <v>22</v>
      </c>
      <c r="G229" s="16">
        <v>2</v>
      </c>
      <c r="H229" s="16">
        <v>61</v>
      </c>
      <c r="I229" s="16">
        <v>6</v>
      </c>
      <c r="J229" s="16">
        <v>20</v>
      </c>
      <c r="K229" s="16">
        <v>166</v>
      </c>
      <c r="L229" s="16">
        <v>68</v>
      </c>
      <c r="M229" s="16">
        <v>58</v>
      </c>
      <c r="N229" s="16">
        <v>9</v>
      </c>
      <c r="O229" s="7">
        <f t="shared" si="12"/>
        <v>222</v>
      </c>
      <c r="P229" s="7">
        <f t="shared" si="13"/>
        <v>14.8</v>
      </c>
      <c r="Q229" s="7">
        <f t="shared" si="14"/>
        <v>10.73</v>
      </c>
      <c r="R229" s="7">
        <f t="shared" si="15"/>
        <v>10.73</v>
      </c>
    </row>
    <row r="230" spans="1:18" s="7" customFormat="1" ht="15.75" thickBot="1" x14ac:dyDescent="0.3">
      <c r="A230" s="15" t="s">
        <v>1255</v>
      </c>
      <c r="B230" s="15" t="s">
        <v>1256</v>
      </c>
      <c r="C230" s="7" t="s">
        <v>433</v>
      </c>
      <c r="D230" s="15" t="s">
        <v>455</v>
      </c>
      <c r="E230" s="16">
        <v>53</v>
      </c>
      <c r="F230" s="16">
        <v>16</v>
      </c>
      <c r="G230" s="16">
        <v>0</v>
      </c>
      <c r="H230" s="16">
        <v>23</v>
      </c>
      <c r="I230" s="16">
        <v>0</v>
      </c>
      <c r="J230" s="16">
        <v>13</v>
      </c>
      <c r="K230" s="16">
        <v>32</v>
      </c>
      <c r="L230" s="16">
        <v>46</v>
      </c>
      <c r="M230" s="16">
        <v>46</v>
      </c>
      <c r="N230" s="16">
        <v>1</v>
      </c>
      <c r="O230" s="7">
        <f t="shared" si="12"/>
        <v>221</v>
      </c>
      <c r="P230" s="7">
        <f t="shared" si="13"/>
        <v>14.733333333333333</v>
      </c>
      <c r="Q230" s="7">
        <f t="shared" si="14"/>
        <v>10.681666666666665</v>
      </c>
      <c r="R230" s="7">
        <f t="shared" si="15"/>
        <v>10.681666666666665</v>
      </c>
    </row>
    <row r="231" spans="1:18" s="7" customFormat="1" ht="15.75" thickBot="1" x14ac:dyDescent="0.3">
      <c r="A231" s="15" t="s">
        <v>1512</v>
      </c>
      <c r="B231" s="15" t="s">
        <v>619</v>
      </c>
      <c r="C231" s="7" t="s">
        <v>2</v>
      </c>
      <c r="D231" s="15" t="s">
        <v>429</v>
      </c>
      <c r="E231" s="16">
        <v>84</v>
      </c>
      <c r="F231" s="16">
        <v>27</v>
      </c>
      <c r="G231" s="16">
        <v>2</v>
      </c>
      <c r="H231" s="16">
        <v>26</v>
      </c>
      <c r="I231" s="16">
        <v>0</v>
      </c>
      <c r="J231" s="16">
        <v>10</v>
      </c>
      <c r="K231" s="16">
        <v>94</v>
      </c>
      <c r="L231" s="16">
        <v>50</v>
      </c>
      <c r="M231" s="16">
        <v>53</v>
      </c>
      <c r="N231" s="16">
        <v>2</v>
      </c>
      <c r="O231" s="7">
        <f t="shared" si="12"/>
        <v>221</v>
      </c>
      <c r="P231" s="7">
        <f t="shared" si="13"/>
        <v>14.733333333333333</v>
      </c>
      <c r="Q231" s="7">
        <f t="shared" si="14"/>
        <v>10.681666666666665</v>
      </c>
      <c r="R231" s="7">
        <f t="shared" si="15"/>
        <v>10.681666666666665</v>
      </c>
    </row>
    <row r="232" spans="1:18" s="7" customFormat="1" ht="15.75" thickBot="1" x14ac:dyDescent="0.3">
      <c r="A232" s="15" t="s">
        <v>109</v>
      </c>
      <c r="B232" s="15" t="s">
        <v>1177</v>
      </c>
      <c r="C232" s="7" t="s">
        <v>3</v>
      </c>
      <c r="D232" s="15" t="s">
        <v>444</v>
      </c>
      <c r="E232" s="16">
        <v>55</v>
      </c>
      <c r="F232" s="16">
        <v>17</v>
      </c>
      <c r="G232" s="16">
        <v>2</v>
      </c>
      <c r="H232" s="16">
        <v>40</v>
      </c>
      <c r="I232" s="16">
        <v>1</v>
      </c>
      <c r="J232" s="16">
        <v>18</v>
      </c>
      <c r="K232" s="16">
        <v>103</v>
      </c>
      <c r="L232" s="16">
        <v>51</v>
      </c>
      <c r="M232" s="16">
        <v>63</v>
      </c>
      <c r="N232" s="16">
        <v>4</v>
      </c>
      <c r="O232" s="7">
        <f t="shared" si="12"/>
        <v>221</v>
      </c>
      <c r="P232" s="7">
        <f t="shared" si="13"/>
        <v>14.733333333333333</v>
      </c>
      <c r="Q232" s="7">
        <f t="shared" si="14"/>
        <v>10.681666666666665</v>
      </c>
      <c r="R232" s="7">
        <f t="shared" si="15"/>
        <v>10.681666666666665</v>
      </c>
    </row>
    <row r="233" spans="1:18" s="7" customFormat="1" ht="15.75" thickBot="1" x14ac:dyDescent="0.3">
      <c r="A233" s="15" t="s">
        <v>218</v>
      </c>
      <c r="B233" s="15" t="s">
        <v>367</v>
      </c>
      <c r="C233" s="7" t="s">
        <v>1</v>
      </c>
      <c r="D233" s="15" t="s">
        <v>440</v>
      </c>
      <c r="E233" s="16">
        <v>56</v>
      </c>
      <c r="F233" s="16">
        <v>18</v>
      </c>
      <c r="G233" s="16">
        <v>1</v>
      </c>
      <c r="H233" s="16">
        <v>40</v>
      </c>
      <c r="I233" s="16">
        <v>1</v>
      </c>
      <c r="J233" s="16">
        <v>21</v>
      </c>
      <c r="K233" s="16">
        <v>117</v>
      </c>
      <c r="L233" s="16">
        <v>57</v>
      </c>
      <c r="M233" s="16">
        <v>61</v>
      </c>
      <c r="N233" s="16">
        <v>2</v>
      </c>
      <c r="O233" s="7">
        <f t="shared" si="12"/>
        <v>221</v>
      </c>
      <c r="P233" s="7">
        <f t="shared" si="13"/>
        <v>14.733333333333333</v>
      </c>
      <c r="Q233" s="7">
        <f t="shared" si="14"/>
        <v>10.681666666666665</v>
      </c>
      <c r="R233" s="7">
        <f t="shared" si="15"/>
        <v>10.681666666666665</v>
      </c>
    </row>
    <row r="234" spans="1:18" s="7" customFormat="1" ht="15.75" thickBot="1" x14ac:dyDescent="0.3">
      <c r="A234" s="15" t="s">
        <v>128</v>
      </c>
      <c r="B234" s="15" t="s">
        <v>253</v>
      </c>
      <c r="C234" s="7" t="s">
        <v>3</v>
      </c>
      <c r="D234" s="15" t="s">
        <v>445</v>
      </c>
      <c r="E234" s="16">
        <v>42</v>
      </c>
      <c r="F234" s="16">
        <v>19</v>
      </c>
      <c r="G234" s="16">
        <v>1</v>
      </c>
      <c r="H234" s="16">
        <v>33</v>
      </c>
      <c r="I234" s="16">
        <v>1</v>
      </c>
      <c r="J234" s="16">
        <v>19</v>
      </c>
      <c r="K234" s="16">
        <v>78</v>
      </c>
      <c r="L234" s="16">
        <v>50</v>
      </c>
      <c r="M234" s="16">
        <v>56</v>
      </c>
      <c r="N234" s="16">
        <v>2</v>
      </c>
      <c r="O234" s="7">
        <f t="shared" si="12"/>
        <v>221</v>
      </c>
      <c r="P234" s="7">
        <f t="shared" si="13"/>
        <v>14.733333333333333</v>
      </c>
      <c r="Q234" s="7">
        <f t="shared" si="14"/>
        <v>10.681666666666665</v>
      </c>
      <c r="R234" s="7">
        <f t="shared" si="15"/>
        <v>10.681666666666665</v>
      </c>
    </row>
    <row r="235" spans="1:18" s="7" customFormat="1" ht="15.75" thickBot="1" x14ac:dyDescent="0.3">
      <c r="A235" s="15" t="s">
        <v>937</v>
      </c>
      <c r="B235" s="15" t="s">
        <v>115</v>
      </c>
      <c r="C235" s="7" t="s">
        <v>2</v>
      </c>
      <c r="D235" s="15" t="s">
        <v>446</v>
      </c>
      <c r="E235" s="16">
        <v>49</v>
      </c>
      <c r="F235" s="16">
        <v>21</v>
      </c>
      <c r="G235" s="16">
        <v>2</v>
      </c>
      <c r="H235" s="16">
        <v>29</v>
      </c>
      <c r="I235" s="16">
        <v>1</v>
      </c>
      <c r="J235" s="16">
        <v>14</v>
      </c>
      <c r="K235" s="16">
        <v>60</v>
      </c>
      <c r="L235" s="16">
        <v>48</v>
      </c>
      <c r="M235" s="16">
        <v>48</v>
      </c>
      <c r="N235" s="16">
        <v>3</v>
      </c>
      <c r="O235" s="7">
        <f t="shared" si="12"/>
        <v>220</v>
      </c>
      <c r="P235" s="7">
        <f t="shared" si="13"/>
        <v>14.666666666666666</v>
      </c>
      <c r="Q235" s="7">
        <f t="shared" si="14"/>
        <v>10.633333333333333</v>
      </c>
      <c r="R235" s="7">
        <f t="shared" si="15"/>
        <v>10.633333333333333</v>
      </c>
    </row>
    <row r="236" spans="1:18" s="7" customFormat="1" ht="15.75" thickBot="1" x14ac:dyDescent="0.3">
      <c r="A236" s="15" t="s">
        <v>241</v>
      </c>
      <c r="B236" s="15" t="s">
        <v>240</v>
      </c>
      <c r="C236" s="7" t="s">
        <v>433</v>
      </c>
      <c r="D236" s="15" t="s">
        <v>429</v>
      </c>
      <c r="E236" s="16">
        <v>79</v>
      </c>
      <c r="F236" s="16">
        <v>25</v>
      </c>
      <c r="G236" s="16">
        <v>0</v>
      </c>
      <c r="H236" s="16">
        <v>44</v>
      </c>
      <c r="I236" s="16">
        <v>0</v>
      </c>
      <c r="J236" s="16">
        <v>12</v>
      </c>
      <c r="K236" s="16">
        <v>102</v>
      </c>
      <c r="L236" s="16">
        <v>52</v>
      </c>
      <c r="M236" s="16">
        <v>49</v>
      </c>
      <c r="N236" s="16">
        <v>0</v>
      </c>
      <c r="O236" s="7">
        <f t="shared" si="12"/>
        <v>220</v>
      </c>
      <c r="P236" s="7">
        <f t="shared" si="13"/>
        <v>14.666666666666666</v>
      </c>
      <c r="Q236" s="7">
        <f t="shared" si="14"/>
        <v>10.633333333333333</v>
      </c>
      <c r="R236" s="7">
        <f t="shared" si="15"/>
        <v>10.633333333333333</v>
      </c>
    </row>
    <row r="237" spans="1:18" s="7" customFormat="1" ht="15.75" thickBot="1" x14ac:dyDescent="0.3">
      <c r="A237" s="15" t="s">
        <v>1003</v>
      </c>
      <c r="B237" s="15" t="s">
        <v>185</v>
      </c>
      <c r="C237" s="7" t="s">
        <v>1111</v>
      </c>
      <c r="D237" s="15" t="s">
        <v>443</v>
      </c>
      <c r="E237" s="16">
        <v>69</v>
      </c>
      <c r="F237" s="16">
        <v>25</v>
      </c>
      <c r="G237" s="16">
        <v>2</v>
      </c>
      <c r="H237" s="16">
        <v>40</v>
      </c>
      <c r="I237" s="16">
        <v>3</v>
      </c>
      <c r="J237" s="16">
        <v>16</v>
      </c>
      <c r="K237" s="16">
        <v>127</v>
      </c>
      <c r="L237" s="16">
        <v>62</v>
      </c>
      <c r="M237" s="16">
        <v>52</v>
      </c>
      <c r="N237" s="16">
        <v>7</v>
      </c>
      <c r="O237" s="7">
        <f t="shared" si="12"/>
        <v>220</v>
      </c>
      <c r="P237" s="7">
        <f t="shared" si="13"/>
        <v>14.666666666666666</v>
      </c>
      <c r="Q237" s="7">
        <f t="shared" si="14"/>
        <v>10.633333333333333</v>
      </c>
      <c r="R237" s="7">
        <f t="shared" si="15"/>
        <v>10.633333333333333</v>
      </c>
    </row>
    <row r="238" spans="1:18" s="7" customFormat="1" ht="15.75" thickBot="1" x14ac:dyDescent="0.3">
      <c r="A238" s="15" t="s">
        <v>112</v>
      </c>
      <c r="B238" s="15" t="s">
        <v>181</v>
      </c>
      <c r="C238" s="7" t="s">
        <v>1111</v>
      </c>
      <c r="D238" s="15" t="s">
        <v>454</v>
      </c>
      <c r="E238" s="16">
        <v>63</v>
      </c>
      <c r="F238" s="16">
        <v>19</v>
      </c>
      <c r="G238" s="16">
        <v>3</v>
      </c>
      <c r="H238" s="16">
        <v>37</v>
      </c>
      <c r="I238" s="16">
        <v>2</v>
      </c>
      <c r="J238" s="16">
        <v>16</v>
      </c>
      <c r="K238" s="16">
        <v>105</v>
      </c>
      <c r="L238" s="16">
        <v>56</v>
      </c>
      <c r="M238" s="16">
        <v>52</v>
      </c>
      <c r="N238" s="16">
        <v>7</v>
      </c>
      <c r="O238" s="7">
        <f t="shared" si="12"/>
        <v>219</v>
      </c>
      <c r="P238" s="7">
        <f t="shared" si="13"/>
        <v>14.6</v>
      </c>
      <c r="Q238" s="7">
        <f t="shared" si="14"/>
        <v>10.584999999999999</v>
      </c>
      <c r="R238" s="7">
        <f t="shared" si="15"/>
        <v>10.584999999999999</v>
      </c>
    </row>
    <row r="239" spans="1:18" s="7" customFormat="1" ht="15.75" thickBot="1" x14ac:dyDescent="0.3">
      <c r="A239" s="15" t="s">
        <v>597</v>
      </c>
      <c r="B239" s="15" t="s">
        <v>701</v>
      </c>
      <c r="C239" s="7" t="s">
        <v>1111</v>
      </c>
      <c r="D239" s="15" t="s">
        <v>443</v>
      </c>
      <c r="E239" s="16">
        <v>67</v>
      </c>
      <c r="F239" s="16">
        <v>24</v>
      </c>
      <c r="G239" s="16">
        <v>3</v>
      </c>
      <c r="H239" s="16">
        <v>42</v>
      </c>
      <c r="I239" s="16">
        <v>3</v>
      </c>
      <c r="J239" s="16">
        <v>12</v>
      </c>
      <c r="K239" s="16">
        <v>98</v>
      </c>
      <c r="L239" s="16">
        <v>52</v>
      </c>
      <c r="M239" s="16">
        <v>41</v>
      </c>
      <c r="N239" s="16">
        <v>12</v>
      </c>
      <c r="O239" s="7">
        <f t="shared" si="12"/>
        <v>218</v>
      </c>
      <c r="P239" s="7">
        <f t="shared" si="13"/>
        <v>14.533333333333333</v>
      </c>
      <c r="Q239" s="7">
        <f t="shared" si="14"/>
        <v>10.536666666666667</v>
      </c>
      <c r="R239" s="7">
        <f t="shared" si="15"/>
        <v>10.536666666666667</v>
      </c>
    </row>
    <row r="240" spans="1:18" s="7" customFormat="1" ht="15.75" thickBot="1" x14ac:dyDescent="0.3">
      <c r="A240" s="15" t="s">
        <v>177</v>
      </c>
      <c r="B240" s="15" t="s">
        <v>801</v>
      </c>
      <c r="C240" s="7" t="s">
        <v>433</v>
      </c>
      <c r="D240" s="15" t="s">
        <v>447</v>
      </c>
      <c r="E240" s="16">
        <v>59</v>
      </c>
      <c r="F240" s="16">
        <v>18</v>
      </c>
      <c r="G240" s="16">
        <v>1</v>
      </c>
      <c r="H240" s="16">
        <v>39</v>
      </c>
      <c r="I240" s="16">
        <v>0</v>
      </c>
      <c r="J240" s="16">
        <v>16</v>
      </c>
      <c r="K240" s="16">
        <v>97</v>
      </c>
      <c r="L240" s="16">
        <v>52</v>
      </c>
      <c r="M240" s="16">
        <v>60</v>
      </c>
      <c r="N240" s="16">
        <v>1</v>
      </c>
      <c r="O240" s="7">
        <f t="shared" si="12"/>
        <v>217</v>
      </c>
      <c r="P240" s="7">
        <f t="shared" si="13"/>
        <v>14.466666666666667</v>
      </c>
      <c r="Q240" s="7">
        <f t="shared" si="14"/>
        <v>10.488333333333333</v>
      </c>
      <c r="R240" s="7">
        <f t="shared" si="15"/>
        <v>10.488333333333333</v>
      </c>
    </row>
    <row r="241" spans="1:18" s="7" customFormat="1" ht="15.75" thickBot="1" x14ac:dyDescent="0.3">
      <c r="A241" s="15" t="s">
        <v>137</v>
      </c>
      <c r="B241" s="15" t="s">
        <v>1557</v>
      </c>
      <c r="C241" s="7" t="s">
        <v>1111</v>
      </c>
      <c r="D241" s="15" t="s">
        <v>432</v>
      </c>
      <c r="E241" s="16">
        <v>64</v>
      </c>
      <c r="F241" s="16">
        <v>22</v>
      </c>
      <c r="G241" s="16">
        <v>4</v>
      </c>
      <c r="H241" s="16">
        <v>43</v>
      </c>
      <c r="I241" s="16">
        <v>3</v>
      </c>
      <c r="J241" s="16">
        <v>18</v>
      </c>
      <c r="K241" s="16">
        <v>146</v>
      </c>
      <c r="L241" s="16">
        <v>63</v>
      </c>
      <c r="M241" s="16">
        <v>54</v>
      </c>
      <c r="N241" s="16">
        <v>10</v>
      </c>
      <c r="O241" s="7">
        <f t="shared" si="12"/>
        <v>213</v>
      </c>
      <c r="P241" s="7">
        <f t="shared" si="13"/>
        <v>14.2</v>
      </c>
      <c r="Q241" s="7">
        <f t="shared" si="14"/>
        <v>10.295</v>
      </c>
      <c r="R241" s="7">
        <f t="shared" si="15"/>
        <v>10.295</v>
      </c>
    </row>
    <row r="242" spans="1:18" s="7" customFormat="1" ht="15.75" thickBot="1" x14ac:dyDescent="0.3">
      <c r="A242" s="15" t="s">
        <v>204</v>
      </c>
      <c r="B242" s="15" t="s">
        <v>603</v>
      </c>
      <c r="C242" s="7" t="s">
        <v>2</v>
      </c>
      <c r="D242" s="15" t="s">
        <v>449</v>
      </c>
      <c r="E242" s="16">
        <v>69</v>
      </c>
      <c r="F242" s="16">
        <v>20</v>
      </c>
      <c r="G242" s="16">
        <v>2</v>
      </c>
      <c r="H242" s="16">
        <v>38</v>
      </c>
      <c r="I242" s="16">
        <v>7</v>
      </c>
      <c r="J242" s="16">
        <v>12</v>
      </c>
      <c r="K242" s="16">
        <v>109</v>
      </c>
      <c r="L242" s="16">
        <v>57</v>
      </c>
      <c r="M242" s="16">
        <v>44</v>
      </c>
      <c r="N242" s="16">
        <v>26</v>
      </c>
      <c r="O242" s="7">
        <f t="shared" si="12"/>
        <v>212</v>
      </c>
      <c r="P242" s="7">
        <f t="shared" si="13"/>
        <v>14.133333333333333</v>
      </c>
      <c r="Q242" s="7">
        <f t="shared" si="14"/>
        <v>10.246666666666666</v>
      </c>
      <c r="R242" s="7">
        <f t="shared" si="15"/>
        <v>10.246666666666666</v>
      </c>
    </row>
    <row r="243" spans="1:18" s="7" customFormat="1" ht="15.75" thickBot="1" x14ac:dyDescent="0.3">
      <c r="A243" s="17" t="s">
        <v>124</v>
      </c>
      <c r="B243" s="17" t="s">
        <v>1435</v>
      </c>
      <c r="C243" s="7" t="s">
        <v>1111</v>
      </c>
      <c r="D243" s="17" t="s">
        <v>2129</v>
      </c>
      <c r="E243" s="16">
        <v>73</v>
      </c>
      <c r="F243" s="16">
        <v>24</v>
      </c>
      <c r="G243" s="16">
        <v>1</v>
      </c>
      <c r="H243" s="16">
        <v>36</v>
      </c>
      <c r="I243" s="16">
        <v>1</v>
      </c>
      <c r="J243" s="16">
        <v>11</v>
      </c>
      <c r="K243" s="16">
        <v>109</v>
      </c>
      <c r="L243" s="16">
        <v>56</v>
      </c>
      <c r="M243" s="16">
        <v>57</v>
      </c>
      <c r="N243" s="16">
        <v>5</v>
      </c>
      <c r="O243" s="7">
        <f t="shared" si="12"/>
        <v>212</v>
      </c>
      <c r="P243" s="7">
        <f t="shared" si="13"/>
        <v>14.133333333333333</v>
      </c>
      <c r="Q243" s="7">
        <f t="shared" si="14"/>
        <v>10.246666666666666</v>
      </c>
      <c r="R243" s="7">
        <f t="shared" si="15"/>
        <v>10.246666666666666</v>
      </c>
    </row>
    <row r="244" spans="1:18" s="7" customFormat="1" ht="15.75" thickBot="1" x14ac:dyDescent="0.3">
      <c r="A244" s="15" t="s">
        <v>67</v>
      </c>
      <c r="B244" s="15" t="s">
        <v>1525</v>
      </c>
      <c r="C244" s="7" t="s">
        <v>1</v>
      </c>
      <c r="D244" s="15" t="s">
        <v>442</v>
      </c>
      <c r="E244" s="16">
        <v>61</v>
      </c>
      <c r="F244" s="16">
        <v>18</v>
      </c>
      <c r="G244" s="16">
        <v>1</v>
      </c>
      <c r="H244" s="16">
        <v>36</v>
      </c>
      <c r="I244" s="16">
        <v>0</v>
      </c>
      <c r="J244" s="16">
        <v>18</v>
      </c>
      <c r="K244" s="16">
        <v>109</v>
      </c>
      <c r="L244" s="16">
        <v>53</v>
      </c>
      <c r="M244" s="16">
        <v>58</v>
      </c>
      <c r="N244" s="16">
        <v>1</v>
      </c>
      <c r="O244" s="7">
        <f t="shared" si="12"/>
        <v>211</v>
      </c>
      <c r="P244" s="7">
        <f t="shared" si="13"/>
        <v>14.066666666666666</v>
      </c>
      <c r="Q244" s="7">
        <f t="shared" si="14"/>
        <v>10.198333333333332</v>
      </c>
      <c r="R244" s="7">
        <f t="shared" si="15"/>
        <v>10.198333333333332</v>
      </c>
    </row>
    <row r="245" spans="1:18" s="7" customFormat="1" ht="15.75" thickBot="1" x14ac:dyDescent="0.3">
      <c r="A245" s="15" t="s">
        <v>212</v>
      </c>
      <c r="B245" s="15" t="s">
        <v>700</v>
      </c>
      <c r="C245" s="7" t="s">
        <v>1</v>
      </c>
      <c r="D245" s="15" t="s">
        <v>429</v>
      </c>
      <c r="E245" s="16">
        <v>56</v>
      </c>
      <c r="F245" s="16">
        <v>21</v>
      </c>
      <c r="G245" s="16">
        <v>1</v>
      </c>
      <c r="H245" s="16">
        <v>49</v>
      </c>
      <c r="I245" s="16">
        <v>0</v>
      </c>
      <c r="J245" s="16">
        <v>21</v>
      </c>
      <c r="K245" s="16">
        <v>144</v>
      </c>
      <c r="L245" s="16">
        <v>55</v>
      </c>
      <c r="M245" s="16">
        <v>65</v>
      </c>
      <c r="N245" s="16">
        <v>1</v>
      </c>
      <c r="O245" s="7">
        <f t="shared" si="12"/>
        <v>211</v>
      </c>
      <c r="P245" s="7">
        <f t="shared" si="13"/>
        <v>14.066666666666666</v>
      </c>
      <c r="Q245" s="7">
        <f t="shared" si="14"/>
        <v>10.198333333333332</v>
      </c>
      <c r="R245" s="7">
        <f t="shared" si="15"/>
        <v>10.198333333333332</v>
      </c>
    </row>
    <row r="246" spans="1:18" s="7" customFormat="1" ht="15.75" thickBot="1" x14ac:dyDescent="0.3">
      <c r="A246" s="15" t="s">
        <v>116</v>
      </c>
      <c r="B246" s="15" t="s">
        <v>187</v>
      </c>
      <c r="C246" s="7" t="s">
        <v>1111</v>
      </c>
      <c r="D246" s="15" t="s">
        <v>453</v>
      </c>
      <c r="E246" s="16">
        <v>64</v>
      </c>
      <c r="F246" s="16">
        <v>19</v>
      </c>
      <c r="G246" s="16">
        <v>1</v>
      </c>
      <c r="H246" s="16">
        <v>51</v>
      </c>
      <c r="I246" s="16">
        <v>1</v>
      </c>
      <c r="J246" s="16">
        <v>13</v>
      </c>
      <c r="K246" s="16">
        <v>103</v>
      </c>
      <c r="L246" s="16">
        <v>55</v>
      </c>
      <c r="M246" s="16">
        <v>47</v>
      </c>
      <c r="N246" s="16">
        <v>4</v>
      </c>
      <c r="O246" s="7">
        <f t="shared" si="12"/>
        <v>210</v>
      </c>
      <c r="P246" s="7">
        <f t="shared" si="13"/>
        <v>14</v>
      </c>
      <c r="Q246" s="7">
        <f t="shared" si="14"/>
        <v>10.15</v>
      </c>
      <c r="R246" s="7">
        <f t="shared" si="15"/>
        <v>10.15</v>
      </c>
    </row>
    <row r="247" spans="1:18" s="7" customFormat="1" ht="15.75" thickBot="1" x14ac:dyDescent="0.3">
      <c r="A247" s="17" t="s">
        <v>477</v>
      </c>
      <c r="B247" s="17" t="s">
        <v>1773</v>
      </c>
      <c r="C247" s="7" t="s">
        <v>1111</v>
      </c>
      <c r="D247" s="17" t="s">
        <v>2130</v>
      </c>
      <c r="E247" s="16">
        <v>70</v>
      </c>
      <c r="F247" s="16">
        <v>22</v>
      </c>
      <c r="G247" s="16">
        <v>3</v>
      </c>
      <c r="H247" s="16">
        <v>40</v>
      </c>
      <c r="I247" s="16">
        <v>3</v>
      </c>
      <c r="J247" s="16">
        <v>16</v>
      </c>
      <c r="K247" s="16">
        <v>132</v>
      </c>
      <c r="L247" s="16">
        <v>56</v>
      </c>
      <c r="M247" s="16">
        <v>52</v>
      </c>
      <c r="N247" s="16">
        <v>10</v>
      </c>
      <c r="O247" s="7">
        <f t="shared" si="12"/>
        <v>210</v>
      </c>
      <c r="P247" s="7">
        <f t="shared" si="13"/>
        <v>14</v>
      </c>
      <c r="Q247" s="7">
        <f t="shared" si="14"/>
        <v>10.15</v>
      </c>
      <c r="R247" s="7">
        <f t="shared" si="15"/>
        <v>10.15</v>
      </c>
    </row>
    <row r="248" spans="1:18" s="7" customFormat="1" ht="15.75" thickBot="1" x14ac:dyDescent="0.3">
      <c r="A248" s="15" t="s">
        <v>67</v>
      </c>
      <c r="B248" s="15" t="s">
        <v>292</v>
      </c>
      <c r="C248" s="7" t="s">
        <v>1</v>
      </c>
      <c r="D248" s="15" t="s">
        <v>464</v>
      </c>
      <c r="E248" s="16">
        <v>58</v>
      </c>
      <c r="F248" s="16">
        <v>18</v>
      </c>
      <c r="G248" s="16">
        <v>1</v>
      </c>
      <c r="H248" s="16">
        <v>41</v>
      </c>
      <c r="I248" s="16">
        <v>0</v>
      </c>
      <c r="J248" s="16">
        <v>17</v>
      </c>
      <c r="K248" s="16">
        <v>101</v>
      </c>
      <c r="L248" s="16">
        <v>47</v>
      </c>
      <c r="M248" s="16">
        <v>55</v>
      </c>
      <c r="N248" s="16">
        <v>1</v>
      </c>
      <c r="O248" s="7">
        <f t="shared" si="12"/>
        <v>208</v>
      </c>
      <c r="P248" s="7">
        <f t="shared" si="13"/>
        <v>13.866666666666667</v>
      </c>
      <c r="Q248" s="7">
        <f t="shared" si="14"/>
        <v>10.053333333333333</v>
      </c>
      <c r="R248" s="7">
        <f t="shared" si="15"/>
        <v>10.053333333333333</v>
      </c>
    </row>
    <row r="249" spans="1:18" s="7" customFormat="1" ht="15.75" thickBot="1" x14ac:dyDescent="0.3">
      <c r="A249" s="15" t="s">
        <v>116</v>
      </c>
      <c r="B249" s="15" t="s">
        <v>1235</v>
      </c>
      <c r="C249" s="7" t="s">
        <v>1</v>
      </c>
      <c r="D249" s="15" t="s">
        <v>430</v>
      </c>
      <c r="E249" s="16">
        <v>43</v>
      </c>
      <c r="F249" s="16">
        <v>15</v>
      </c>
      <c r="G249" s="16">
        <v>1</v>
      </c>
      <c r="H249" s="16">
        <v>40</v>
      </c>
      <c r="I249" s="16">
        <v>0</v>
      </c>
      <c r="J249" s="16">
        <v>19</v>
      </c>
      <c r="K249" s="16">
        <v>86</v>
      </c>
      <c r="L249" s="16">
        <v>47</v>
      </c>
      <c r="M249" s="16">
        <v>52</v>
      </c>
      <c r="N249" s="16">
        <v>1</v>
      </c>
      <c r="O249" s="7">
        <f t="shared" si="12"/>
        <v>206</v>
      </c>
      <c r="P249" s="7">
        <f t="shared" si="13"/>
        <v>13.733333333333333</v>
      </c>
      <c r="Q249" s="7">
        <f t="shared" si="14"/>
        <v>9.9566666666666652</v>
      </c>
      <c r="R249" s="7">
        <f t="shared" si="15"/>
        <v>9.9566666666666652</v>
      </c>
    </row>
    <row r="250" spans="1:18" s="7" customFormat="1" ht="15.75" thickBot="1" x14ac:dyDescent="0.3">
      <c r="A250" s="17" t="s">
        <v>209</v>
      </c>
      <c r="B250" s="17" t="s">
        <v>250</v>
      </c>
      <c r="C250" s="7" t="s">
        <v>1111</v>
      </c>
      <c r="D250" s="17" t="s">
        <v>2131</v>
      </c>
      <c r="E250" s="16">
        <v>93</v>
      </c>
      <c r="F250" s="16">
        <v>24</v>
      </c>
      <c r="G250" s="16">
        <v>4</v>
      </c>
      <c r="H250" s="16">
        <v>32</v>
      </c>
      <c r="I250" s="16">
        <v>6</v>
      </c>
      <c r="J250" s="16">
        <v>3</v>
      </c>
      <c r="K250" s="16">
        <v>116</v>
      </c>
      <c r="L250" s="16">
        <v>65</v>
      </c>
      <c r="M250" s="16">
        <v>45</v>
      </c>
      <c r="N250" s="16">
        <v>21</v>
      </c>
      <c r="O250" s="7">
        <f t="shared" si="12"/>
        <v>206</v>
      </c>
      <c r="P250" s="7">
        <f t="shared" si="13"/>
        <v>13.733333333333333</v>
      </c>
      <c r="Q250" s="7">
        <f t="shared" si="14"/>
        <v>9.9566666666666652</v>
      </c>
      <c r="R250" s="7">
        <f t="shared" si="15"/>
        <v>9.9566666666666652</v>
      </c>
    </row>
    <row r="251" spans="1:18" s="7" customFormat="1" ht="15.75" thickBot="1" x14ac:dyDescent="0.3">
      <c r="A251" s="17" t="s">
        <v>601</v>
      </c>
      <c r="B251" s="17" t="s">
        <v>239</v>
      </c>
      <c r="C251" s="7" t="s">
        <v>1111</v>
      </c>
      <c r="D251" s="17" t="s">
        <v>2130</v>
      </c>
      <c r="E251" s="16">
        <v>61</v>
      </c>
      <c r="F251" s="16">
        <v>26</v>
      </c>
      <c r="G251" s="16">
        <v>2</v>
      </c>
      <c r="H251" s="16">
        <v>47</v>
      </c>
      <c r="I251" s="16">
        <v>4</v>
      </c>
      <c r="J251" s="16">
        <v>25</v>
      </c>
      <c r="K251" s="16">
        <v>199</v>
      </c>
      <c r="L251" s="16">
        <v>59</v>
      </c>
      <c r="M251" s="16">
        <v>71</v>
      </c>
      <c r="N251" s="16">
        <v>11</v>
      </c>
      <c r="O251" s="7">
        <f t="shared" si="12"/>
        <v>204</v>
      </c>
      <c r="P251" s="7">
        <f t="shared" si="13"/>
        <v>13.6</v>
      </c>
      <c r="Q251" s="7">
        <f t="shared" si="14"/>
        <v>9.86</v>
      </c>
      <c r="R251" s="7">
        <f t="shared" si="15"/>
        <v>9.86</v>
      </c>
    </row>
    <row r="252" spans="1:18" s="7" customFormat="1" ht="15.75" thickBot="1" x14ac:dyDescent="0.3">
      <c r="A252" s="15" t="s">
        <v>174</v>
      </c>
      <c r="B252" s="15" t="s">
        <v>1011</v>
      </c>
      <c r="C252" s="7" t="s">
        <v>433</v>
      </c>
      <c r="D252" s="15" t="s">
        <v>452</v>
      </c>
      <c r="E252" s="16">
        <v>68</v>
      </c>
      <c r="F252" s="16">
        <v>13</v>
      </c>
      <c r="G252" s="16">
        <v>0</v>
      </c>
      <c r="H252" s="16">
        <v>43</v>
      </c>
      <c r="I252" s="16">
        <v>0</v>
      </c>
      <c r="J252" s="16">
        <v>17</v>
      </c>
      <c r="K252" s="16">
        <v>99</v>
      </c>
      <c r="L252" s="16">
        <v>49</v>
      </c>
      <c r="M252" s="16">
        <v>49</v>
      </c>
      <c r="N252" s="16">
        <v>0</v>
      </c>
      <c r="O252" s="7">
        <f t="shared" si="12"/>
        <v>204</v>
      </c>
      <c r="P252" s="7">
        <f t="shared" si="13"/>
        <v>13.6</v>
      </c>
      <c r="Q252" s="7">
        <f t="shared" si="14"/>
        <v>9.86</v>
      </c>
      <c r="R252" s="7">
        <f t="shared" si="15"/>
        <v>9.86</v>
      </c>
    </row>
    <row r="253" spans="1:18" s="7" customFormat="1" ht="15.75" thickBot="1" x14ac:dyDescent="0.3">
      <c r="A253" s="15" t="s">
        <v>1136</v>
      </c>
      <c r="B253" s="15" t="s">
        <v>1213</v>
      </c>
      <c r="C253" s="7" t="s">
        <v>2</v>
      </c>
      <c r="D253" s="15" t="s">
        <v>456</v>
      </c>
      <c r="E253" s="16">
        <v>59</v>
      </c>
      <c r="F253" s="16">
        <v>21</v>
      </c>
      <c r="G253" s="16">
        <v>2</v>
      </c>
      <c r="H253" s="16">
        <v>35</v>
      </c>
      <c r="I253" s="16">
        <v>1</v>
      </c>
      <c r="J253" s="16">
        <v>14</v>
      </c>
      <c r="K253" s="16">
        <v>102</v>
      </c>
      <c r="L253" s="16">
        <v>57</v>
      </c>
      <c r="M253" s="16">
        <v>47</v>
      </c>
      <c r="N253" s="16">
        <v>5</v>
      </c>
      <c r="O253" s="7">
        <f t="shared" si="12"/>
        <v>204</v>
      </c>
      <c r="P253" s="7">
        <f t="shared" si="13"/>
        <v>13.6</v>
      </c>
      <c r="Q253" s="7">
        <f t="shared" si="14"/>
        <v>9.86</v>
      </c>
      <c r="R253" s="7">
        <f t="shared" si="15"/>
        <v>9.86</v>
      </c>
    </row>
    <row r="254" spans="1:18" s="7" customFormat="1" ht="15.75" thickBot="1" x14ac:dyDescent="0.3">
      <c r="A254" s="15" t="s">
        <v>217</v>
      </c>
      <c r="B254" s="15" t="s">
        <v>1292</v>
      </c>
      <c r="C254" s="7" t="s">
        <v>1111</v>
      </c>
      <c r="D254" s="15" t="s">
        <v>464</v>
      </c>
      <c r="E254" s="16">
        <v>49</v>
      </c>
      <c r="F254" s="16">
        <v>20</v>
      </c>
      <c r="G254" s="16">
        <v>3</v>
      </c>
      <c r="H254" s="16">
        <v>33</v>
      </c>
      <c r="I254" s="16">
        <v>2</v>
      </c>
      <c r="J254" s="16">
        <v>15</v>
      </c>
      <c r="K254" s="16">
        <v>88</v>
      </c>
      <c r="L254" s="16">
        <v>48</v>
      </c>
      <c r="M254" s="16">
        <v>47</v>
      </c>
      <c r="N254" s="16">
        <v>6</v>
      </c>
      <c r="O254" s="7">
        <f t="shared" si="12"/>
        <v>202</v>
      </c>
      <c r="P254" s="7">
        <f t="shared" si="13"/>
        <v>13.466666666666667</v>
      </c>
      <c r="Q254" s="7">
        <f t="shared" si="14"/>
        <v>9.7633333333333336</v>
      </c>
      <c r="R254" s="7">
        <f t="shared" si="15"/>
        <v>9.7633333333333336</v>
      </c>
    </row>
    <row r="255" spans="1:18" s="7" customFormat="1" ht="15.75" thickBot="1" x14ac:dyDescent="0.3">
      <c r="A255" s="17" t="s">
        <v>43</v>
      </c>
      <c r="B255" s="17" t="s">
        <v>1909</v>
      </c>
      <c r="C255" s="7" t="s">
        <v>1111</v>
      </c>
      <c r="D255" s="17" t="s">
        <v>2123</v>
      </c>
      <c r="E255" s="16">
        <v>55</v>
      </c>
      <c r="F255" s="16">
        <v>18</v>
      </c>
      <c r="G255" s="16">
        <v>2</v>
      </c>
      <c r="H255" s="16">
        <v>35</v>
      </c>
      <c r="I255" s="16">
        <v>1</v>
      </c>
      <c r="J255" s="16">
        <v>19</v>
      </c>
      <c r="K255" s="16">
        <v>118</v>
      </c>
      <c r="L255" s="16">
        <v>53</v>
      </c>
      <c r="M255" s="16">
        <v>55</v>
      </c>
      <c r="N255" s="16">
        <v>5</v>
      </c>
      <c r="O255" s="7">
        <f t="shared" si="12"/>
        <v>202</v>
      </c>
      <c r="P255" s="7">
        <f t="shared" si="13"/>
        <v>13.466666666666667</v>
      </c>
      <c r="Q255" s="7">
        <f t="shared" si="14"/>
        <v>9.7633333333333336</v>
      </c>
      <c r="R255" s="7">
        <f t="shared" si="15"/>
        <v>9.7633333333333336</v>
      </c>
    </row>
    <row r="256" spans="1:18" s="7" customFormat="1" ht="15.75" thickBot="1" x14ac:dyDescent="0.3">
      <c r="A256" s="15" t="s">
        <v>207</v>
      </c>
      <c r="B256" s="15" t="s">
        <v>488</v>
      </c>
      <c r="C256" s="7" t="s">
        <v>433</v>
      </c>
      <c r="D256" s="15" t="s">
        <v>446</v>
      </c>
      <c r="E256" s="16">
        <v>53</v>
      </c>
      <c r="F256" s="16">
        <v>19</v>
      </c>
      <c r="G256" s="16">
        <v>0</v>
      </c>
      <c r="H256" s="16">
        <v>52</v>
      </c>
      <c r="I256" s="16">
        <v>0</v>
      </c>
      <c r="J256" s="16">
        <v>17</v>
      </c>
      <c r="K256" s="16">
        <v>116</v>
      </c>
      <c r="L256" s="16">
        <v>55</v>
      </c>
      <c r="M256" s="16">
        <v>50</v>
      </c>
      <c r="N256" s="16">
        <v>1</v>
      </c>
      <c r="O256" s="7">
        <f t="shared" si="12"/>
        <v>201</v>
      </c>
      <c r="P256" s="7">
        <f t="shared" si="13"/>
        <v>13.4</v>
      </c>
      <c r="Q256" s="7">
        <f t="shared" si="14"/>
        <v>9.7149999999999999</v>
      </c>
      <c r="R256" s="7">
        <f t="shared" si="15"/>
        <v>9.7149999999999999</v>
      </c>
    </row>
    <row r="257" spans="1:18" s="7" customFormat="1" ht="15.75" thickBot="1" x14ac:dyDescent="0.3">
      <c r="A257" s="15" t="s">
        <v>191</v>
      </c>
      <c r="B257" s="15" t="s">
        <v>1163</v>
      </c>
      <c r="C257" s="7" t="s">
        <v>465</v>
      </c>
      <c r="D257" s="15" t="s">
        <v>436</v>
      </c>
      <c r="E257" s="16">
        <v>78</v>
      </c>
      <c r="F257" s="16">
        <v>17</v>
      </c>
      <c r="G257" s="16">
        <v>2</v>
      </c>
      <c r="H257" s="16">
        <v>29</v>
      </c>
      <c r="I257" s="16">
        <v>4</v>
      </c>
      <c r="J257" s="16">
        <v>10</v>
      </c>
      <c r="K257" s="16">
        <v>78</v>
      </c>
      <c r="L257" s="16">
        <v>44</v>
      </c>
      <c r="M257" s="16">
        <v>43</v>
      </c>
      <c r="N257" s="16">
        <v>9</v>
      </c>
      <c r="O257" s="7">
        <f t="shared" si="12"/>
        <v>201</v>
      </c>
      <c r="P257" s="7">
        <f t="shared" si="13"/>
        <v>13.4</v>
      </c>
      <c r="Q257" s="7">
        <f t="shared" si="14"/>
        <v>9.7149999999999999</v>
      </c>
      <c r="R257" s="7">
        <f t="shared" si="15"/>
        <v>9.7149999999999999</v>
      </c>
    </row>
    <row r="258" spans="1:18" s="7" customFormat="1" ht="15.75" thickBot="1" x14ac:dyDescent="0.3">
      <c r="A258" s="15" t="s">
        <v>30</v>
      </c>
      <c r="B258" s="15" t="s">
        <v>890</v>
      </c>
      <c r="C258" s="7" t="s">
        <v>433</v>
      </c>
      <c r="D258" s="15" t="s">
        <v>439</v>
      </c>
      <c r="E258" s="16">
        <v>62</v>
      </c>
      <c r="F258" s="16">
        <v>16</v>
      </c>
      <c r="G258" s="16">
        <v>2</v>
      </c>
      <c r="H258" s="16">
        <v>44</v>
      </c>
      <c r="I258" s="16">
        <v>1</v>
      </c>
      <c r="J258" s="16">
        <v>16</v>
      </c>
      <c r="K258" s="16">
        <v>105</v>
      </c>
      <c r="L258" s="16">
        <v>46</v>
      </c>
      <c r="M258" s="16">
        <v>51</v>
      </c>
      <c r="N258" s="16">
        <v>2</v>
      </c>
      <c r="O258" s="7">
        <f t="shared" ref="O258:O321" si="16">E258+(2*F258)+(3*G258)+H258-I258+(4*J258)-K258+L258+M258+N258</f>
        <v>201</v>
      </c>
      <c r="P258" s="7">
        <f t="shared" ref="P258:P321" si="17">O258/15</f>
        <v>13.4</v>
      </c>
      <c r="Q258" s="7">
        <f t="shared" ref="Q258:Q321" si="18">IF(O258&gt;= 600,P258*1.125,IF( O258&gt; 575,P258*1.1,IF( O258&gt; 550,P258*1.075,IF( O258&gt; 525,P258*1.05,IF( O258&gt; 500,P258*1.025,IF( O258&gt; 475,P258,IF( O258&gt; 450,P258*0.975,IF( O258&gt; 425,P258*0.95,IF( O258&gt; 400,P258*0.925,IF( O258&gt; 375,P258*0.9,IF( O258&gt; 350,P258*0.875,IF( O258&gt; 325,P258*0.85,IF( O258&gt; 300,P258*0.825,IF( O258&gt; 275,P258*0.8,IF( O258&gt; 250,P258*0.775,IF( O258&gt; 225,P258*0.75,IF( O258&gt; 200,P258*0.725,IF( O258&gt; 175,P258*0.7,IF( O258&gt; 150,P258*0.675,IF( O258&gt; 125,P258*0.65,IF( O258&gt; 100,P258*0.625,IF( O258&gt; 75,P258*0.6,IF( O258&gt; 50,P258*0.575,IF( O258&gt; 25,P258*0.55,P258*0.525))))))))))))))))))))))))</f>
        <v>9.7149999999999999</v>
      </c>
      <c r="R258" s="7">
        <f t="shared" ref="R258:R321" si="19">IF(Q258 &lt; 1.5,1,Q258)</f>
        <v>9.7149999999999999</v>
      </c>
    </row>
    <row r="259" spans="1:18" s="7" customFormat="1" ht="15.75" thickBot="1" x14ac:dyDescent="0.3">
      <c r="A259" s="15" t="s">
        <v>124</v>
      </c>
      <c r="B259" s="15" t="s">
        <v>738</v>
      </c>
      <c r="C259" s="7" t="s">
        <v>1111</v>
      </c>
      <c r="D259" s="15" t="s">
        <v>524</v>
      </c>
      <c r="E259" s="16">
        <v>58</v>
      </c>
      <c r="F259" s="16">
        <v>18</v>
      </c>
      <c r="G259" s="16">
        <v>2</v>
      </c>
      <c r="H259" s="16">
        <v>33</v>
      </c>
      <c r="I259" s="16">
        <v>0</v>
      </c>
      <c r="J259" s="16">
        <v>23</v>
      </c>
      <c r="K259" s="16">
        <v>147</v>
      </c>
      <c r="L259" s="16">
        <v>59</v>
      </c>
      <c r="M259" s="16">
        <v>60</v>
      </c>
      <c r="N259" s="16">
        <v>3</v>
      </c>
      <c r="O259" s="7">
        <f t="shared" si="16"/>
        <v>200</v>
      </c>
      <c r="P259" s="7">
        <f t="shared" si="17"/>
        <v>13.333333333333334</v>
      </c>
      <c r="Q259" s="7">
        <f t="shared" si="18"/>
        <v>9.3333333333333339</v>
      </c>
      <c r="R259" s="7">
        <f t="shared" si="19"/>
        <v>9.3333333333333339</v>
      </c>
    </row>
    <row r="260" spans="1:18" s="7" customFormat="1" ht="15.75" thickBot="1" x14ac:dyDescent="0.3">
      <c r="A260" s="17" t="s">
        <v>351</v>
      </c>
      <c r="B260" s="17" t="s">
        <v>1299</v>
      </c>
      <c r="C260" s="7" t="s">
        <v>1111</v>
      </c>
      <c r="D260" s="17" t="s">
        <v>2132</v>
      </c>
      <c r="E260" s="16">
        <v>52</v>
      </c>
      <c r="F260" s="16">
        <v>22</v>
      </c>
      <c r="G260" s="16">
        <v>4</v>
      </c>
      <c r="H260" s="16">
        <v>45</v>
      </c>
      <c r="I260" s="16">
        <v>3</v>
      </c>
      <c r="J260" s="16">
        <v>17</v>
      </c>
      <c r="K260" s="16">
        <v>150</v>
      </c>
      <c r="L260" s="16">
        <v>66</v>
      </c>
      <c r="M260" s="16">
        <v>55</v>
      </c>
      <c r="N260" s="16">
        <v>11</v>
      </c>
      <c r="O260" s="7">
        <f t="shared" si="16"/>
        <v>200</v>
      </c>
      <c r="P260" s="7">
        <f t="shared" si="17"/>
        <v>13.333333333333334</v>
      </c>
      <c r="Q260" s="7">
        <f t="shared" si="18"/>
        <v>9.3333333333333339</v>
      </c>
      <c r="R260" s="7">
        <f t="shared" si="19"/>
        <v>9.3333333333333339</v>
      </c>
    </row>
    <row r="261" spans="1:18" s="7" customFormat="1" ht="15.75" thickBot="1" x14ac:dyDescent="0.3">
      <c r="A261" s="15" t="s">
        <v>308</v>
      </c>
      <c r="B261" s="15" t="s">
        <v>151</v>
      </c>
      <c r="C261" s="7" t="s">
        <v>465</v>
      </c>
      <c r="D261" s="15" t="s">
        <v>436</v>
      </c>
      <c r="E261" s="16">
        <v>72</v>
      </c>
      <c r="F261" s="16">
        <v>31</v>
      </c>
      <c r="G261" s="16">
        <v>3</v>
      </c>
      <c r="H261" s="16">
        <v>29</v>
      </c>
      <c r="I261" s="16">
        <v>6</v>
      </c>
      <c r="J261" s="16">
        <v>11</v>
      </c>
      <c r="K261" s="16">
        <v>121</v>
      </c>
      <c r="L261" s="16">
        <v>49</v>
      </c>
      <c r="M261" s="16">
        <v>53</v>
      </c>
      <c r="N261" s="16">
        <v>8</v>
      </c>
      <c r="O261" s="7">
        <f t="shared" si="16"/>
        <v>199</v>
      </c>
      <c r="P261" s="7">
        <f t="shared" si="17"/>
        <v>13.266666666666667</v>
      </c>
      <c r="Q261" s="7">
        <f t="shared" si="18"/>
        <v>9.2866666666666671</v>
      </c>
      <c r="R261" s="7">
        <f t="shared" si="19"/>
        <v>9.2866666666666671</v>
      </c>
    </row>
    <row r="262" spans="1:18" s="7" customFormat="1" ht="15.75" thickBot="1" x14ac:dyDescent="0.3">
      <c r="A262" s="17" t="s">
        <v>672</v>
      </c>
      <c r="B262" s="17" t="s">
        <v>263</v>
      </c>
      <c r="C262" s="7" t="s">
        <v>433</v>
      </c>
      <c r="D262" s="17" t="s">
        <v>2150</v>
      </c>
      <c r="E262" s="16">
        <v>41</v>
      </c>
      <c r="F262" s="16">
        <v>14</v>
      </c>
      <c r="G262" s="16">
        <v>1</v>
      </c>
      <c r="H262" s="16">
        <v>43</v>
      </c>
      <c r="I262" s="16">
        <v>0</v>
      </c>
      <c r="J262" s="16">
        <v>25</v>
      </c>
      <c r="K262" s="16">
        <v>138</v>
      </c>
      <c r="L262" s="16">
        <v>55</v>
      </c>
      <c r="M262" s="16">
        <v>66</v>
      </c>
      <c r="N262" s="16">
        <v>0</v>
      </c>
      <c r="O262" s="7">
        <f t="shared" si="16"/>
        <v>198</v>
      </c>
      <c r="P262" s="7">
        <f t="shared" si="17"/>
        <v>13.2</v>
      </c>
      <c r="Q262" s="7">
        <f t="shared" si="18"/>
        <v>9.2399999999999984</v>
      </c>
      <c r="R262" s="7">
        <f t="shared" si="19"/>
        <v>9.2399999999999984</v>
      </c>
    </row>
    <row r="263" spans="1:18" s="7" customFormat="1" ht="15.75" thickBot="1" x14ac:dyDescent="0.3">
      <c r="A263" s="15" t="s">
        <v>95</v>
      </c>
      <c r="B263" s="15" t="s">
        <v>333</v>
      </c>
      <c r="C263" s="7" t="s">
        <v>2</v>
      </c>
      <c r="D263" s="15" t="s">
        <v>451</v>
      </c>
      <c r="E263" s="16">
        <v>49</v>
      </c>
      <c r="F263" s="16">
        <v>15</v>
      </c>
      <c r="G263" s="16">
        <v>3</v>
      </c>
      <c r="H263" s="16">
        <v>37</v>
      </c>
      <c r="I263" s="16">
        <v>3</v>
      </c>
      <c r="J263" s="16">
        <v>11</v>
      </c>
      <c r="K263" s="16">
        <v>79</v>
      </c>
      <c r="L263" s="16">
        <v>56</v>
      </c>
      <c r="M263" s="16">
        <v>42</v>
      </c>
      <c r="N263" s="16">
        <v>12</v>
      </c>
      <c r="O263" s="7">
        <f t="shared" si="16"/>
        <v>197</v>
      </c>
      <c r="P263" s="7">
        <f t="shared" si="17"/>
        <v>13.133333333333333</v>
      </c>
      <c r="Q263" s="7">
        <f t="shared" si="18"/>
        <v>9.1933333333333316</v>
      </c>
      <c r="R263" s="7">
        <f t="shared" si="19"/>
        <v>9.1933333333333316</v>
      </c>
    </row>
    <row r="264" spans="1:18" s="7" customFormat="1" ht="15.75" thickBot="1" x14ac:dyDescent="0.3">
      <c r="A264" s="15" t="s">
        <v>633</v>
      </c>
      <c r="B264" s="15" t="s">
        <v>632</v>
      </c>
      <c r="C264" s="7" t="s">
        <v>465</v>
      </c>
      <c r="D264" s="15" t="s">
        <v>464</v>
      </c>
      <c r="E264" s="16">
        <v>60</v>
      </c>
      <c r="F264" s="16">
        <v>19</v>
      </c>
      <c r="G264" s="16">
        <v>1</v>
      </c>
      <c r="H264" s="16">
        <v>25</v>
      </c>
      <c r="I264" s="16">
        <v>1</v>
      </c>
      <c r="J264" s="16">
        <v>15</v>
      </c>
      <c r="K264" s="16">
        <v>70</v>
      </c>
      <c r="L264" s="16">
        <v>42</v>
      </c>
      <c r="M264" s="16">
        <v>36</v>
      </c>
      <c r="N264" s="16">
        <v>3</v>
      </c>
      <c r="O264" s="7">
        <f t="shared" si="16"/>
        <v>196</v>
      </c>
      <c r="P264" s="7">
        <f t="shared" si="17"/>
        <v>13.066666666666666</v>
      </c>
      <c r="Q264" s="7">
        <f t="shared" si="18"/>
        <v>9.1466666666666665</v>
      </c>
      <c r="R264" s="7">
        <f t="shared" si="19"/>
        <v>9.1466666666666665</v>
      </c>
    </row>
    <row r="265" spans="1:18" s="7" customFormat="1" ht="15.75" thickBot="1" x14ac:dyDescent="0.3">
      <c r="A265" s="15" t="s">
        <v>145</v>
      </c>
      <c r="B265" s="15" t="s">
        <v>144</v>
      </c>
      <c r="C265" s="7" t="s">
        <v>1111</v>
      </c>
      <c r="D265" s="15" t="s">
        <v>451</v>
      </c>
      <c r="E265" s="16">
        <v>46</v>
      </c>
      <c r="F265" s="16">
        <v>16</v>
      </c>
      <c r="G265" s="16">
        <v>2</v>
      </c>
      <c r="H265" s="16">
        <v>42</v>
      </c>
      <c r="I265" s="16">
        <v>3</v>
      </c>
      <c r="J265" s="16">
        <v>15</v>
      </c>
      <c r="K265" s="16">
        <v>89</v>
      </c>
      <c r="L265" s="16">
        <v>51</v>
      </c>
      <c r="M265" s="16">
        <v>44</v>
      </c>
      <c r="N265" s="16">
        <v>6</v>
      </c>
      <c r="O265" s="7">
        <f t="shared" si="16"/>
        <v>195</v>
      </c>
      <c r="P265" s="7">
        <f t="shared" si="17"/>
        <v>13</v>
      </c>
      <c r="Q265" s="7">
        <f t="shared" si="18"/>
        <v>9.1</v>
      </c>
      <c r="R265" s="7">
        <f t="shared" si="19"/>
        <v>9.1</v>
      </c>
    </row>
    <row r="266" spans="1:18" s="7" customFormat="1" ht="15.75" thickBot="1" x14ac:dyDescent="0.3">
      <c r="A266" s="15" t="s">
        <v>1881</v>
      </c>
      <c r="B266" s="15" t="s">
        <v>1809</v>
      </c>
      <c r="C266" s="7" t="s">
        <v>465</v>
      </c>
      <c r="D266" s="15" t="s">
        <v>447</v>
      </c>
      <c r="E266" s="16">
        <v>54</v>
      </c>
      <c r="F266" s="16">
        <v>17</v>
      </c>
      <c r="G266" s="16">
        <v>3</v>
      </c>
      <c r="H266" s="16">
        <v>26</v>
      </c>
      <c r="I266" s="16">
        <v>2</v>
      </c>
      <c r="J266" s="16">
        <v>12</v>
      </c>
      <c r="K266" s="16">
        <v>72</v>
      </c>
      <c r="L266" s="16">
        <v>47</v>
      </c>
      <c r="M266" s="16">
        <v>43</v>
      </c>
      <c r="N266" s="16">
        <v>7</v>
      </c>
      <c r="O266" s="7">
        <f t="shared" si="16"/>
        <v>194</v>
      </c>
      <c r="P266" s="7">
        <f t="shared" si="17"/>
        <v>12.933333333333334</v>
      </c>
      <c r="Q266" s="7">
        <f t="shared" si="18"/>
        <v>9.0533333333333328</v>
      </c>
      <c r="R266" s="7">
        <f t="shared" si="19"/>
        <v>9.0533333333333328</v>
      </c>
    </row>
    <row r="267" spans="1:18" s="7" customFormat="1" ht="15.75" thickBot="1" x14ac:dyDescent="0.3">
      <c r="A267" s="15" t="s">
        <v>139</v>
      </c>
      <c r="B267" s="15" t="s">
        <v>143</v>
      </c>
      <c r="C267" s="7" t="s">
        <v>1111</v>
      </c>
      <c r="D267" s="15" t="s">
        <v>454</v>
      </c>
      <c r="E267" s="16">
        <v>52</v>
      </c>
      <c r="F267" s="16">
        <v>19</v>
      </c>
      <c r="G267" s="16">
        <v>4</v>
      </c>
      <c r="H267" s="16">
        <v>31</v>
      </c>
      <c r="I267" s="16">
        <v>1</v>
      </c>
      <c r="J267" s="16">
        <v>13</v>
      </c>
      <c r="K267" s="16">
        <v>87</v>
      </c>
      <c r="L267" s="16">
        <v>47</v>
      </c>
      <c r="M267" s="16">
        <v>46</v>
      </c>
      <c r="N267" s="16">
        <v>4</v>
      </c>
      <c r="O267" s="7">
        <f t="shared" si="16"/>
        <v>194</v>
      </c>
      <c r="P267" s="7">
        <f t="shared" si="17"/>
        <v>12.933333333333334</v>
      </c>
      <c r="Q267" s="7">
        <f t="shared" si="18"/>
        <v>9.0533333333333328</v>
      </c>
      <c r="R267" s="7">
        <f t="shared" si="19"/>
        <v>9.0533333333333328</v>
      </c>
    </row>
    <row r="268" spans="1:18" s="7" customFormat="1" ht="15.75" thickBot="1" x14ac:dyDescent="0.3">
      <c r="A268" s="15" t="s">
        <v>126</v>
      </c>
      <c r="B268" s="15" t="s">
        <v>375</v>
      </c>
      <c r="C268" s="7" t="s">
        <v>3</v>
      </c>
      <c r="D268" s="15" t="s">
        <v>453</v>
      </c>
      <c r="E268" s="16">
        <v>37</v>
      </c>
      <c r="F268" s="16">
        <v>14</v>
      </c>
      <c r="G268" s="16">
        <v>2</v>
      </c>
      <c r="H268" s="16">
        <v>33</v>
      </c>
      <c r="I268" s="16">
        <v>0</v>
      </c>
      <c r="J268" s="16">
        <v>18</v>
      </c>
      <c r="K268" s="16">
        <v>73</v>
      </c>
      <c r="L268" s="16">
        <v>42</v>
      </c>
      <c r="M268" s="16">
        <v>47</v>
      </c>
      <c r="N268" s="16">
        <v>2</v>
      </c>
      <c r="O268" s="7">
        <f t="shared" si="16"/>
        <v>194</v>
      </c>
      <c r="P268" s="7">
        <f t="shared" si="17"/>
        <v>12.933333333333334</v>
      </c>
      <c r="Q268" s="7">
        <f t="shared" si="18"/>
        <v>9.0533333333333328</v>
      </c>
      <c r="R268" s="7">
        <f t="shared" si="19"/>
        <v>9.0533333333333328</v>
      </c>
    </row>
    <row r="269" spans="1:18" s="7" customFormat="1" ht="15.75" thickBot="1" x14ac:dyDescent="0.3">
      <c r="A269" s="17" t="s">
        <v>334</v>
      </c>
      <c r="B269" s="17" t="s">
        <v>1302</v>
      </c>
      <c r="C269" s="7" t="s">
        <v>1111</v>
      </c>
      <c r="D269" s="17" t="s">
        <v>2133</v>
      </c>
      <c r="E269" s="16">
        <v>51</v>
      </c>
      <c r="F269" s="16">
        <v>16</v>
      </c>
      <c r="G269" s="16">
        <v>6</v>
      </c>
      <c r="H269" s="16">
        <v>32</v>
      </c>
      <c r="I269" s="16">
        <v>2</v>
      </c>
      <c r="J269" s="16">
        <v>20</v>
      </c>
      <c r="K269" s="16">
        <v>130</v>
      </c>
      <c r="L269" s="16">
        <v>53</v>
      </c>
      <c r="M269" s="16">
        <v>50</v>
      </c>
      <c r="N269" s="16">
        <v>9</v>
      </c>
      <c r="O269" s="7">
        <f t="shared" si="16"/>
        <v>193</v>
      </c>
      <c r="P269" s="7">
        <f t="shared" si="17"/>
        <v>12.866666666666667</v>
      </c>
      <c r="Q269" s="7">
        <f t="shared" si="18"/>
        <v>9.0066666666666659</v>
      </c>
      <c r="R269" s="7">
        <f t="shared" si="19"/>
        <v>9.0066666666666659</v>
      </c>
    </row>
    <row r="270" spans="1:18" s="7" customFormat="1" ht="15.75" thickBot="1" x14ac:dyDescent="0.3">
      <c r="A270" s="15" t="s">
        <v>209</v>
      </c>
      <c r="B270" s="15" t="s">
        <v>783</v>
      </c>
      <c r="C270" s="7" t="s">
        <v>1111</v>
      </c>
      <c r="D270" s="15" t="s">
        <v>464</v>
      </c>
      <c r="E270" s="16">
        <v>81</v>
      </c>
      <c r="F270" s="16">
        <v>26</v>
      </c>
      <c r="G270" s="16">
        <v>2</v>
      </c>
      <c r="H270" s="16">
        <v>36</v>
      </c>
      <c r="I270" s="16">
        <v>8</v>
      </c>
      <c r="J270" s="16">
        <v>15</v>
      </c>
      <c r="K270" s="16">
        <v>180</v>
      </c>
      <c r="L270" s="16">
        <v>70</v>
      </c>
      <c r="M270" s="16">
        <v>52</v>
      </c>
      <c r="N270" s="16">
        <v>24</v>
      </c>
      <c r="O270" s="7">
        <f t="shared" si="16"/>
        <v>193</v>
      </c>
      <c r="P270" s="7">
        <f t="shared" si="17"/>
        <v>12.866666666666667</v>
      </c>
      <c r="Q270" s="7">
        <f t="shared" si="18"/>
        <v>9.0066666666666659</v>
      </c>
      <c r="R270" s="7">
        <f t="shared" si="19"/>
        <v>9.0066666666666659</v>
      </c>
    </row>
    <row r="271" spans="1:18" s="7" customFormat="1" ht="15.75" thickBot="1" x14ac:dyDescent="0.3">
      <c r="A271" s="15" t="s">
        <v>604</v>
      </c>
      <c r="B271" s="15" t="s">
        <v>677</v>
      </c>
      <c r="C271" s="7" t="s">
        <v>433</v>
      </c>
      <c r="D271" s="15" t="s">
        <v>435</v>
      </c>
      <c r="E271" s="16">
        <v>60</v>
      </c>
      <c r="F271" s="16">
        <v>19</v>
      </c>
      <c r="G271" s="16">
        <v>0</v>
      </c>
      <c r="H271" s="16">
        <v>44</v>
      </c>
      <c r="I271" s="16">
        <v>0</v>
      </c>
      <c r="J271" s="16">
        <v>16</v>
      </c>
      <c r="K271" s="16">
        <v>111</v>
      </c>
      <c r="L271" s="16">
        <v>44</v>
      </c>
      <c r="M271" s="16">
        <v>53</v>
      </c>
      <c r="N271" s="16">
        <v>1</v>
      </c>
      <c r="O271" s="7">
        <f t="shared" si="16"/>
        <v>193</v>
      </c>
      <c r="P271" s="7">
        <f t="shared" si="17"/>
        <v>12.866666666666667</v>
      </c>
      <c r="Q271" s="7">
        <f t="shared" si="18"/>
        <v>9.0066666666666659</v>
      </c>
      <c r="R271" s="7">
        <f t="shared" si="19"/>
        <v>9.0066666666666659</v>
      </c>
    </row>
    <row r="272" spans="1:18" s="7" customFormat="1" ht="15.75" thickBot="1" x14ac:dyDescent="0.3">
      <c r="A272" s="15" t="s">
        <v>1781</v>
      </c>
      <c r="B272" s="15" t="s">
        <v>1782</v>
      </c>
      <c r="C272" s="7" t="s">
        <v>2</v>
      </c>
      <c r="D272" s="15" t="s">
        <v>524</v>
      </c>
      <c r="E272" s="16">
        <v>62</v>
      </c>
      <c r="F272" s="16">
        <v>19</v>
      </c>
      <c r="G272" s="16">
        <v>2</v>
      </c>
      <c r="H272" s="16">
        <v>30</v>
      </c>
      <c r="I272" s="16">
        <v>4</v>
      </c>
      <c r="J272" s="16">
        <v>13</v>
      </c>
      <c r="K272" s="16">
        <v>97</v>
      </c>
      <c r="L272" s="16">
        <v>52</v>
      </c>
      <c r="M272" s="16">
        <v>45</v>
      </c>
      <c r="N272" s="16">
        <v>8</v>
      </c>
      <c r="O272" s="7">
        <f t="shared" si="16"/>
        <v>192</v>
      </c>
      <c r="P272" s="7">
        <f t="shared" si="17"/>
        <v>12.8</v>
      </c>
      <c r="Q272" s="7">
        <f t="shared" si="18"/>
        <v>8.9599999999999991</v>
      </c>
      <c r="R272" s="7">
        <f t="shared" si="19"/>
        <v>8.9599999999999991</v>
      </c>
    </row>
    <row r="273" spans="1:18" s="7" customFormat="1" ht="15.75" thickBot="1" x14ac:dyDescent="0.3">
      <c r="A273" s="15" t="s">
        <v>1522</v>
      </c>
      <c r="B273" s="15" t="s">
        <v>1523</v>
      </c>
      <c r="C273" s="7" t="s">
        <v>2</v>
      </c>
      <c r="D273" s="15" t="s">
        <v>445</v>
      </c>
      <c r="E273" s="16">
        <v>48</v>
      </c>
      <c r="F273" s="16">
        <v>16</v>
      </c>
      <c r="G273" s="16">
        <v>3</v>
      </c>
      <c r="H273" s="16">
        <v>30</v>
      </c>
      <c r="I273" s="16">
        <v>2</v>
      </c>
      <c r="J273" s="16">
        <v>13</v>
      </c>
      <c r="K273" s="16">
        <v>79</v>
      </c>
      <c r="L273" s="16">
        <v>50</v>
      </c>
      <c r="M273" s="16">
        <v>45</v>
      </c>
      <c r="N273" s="16">
        <v>6</v>
      </c>
      <c r="O273" s="7">
        <f t="shared" si="16"/>
        <v>191</v>
      </c>
      <c r="P273" s="7">
        <f t="shared" si="17"/>
        <v>12.733333333333333</v>
      </c>
      <c r="Q273" s="7">
        <f t="shared" si="18"/>
        <v>8.9133333333333322</v>
      </c>
      <c r="R273" s="7">
        <f t="shared" si="19"/>
        <v>8.9133333333333322</v>
      </c>
    </row>
    <row r="274" spans="1:18" s="7" customFormat="1" ht="15.75" thickBot="1" x14ac:dyDescent="0.3">
      <c r="A274" s="15" t="s">
        <v>631</v>
      </c>
      <c r="B274" s="15" t="s">
        <v>149</v>
      </c>
      <c r="C274" s="7" t="s">
        <v>433</v>
      </c>
      <c r="D274" s="15" t="s">
        <v>464</v>
      </c>
      <c r="E274" s="16">
        <v>59</v>
      </c>
      <c r="F274" s="16">
        <v>21</v>
      </c>
      <c r="G274" s="16">
        <v>2</v>
      </c>
      <c r="H274" s="16">
        <v>35</v>
      </c>
      <c r="I274" s="16">
        <v>0</v>
      </c>
      <c r="J274" s="16">
        <v>15</v>
      </c>
      <c r="K274" s="16">
        <v>108</v>
      </c>
      <c r="L274" s="16">
        <v>45</v>
      </c>
      <c r="M274" s="16">
        <v>48</v>
      </c>
      <c r="N274" s="16">
        <v>3</v>
      </c>
      <c r="O274" s="7">
        <f t="shared" si="16"/>
        <v>190</v>
      </c>
      <c r="P274" s="7">
        <f t="shared" si="17"/>
        <v>12.666666666666666</v>
      </c>
      <c r="Q274" s="7">
        <f t="shared" si="18"/>
        <v>8.8666666666666654</v>
      </c>
      <c r="R274" s="7">
        <f t="shared" si="19"/>
        <v>8.8666666666666654</v>
      </c>
    </row>
    <row r="275" spans="1:18" s="7" customFormat="1" ht="15.75" thickBot="1" x14ac:dyDescent="0.3">
      <c r="A275" s="15" t="s">
        <v>130</v>
      </c>
      <c r="B275" s="15" t="s">
        <v>1531</v>
      </c>
      <c r="C275" s="7" t="s">
        <v>2</v>
      </c>
      <c r="D275" s="15" t="s">
        <v>461</v>
      </c>
      <c r="E275" s="16">
        <v>61</v>
      </c>
      <c r="F275" s="16">
        <v>17</v>
      </c>
      <c r="G275" s="16">
        <v>3</v>
      </c>
      <c r="H275" s="16">
        <v>26</v>
      </c>
      <c r="I275" s="16">
        <v>1</v>
      </c>
      <c r="J275" s="16">
        <v>11</v>
      </c>
      <c r="K275" s="16">
        <v>71</v>
      </c>
      <c r="L275" s="16">
        <v>45</v>
      </c>
      <c r="M275" s="16">
        <v>38</v>
      </c>
      <c r="N275" s="16">
        <v>4</v>
      </c>
      <c r="O275" s="7">
        <f t="shared" si="16"/>
        <v>189</v>
      </c>
      <c r="P275" s="7">
        <f t="shared" si="17"/>
        <v>12.6</v>
      </c>
      <c r="Q275" s="7">
        <f t="shared" si="18"/>
        <v>8.8199999999999985</v>
      </c>
      <c r="R275" s="7">
        <f t="shared" si="19"/>
        <v>8.8199999999999985</v>
      </c>
    </row>
    <row r="276" spans="1:18" s="7" customFormat="1" ht="15.75" thickBot="1" x14ac:dyDescent="0.3">
      <c r="A276" s="15" t="s">
        <v>310</v>
      </c>
      <c r="B276" s="15" t="s">
        <v>934</v>
      </c>
      <c r="C276" s="7" t="s">
        <v>2</v>
      </c>
      <c r="D276" s="15" t="s">
        <v>448</v>
      </c>
      <c r="E276" s="16">
        <v>51</v>
      </c>
      <c r="F276" s="16">
        <v>17</v>
      </c>
      <c r="G276" s="16">
        <v>2</v>
      </c>
      <c r="H276" s="16">
        <v>29</v>
      </c>
      <c r="I276" s="16">
        <v>2</v>
      </c>
      <c r="J276" s="16">
        <v>13</v>
      </c>
      <c r="K276" s="16">
        <v>78</v>
      </c>
      <c r="L276" s="16">
        <v>47</v>
      </c>
      <c r="M276" s="16">
        <v>45</v>
      </c>
      <c r="N276" s="16">
        <v>5</v>
      </c>
      <c r="O276" s="7">
        <f t="shared" si="16"/>
        <v>189</v>
      </c>
      <c r="P276" s="7">
        <f t="shared" si="17"/>
        <v>12.6</v>
      </c>
      <c r="Q276" s="7">
        <f t="shared" si="18"/>
        <v>8.8199999999999985</v>
      </c>
      <c r="R276" s="7">
        <f t="shared" si="19"/>
        <v>8.8199999999999985</v>
      </c>
    </row>
    <row r="277" spans="1:18" s="7" customFormat="1" ht="15.75" thickBot="1" x14ac:dyDescent="0.3">
      <c r="A277" s="15" t="s">
        <v>130</v>
      </c>
      <c r="B277" s="15" t="s">
        <v>356</v>
      </c>
      <c r="C277" s="7" t="s">
        <v>433</v>
      </c>
      <c r="D277" s="15" t="s">
        <v>441</v>
      </c>
      <c r="E277" s="16">
        <v>43</v>
      </c>
      <c r="F277" s="16">
        <v>13</v>
      </c>
      <c r="G277" s="16">
        <v>1</v>
      </c>
      <c r="H277" s="16">
        <v>36</v>
      </c>
      <c r="I277" s="16">
        <v>0</v>
      </c>
      <c r="J277" s="16">
        <v>16</v>
      </c>
      <c r="K277" s="16">
        <v>80</v>
      </c>
      <c r="L277" s="16">
        <v>46</v>
      </c>
      <c r="M277" s="16">
        <v>49</v>
      </c>
      <c r="N277" s="16">
        <v>1</v>
      </c>
      <c r="O277" s="7">
        <f t="shared" si="16"/>
        <v>188</v>
      </c>
      <c r="P277" s="7">
        <f t="shared" si="17"/>
        <v>12.533333333333333</v>
      </c>
      <c r="Q277" s="7">
        <f t="shared" si="18"/>
        <v>8.7733333333333334</v>
      </c>
      <c r="R277" s="7">
        <f t="shared" si="19"/>
        <v>8.7733333333333334</v>
      </c>
    </row>
    <row r="278" spans="1:18" s="7" customFormat="1" ht="15.75" thickBot="1" x14ac:dyDescent="0.3">
      <c r="A278" s="15" t="s">
        <v>342</v>
      </c>
      <c r="B278" s="15" t="s">
        <v>230</v>
      </c>
      <c r="C278" s="7" t="s">
        <v>433</v>
      </c>
      <c r="D278" s="15" t="s">
        <v>432</v>
      </c>
      <c r="E278" s="16">
        <v>55</v>
      </c>
      <c r="F278" s="16">
        <v>19</v>
      </c>
      <c r="G278" s="16">
        <v>1</v>
      </c>
      <c r="H278" s="16">
        <v>33</v>
      </c>
      <c r="I278" s="16">
        <v>1</v>
      </c>
      <c r="J278" s="16">
        <v>20</v>
      </c>
      <c r="K278" s="16">
        <v>126</v>
      </c>
      <c r="L278" s="16">
        <v>48</v>
      </c>
      <c r="M278" s="16">
        <v>56</v>
      </c>
      <c r="N278" s="16">
        <v>2</v>
      </c>
      <c r="O278" s="7">
        <f t="shared" si="16"/>
        <v>188</v>
      </c>
      <c r="P278" s="7">
        <f t="shared" si="17"/>
        <v>12.533333333333333</v>
      </c>
      <c r="Q278" s="7">
        <f t="shared" si="18"/>
        <v>8.7733333333333334</v>
      </c>
      <c r="R278" s="7">
        <f t="shared" si="19"/>
        <v>8.7733333333333334</v>
      </c>
    </row>
    <row r="279" spans="1:18" s="7" customFormat="1" ht="15.75" thickBot="1" x14ac:dyDescent="0.3">
      <c r="A279" s="15" t="s">
        <v>806</v>
      </c>
      <c r="B279" s="15" t="s">
        <v>80</v>
      </c>
      <c r="C279" s="7" t="s">
        <v>2</v>
      </c>
      <c r="D279" s="15" t="s">
        <v>442</v>
      </c>
      <c r="E279" s="16">
        <v>66</v>
      </c>
      <c r="F279" s="16">
        <v>19</v>
      </c>
      <c r="G279" s="16">
        <v>1</v>
      </c>
      <c r="H279" s="16">
        <v>14</v>
      </c>
      <c r="I279" s="16">
        <v>1</v>
      </c>
      <c r="J279" s="16">
        <v>7</v>
      </c>
      <c r="K279" s="16">
        <v>47</v>
      </c>
      <c r="L279" s="16">
        <v>48</v>
      </c>
      <c r="M279" s="16">
        <v>35</v>
      </c>
      <c r="N279" s="16">
        <v>4</v>
      </c>
      <c r="O279" s="7">
        <f t="shared" si="16"/>
        <v>188</v>
      </c>
      <c r="P279" s="7">
        <f t="shared" si="17"/>
        <v>12.533333333333333</v>
      </c>
      <c r="Q279" s="7">
        <f t="shared" si="18"/>
        <v>8.7733333333333334</v>
      </c>
      <c r="R279" s="7">
        <f t="shared" si="19"/>
        <v>8.7733333333333334</v>
      </c>
    </row>
    <row r="280" spans="1:18" s="7" customFormat="1" ht="15.75" thickBot="1" x14ac:dyDescent="0.3">
      <c r="A280" s="15" t="s">
        <v>912</v>
      </c>
      <c r="B280" s="15" t="s">
        <v>1294</v>
      </c>
      <c r="C280" s="7" t="s">
        <v>1111</v>
      </c>
      <c r="D280" s="15" t="s">
        <v>454</v>
      </c>
      <c r="E280" s="16">
        <v>61</v>
      </c>
      <c r="F280" s="16">
        <v>17</v>
      </c>
      <c r="G280" s="16">
        <v>3</v>
      </c>
      <c r="H280" s="16">
        <v>24</v>
      </c>
      <c r="I280" s="16">
        <v>3</v>
      </c>
      <c r="J280" s="16">
        <v>12</v>
      </c>
      <c r="K280" s="16">
        <v>93</v>
      </c>
      <c r="L280" s="16">
        <v>53</v>
      </c>
      <c r="M280" s="16">
        <v>44</v>
      </c>
      <c r="N280" s="16">
        <v>11</v>
      </c>
      <c r="O280" s="7">
        <f t="shared" si="16"/>
        <v>188</v>
      </c>
      <c r="P280" s="7">
        <f t="shared" si="17"/>
        <v>12.533333333333333</v>
      </c>
      <c r="Q280" s="7">
        <f t="shared" si="18"/>
        <v>8.7733333333333334</v>
      </c>
      <c r="R280" s="7">
        <f t="shared" si="19"/>
        <v>8.7733333333333334</v>
      </c>
    </row>
    <row r="281" spans="1:18" s="7" customFormat="1" ht="15.75" thickBot="1" x14ac:dyDescent="0.3">
      <c r="A281" s="15" t="s">
        <v>43</v>
      </c>
      <c r="B281" s="15" t="s">
        <v>1275</v>
      </c>
      <c r="C281" s="7" t="s">
        <v>433</v>
      </c>
      <c r="D281" s="15" t="s">
        <v>440</v>
      </c>
      <c r="E281" s="16">
        <v>55</v>
      </c>
      <c r="F281" s="16">
        <v>24</v>
      </c>
      <c r="G281" s="16">
        <v>1</v>
      </c>
      <c r="H281" s="16">
        <v>27</v>
      </c>
      <c r="I281" s="16">
        <v>0</v>
      </c>
      <c r="J281" s="16">
        <v>14</v>
      </c>
      <c r="K281" s="16">
        <v>106</v>
      </c>
      <c r="L281" s="16">
        <v>51</v>
      </c>
      <c r="M281" s="16">
        <v>52</v>
      </c>
      <c r="N281" s="16">
        <v>1</v>
      </c>
      <c r="O281" s="7">
        <f t="shared" si="16"/>
        <v>187</v>
      </c>
      <c r="P281" s="7">
        <f t="shared" si="17"/>
        <v>12.466666666666667</v>
      </c>
      <c r="Q281" s="7">
        <f t="shared" si="18"/>
        <v>8.7266666666666666</v>
      </c>
      <c r="R281" s="7">
        <f t="shared" si="19"/>
        <v>8.7266666666666666</v>
      </c>
    </row>
    <row r="282" spans="1:18" s="7" customFormat="1" ht="15.75" thickBot="1" x14ac:dyDescent="0.3">
      <c r="A282" s="15" t="s">
        <v>204</v>
      </c>
      <c r="B282" s="15" t="s">
        <v>1643</v>
      </c>
      <c r="C282" s="7" t="s">
        <v>2</v>
      </c>
      <c r="D282" s="15" t="s">
        <v>438</v>
      </c>
      <c r="E282" s="16">
        <v>58</v>
      </c>
      <c r="F282" s="16">
        <v>18</v>
      </c>
      <c r="G282" s="16">
        <v>2</v>
      </c>
      <c r="H282" s="16">
        <v>27</v>
      </c>
      <c r="I282" s="16">
        <v>2</v>
      </c>
      <c r="J282" s="16">
        <v>12</v>
      </c>
      <c r="K282" s="16">
        <v>81</v>
      </c>
      <c r="L282" s="16">
        <v>46</v>
      </c>
      <c r="M282" s="16">
        <v>44</v>
      </c>
      <c r="N282" s="16">
        <v>5</v>
      </c>
      <c r="O282" s="7">
        <f t="shared" si="16"/>
        <v>187</v>
      </c>
      <c r="P282" s="7">
        <f t="shared" si="17"/>
        <v>12.466666666666667</v>
      </c>
      <c r="Q282" s="7">
        <f t="shared" si="18"/>
        <v>8.7266666666666666</v>
      </c>
      <c r="R282" s="7">
        <f t="shared" si="19"/>
        <v>8.7266666666666666</v>
      </c>
    </row>
    <row r="283" spans="1:18" s="7" customFormat="1" ht="15.75" thickBot="1" x14ac:dyDescent="0.3">
      <c r="A283" s="15" t="s">
        <v>1166</v>
      </c>
      <c r="B283" s="15" t="s">
        <v>199</v>
      </c>
      <c r="C283" s="7" t="s">
        <v>2</v>
      </c>
      <c r="D283" s="15" t="s">
        <v>442</v>
      </c>
      <c r="E283" s="16">
        <v>70</v>
      </c>
      <c r="F283" s="16">
        <v>22</v>
      </c>
      <c r="G283" s="16">
        <v>2</v>
      </c>
      <c r="H283" s="16">
        <v>36</v>
      </c>
      <c r="I283" s="16">
        <v>1</v>
      </c>
      <c r="J283" s="16">
        <v>6</v>
      </c>
      <c r="K283" s="16">
        <v>89</v>
      </c>
      <c r="L283" s="16">
        <v>52</v>
      </c>
      <c r="M283" s="16">
        <v>42</v>
      </c>
      <c r="N283" s="16">
        <v>2</v>
      </c>
      <c r="O283" s="7">
        <f t="shared" si="16"/>
        <v>186</v>
      </c>
      <c r="P283" s="7">
        <f t="shared" si="17"/>
        <v>12.4</v>
      </c>
      <c r="Q283" s="7">
        <f t="shared" si="18"/>
        <v>8.68</v>
      </c>
      <c r="R283" s="7">
        <f t="shared" si="19"/>
        <v>8.68</v>
      </c>
    </row>
    <row r="284" spans="1:18" s="7" customFormat="1" ht="15.75" thickBot="1" x14ac:dyDescent="0.3">
      <c r="A284" s="15" t="s">
        <v>167</v>
      </c>
      <c r="B284" s="15" t="s">
        <v>1268</v>
      </c>
      <c r="C284" s="7" t="s">
        <v>2</v>
      </c>
      <c r="D284" s="15" t="s">
        <v>524</v>
      </c>
      <c r="E284" s="16">
        <v>56</v>
      </c>
      <c r="F284" s="16">
        <v>18</v>
      </c>
      <c r="G284" s="16">
        <v>1</v>
      </c>
      <c r="H284" s="16">
        <v>35</v>
      </c>
      <c r="I284" s="16">
        <v>4</v>
      </c>
      <c r="J284" s="16">
        <v>9</v>
      </c>
      <c r="K284" s="16">
        <v>86</v>
      </c>
      <c r="L284" s="16">
        <v>55</v>
      </c>
      <c r="M284" s="16">
        <v>35</v>
      </c>
      <c r="N284" s="16">
        <v>19</v>
      </c>
      <c r="O284" s="7">
        <f t="shared" si="16"/>
        <v>185</v>
      </c>
      <c r="P284" s="7">
        <f t="shared" si="17"/>
        <v>12.333333333333334</v>
      </c>
      <c r="Q284" s="7">
        <f t="shared" si="18"/>
        <v>8.6333333333333329</v>
      </c>
      <c r="R284" s="7">
        <f t="shared" si="19"/>
        <v>8.6333333333333329</v>
      </c>
    </row>
    <row r="285" spans="1:18" s="7" customFormat="1" ht="15.75" thickBot="1" x14ac:dyDescent="0.3">
      <c r="A285" s="15" t="s">
        <v>1429</v>
      </c>
      <c r="B285" s="15" t="s">
        <v>1276</v>
      </c>
      <c r="C285" s="7" t="s">
        <v>3</v>
      </c>
      <c r="D285" s="15" t="s">
        <v>455</v>
      </c>
      <c r="E285" s="16">
        <v>42</v>
      </c>
      <c r="F285" s="16">
        <v>15</v>
      </c>
      <c r="G285" s="16">
        <v>1</v>
      </c>
      <c r="H285" s="16">
        <v>26</v>
      </c>
      <c r="I285" s="16">
        <v>1</v>
      </c>
      <c r="J285" s="16">
        <v>18</v>
      </c>
      <c r="K285" s="16">
        <v>81</v>
      </c>
      <c r="L285" s="16">
        <v>49</v>
      </c>
      <c r="M285" s="16">
        <v>41</v>
      </c>
      <c r="N285" s="16">
        <v>3</v>
      </c>
      <c r="O285" s="7">
        <f t="shared" si="16"/>
        <v>184</v>
      </c>
      <c r="P285" s="7">
        <f t="shared" si="17"/>
        <v>12.266666666666667</v>
      </c>
      <c r="Q285" s="7">
        <f t="shared" si="18"/>
        <v>8.586666666666666</v>
      </c>
      <c r="R285" s="7">
        <f t="shared" si="19"/>
        <v>8.586666666666666</v>
      </c>
    </row>
    <row r="286" spans="1:18" s="7" customFormat="1" ht="15.75" thickBot="1" x14ac:dyDescent="0.3">
      <c r="A286" s="15" t="s">
        <v>170</v>
      </c>
      <c r="B286" s="15" t="s">
        <v>491</v>
      </c>
      <c r="C286" s="7" t="s">
        <v>3</v>
      </c>
      <c r="D286" s="15" t="s">
        <v>444</v>
      </c>
      <c r="E286" s="16">
        <v>55</v>
      </c>
      <c r="F286" s="16">
        <v>16</v>
      </c>
      <c r="G286" s="16">
        <v>2</v>
      </c>
      <c r="H286" s="16">
        <v>30</v>
      </c>
      <c r="I286" s="16">
        <v>1</v>
      </c>
      <c r="J286" s="16">
        <v>10</v>
      </c>
      <c r="K286" s="16">
        <v>63</v>
      </c>
      <c r="L286" s="16">
        <v>43</v>
      </c>
      <c r="M286" s="16">
        <v>39</v>
      </c>
      <c r="N286" s="16">
        <v>3</v>
      </c>
      <c r="O286" s="7">
        <f t="shared" si="16"/>
        <v>184</v>
      </c>
      <c r="P286" s="7">
        <f t="shared" si="17"/>
        <v>12.266666666666667</v>
      </c>
      <c r="Q286" s="7">
        <f t="shared" si="18"/>
        <v>8.586666666666666</v>
      </c>
      <c r="R286" s="7">
        <f t="shared" si="19"/>
        <v>8.586666666666666</v>
      </c>
    </row>
    <row r="287" spans="1:18" s="7" customFormat="1" ht="15.75" thickBot="1" x14ac:dyDescent="0.3">
      <c r="A287" s="15" t="s">
        <v>425</v>
      </c>
      <c r="B287" s="15" t="s">
        <v>688</v>
      </c>
      <c r="C287" s="7" t="s">
        <v>1</v>
      </c>
      <c r="D287" s="15" t="s">
        <v>434</v>
      </c>
      <c r="E287" s="16">
        <v>51</v>
      </c>
      <c r="F287" s="16">
        <v>19</v>
      </c>
      <c r="G287" s="16">
        <v>0</v>
      </c>
      <c r="H287" s="16">
        <v>35</v>
      </c>
      <c r="I287" s="16">
        <v>0</v>
      </c>
      <c r="J287" s="16">
        <v>19</v>
      </c>
      <c r="K287" s="16">
        <v>119</v>
      </c>
      <c r="L287" s="16">
        <v>44</v>
      </c>
      <c r="M287" s="16">
        <v>57</v>
      </c>
      <c r="N287" s="16">
        <v>1</v>
      </c>
      <c r="O287" s="7">
        <f t="shared" si="16"/>
        <v>183</v>
      </c>
      <c r="P287" s="7">
        <f t="shared" si="17"/>
        <v>12.2</v>
      </c>
      <c r="Q287" s="7">
        <f t="shared" si="18"/>
        <v>8.5399999999999991</v>
      </c>
      <c r="R287" s="7">
        <f t="shared" si="19"/>
        <v>8.5399999999999991</v>
      </c>
    </row>
    <row r="288" spans="1:18" s="7" customFormat="1" ht="15.75" thickBot="1" x14ac:dyDescent="0.3">
      <c r="A288" s="15" t="s">
        <v>124</v>
      </c>
      <c r="B288" s="15" t="s">
        <v>1162</v>
      </c>
      <c r="C288" s="7" t="s">
        <v>1111</v>
      </c>
      <c r="D288" s="15" t="s">
        <v>461</v>
      </c>
      <c r="E288" s="16">
        <v>51</v>
      </c>
      <c r="F288" s="16">
        <v>17</v>
      </c>
      <c r="G288" s="16">
        <v>2</v>
      </c>
      <c r="H288" s="16">
        <v>28</v>
      </c>
      <c r="I288" s="16">
        <v>1</v>
      </c>
      <c r="J288" s="16">
        <v>14</v>
      </c>
      <c r="K288" s="16">
        <v>85</v>
      </c>
      <c r="L288" s="16">
        <v>45</v>
      </c>
      <c r="M288" s="16">
        <v>44</v>
      </c>
      <c r="N288" s="16">
        <v>5</v>
      </c>
      <c r="O288" s="7">
        <f t="shared" si="16"/>
        <v>183</v>
      </c>
      <c r="P288" s="7">
        <f t="shared" si="17"/>
        <v>12.2</v>
      </c>
      <c r="Q288" s="7">
        <f t="shared" si="18"/>
        <v>8.5399999999999991</v>
      </c>
      <c r="R288" s="7">
        <f t="shared" si="19"/>
        <v>8.5399999999999991</v>
      </c>
    </row>
    <row r="289" spans="1:18" s="7" customFormat="1" ht="15.75" thickBot="1" x14ac:dyDescent="0.3">
      <c r="A289" s="17" t="s">
        <v>37</v>
      </c>
      <c r="B289" s="17" t="s">
        <v>1514</v>
      </c>
      <c r="C289" s="7" t="s">
        <v>1</v>
      </c>
      <c r="D289" s="17" t="s">
        <v>2122</v>
      </c>
      <c r="E289" s="16">
        <v>46</v>
      </c>
      <c r="F289" s="16">
        <v>18</v>
      </c>
      <c r="G289" s="16">
        <v>2</v>
      </c>
      <c r="H289" s="16">
        <v>33</v>
      </c>
      <c r="I289" s="16">
        <v>1</v>
      </c>
      <c r="J289" s="16">
        <v>16</v>
      </c>
      <c r="K289" s="16">
        <v>95</v>
      </c>
      <c r="L289" s="16">
        <v>44</v>
      </c>
      <c r="M289" s="16">
        <v>46</v>
      </c>
      <c r="N289" s="16">
        <v>3</v>
      </c>
      <c r="O289" s="7">
        <f t="shared" si="16"/>
        <v>182</v>
      </c>
      <c r="P289" s="7">
        <f t="shared" si="17"/>
        <v>12.133333333333333</v>
      </c>
      <c r="Q289" s="7">
        <f t="shared" si="18"/>
        <v>8.4933333333333323</v>
      </c>
      <c r="R289" s="7">
        <f t="shared" si="19"/>
        <v>8.4933333333333323</v>
      </c>
    </row>
    <row r="290" spans="1:18" s="7" customFormat="1" ht="15.75" thickBot="1" x14ac:dyDescent="0.3">
      <c r="A290" s="15" t="s">
        <v>1629</v>
      </c>
      <c r="B290" s="15" t="s">
        <v>1630</v>
      </c>
      <c r="C290" s="7" t="s">
        <v>1111</v>
      </c>
      <c r="D290" s="15" t="s">
        <v>427</v>
      </c>
      <c r="E290" s="16">
        <v>42</v>
      </c>
      <c r="F290" s="16">
        <v>15</v>
      </c>
      <c r="G290" s="16">
        <v>2</v>
      </c>
      <c r="H290" s="16">
        <v>37</v>
      </c>
      <c r="I290" s="16">
        <v>1</v>
      </c>
      <c r="J290" s="16">
        <v>16</v>
      </c>
      <c r="K290" s="16">
        <v>93</v>
      </c>
      <c r="L290" s="16">
        <v>49</v>
      </c>
      <c r="M290" s="16">
        <v>45</v>
      </c>
      <c r="N290" s="16">
        <v>3</v>
      </c>
      <c r="O290" s="7">
        <f t="shared" si="16"/>
        <v>182</v>
      </c>
      <c r="P290" s="7">
        <f t="shared" si="17"/>
        <v>12.133333333333333</v>
      </c>
      <c r="Q290" s="7">
        <f t="shared" si="18"/>
        <v>8.4933333333333323</v>
      </c>
      <c r="R290" s="7">
        <f t="shared" si="19"/>
        <v>8.4933333333333323</v>
      </c>
    </row>
    <row r="291" spans="1:18" s="7" customFormat="1" ht="15.75" thickBot="1" x14ac:dyDescent="0.3">
      <c r="A291" s="15" t="s">
        <v>1293</v>
      </c>
      <c r="B291" s="15" t="s">
        <v>315</v>
      </c>
      <c r="C291" s="7" t="s">
        <v>1111</v>
      </c>
      <c r="D291" s="15" t="s">
        <v>452</v>
      </c>
      <c r="E291" s="16">
        <v>46</v>
      </c>
      <c r="F291" s="16">
        <v>15</v>
      </c>
      <c r="G291" s="16">
        <v>2</v>
      </c>
      <c r="H291" s="16">
        <v>32</v>
      </c>
      <c r="I291" s="16">
        <v>2</v>
      </c>
      <c r="J291" s="16">
        <v>17</v>
      </c>
      <c r="K291" s="16">
        <v>92</v>
      </c>
      <c r="L291" s="16">
        <v>46</v>
      </c>
      <c r="M291" s="16">
        <v>43</v>
      </c>
      <c r="N291" s="16">
        <v>5</v>
      </c>
      <c r="O291" s="7">
        <f t="shared" si="16"/>
        <v>182</v>
      </c>
      <c r="P291" s="7">
        <f t="shared" si="17"/>
        <v>12.133333333333333</v>
      </c>
      <c r="Q291" s="7">
        <f t="shared" si="18"/>
        <v>8.4933333333333323</v>
      </c>
      <c r="R291" s="7">
        <f t="shared" si="19"/>
        <v>8.4933333333333323</v>
      </c>
    </row>
    <row r="292" spans="1:18" s="7" customFormat="1" ht="15.75" thickBot="1" x14ac:dyDescent="0.3">
      <c r="A292" s="15" t="s">
        <v>72</v>
      </c>
      <c r="B292" s="15" t="s">
        <v>1104</v>
      </c>
      <c r="C292" s="7" t="s">
        <v>465</v>
      </c>
      <c r="D292" s="15" t="s">
        <v>439</v>
      </c>
      <c r="E292" s="16">
        <v>56</v>
      </c>
      <c r="F292" s="16">
        <v>16</v>
      </c>
      <c r="G292" s="16">
        <v>2</v>
      </c>
      <c r="H292" s="16">
        <v>26</v>
      </c>
      <c r="I292" s="16">
        <v>1</v>
      </c>
      <c r="J292" s="16">
        <v>13</v>
      </c>
      <c r="K292" s="16">
        <v>79</v>
      </c>
      <c r="L292" s="16">
        <v>46</v>
      </c>
      <c r="M292" s="16">
        <v>39</v>
      </c>
      <c r="N292" s="16">
        <v>5</v>
      </c>
      <c r="O292" s="7">
        <f t="shared" si="16"/>
        <v>182</v>
      </c>
      <c r="P292" s="7">
        <f t="shared" si="17"/>
        <v>12.133333333333333</v>
      </c>
      <c r="Q292" s="7">
        <f t="shared" si="18"/>
        <v>8.4933333333333323</v>
      </c>
      <c r="R292" s="7">
        <f t="shared" si="19"/>
        <v>8.4933333333333323</v>
      </c>
    </row>
    <row r="293" spans="1:18" s="7" customFormat="1" ht="15.75" thickBot="1" x14ac:dyDescent="0.3">
      <c r="A293" s="15" t="s">
        <v>624</v>
      </c>
      <c r="B293" s="15" t="s">
        <v>151</v>
      </c>
      <c r="C293" s="7" t="s">
        <v>3</v>
      </c>
      <c r="D293" s="15" t="s">
        <v>438</v>
      </c>
      <c r="E293" s="16">
        <v>68</v>
      </c>
      <c r="F293" s="16">
        <v>17</v>
      </c>
      <c r="G293" s="16">
        <v>0</v>
      </c>
      <c r="H293" s="16">
        <v>33</v>
      </c>
      <c r="I293" s="16">
        <v>0</v>
      </c>
      <c r="J293" s="16">
        <v>12</v>
      </c>
      <c r="K293" s="16">
        <v>95</v>
      </c>
      <c r="L293" s="16">
        <v>43</v>
      </c>
      <c r="M293" s="16">
        <v>50</v>
      </c>
      <c r="N293" s="16">
        <v>1</v>
      </c>
      <c r="O293" s="7">
        <f t="shared" si="16"/>
        <v>182</v>
      </c>
      <c r="P293" s="7">
        <f t="shared" si="17"/>
        <v>12.133333333333333</v>
      </c>
      <c r="Q293" s="7">
        <f t="shared" si="18"/>
        <v>8.4933333333333323</v>
      </c>
      <c r="R293" s="7">
        <f t="shared" si="19"/>
        <v>8.4933333333333323</v>
      </c>
    </row>
    <row r="294" spans="1:18" s="7" customFormat="1" ht="15.75" thickBot="1" x14ac:dyDescent="0.3">
      <c r="A294" s="15" t="s">
        <v>215</v>
      </c>
      <c r="B294" s="15" t="s">
        <v>1179</v>
      </c>
      <c r="C294" s="7" t="s">
        <v>1111</v>
      </c>
      <c r="D294" s="15" t="s">
        <v>447</v>
      </c>
      <c r="E294" s="16">
        <v>47</v>
      </c>
      <c r="F294" s="16">
        <v>16</v>
      </c>
      <c r="G294" s="16">
        <v>3</v>
      </c>
      <c r="H294" s="16">
        <v>30</v>
      </c>
      <c r="I294" s="16">
        <v>2</v>
      </c>
      <c r="J294" s="16">
        <v>13</v>
      </c>
      <c r="K294" s="16">
        <v>85</v>
      </c>
      <c r="L294" s="16">
        <v>49</v>
      </c>
      <c r="M294" s="16">
        <v>42</v>
      </c>
      <c r="N294" s="16">
        <v>7</v>
      </c>
      <c r="O294" s="7">
        <f t="shared" si="16"/>
        <v>181</v>
      </c>
      <c r="P294" s="7">
        <f t="shared" si="17"/>
        <v>12.066666666666666</v>
      </c>
      <c r="Q294" s="7">
        <f t="shared" si="18"/>
        <v>8.4466666666666654</v>
      </c>
      <c r="R294" s="7">
        <f t="shared" si="19"/>
        <v>8.4466666666666654</v>
      </c>
    </row>
    <row r="295" spans="1:18" s="7" customFormat="1" ht="15.75" thickBot="1" x14ac:dyDescent="0.3">
      <c r="A295" s="15" t="s">
        <v>210</v>
      </c>
      <c r="B295" s="15" t="s">
        <v>808</v>
      </c>
      <c r="C295" s="7" t="s">
        <v>2</v>
      </c>
      <c r="D295" s="15" t="s">
        <v>441</v>
      </c>
      <c r="E295" s="16">
        <v>52</v>
      </c>
      <c r="F295" s="16">
        <v>16</v>
      </c>
      <c r="G295" s="16">
        <v>2</v>
      </c>
      <c r="H295" s="16">
        <v>33</v>
      </c>
      <c r="I295" s="16">
        <v>2</v>
      </c>
      <c r="J295" s="16">
        <v>8</v>
      </c>
      <c r="K295" s="16">
        <v>55</v>
      </c>
      <c r="L295" s="16">
        <v>45</v>
      </c>
      <c r="M295" s="16">
        <v>35</v>
      </c>
      <c r="N295" s="16">
        <v>3</v>
      </c>
      <c r="O295" s="7">
        <f t="shared" si="16"/>
        <v>181</v>
      </c>
      <c r="P295" s="7">
        <f t="shared" si="17"/>
        <v>12.066666666666666</v>
      </c>
      <c r="Q295" s="7">
        <f t="shared" si="18"/>
        <v>8.4466666666666654</v>
      </c>
      <c r="R295" s="7">
        <f t="shared" si="19"/>
        <v>8.4466666666666654</v>
      </c>
    </row>
    <row r="296" spans="1:18" s="7" customFormat="1" ht="15.75" thickBot="1" x14ac:dyDescent="0.3">
      <c r="A296" s="17" t="s">
        <v>408</v>
      </c>
      <c r="B296" s="17" t="s">
        <v>704</v>
      </c>
      <c r="C296" s="7" t="s">
        <v>433</v>
      </c>
      <c r="D296" s="17" t="s">
        <v>2134</v>
      </c>
      <c r="E296" s="16">
        <v>57</v>
      </c>
      <c r="F296" s="16">
        <v>12</v>
      </c>
      <c r="G296" s="16">
        <v>1</v>
      </c>
      <c r="H296" s="16">
        <v>38</v>
      </c>
      <c r="I296" s="16">
        <v>0</v>
      </c>
      <c r="J296" s="16">
        <v>17</v>
      </c>
      <c r="K296" s="16">
        <v>109</v>
      </c>
      <c r="L296" s="16">
        <v>44</v>
      </c>
      <c r="M296" s="16">
        <v>55</v>
      </c>
      <c r="N296" s="16">
        <v>1</v>
      </c>
      <c r="O296" s="7">
        <f t="shared" si="16"/>
        <v>181</v>
      </c>
      <c r="P296" s="7">
        <f t="shared" si="17"/>
        <v>12.066666666666666</v>
      </c>
      <c r="Q296" s="7">
        <f t="shared" si="18"/>
        <v>8.4466666666666654</v>
      </c>
      <c r="R296" s="7">
        <f t="shared" si="19"/>
        <v>8.4466666666666654</v>
      </c>
    </row>
    <row r="297" spans="1:18" s="7" customFormat="1" ht="15.75" thickBot="1" x14ac:dyDescent="0.3">
      <c r="A297" s="15" t="s">
        <v>52</v>
      </c>
      <c r="B297" s="15" t="s">
        <v>247</v>
      </c>
      <c r="C297" s="7" t="s">
        <v>433</v>
      </c>
      <c r="D297" s="15" t="s">
        <v>443</v>
      </c>
      <c r="E297" s="16">
        <v>70</v>
      </c>
      <c r="F297" s="16">
        <v>16</v>
      </c>
      <c r="G297" s="16">
        <v>0</v>
      </c>
      <c r="H297" s="16">
        <v>31</v>
      </c>
      <c r="I297" s="16">
        <v>0</v>
      </c>
      <c r="J297" s="16">
        <v>11</v>
      </c>
      <c r="K297" s="16">
        <v>83</v>
      </c>
      <c r="L297" s="16">
        <v>38</v>
      </c>
      <c r="M297" s="16">
        <v>48</v>
      </c>
      <c r="N297" s="16">
        <v>0</v>
      </c>
      <c r="O297" s="7">
        <f t="shared" si="16"/>
        <v>180</v>
      </c>
      <c r="P297" s="7">
        <f t="shared" si="17"/>
        <v>12</v>
      </c>
      <c r="Q297" s="7">
        <f t="shared" si="18"/>
        <v>8.3999999999999986</v>
      </c>
      <c r="R297" s="7">
        <f t="shared" si="19"/>
        <v>8.3999999999999986</v>
      </c>
    </row>
    <row r="298" spans="1:18" s="7" customFormat="1" ht="15.75" thickBot="1" x14ac:dyDescent="0.3">
      <c r="A298" s="15" t="s">
        <v>917</v>
      </c>
      <c r="B298" s="15" t="s">
        <v>244</v>
      </c>
      <c r="C298" s="7" t="s">
        <v>1111</v>
      </c>
      <c r="D298" s="15" t="s">
        <v>454</v>
      </c>
      <c r="E298" s="16">
        <v>57</v>
      </c>
      <c r="F298" s="16">
        <v>15</v>
      </c>
      <c r="G298" s="16">
        <v>2</v>
      </c>
      <c r="H298" s="16">
        <v>22</v>
      </c>
      <c r="I298" s="16">
        <v>1</v>
      </c>
      <c r="J298" s="16">
        <v>11</v>
      </c>
      <c r="K298" s="16">
        <v>71</v>
      </c>
      <c r="L298" s="16">
        <v>48</v>
      </c>
      <c r="M298" s="16">
        <v>43</v>
      </c>
      <c r="N298" s="16">
        <v>2</v>
      </c>
      <c r="O298" s="7">
        <f t="shared" si="16"/>
        <v>180</v>
      </c>
      <c r="P298" s="7">
        <f t="shared" si="17"/>
        <v>12</v>
      </c>
      <c r="Q298" s="7">
        <f t="shared" si="18"/>
        <v>8.3999999999999986</v>
      </c>
      <c r="R298" s="7">
        <f t="shared" si="19"/>
        <v>8.3999999999999986</v>
      </c>
    </row>
    <row r="299" spans="1:18" s="7" customFormat="1" ht="15.75" thickBot="1" x14ac:dyDescent="0.3">
      <c r="A299" s="15" t="s">
        <v>1184</v>
      </c>
      <c r="B299" s="15" t="s">
        <v>1270</v>
      </c>
      <c r="C299" s="7" t="s">
        <v>465</v>
      </c>
      <c r="D299" s="15" t="s">
        <v>443</v>
      </c>
      <c r="E299" s="16">
        <v>55</v>
      </c>
      <c r="F299" s="16">
        <v>21</v>
      </c>
      <c r="G299" s="16">
        <v>3</v>
      </c>
      <c r="H299" s="16">
        <v>42</v>
      </c>
      <c r="I299" s="16">
        <v>4</v>
      </c>
      <c r="J299" s="16">
        <v>11</v>
      </c>
      <c r="K299" s="16">
        <v>119</v>
      </c>
      <c r="L299" s="16">
        <v>48</v>
      </c>
      <c r="M299" s="16">
        <v>47</v>
      </c>
      <c r="N299" s="16">
        <v>15</v>
      </c>
      <c r="O299" s="7">
        <f t="shared" si="16"/>
        <v>179</v>
      </c>
      <c r="P299" s="7">
        <f t="shared" si="17"/>
        <v>11.933333333333334</v>
      </c>
      <c r="Q299" s="7">
        <f t="shared" si="18"/>
        <v>8.3533333333333335</v>
      </c>
      <c r="R299" s="7">
        <f t="shared" si="19"/>
        <v>8.3533333333333335</v>
      </c>
    </row>
    <row r="300" spans="1:18" s="7" customFormat="1" ht="15.75" thickBot="1" x14ac:dyDescent="0.3">
      <c r="A300" s="15" t="s">
        <v>41</v>
      </c>
      <c r="B300" s="15" t="s">
        <v>537</v>
      </c>
      <c r="C300" s="7" t="s">
        <v>2</v>
      </c>
      <c r="D300" s="15" t="s">
        <v>456</v>
      </c>
      <c r="E300" s="16">
        <v>49</v>
      </c>
      <c r="F300" s="16">
        <v>20</v>
      </c>
      <c r="G300" s="16">
        <v>2</v>
      </c>
      <c r="H300" s="16">
        <v>33</v>
      </c>
      <c r="I300" s="16">
        <v>1</v>
      </c>
      <c r="J300" s="16">
        <v>11</v>
      </c>
      <c r="K300" s="16">
        <v>86</v>
      </c>
      <c r="L300" s="16">
        <v>40</v>
      </c>
      <c r="M300" s="16">
        <v>49</v>
      </c>
      <c r="N300" s="16">
        <v>5</v>
      </c>
      <c r="O300" s="7">
        <f t="shared" si="16"/>
        <v>179</v>
      </c>
      <c r="P300" s="7">
        <f t="shared" si="17"/>
        <v>11.933333333333334</v>
      </c>
      <c r="Q300" s="7">
        <f t="shared" si="18"/>
        <v>8.3533333333333335</v>
      </c>
      <c r="R300" s="7">
        <f t="shared" si="19"/>
        <v>8.3533333333333335</v>
      </c>
    </row>
    <row r="301" spans="1:18" s="7" customFormat="1" ht="15.75" thickBot="1" x14ac:dyDescent="0.3">
      <c r="A301" s="15" t="s">
        <v>666</v>
      </c>
      <c r="B301" s="15" t="s">
        <v>665</v>
      </c>
      <c r="C301" s="7" t="s">
        <v>1111</v>
      </c>
      <c r="D301" s="15" t="s">
        <v>444</v>
      </c>
      <c r="E301" s="16">
        <v>49</v>
      </c>
      <c r="F301" s="16">
        <v>12</v>
      </c>
      <c r="G301" s="16">
        <v>2</v>
      </c>
      <c r="H301" s="16">
        <v>32</v>
      </c>
      <c r="I301" s="16">
        <v>1</v>
      </c>
      <c r="J301" s="16">
        <v>19</v>
      </c>
      <c r="K301" s="16">
        <v>111</v>
      </c>
      <c r="L301" s="16">
        <v>54</v>
      </c>
      <c r="M301" s="16">
        <v>48</v>
      </c>
      <c r="N301" s="16">
        <v>2</v>
      </c>
      <c r="O301" s="7">
        <f t="shared" si="16"/>
        <v>179</v>
      </c>
      <c r="P301" s="7">
        <f t="shared" si="17"/>
        <v>11.933333333333334</v>
      </c>
      <c r="Q301" s="7">
        <f t="shared" si="18"/>
        <v>8.3533333333333335</v>
      </c>
      <c r="R301" s="7">
        <f t="shared" si="19"/>
        <v>8.3533333333333335</v>
      </c>
    </row>
    <row r="302" spans="1:18" s="7" customFormat="1" ht="15.75" thickBot="1" x14ac:dyDescent="0.3">
      <c r="A302" s="15" t="s">
        <v>684</v>
      </c>
      <c r="B302" s="15" t="s">
        <v>339</v>
      </c>
      <c r="C302" s="7" t="s">
        <v>465</v>
      </c>
      <c r="D302" s="15" t="s">
        <v>461</v>
      </c>
      <c r="E302" s="16">
        <v>62</v>
      </c>
      <c r="F302" s="16">
        <v>15</v>
      </c>
      <c r="G302" s="16">
        <v>3</v>
      </c>
      <c r="H302" s="16">
        <v>21</v>
      </c>
      <c r="I302" s="16">
        <v>4</v>
      </c>
      <c r="J302" s="16">
        <v>7</v>
      </c>
      <c r="K302" s="16">
        <v>71</v>
      </c>
      <c r="L302" s="16">
        <v>56</v>
      </c>
      <c r="M302" s="16">
        <v>36</v>
      </c>
      <c r="N302" s="16">
        <v>11</v>
      </c>
      <c r="O302" s="7">
        <f t="shared" si="16"/>
        <v>178</v>
      </c>
      <c r="P302" s="7">
        <f t="shared" si="17"/>
        <v>11.866666666666667</v>
      </c>
      <c r="Q302" s="7">
        <f t="shared" si="18"/>
        <v>8.3066666666666666</v>
      </c>
      <c r="R302" s="7">
        <f t="shared" si="19"/>
        <v>8.3066666666666666</v>
      </c>
    </row>
    <row r="303" spans="1:18" s="7" customFormat="1" ht="15.75" thickBot="1" x14ac:dyDescent="0.3">
      <c r="A303" s="15" t="s">
        <v>55</v>
      </c>
      <c r="B303" s="15" t="s">
        <v>1214</v>
      </c>
      <c r="C303" s="7" t="s">
        <v>433</v>
      </c>
      <c r="D303" s="15" t="s">
        <v>451</v>
      </c>
      <c r="E303" s="16">
        <v>44</v>
      </c>
      <c r="F303" s="16">
        <v>15</v>
      </c>
      <c r="G303" s="16">
        <v>1</v>
      </c>
      <c r="H303" s="16">
        <v>29</v>
      </c>
      <c r="I303" s="16">
        <v>0</v>
      </c>
      <c r="J303" s="16">
        <v>17</v>
      </c>
      <c r="K303" s="16">
        <v>95</v>
      </c>
      <c r="L303" s="16">
        <v>45</v>
      </c>
      <c r="M303" s="16">
        <v>52</v>
      </c>
      <c r="N303" s="16">
        <v>1</v>
      </c>
      <c r="O303" s="7">
        <f t="shared" si="16"/>
        <v>177</v>
      </c>
      <c r="P303" s="7">
        <f t="shared" si="17"/>
        <v>11.8</v>
      </c>
      <c r="Q303" s="7">
        <f t="shared" si="18"/>
        <v>8.26</v>
      </c>
      <c r="R303" s="7">
        <f t="shared" si="19"/>
        <v>8.26</v>
      </c>
    </row>
    <row r="304" spans="1:18" s="7" customFormat="1" ht="15.75" thickBot="1" x14ac:dyDescent="0.3">
      <c r="A304" s="15" t="s">
        <v>98</v>
      </c>
      <c r="B304" s="15" t="s">
        <v>1280</v>
      </c>
      <c r="C304" s="7" t="s">
        <v>2</v>
      </c>
      <c r="D304" s="15" t="s">
        <v>453</v>
      </c>
      <c r="E304" s="16">
        <v>52</v>
      </c>
      <c r="F304" s="16">
        <v>25</v>
      </c>
      <c r="G304" s="16">
        <v>3</v>
      </c>
      <c r="H304" s="16">
        <v>33</v>
      </c>
      <c r="I304" s="16">
        <v>3</v>
      </c>
      <c r="J304" s="16">
        <v>13</v>
      </c>
      <c r="K304" s="16">
        <v>119</v>
      </c>
      <c r="L304" s="16">
        <v>53</v>
      </c>
      <c r="M304" s="16">
        <v>41</v>
      </c>
      <c r="N304" s="16">
        <v>9</v>
      </c>
      <c r="O304" s="7">
        <f t="shared" si="16"/>
        <v>177</v>
      </c>
      <c r="P304" s="7">
        <f t="shared" si="17"/>
        <v>11.8</v>
      </c>
      <c r="Q304" s="7">
        <f t="shared" si="18"/>
        <v>8.26</v>
      </c>
      <c r="R304" s="7">
        <f t="shared" si="19"/>
        <v>8.26</v>
      </c>
    </row>
    <row r="305" spans="1:18" s="7" customFormat="1" ht="15.75" thickBot="1" x14ac:dyDescent="0.3">
      <c r="A305" s="15" t="s">
        <v>1295</v>
      </c>
      <c r="B305" s="15" t="s">
        <v>1296</v>
      </c>
      <c r="C305" s="7" t="s">
        <v>1111</v>
      </c>
      <c r="D305" s="15" t="s">
        <v>438</v>
      </c>
      <c r="E305" s="16">
        <v>50</v>
      </c>
      <c r="F305" s="16">
        <v>18</v>
      </c>
      <c r="G305" s="16">
        <v>2</v>
      </c>
      <c r="H305" s="16">
        <v>31</v>
      </c>
      <c r="I305" s="16">
        <v>2</v>
      </c>
      <c r="J305" s="16">
        <v>9</v>
      </c>
      <c r="K305" s="16">
        <v>88</v>
      </c>
      <c r="L305" s="16">
        <v>51</v>
      </c>
      <c r="M305" s="16">
        <v>47</v>
      </c>
      <c r="N305" s="16">
        <v>9</v>
      </c>
      <c r="O305" s="7">
        <f t="shared" si="16"/>
        <v>176</v>
      </c>
      <c r="P305" s="7">
        <f t="shared" si="17"/>
        <v>11.733333333333333</v>
      </c>
      <c r="Q305" s="7">
        <f t="shared" si="18"/>
        <v>8.2133333333333329</v>
      </c>
      <c r="R305" s="7">
        <f t="shared" si="19"/>
        <v>8.2133333333333329</v>
      </c>
    </row>
    <row r="306" spans="1:18" s="7" customFormat="1" ht="15.75" thickBot="1" x14ac:dyDescent="0.3">
      <c r="A306" s="15" t="s">
        <v>948</v>
      </c>
      <c r="B306" s="15" t="s">
        <v>165</v>
      </c>
      <c r="C306" s="7" t="s">
        <v>1111</v>
      </c>
      <c r="D306" s="15" t="s">
        <v>464</v>
      </c>
      <c r="E306" s="16">
        <v>46</v>
      </c>
      <c r="F306" s="16">
        <v>18</v>
      </c>
      <c r="G306" s="16">
        <v>2</v>
      </c>
      <c r="H306" s="16">
        <v>31</v>
      </c>
      <c r="I306" s="16">
        <v>2</v>
      </c>
      <c r="J306" s="16">
        <v>14</v>
      </c>
      <c r="K306" s="16">
        <v>91</v>
      </c>
      <c r="L306" s="16">
        <v>45</v>
      </c>
      <c r="M306" s="16">
        <v>43</v>
      </c>
      <c r="N306" s="16">
        <v>6</v>
      </c>
      <c r="O306" s="7">
        <f t="shared" si="16"/>
        <v>176</v>
      </c>
      <c r="P306" s="7">
        <f t="shared" si="17"/>
        <v>11.733333333333333</v>
      </c>
      <c r="Q306" s="7">
        <f t="shared" si="18"/>
        <v>8.2133333333333329</v>
      </c>
      <c r="R306" s="7">
        <f t="shared" si="19"/>
        <v>8.2133333333333329</v>
      </c>
    </row>
    <row r="307" spans="1:18" s="7" customFormat="1" ht="15.75" thickBot="1" x14ac:dyDescent="0.3">
      <c r="A307" s="17" t="s">
        <v>300</v>
      </c>
      <c r="B307" s="17" t="s">
        <v>1131</v>
      </c>
      <c r="C307" s="7" t="s">
        <v>465</v>
      </c>
      <c r="D307" s="17" t="s">
        <v>2126</v>
      </c>
      <c r="E307" s="16">
        <v>52</v>
      </c>
      <c r="F307" s="16">
        <v>18</v>
      </c>
      <c r="G307" s="16">
        <v>3</v>
      </c>
      <c r="H307" s="16">
        <v>23</v>
      </c>
      <c r="I307" s="16">
        <v>3</v>
      </c>
      <c r="J307" s="16">
        <v>12</v>
      </c>
      <c r="K307" s="16">
        <v>86</v>
      </c>
      <c r="L307" s="16">
        <v>45</v>
      </c>
      <c r="M307" s="16">
        <v>42</v>
      </c>
      <c r="N307" s="16">
        <v>9</v>
      </c>
      <c r="O307" s="7">
        <f t="shared" si="16"/>
        <v>175</v>
      </c>
      <c r="P307" s="7">
        <f t="shared" si="17"/>
        <v>11.666666666666666</v>
      </c>
      <c r="Q307" s="7">
        <f t="shared" si="18"/>
        <v>7.875</v>
      </c>
      <c r="R307" s="7">
        <f t="shared" si="19"/>
        <v>7.875</v>
      </c>
    </row>
    <row r="308" spans="1:18" s="7" customFormat="1" ht="15.75" thickBot="1" x14ac:dyDescent="0.3">
      <c r="A308" s="15" t="s">
        <v>83</v>
      </c>
      <c r="B308" s="15" t="s">
        <v>897</v>
      </c>
      <c r="C308" s="7" t="s">
        <v>433</v>
      </c>
      <c r="D308" s="15" t="s">
        <v>524</v>
      </c>
      <c r="E308" s="16">
        <v>62</v>
      </c>
      <c r="F308" s="16">
        <v>14</v>
      </c>
      <c r="G308" s="16">
        <v>1</v>
      </c>
      <c r="H308" s="16">
        <v>25</v>
      </c>
      <c r="I308" s="16">
        <v>3</v>
      </c>
      <c r="J308" s="16">
        <v>22</v>
      </c>
      <c r="K308" s="16">
        <v>138</v>
      </c>
      <c r="L308" s="16">
        <v>45</v>
      </c>
      <c r="M308" s="16">
        <v>60</v>
      </c>
      <c r="N308" s="16">
        <v>5</v>
      </c>
      <c r="O308" s="7">
        <f t="shared" si="16"/>
        <v>175</v>
      </c>
      <c r="P308" s="7">
        <f t="shared" si="17"/>
        <v>11.666666666666666</v>
      </c>
      <c r="Q308" s="7">
        <f t="shared" si="18"/>
        <v>7.875</v>
      </c>
      <c r="R308" s="7">
        <f t="shared" si="19"/>
        <v>7.875</v>
      </c>
    </row>
    <row r="309" spans="1:18" s="7" customFormat="1" ht="15.75" thickBot="1" x14ac:dyDescent="0.3">
      <c r="A309" s="15" t="s">
        <v>568</v>
      </c>
      <c r="B309" s="15" t="s">
        <v>45</v>
      </c>
      <c r="C309" s="7" t="s">
        <v>2</v>
      </c>
      <c r="D309" s="15" t="s">
        <v>435</v>
      </c>
      <c r="E309" s="16">
        <v>79</v>
      </c>
      <c r="F309" s="16">
        <v>14</v>
      </c>
      <c r="G309" s="16">
        <v>4</v>
      </c>
      <c r="H309" s="16">
        <v>24</v>
      </c>
      <c r="I309" s="16">
        <v>6</v>
      </c>
      <c r="J309" s="16">
        <v>6</v>
      </c>
      <c r="K309" s="16">
        <v>79</v>
      </c>
      <c r="L309" s="16">
        <v>39</v>
      </c>
      <c r="M309" s="16">
        <v>36</v>
      </c>
      <c r="N309" s="16">
        <v>18</v>
      </c>
      <c r="O309" s="7">
        <f t="shared" si="16"/>
        <v>175</v>
      </c>
      <c r="P309" s="7">
        <f t="shared" si="17"/>
        <v>11.666666666666666</v>
      </c>
      <c r="Q309" s="7">
        <f t="shared" si="18"/>
        <v>7.875</v>
      </c>
      <c r="R309" s="7">
        <f t="shared" si="19"/>
        <v>7.875</v>
      </c>
    </row>
    <row r="310" spans="1:18" s="7" customFormat="1" ht="15.75" thickBot="1" x14ac:dyDescent="0.3">
      <c r="A310" s="15" t="s">
        <v>128</v>
      </c>
      <c r="B310" s="15" t="s">
        <v>127</v>
      </c>
      <c r="C310" s="7" t="s">
        <v>462</v>
      </c>
      <c r="D310" s="15" t="s">
        <v>461</v>
      </c>
      <c r="E310" s="16">
        <v>39</v>
      </c>
      <c r="F310" s="16">
        <v>14</v>
      </c>
      <c r="G310" s="16">
        <v>1</v>
      </c>
      <c r="H310" s="16">
        <v>33</v>
      </c>
      <c r="I310" s="16">
        <v>0</v>
      </c>
      <c r="J310" s="16">
        <v>17</v>
      </c>
      <c r="K310" s="16">
        <v>88</v>
      </c>
      <c r="L310" s="16">
        <v>43</v>
      </c>
      <c r="M310" s="16">
        <v>48</v>
      </c>
      <c r="N310" s="16">
        <v>1</v>
      </c>
      <c r="O310" s="7">
        <f t="shared" si="16"/>
        <v>175</v>
      </c>
      <c r="P310" s="7">
        <f t="shared" si="17"/>
        <v>11.666666666666666</v>
      </c>
      <c r="Q310" s="7">
        <f t="shared" si="18"/>
        <v>7.875</v>
      </c>
      <c r="R310" s="7">
        <f t="shared" si="19"/>
        <v>7.875</v>
      </c>
    </row>
    <row r="311" spans="1:18" s="7" customFormat="1" ht="15.75" thickBot="1" x14ac:dyDescent="0.3">
      <c r="A311" s="15" t="s">
        <v>278</v>
      </c>
      <c r="B311" s="15" t="s">
        <v>277</v>
      </c>
      <c r="C311" s="7" t="s">
        <v>433</v>
      </c>
      <c r="D311" s="15" t="s">
        <v>430</v>
      </c>
      <c r="E311" s="16">
        <v>49</v>
      </c>
      <c r="F311" s="16">
        <v>16</v>
      </c>
      <c r="G311" s="16">
        <v>1</v>
      </c>
      <c r="H311" s="16">
        <v>33</v>
      </c>
      <c r="I311" s="16">
        <v>1</v>
      </c>
      <c r="J311" s="16">
        <v>12</v>
      </c>
      <c r="K311" s="16">
        <v>78</v>
      </c>
      <c r="L311" s="16">
        <v>41</v>
      </c>
      <c r="M311" s="16">
        <v>45</v>
      </c>
      <c r="N311" s="16">
        <v>2</v>
      </c>
      <c r="O311" s="7">
        <f t="shared" si="16"/>
        <v>174</v>
      </c>
      <c r="P311" s="7">
        <f t="shared" si="17"/>
        <v>11.6</v>
      </c>
      <c r="Q311" s="7">
        <f t="shared" si="18"/>
        <v>7.83</v>
      </c>
      <c r="R311" s="7">
        <f t="shared" si="19"/>
        <v>7.83</v>
      </c>
    </row>
    <row r="312" spans="1:18" s="7" customFormat="1" ht="15.75" thickBot="1" x14ac:dyDescent="0.3">
      <c r="A312" s="15" t="s">
        <v>36</v>
      </c>
      <c r="B312" s="15" t="s">
        <v>1656</v>
      </c>
      <c r="C312" s="7" t="s">
        <v>465</v>
      </c>
      <c r="D312" s="15" t="s">
        <v>446</v>
      </c>
      <c r="E312" s="16">
        <v>45</v>
      </c>
      <c r="F312" s="16">
        <v>15</v>
      </c>
      <c r="G312" s="16">
        <v>2</v>
      </c>
      <c r="H312" s="16">
        <v>23</v>
      </c>
      <c r="I312" s="16">
        <v>2</v>
      </c>
      <c r="J312" s="16">
        <v>10</v>
      </c>
      <c r="K312" s="16">
        <v>51</v>
      </c>
      <c r="L312" s="16">
        <v>40</v>
      </c>
      <c r="M312" s="16">
        <v>36</v>
      </c>
      <c r="N312" s="16">
        <v>6</v>
      </c>
      <c r="O312" s="7">
        <f t="shared" si="16"/>
        <v>173</v>
      </c>
      <c r="P312" s="7">
        <f t="shared" si="17"/>
        <v>11.533333333333333</v>
      </c>
      <c r="Q312" s="7">
        <f t="shared" si="18"/>
        <v>7.7850000000000001</v>
      </c>
      <c r="R312" s="7">
        <f t="shared" si="19"/>
        <v>7.7850000000000001</v>
      </c>
    </row>
    <row r="313" spans="1:18" s="7" customFormat="1" ht="15.75" thickBot="1" x14ac:dyDescent="0.3">
      <c r="A313" s="15" t="s">
        <v>155</v>
      </c>
      <c r="B313" s="15" t="s">
        <v>992</v>
      </c>
      <c r="C313" s="7" t="s">
        <v>2</v>
      </c>
      <c r="D313" s="15" t="s">
        <v>430</v>
      </c>
      <c r="E313" s="16">
        <v>52</v>
      </c>
      <c r="F313" s="16">
        <v>16</v>
      </c>
      <c r="G313" s="16">
        <v>2</v>
      </c>
      <c r="H313" s="16">
        <v>26</v>
      </c>
      <c r="I313" s="16">
        <v>2</v>
      </c>
      <c r="J313" s="16">
        <v>12</v>
      </c>
      <c r="K313" s="16">
        <v>80</v>
      </c>
      <c r="L313" s="16">
        <v>44</v>
      </c>
      <c r="M313" s="16">
        <v>40</v>
      </c>
      <c r="N313" s="16">
        <v>7</v>
      </c>
      <c r="O313" s="7">
        <f t="shared" si="16"/>
        <v>173</v>
      </c>
      <c r="P313" s="7">
        <f t="shared" si="17"/>
        <v>11.533333333333333</v>
      </c>
      <c r="Q313" s="7">
        <f t="shared" si="18"/>
        <v>7.7850000000000001</v>
      </c>
      <c r="R313" s="7">
        <f t="shared" si="19"/>
        <v>7.7850000000000001</v>
      </c>
    </row>
    <row r="314" spans="1:18" s="7" customFormat="1" ht="15.75" thickBot="1" x14ac:dyDescent="0.3">
      <c r="A314" s="15" t="s">
        <v>62</v>
      </c>
      <c r="B314" s="15" t="s">
        <v>1241</v>
      </c>
      <c r="C314" s="7" t="s">
        <v>1</v>
      </c>
      <c r="D314" s="15" t="s">
        <v>438</v>
      </c>
      <c r="E314" s="16">
        <v>55</v>
      </c>
      <c r="F314" s="16">
        <v>13</v>
      </c>
      <c r="G314" s="16">
        <v>2</v>
      </c>
      <c r="H314" s="16">
        <v>32</v>
      </c>
      <c r="I314" s="16">
        <v>1</v>
      </c>
      <c r="J314" s="16">
        <v>20</v>
      </c>
      <c r="K314" s="16">
        <v>138</v>
      </c>
      <c r="L314" s="16">
        <v>48</v>
      </c>
      <c r="M314" s="16">
        <v>60</v>
      </c>
      <c r="N314" s="16">
        <v>5</v>
      </c>
      <c r="O314" s="7">
        <f t="shared" si="16"/>
        <v>173</v>
      </c>
      <c r="P314" s="7">
        <f t="shared" si="17"/>
        <v>11.533333333333333</v>
      </c>
      <c r="Q314" s="7">
        <f t="shared" si="18"/>
        <v>7.7850000000000001</v>
      </c>
      <c r="R314" s="7">
        <f t="shared" si="19"/>
        <v>7.7850000000000001</v>
      </c>
    </row>
    <row r="315" spans="1:18" s="7" customFormat="1" ht="15.75" thickBot="1" x14ac:dyDescent="0.3">
      <c r="A315" s="15" t="s">
        <v>70</v>
      </c>
      <c r="B315" s="15" t="s">
        <v>69</v>
      </c>
      <c r="C315" s="7" t="s">
        <v>1111</v>
      </c>
      <c r="D315" s="15" t="s">
        <v>451</v>
      </c>
      <c r="E315" s="16">
        <v>33</v>
      </c>
      <c r="F315" s="16">
        <v>14</v>
      </c>
      <c r="G315" s="16">
        <v>2</v>
      </c>
      <c r="H315" s="16">
        <v>28</v>
      </c>
      <c r="I315" s="16">
        <v>1</v>
      </c>
      <c r="J315" s="16">
        <v>15</v>
      </c>
      <c r="K315" s="16">
        <v>67</v>
      </c>
      <c r="L315" s="16">
        <v>40</v>
      </c>
      <c r="M315" s="16">
        <v>41</v>
      </c>
      <c r="N315" s="16">
        <v>4</v>
      </c>
      <c r="O315" s="7">
        <f t="shared" si="16"/>
        <v>172</v>
      </c>
      <c r="P315" s="7">
        <f t="shared" si="17"/>
        <v>11.466666666666667</v>
      </c>
      <c r="Q315" s="7">
        <f t="shared" si="18"/>
        <v>7.74</v>
      </c>
      <c r="R315" s="7">
        <f t="shared" si="19"/>
        <v>7.74</v>
      </c>
    </row>
    <row r="316" spans="1:18" s="7" customFormat="1" ht="15.75" thickBot="1" x14ac:dyDescent="0.3">
      <c r="A316" s="15" t="s">
        <v>1796</v>
      </c>
      <c r="B316" s="15" t="s">
        <v>1797</v>
      </c>
      <c r="C316" s="7" t="s">
        <v>1111</v>
      </c>
      <c r="D316" s="15" t="s">
        <v>446</v>
      </c>
      <c r="E316" s="16">
        <v>39</v>
      </c>
      <c r="F316" s="16">
        <v>14</v>
      </c>
      <c r="G316" s="16">
        <v>2</v>
      </c>
      <c r="H316" s="16">
        <v>27</v>
      </c>
      <c r="I316" s="16">
        <v>1</v>
      </c>
      <c r="J316" s="16">
        <v>12</v>
      </c>
      <c r="K316" s="16">
        <v>59</v>
      </c>
      <c r="L316" s="16">
        <v>40</v>
      </c>
      <c r="M316" s="16">
        <v>38</v>
      </c>
      <c r="N316" s="16">
        <v>5</v>
      </c>
      <c r="O316" s="7">
        <f t="shared" si="16"/>
        <v>171</v>
      </c>
      <c r="P316" s="7">
        <f t="shared" si="17"/>
        <v>11.4</v>
      </c>
      <c r="Q316" s="7">
        <f t="shared" si="18"/>
        <v>7.6950000000000012</v>
      </c>
      <c r="R316" s="7">
        <f t="shared" si="19"/>
        <v>7.6950000000000012</v>
      </c>
    </row>
    <row r="317" spans="1:18" s="7" customFormat="1" ht="15.75" thickBot="1" x14ac:dyDescent="0.3">
      <c r="A317" s="15" t="s">
        <v>1774</v>
      </c>
      <c r="B317" s="15" t="s">
        <v>1775</v>
      </c>
      <c r="C317" s="7" t="s">
        <v>1111</v>
      </c>
      <c r="D317" s="15" t="s">
        <v>446</v>
      </c>
      <c r="E317" s="16">
        <v>39</v>
      </c>
      <c r="F317" s="16">
        <v>14</v>
      </c>
      <c r="G317" s="16">
        <v>2</v>
      </c>
      <c r="H317" s="16">
        <v>27</v>
      </c>
      <c r="I317" s="16">
        <v>1</v>
      </c>
      <c r="J317" s="16">
        <v>12</v>
      </c>
      <c r="K317" s="16">
        <v>59</v>
      </c>
      <c r="L317" s="16">
        <v>40</v>
      </c>
      <c r="M317" s="16">
        <v>38</v>
      </c>
      <c r="N317" s="16">
        <v>5</v>
      </c>
      <c r="O317" s="7">
        <f t="shared" si="16"/>
        <v>171</v>
      </c>
      <c r="P317" s="7">
        <f t="shared" si="17"/>
        <v>11.4</v>
      </c>
      <c r="Q317" s="7">
        <f t="shared" si="18"/>
        <v>7.6950000000000012</v>
      </c>
      <c r="R317" s="7">
        <f t="shared" si="19"/>
        <v>7.6950000000000012</v>
      </c>
    </row>
    <row r="318" spans="1:18" s="7" customFormat="1" ht="15.75" thickBot="1" x14ac:dyDescent="0.3">
      <c r="A318" s="15" t="s">
        <v>180</v>
      </c>
      <c r="B318" s="15" t="s">
        <v>742</v>
      </c>
      <c r="C318" s="7" t="s">
        <v>1</v>
      </c>
      <c r="D318" s="15" t="s">
        <v>451</v>
      </c>
      <c r="E318" s="16">
        <v>21</v>
      </c>
      <c r="F318" s="16">
        <v>8</v>
      </c>
      <c r="G318" s="16">
        <v>1</v>
      </c>
      <c r="H318" s="16">
        <v>34</v>
      </c>
      <c r="I318" s="16">
        <v>2</v>
      </c>
      <c r="J318" s="16">
        <v>19</v>
      </c>
      <c r="K318" s="16">
        <v>66</v>
      </c>
      <c r="L318" s="16">
        <v>43</v>
      </c>
      <c r="M318" s="16">
        <v>44</v>
      </c>
      <c r="N318" s="16">
        <v>2</v>
      </c>
      <c r="O318" s="7">
        <f t="shared" si="16"/>
        <v>171</v>
      </c>
      <c r="P318" s="7">
        <f t="shared" si="17"/>
        <v>11.4</v>
      </c>
      <c r="Q318" s="7">
        <f t="shared" si="18"/>
        <v>7.6950000000000012</v>
      </c>
      <c r="R318" s="7">
        <f t="shared" si="19"/>
        <v>7.6950000000000012</v>
      </c>
    </row>
    <row r="319" spans="1:18" s="7" customFormat="1" ht="15.75" thickBot="1" x14ac:dyDescent="0.3">
      <c r="A319" s="15" t="s">
        <v>1790</v>
      </c>
      <c r="B319" s="15" t="s">
        <v>1791</v>
      </c>
      <c r="C319" s="7" t="s">
        <v>1111</v>
      </c>
      <c r="D319" s="15" t="s">
        <v>431</v>
      </c>
      <c r="E319" s="16">
        <v>43</v>
      </c>
      <c r="F319" s="16">
        <v>18</v>
      </c>
      <c r="G319" s="16">
        <v>3</v>
      </c>
      <c r="H319" s="16">
        <v>31</v>
      </c>
      <c r="I319" s="16">
        <v>2</v>
      </c>
      <c r="J319" s="16">
        <v>13</v>
      </c>
      <c r="K319" s="16">
        <v>89</v>
      </c>
      <c r="L319" s="16">
        <v>46</v>
      </c>
      <c r="M319" s="16">
        <v>38</v>
      </c>
      <c r="N319" s="16">
        <v>6</v>
      </c>
      <c r="O319" s="7">
        <f t="shared" si="16"/>
        <v>170</v>
      </c>
      <c r="P319" s="7">
        <f t="shared" si="17"/>
        <v>11.333333333333334</v>
      </c>
      <c r="Q319" s="7">
        <f t="shared" si="18"/>
        <v>7.6500000000000012</v>
      </c>
      <c r="R319" s="7">
        <f t="shared" si="19"/>
        <v>7.6500000000000012</v>
      </c>
    </row>
    <row r="320" spans="1:18" s="7" customFormat="1" ht="15.75" thickBot="1" x14ac:dyDescent="0.3">
      <c r="A320" s="15" t="s">
        <v>67</v>
      </c>
      <c r="B320" s="15" t="s">
        <v>1884</v>
      </c>
      <c r="C320" s="7" t="s">
        <v>433</v>
      </c>
      <c r="D320" s="15" t="s">
        <v>455</v>
      </c>
      <c r="E320" s="16">
        <v>52</v>
      </c>
      <c r="F320" s="16">
        <v>13</v>
      </c>
      <c r="G320" s="16">
        <v>1</v>
      </c>
      <c r="H320" s="16">
        <v>31</v>
      </c>
      <c r="I320" s="16">
        <v>0</v>
      </c>
      <c r="J320" s="16">
        <v>15</v>
      </c>
      <c r="K320" s="16">
        <v>92</v>
      </c>
      <c r="L320" s="16">
        <v>42</v>
      </c>
      <c r="M320" s="16">
        <v>47</v>
      </c>
      <c r="N320" s="16">
        <v>1</v>
      </c>
      <c r="O320" s="7">
        <f t="shared" si="16"/>
        <v>170</v>
      </c>
      <c r="P320" s="7">
        <f t="shared" si="17"/>
        <v>11.333333333333334</v>
      </c>
      <c r="Q320" s="7">
        <f t="shared" si="18"/>
        <v>7.6500000000000012</v>
      </c>
      <c r="R320" s="7">
        <f t="shared" si="19"/>
        <v>7.6500000000000012</v>
      </c>
    </row>
    <row r="321" spans="1:18" s="7" customFormat="1" ht="15.75" thickBot="1" x14ac:dyDescent="0.3">
      <c r="A321" s="15" t="s">
        <v>590</v>
      </c>
      <c r="B321" s="15" t="s">
        <v>1526</v>
      </c>
      <c r="C321" s="7" t="s">
        <v>465</v>
      </c>
      <c r="D321" s="15" t="s">
        <v>454</v>
      </c>
      <c r="E321" s="16">
        <v>54</v>
      </c>
      <c r="F321" s="16">
        <v>15</v>
      </c>
      <c r="G321" s="16">
        <v>3</v>
      </c>
      <c r="H321" s="16">
        <v>26</v>
      </c>
      <c r="I321" s="16">
        <v>2</v>
      </c>
      <c r="J321" s="16">
        <v>10</v>
      </c>
      <c r="K321" s="16">
        <v>74</v>
      </c>
      <c r="L321" s="16">
        <v>44</v>
      </c>
      <c r="M321" s="16">
        <v>38</v>
      </c>
      <c r="N321" s="16">
        <v>5</v>
      </c>
      <c r="O321" s="7">
        <f t="shared" si="16"/>
        <v>170</v>
      </c>
      <c r="P321" s="7">
        <f t="shared" si="17"/>
        <v>11.333333333333334</v>
      </c>
      <c r="Q321" s="7">
        <f t="shared" si="18"/>
        <v>7.6500000000000012</v>
      </c>
      <c r="R321" s="7">
        <f t="shared" si="19"/>
        <v>7.6500000000000012</v>
      </c>
    </row>
    <row r="322" spans="1:18" s="7" customFormat="1" ht="15.75" thickBot="1" x14ac:dyDescent="0.3">
      <c r="A322" s="17" t="s">
        <v>1161</v>
      </c>
      <c r="B322" s="17" t="s">
        <v>1122</v>
      </c>
      <c r="C322" s="7" t="s">
        <v>465</v>
      </c>
      <c r="D322" s="17" t="s">
        <v>2132</v>
      </c>
      <c r="E322" s="16">
        <v>52</v>
      </c>
      <c r="F322" s="16">
        <v>16</v>
      </c>
      <c r="G322" s="16">
        <v>2</v>
      </c>
      <c r="H322" s="16">
        <v>28</v>
      </c>
      <c r="I322" s="16">
        <v>3</v>
      </c>
      <c r="J322" s="16">
        <v>10</v>
      </c>
      <c r="K322" s="16">
        <v>77</v>
      </c>
      <c r="L322" s="16">
        <v>45</v>
      </c>
      <c r="M322" s="16">
        <v>39</v>
      </c>
      <c r="N322" s="16">
        <v>7</v>
      </c>
      <c r="O322" s="7">
        <f t="shared" ref="O322:O385" si="20">E322+(2*F322)+(3*G322)+H322-I322+(4*J322)-K322+L322+M322+N322</f>
        <v>169</v>
      </c>
      <c r="P322" s="7">
        <f t="shared" ref="P322:P385" si="21">O322/15</f>
        <v>11.266666666666667</v>
      </c>
      <c r="Q322" s="7">
        <f t="shared" ref="Q322:Q385" si="22">IF(O322&gt;= 600,P322*1.125,IF( O322&gt; 575,P322*1.1,IF( O322&gt; 550,P322*1.075,IF( O322&gt; 525,P322*1.05,IF( O322&gt; 500,P322*1.025,IF( O322&gt; 475,P322,IF( O322&gt; 450,P322*0.975,IF( O322&gt; 425,P322*0.95,IF( O322&gt; 400,P322*0.925,IF( O322&gt; 375,P322*0.9,IF( O322&gt; 350,P322*0.875,IF( O322&gt; 325,P322*0.85,IF( O322&gt; 300,P322*0.825,IF( O322&gt; 275,P322*0.8,IF( O322&gt; 250,P322*0.775,IF( O322&gt; 225,P322*0.75,IF( O322&gt; 200,P322*0.725,IF( O322&gt; 175,P322*0.7,IF( O322&gt; 150,P322*0.675,IF( O322&gt; 125,P322*0.65,IF( O322&gt; 100,P322*0.625,IF( O322&gt; 75,P322*0.6,IF( O322&gt; 50,P322*0.575,IF( O322&gt; 25,P322*0.55,P322*0.525))))))))))))))))))))))))</f>
        <v>7.6050000000000013</v>
      </c>
      <c r="R322" s="7">
        <f t="shared" ref="R322:R385" si="23">IF(Q322 &lt; 1.5,1,Q322)</f>
        <v>7.6050000000000013</v>
      </c>
    </row>
    <row r="323" spans="1:18" s="7" customFormat="1" ht="15.75" thickBot="1" x14ac:dyDescent="0.3">
      <c r="A323" s="15" t="s">
        <v>1428</v>
      </c>
      <c r="B323" s="15" t="s">
        <v>263</v>
      </c>
      <c r="C323" s="7" t="s">
        <v>3</v>
      </c>
      <c r="D323" s="15" t="s">
        <v>439</v>
      </c>
      <c r="E323" s="16">
        <v>53</v>
      </c>
      <c r="F323" s="16">
        <v>17</v>
      </c>
      <c r="G323" s="16">
        <v>2</v>
      </c>
      <c r="H323" s="16">
        <v>40</v>
      </c>
      <c r="I323" s="16">
        <v>2</v>
      </c>
      <c r="J323" s="16">
        <v>8</v>
      </c>
      <c r="K323" s="16">
        <v>75</v>
      </c>
      <c r="L323" s="16">
        <v>43</v>
      </c>
      <c r="M323" s="16">
        <v>35</v>
      </c>
      <c r="N323" s="16">
        <v>3</v>
      </c>
      <c r="O323" s="7">
        <f t="shared" si="20"/>
        <v>169</v>
      </c>
      <c r="P323" s="7">
        <f t="shared" si="21"/>
        <v>11.266666666666667</v>
      </c>
      <c r="Q323" s="7">
        <f t="shared" si="22"/>
        <v>7.6050000000000013</v>
      </c>
      <c r="R323" s="7">
        <f t="shared" si="23"/>
        <v>7.6050000000000013</v>
      </c>
    </row>
    <row r="324" spans="1:18" s="7" customFormat="1" ht="15.75" thickBot="1" x14ac:dyDescent="0.3">
      <c r="A324" s="15" t="s">
        <v>64</v>
      </c>
      <c r="B324" s="15" t="s">
        <v>1020</v>
      </c>
      <c r="C324" s="7" t="s">
        <v>1111</v>
      </c>
      <c r="D324" s="15" t="s">
        <v>454</v>
      </c>
      <c r="E324" s="16">
        <v>48</v>
      </c>
      <c r="F324" s="16">
        <v>14</v>
      </c>
      <c r="G324" s="16">
        <v>2</v>
      </c>
      <c r="H324" s="16">
        <v>29</v>
      </c>
      <c r="I324" s="16">
        <v>2</v>
      </c>
      <c r="J324" s="16">
        <v>13</v>
      </c>
      <c r="K324" s="16">
        <v>84</v>
      </c>
      <c r="L324" s="16">
        <v>44</v>
      </c>
      <c r="M324" s="16">
        <v>42</v>
      </c>
      <c r="N324" s="16">
        <v>6</v>
      </c>
      <c r="O324" s="7">
        <f t="shared" si="20"/>
        <v>169</v>
      </c>
      <c r="P324" s="7">
        <f t="shared" si="21"/>
        <v>11.266666666666667</v>
      </c>
      <c r="Q324" s="7">
        <f t="shared" si="22"/>
        <v>7.6050000000000013</v>
      </c>
      <c r="R324" s="7">
        <f t="shared" si="23"/>
        <v>7.6050000000000013</v>
      </c>
    </row>
    <row r="325" spans="1:18" s="7" customFormat="1" ht="15.75" thickBot="1" x14ac:dyDescent="0.3">
      <c r="A325" s="17" t="s">
        <v>926</v>
      </c>
      <c r="B325" s="17" t="s">
        <v>388</v>
      </c>
      <c r="C325" s="7" t="s">
        <v>1</v>
      </c>
      <c r="D325" s="17" t="s">
        <v>2131</v>
      </c>
      <c r="E325" s="16">
        <v>46</v>
      </c>
      <c r="F325" s="16">
        <v>15</v>
      </c>
      <c r="G325" s="16">
        <v>1</v>
      </c>
      <c r="H325" s="16">
        <v>32</v>
      </c>
      <c r="I325" s="16">
        <v>0</v>
      </c>
      <c r="J325" s="16">
        <v>16</v>
      </c>
      <c r="K325" s="16">
        <v>97</v>
      </c>
      <c r="L325" s="16">
        <v>43</v>
      </c>
      <c r="M325" s="16">
        <v>47</v>
      </c>
      <c r="N325" s="16">
        <v>1</v>
      </c>
      <c r="O325" s="7">
        <f t="shared" si="20"/>
        <v>169</v>
      </c>
      <c r="P325" s="7">
        <f t="shared" si="21"/>
        <v>11.266666666666667</v>
      </c>
      <c r="Q325" s="7">
        <f t="shared" si="22"/>
        <v>7.6050000000000013</v>
      </c>
      <c r="R325" s="7">
        <f t="shared" si="23"/>
        <v>7.6050000000000013</v>
      </c>
    </row>
    <row r="326" spans="1:18" s="7" customFormat="1" ht="15.75" thickBot="1" x14ac:dyDescent="0.3">
      <c r="A326" s="15" t="s">
        <v>88</v>
      </c>
      <c r="B326" s="15" t="s">
        <v>339</v>
      </c>
      <c r="C326" s="7" t="s">
        <v>2</v>
      </c>
      <c r="D326" s="15" t="s">
        <v>464</v>
      </c>
      <c r="E326" s="16">
        <v>59</v>
      </c>
      <c r="F326" s="16">
        <v>16</v>
      </c>
      <c r="G326" s="16">
        <v>2</v>
      </c>
      <c r="H326" s="16">
        <v>23</v>
      </c>
      <c r="I326" s="16">
        <v>3</v>
      </c>
      <c r="J326" s="16">
        <v>10</v>
      </c>
      <c r="K326" s="16">
        <v>79</v>
      </c>
      <c r="L326" s="16">
        <v>44</v>
      </c>
      <c r="M326" s="16">
        <v>40</v>
      </c>
      <c r="N326" s="16">
        <v>5</v>
      </c>
      <c r="O326" s="7">
        <f t="shared" si="20"/>
        <v>167</v>
      </c>
      <c r="P326" s="7">
        <f t="shared" si="21"/>
        <v>11.133333333333333</v>
      </c>
      <c r="Q326" s="7">
        <f t="shared" si="22"/>
        <v>7.5150000000000006</v>
      </c>
      <c r="R326" s="7">
        <f t="shared" si="23"/>
        <v>7.5150000000000006</v>
      </c>
    </row>
    <row r="327" spans="1:18" s="7" customFormat="1" ht="15.75" thickBot="1" x14ac:dyDescent="0.3">
      <c r="A327" s="15" t="s">
        <v>710</v>
      </c>
      <c r="B327" s="15" t="s">
        <v>165</v>
      </c>
      <c r="C327" s="7" t="s">
        <v>2</v>
      </c>
      <c r="D327" s="15" t="s">
        <v>438</v>
      </c>
      <c r="E327" s="16">
        <v>47</v>
      </c>
      <c r="F327" s="16">
        <v>21</v>
      </c>
      <c r="G327" s="16">
        <v>2</v>
      </c>
      <c r="H327" s="16">
        <v>21</v>
      </c>
      <c r="I327" s="16">
        <v>2</v>
      </c>
      <c r="J327" s="16">
        <v>11</v>
      </c>
      <c r="K327" s="16">
        <v>78</v>
      </c>
      <c r="L327" s="16">
        <v>44</v>
      </c>
      <c r="M327" s="16">
        <v>40</v>
      </c>
      <c r="N327" s="16">
        <v>3</v>
      </c>
      <c r="O327" s="7">
        <f t="shared" si="20"/>
        <v>167</v>
      </c>
      <c r="P327" s="7">
        <f t="shared" si="21"/>
        <v>11.133333333333333</v>
      </c>
      <c r="Q327" s="7">
        <f t="shared" si="22"/>
        <v>7.5150000000000006</v>
      </c>
      <c r="R327" s="7">
        <f t="shared" si="23"/>
        <v>7.5150000000000006</v>
      </c>
    </row>
    <row r="328" spans="1:18" s="7" customFormat="1" ht="15.75" thickBot="1" x14ac:dyDescent="0.3">
      <c r="A328" s="15" t="s">
        <v>81</v>
      </c>
      <c r="B328" s="15" t="s">
        <v>213</v>
      </c>
      <c r="C328" s="7" t="s">
        <v>1111</v>
      </c>
      <c r="D328" s="15" t="s">
        <v>444</v>
      </c>
      <c r="E328" s="16">
        <v>48</v>
      </c>
      <c r="F328" s="16">
        <v>20</v>
      </c>
      <c r="G328" s="16">
        <v>2</v>
      </c>
      <c r="H328" s="16">
        <v>29</v>
      </c>
      <c r="I328" s="16">
        <v>2</v>
      </c>
      <c r="J328" s="16">
        <v>12</v>
      </c>
      <c r="K328" s="16">
        <v>93</v>
      </c>
      <c r="L328" s="16">
        <v>43</v>
      </c>
      <c r="M328" s="16">
        <v>41</v>
      </c>
      <c r="N328" s="16">
        <v>7</v>
      </c>
      <c r="O328" s="7">
        <f t="shared" si="20"/>
        <v>167</v>
      </c>
      <c r="P328" s="7">
        <f t="shared" si="21"/>
        <v>11.133333333333333</v>
      </c>
      <c r="Q328" s="7">
        <f t="shared" si="22"/>
        <v>7.5150000000000006</v>
      </c>
      <c r="R328" s="7">
        <f t="shared" si="23"/>
        <v>7.5150000000000006</v>
      </c>
    </row>
    <row r="329" spans="1:18" s="7" customFormat="1" ht="15.75" thickBot="1" x14ac:dyDescent="0.3">
      <c r="A329" s="15" t="s">
        <v>137</v>
      </c>
      <c r="B329" s="15" t="s">
        <v>807</v>
      </c>
      <c r="C329" s="7" t="s">
        <v>3</v>
      </c>
      <c r="D329" s="15" t="s">
        <v>456</v>
      </c>
      <c r="E329" s="16">
        <v>39</v>
      </c>
      <c r="F329" s="16">
        <v>17</v>
      </c>
      <c r="G329" s="16">
        <v>2</v>
      </c>
      <c r="H329" s="16">
        <v>38</v>
      </c>
      <c r="I329" s="16">
        <v>1</v>
      </c>
      <c r="J329" s="16">
        <v>15</v>
      </c>
      <c r="K329" s="16">
        <v>99</v>
      </c>
      <c r="L329" s="16">
        <v>41</v>
      </c>
      <c r="M329" s="16">
        <v>48</v>
      </c>
      <c r="N329" s="16">
        <v>1</v>
      </c>
      <c r="O329" s="7">
        <f t="shared" si="20"/>
        <v>167</v>
      </c>
      <c r="P329" s="7">
        <f t="shared" si="21"/>
        <v>11.133333333333333</v>
      </c>
      <c r="Q329" s="7">
        <f t="shared" si="22"/>
        <v>7.5150000000000006</v>
      </c>
      <c r="R329" s="7">
        <f t="shared" si="23"/>
        <v>7.5150000000000006</v>
      </c>
    </row>
    <row r="330" spans="1:18" s="7" customFormat="1" ht="15.75" thickBot="1" x14ac:dyDescent="0.3">
      <c r="A330" s="15" t="s">
        <v>1137</v>
      </c>
      <c r="B330" s="15" t="s">
        <v>1183</v>
      </c>
      <c r="C330" s="7" t="s">
        <v>3</v>
      </c>
      <c r="D330" s="15" t="s">
        <v>436</v>
      </c>
      <c r="E330" s="16">
        <v>50</v>
      </c>
      <c r="F330" s="16">
        <v>16</v>
      </c>
      <c r="G330" s="16">
        <v>1</v>
      </c>
      <c r="H330" s="16">
        <v>30</v>
      </c>
      <c r="I330" s="16">
        <v>1</v>
      </c>
      <c r="J330" s="16">
        <v>12</v>
      </c>
      <c r="K330" s="16">
        <v>80</v>
      </c>
      <c r="L330" s="16">
        <v>39</v>
      </c>
      <c r="M330" s="16">
        <v>43</v>
      </c>
      <c r="N330" s="16">
        <v>2</v>
      </c>
      <c r="O330" s="7">
        <f t="shared" si="20"/>
        <v>166</v>
      </c>
      <c r="P330" s="7">
        <f t="shared" si="21"/>
        <v>11.066666666666666</v>
      </c>
      <c r="Q330" s="7">
        <f t="shared" si="22"/>
        <v>7.4700000000000006</v>
      </c>
      <c r="R330" s="7">
        <f t="shared" si="23"/>
        <v>7.4700000000000006</v>
      </c>
    </row>
    <row r="331" spans="1:18" s="7" customFormat="1" ht="15.75" thickBot="1" x14ac:dyDescent="0.3">
      <c r="A331" s="15" t="s">
        <v>382</v>
      </c>
      <c r="B331" s="15" t="s">
        <v>1205</v>
      </c>
      <c r="C331" s="7" t="s">
        <v>1111</v>
      </c>
      <c r="D331" s="15" t="s">
        <v>442</v>
      </c>
      <c r="E331" s="16">
        <v>50</v>
      </c>
      <c r="F331" s="16">
        <v>15</v>
      </c>
      <c r="G331" s="16">
        <v>2</v>
      </c>
      <c r="H331" s="16">
        <v>28</v>
      </c>
      <c r="I331" s="16">
        <v>1</v>
      </c>
      <c r="J331" s="16">
        <v>12</v>
      </c>
      <c r="K331" s="16">
        <v>85</v>
      </c>
      <c r="L331" s="16">
        <v>43</v>
      </c>
      <c r="M331" s="16">
        <v>41</v>
      </c>
      <c r="N331" s="16">
        <v>5</v>
      </c>
      <c r="O331" s="7">
        <f t="shared" si="20"/>
        <v>165</v>
      </c>
      <c r="P331" s="7">
        <f t="shared" si="21"/>
        <v>11</v>
      </c>
      <c r="Q331" s="7">
        <f t="shared" si="22"/>
        <v>7.4250000000000007</v>
      </c>
      <c r="R331" s="7">
        <f t="shared" si="23"/>
        <v>7.4250000000000007</v>
      </c>
    </row>
    <row r="332" spans="1:18" s="7" customFormat="1" ht="15.75" thickBot="1" x14ac:dyDescent="0.3">
      <c r="A332" s="15" t="s">
        <v>167</v>
      </c>
      <c r="B332" s="15" t="s">
        <v>70</v>
      </c>
      <c r="C332" s="7" t="s">
        <v>1111</v>
      </c>
      <c r="D332" s="15" t="s">
        <v>430</v>
      </c>
      <c r="E332" s="16">
        <v>54</v>
      </c>
      <c r="F332" s="16">
        <v>16</v>
      </c>
      <c r="G332" s="16">
        <v>1</v>
      </c>
      <c r="H332" s="16">
        <v>28</v>
      </c>
      <c r="I332" s="16">
        <v>1</v>
      </c>
      <c r="J332" s="16">
        <v>10</v>
      </c>
      <c r="K332" s="16">
        <v>71</v>
      </c>
      <c r="L332" s="16">
        <v>40</v>
      </c>
      <c r="M332" s="16">
        <v>37</v>
      </c>
      <c r="N332" s="16">
        <v>3</v>
      </c>
      <c r="O332" s="7">
        <f t="shared" si="20"/>
        <v>165</v>
      </c>
      <c r="P332" s="7">
        <f t="shared" si="21"/>
        <v>11</v>
      </c>
      <c r="Q332" s="7">
        <f t="shared" si="22"/>
        <v>7.4250000000000007</v>
      </c>
      <c r="R332" s="7">
        <f t="shared" si="23"/>
        <v>7.4250000000000007</v>
      </c>
    </row>
    <row r="333" spans="1:18" s="7" customFormat="1" ht="15.75" thickBot="1" x14ac:dyDescent="0.3">
      <c r="A333" s="15" t="s">
        <v>194</v>
      </c>
      <c r="B333" s="15" t="s">
        <v>996</v>
      </c>
      <c r="C333" s="7" t="s">
        <v>1111</v>
      </c>
      <c r="D333" s="15" t="s">
        <v>524</v>
      </c>
      <c r="E333" s="16">
        <v>51</v>
      </c>
      <c r="F333" s="16">
        <v>17</v>
      </c>
      <c r="G333" s="16">
        <v>2</v>
      </c>
      <c r="H333" s="16">
        <v>26</v>
      </c>
      <c r="I333" s="16">
        <v>2</v>
      </c>
      <c r="J333" s="16">
        <v>12</v>
      </c>
      <c r="K333" s="16">
        <v>92</v>
      </c>
      <c r="L333" s="16">
        <v>44</v>
      </c>
      <c r="M333" s="16">
        <v>41</v>
      </c>
      <c r="N333" s="16">
        <v>8</v>
      </c>
      <c r="O333" s="7">
        <f t="shared" si="20"/>
        <v>164</v>
      </c>
      <c r="P333" s="7">
        <f t="shared" si="21"/>
        <v>10.933333333333334</v>
      </c>
      <c r="Q333" s="7">
        <f t="shared" si="22"/>
        <v>7.3800000000000008</v>
      </c>
      <c r="R333" s="7">
        <f t="shared" si="23"/>
        <v>7.3800000000000008</v>
      </c>
    </row>
    <row r="334" spans="1:18" s="7" customFormat="1" ht="15.75" thickBot="1" x14ac:dyDescent="0.3">
      <c r="A334" s="15" t="s">
        <v>409</v>
      </c>
      <c r="B334" s="15" t="s">
        <v>1274</v>
      </c>
      <c r="C334" s="7" t="s">
        <v>1111</v>
      </c>
      <c r="D334" s="15" t="s">
        <v>436</v>
      </c>
      <c r="E334" s="16">
        <v>46</v>
      </c>
      <c r="F334" s="16">
        <v>14</v>
      </c>
      <c r="G334" s="16">
        <v>3</v>
      </c>
      <c r="H334" s="16">
        <v>28</v>
      </c>
      <c r="I334" s="16">
        <v>2</v>
      </c>
      <c r="J334" s="16">
        <v>13</v>
      </c>
      <c r="K334" s="16">
        <v>90</v>
      </c>
      <c r="L334" s="16">
        <v>42</v>
      </c>
      <c r="M334" s="16">
        <v>42</v>
      </c>
      <c r="N334" s="16">
        <v>7</v>
      </c>
      <c r="O334" s="7">
        <f t="shared" si="20"/>
        <v>162</v>
      </c>
      <c r="P334" s="7">
        <f t="shared" si="21"/>
        <v>10.8</v>
      </c>
      <c r="Q334" s="7">
        <f t="shared" si="22"/>
        <v>7.2900000000000009</v>
      </c>
      <c r="R334" s="7">
        <f t="shared" si="23"/>
        <v>7.2900000000000009</v>
      </c>
    </row>
    <row r="335" spans="1:18" s="7" customFormat="1" ht="15.75" thickBot="1" x14ac:dyDescent="0.3">
      <c r="A335" s="15" t="s">
        <v>1266</v>
      </c>
      <c r="B335" s="15" t="s">
        <v>1097</v>
      </c>
      <c r="C335" s="7" t="s">
        <v>1111</v>
      </c>
      <c r="D335" s="15" t="s">
        <v>440</v>
      </c>
      <c r="E335" s="16">
        <v>46</v>
      </c>
      <c r="F335" s="16">
        <v>16</v>
      </c>
      <c r="G335" s="16">
        <v>2</v>
      </c>
      <c r="H335" s="16">
        <v>30</v>
      </c>
      <c r="I335" s="16">
        <v>2</v>
      </c>
      <c r="J335" s="16">
        <v>12</v>
      </c>
      <c r="K335" s="16">
        <v>92</v>
      </c>
      <c r="L335" s="16">
        <v>46</v>
      </c>
      <c r="M335" s="16">
        <v>42</v>
      </c>
      <c r="N335" s="16">
        <v>6</v>
      </c>
      <c r="O335" s="7">
        <f t="shared" si="20"/>
        <v>162</v>
      </c>
      <c r="P335" s="7">
        <f t="shared" si="21"/>
        <v>10.8</v>
      </c>
      <c r="Q335" s="7">
        <f t="shared" si="22"/>
        <v>7.2900000000000009</v>
      </c>
      <c r="R335" s="7">
        <f t="shared" si="23"/>
        <v>7.2900000000000009</v>
      </c>
    </row>
    <row r="336" spans="1:18" s="7" customFormat="1" ht="15.75" thickBot="1" x14ac:dyDescent="0.3">
      <c r="A336" s="17" t="s">
        <v>25</v>
      </c>
      <c r="B336" s="17" t="s">
        <v>188</v>
      </c>
      <c r="C336" s="7" t="s">
        <v>2</v>
      </c>
      <c r="D336" s="17" t="s">
        <v>2125</v>
      </c>
      <c r="E336" s="16">
        <v>52</v>
      </c>
      <c r="F336" s="16">
        <v>16</v>
      </c>
      <c r="G336" s="16">
        <v>2</v>
      </c>
      <c r="H336" s="16">
        <v>32</v>
      </c>
      <c r="I336" s="16">
        <v>4</v>
      </c>
      <c r="J336" s="16">
        <v>4</v>
      </c>
      <c r="K336" s="16">
        <v>64</v>
      </c>
      <c r="L336" s="16">
        <v>47</v>
      </c>
      <c r="M336" s="16">
        <v>35</v>
      </c>
      <c r="N336" s="16">
        <v>9</v>
      </c>
      <c r="O336" s="7">
        <f t="shared" si="20"/>
        <v>161</v>
      </c>
      <c r="P336" s="7">
        <f t="shared" si="21"/>
        <v>10.733333333333333</v>
      </c>
      <c r="Q336" s="7">
        <f t="shared" si="22"/>
        <v>7.2450000000000001</v>
      </c>
      <c r="R336" s="7">
        <f t="shared" si="23"/>
        <v>7.2450000000000001</v>
      </c>
    </row>
    <row r="337" spans="1:18" s="7" customFormat="1" ht="15.75" thickBot="1" x14ac:dyDescent="0.3">
      <c r="A337" s="15" t="s">
        <v>186</v>
      </c>
      <c r="B337" s="15" t="s">
        <v>1254</v>
      </c>
      <c r="C337" s="7" t="s">
        <v>1111</v>
      </c>
      <c r="D337" s="15" t="s">
        <v>434</v>
      </c>
      <c r="E337" s="16">
        <v>63</v>
      </c>
      <c r="F337" s="16">
        <v>12</v>
      </c>
      <c r="G337" s="16">
        <v>5</v>
      </c>
      <c r="H337" s="16">
        <v>31</v>
      </c>
      <c r="I337" s="16">
        <v>4</v>
      </c>
      <c r="J337" s="16">
        <v>13</v>
      </c>
      <c r="K337" s="16">
        <v>135</v>
      </c>
      <c r="L337" s="16">
        <v>54</v>
      </c>
      <c r="M337" s="16">
        <v>36</v>
      </c>
      <c r="N337" s="16">
        <v>25</v>
      </c>
      <c r="O337" s="7">
        <f t="shared" si="20"/>
        <v>161</v>
      </c>
      <c r="P337" s="7">
        <f t="shared" si="21"/>
        <v>10.733333333333333</v>
      </c>
      <c r="Q337" s="7">
        <f t="shared" si="22"/>
        <v>7.2450000000000001</v>
      </c>
      <c r="R337" s="7">
        <f t="shared" si="23"/>
        <v>7.2450000000000001</v>
      </c>
    </row>
    <row r="338" spans="1:18" s="7" customFormat="1" ht="15.75" thickBot="1" x14ac:dyDescent="0.3">
      <c r="A338" s="15" t="s">
        <v>217</v>
      </c>
      <c r="B338" s="15" t="s">
        <v>994</v>
      </c>
      <c r="C338" s="7" t="s">
        <v>1111</v>
      </c>
      <c r="D338" s="15" t="s">
        <v>442</v>
      </c>
      <c r="E338" s="16">
        <v>55</v>
      </c>
      <c r="F338" s="16">
        <v>20</v>
      </c>
      <c r="G338" s="16">
        <v>3</v>
      </c>
      <c r="H338" s="16">
        <v>40</v>
      </c>
      <c r="I338" s="16">
        <v>4</v>
      </c>
      <c r="J338" s="16">
        <v>9</v>
      </c>
      <c r="K338" s="16">
        <v>109</v>
      </c>
      <c r="L338" s="16">
        <v>45</v>
      </c>
      <c r="M338" s="16">
        <v>41</v>
      </c>
      <c r="N338" s="16">
        <v>7</v>
      </c>
      <c r="O338" s="7">
        <f t="shared" si="20"/>
        <v>160</v>
      </c>
      <c r="P338" s="7">
        <f t="shared" si="21"/>
        <v>10.666666666666666</v>
      </c>
      <c r="Q338" s="7">
        <f t="shared" si="22"/>
        <v>7.2</v>
      </c>
      <c r="R338" s="7">
        <f t="shared" si="23"/>
        <v>7.2</v>
      </c>
    </row>
    <row r="339" spans="1:18" s="7" customFormat="1" ht="15.75" thickBot="1" x14ac:dyDescent="0.3">
      <c r="A339" s="15" t="s">
        <v>931</v>
      </c>
      <c r="B339" s="15" t="s">
        <v>932</v>
      </c>
      <c r="C339" s="7" t="s">
        <v>1111</v>
      </c>
      <c r="D339" s="15" t="s">
        <v>443</v>
      </c>
      <c r="E339" s="16">
        <v>60</v>
      </c>
      <c r="F339" s="16">
        <v>20</v>
      </c>
      <c r="G339" s="16">
        <v>1</v>
      </c>
      <c r="H339" s="16">
        <v>27</v>
      </c>
      <c r="I339" s="16">
        <v>2</v>
      </c>
      <c r="J339" s="16">
        <v>11</v>
      </c>
      <c r="K339" s="16">
        <v>103</v>
      </c>
      <c r="L339" s="16">
        <v>44</v>
      </c>
      <c r="M339" s="16">
        <v>44</v>
      </c>
      <c r="N339" s="16">
        <v>3</v>
      </c>
      <c r="O339" s="7">
        <f t="shared" si="20"/>
        <v>160</v>
      </c>
      <c r="P339" s="7">
        <f t="shared" si="21"/>
        <v>10.666666666666666</v>
      </c>
      <c r="Q339" s="7">
        <f t="shared" si="22"/>
        <v>7.2</v>
      </c>
      <c r="R339" s="7">
        <f t="shared" si="23"/>
        <v>7.2</v>
      </c>
    </row>
    <row r="340" spans="1:18" s="7" customFormat="1" ht="15.75" thickBot="1" x14ac:dyDescent="0.3">
      <c r="A340" s="17" t="s">
        <v>1638</v>
      </c>
      <c r="B340" s="17" t="s">
        <v>1639</v>
      </c>
      <c r="C340" s="7" t="s">
        <v>1111</v>
      </c>
      <c r="D340" s="17" t="s">
        <v>2134</v>
      </c>
      <c r="E340" s="16">
        <v>47</v>
      </c>
      <c r="F340" s="16">
        <v>16</v>
      </c>
      <c r="G340" s="16">
        <v>2</v>
      </c>
      <c r="H340" s="16">
        <v>30</v>
      </c>
      <c r="I340" s="16">
        <v>1</v>
      </c>
      <c r="J340" s="16">
        <v>13</v>
      </c>
      <c r="K340" s="16">
        <v>92</v>
      </c>
      <c r="L340" s="16">
        <v>42</v>
      </c>
      <c r="M340" s="16">
        <v>39</v>
      </c>
      <c r="N340" s="16">
        <v>5</v>
      </c>
      <c r="O340" s="7">
        <f t="shared" si="20"/>
        <v>160</v>
      </c>
      <c r="P340" s="7">
        <f t="shared" si="21"/>
        <v>10.666666666666666</v>
      </c>
      <c r="Q340" s="7">
        <f t="shared" si="22"/>
        <v>7.2</v>
      </c>
      <c r="R340" s="7">
        <f t="shared" si="23"/>
        <v>7.2</v>
      </c>
    </row>
    <row r="341" spans="1:18" s="7" customFormat="1" ht="15.75" thickBot="1" x14ac:dyDescent="0.3">
      <c r="A341" s="15" t="s">
        <v>62</v>
      </c>
      <c r="B341" s="15" t="s">
        <v>315</v>
      </c>
      <c r="C341" s="7" t="s">
        <v>1111</v>
      </c>
      <c r="D341" s="15" t="s">
        <v>442</v>
      </c>
      <c r="E341" s="16">
        <v>44</v>
      </c>
      <c r="F341" s="16">
        <v>16</v>
      </c>
      <c r="G341" s="16">
        <v>2</v>
      </c>
      <c r="H341" s="16">
        <v>28</v>
      </c>
      <c r="I341" s="16">
        <v>1</v>
      </c>
      <c r="J341" s="16">
        <v>13</v>
      </c>
      <c r="K341" s="16">
        <v>92</v>
      </c>
      <c r="L341" s="16">
        <v>41</v>
      </c>
      <c r="M341" s="16">
        <v>44</v>
      </c>
      <c r="N341" s="16">
        <v>5</v>
      </c>
      <c r="O341" s="7">
        <f t="shared" si="20"/>
        <v>159</v>
      </c>
      <c r="P341" s="7">
        <f t="shared" si="21"/>
        <v>10.6</v>
      </c>
      <c r="Q341" s="7">
        <f t="shared" si="22"/>
        <v>7.1550000000000002</v>
      </c>
      <c r="R341" s="7">
        <f t="shared" si="23"/>
        <v>7.1550000000000002</v>
      </c>
    </row>
    <row r="342" spans="1:18" s="7" customFormat="1" ht="15.75" thickBot="1" x14ac:dyDescent="0.3">
      <c r="A342" s="15" t="s">
        <v>243</v>
      </c>
      <c r="B342" s="15" t="s">
        <v>991</v>
      </c>
      <c r="C342" s="7" t="s">
        <v>1111</v>
      </c>
      <c r="D342" s="15" t="s">
        <v>449</v>
      </c>
      <c r="E342" s="16">
        <v>52</v>
      </c>
      <c r="F342" s="16">
        <v>16</v>
      </c>
      <c r="G342" s="16">
        <v>2</v>
      </c>
      <c r="H342" s="16">
        <v>21</v>
      </c>
      <c r="I342" s="16">
        <v>2</v>
      </c>
      <c r="J342" s="16">
        <v>11</v>
      </c>
      <c r="K342" s="16">
        <v>75</v>
      </c>
      <c r="L342" s="16">
        <v>41</v>
      </c>
      <c r="M342" s="16">
        <v>36</v>
      </c>
      <c r="N342" s="16">
        <v>3</v>
      </c>
      <c r="O342" s="7">
        <f t="shared" si="20"/>
        <v>158</v>
      </c>
      <c r="P342" s="7">
        <f t="shared" si="21"/>
        <v>10.533333333333333</v>
      </c>
      <c r="Q342" s="7">
        <f t="shared" si="22"/>
        <v>7.11</v>
      </c>
      <c r="R342" s="7">
        <f t="shared" si="23"/>
        <v>7.11</v>
      </c>
    </row>
    <row r="343" spans="1:18" s="7" customFormat="1" ht="15.75" thickBot="1" x14ac:dyDescent="0.3">
      <c r="A343" s="15" t="s">
        <v>591</v>
      </c>
      <c r="B343" s="15" t="s">
        <v>1103</v>
      </c>
      <c r="C343" s="7" t="s">
        <v>433</v>
      </c>
      <c r="D343" s="15" t="s">
        <v>436</v>
      </c>
      <c r="E343" s="16">
        <v>58</v>
      </c>
      <c r="F343" s="16">
        <v>17</v>
      </c>
      <c r="G343" s="16">
        <v>1</v>
      </c>
      <c r="H343" s="16">
        <v>39</v>
      </c>
      <c r="I343" s="16">
        <v>0</v>
      </c>
      <c r="J343" s="16">
        <v>12</v>
      </c>
      <c r="K343" s="16">
        <v>113</v>
      </c>
      <c r="L343" s="16">
        <v>41</v>
      </c>
      <c r="M343" s="16">
        <v>46</v>
      </c>
      <c r="N343" s="16">
        <v>1</v>
      </c>
      <c r="O343" s="7">
        <f t="shared" si="20"/>
        <v>157</v>
      </c>
      <c r="P343" s="7">
        <f t="shared" si="21"/>
        <v>10.466666666666667</v>
      </c>
      <c r="Q343" s="7">
        <f t="shared" si="22"/>
        <v>7.0650000000000004</v>
      </c>
      <c r="R343" s="7">
        <f t="shared" si="23"/>
        <v>7.0650000000000004</v>
      </c>
    </row>
    <row r="344" spans="1:18" s="7" customFormat="1" ht="15.75" thickBot="1" x14ac:dyDescent="0.3">
      <c r="A344" s="15" t="s">
        <v>266</v>
      </c>
      <c r="B344" s="15" t="s">
        <v>265</v>
      </c>
      <c r="C344" s="7" t="s">
        <v>3</v>
      </c>
      <c r="D344" s="15" t="s">
        <v>456</v>
      </c>
      <c r="E344" s="16">
        <v>38</v>
      </c>
      <c r="F344" s="16">
        <v>12</v>
      </c>
      <c r="G344" s="16">
        <v>1</v>
      </c>
      <c r="H344" s="16">
        <v>34</v>
      </c>
      <c r="I344" s="16">
        <v>0</v>
      </c>
      <c r="J344" s="16">
        <v>12</v>
      </c>
      <c r="K344" s="16">
        <v>68</v>
      </c>
      <c r="L344" s="16">
        <v>36</v>
      </c>
      <c r="M344" s="16">
        <v>41</v>
      </c>
      <c r="N344" s="16">
        <v>1</v>
      </c>
      <c r="O344" s="7">
        <f t="shared" si="20"/>
        <v>157</v>
      </c>
      <c r="P344" s="7">
        <f t="shared" si="21"/>
        <v>10.466666666666667</v>
      </c>
      <c r="Q344" s="7">
        <f t="shared" si="22"/>
        <v>7.0650000000000004</v>
      </c>
      <c r="R344" s="7">
        <f t="shared" si="23"/>
        <v>7.0650000000000004</v>
      </c>
    </row>
    <row r="345" spans="1:18" s="7" customFormat="1" ht="15.75" thickBot="1" x14ac:dyDescent="0.3">
      <c r="A345" s="15" t="s">
        <v>693</v>
      </c>
      <c r="B345" s="15" t="s">
        <v>692</v>
      </c>
      <c r="C345" s="7" t="s">
        <v>1111</v>
      </c>
      <c r="D345" s="15" t="s">
        <v>456</v>
      </c>
      <c r="E345" s="16">
        <v>45</v>
      </c>
      <c r="F345" s="16">
        <v>14</v>
      </c>
      <c r="G345" s="16">
        <v>2</v>
      </c>
      <c r="H345" s="16">
        <v>35</v>
      </c>
      <c r="I345" s="16">
        <v>1</v>
      </c>
      <c r="J345" s="16">
        <v>8</v>
      </c>
      <c r="K345" s="16">
        <v>77</v>
      </c>
      <c r="L345" s="16">
        <v>43</v>
      </c>
      <c r="M345" s="16">
        <v>35</v>
      </c>
      <c r="N345" s="16">
        <v>9</v>
      </c>
      <c r="O345" s="7">
        <f t="shared" si="20"/>
        <v>155</v>
      </c>
      <c r="P345" s="7">
        <f t="shared" si="21"/>
        <v>10.333333333333334</v>
      </c>
      <c r="Q345" s="7">
        <f t="shared" si="22"/>
        <v>6.9750000000000005</v>
      </c>
      <c r="R345" s="7">
        <f t="shared" si="23"/>
        <v>6.9750000000000005</v>
      </c>
    </row>
    <row r="346" spans="1:18" s="7" customFormat="1" ht="15.75" thickBot="1" x14ac:dyDescent="0.3">
      <c r="A346" s="17" t="s">
        <v>202</v>
      </c>
      <c r="B346" s="17" t="s">
        <v>201</v>
      </c>
      <c r="C346" s="7" t="s">
        <v>2</v>
      </c>
      <c r="D346" s="17" t="s">
        <v>2125</v>
      </c>
      <c r="E346" s="16">
        <v>41</v>
      </c>
      <c r="F346" s="16">
        <v>14</v>
      </c>
      <c r="G346" s="16">
        <v>2</v>
      </c>
      <c r="H346" s="16">
        <v>24</v>
      </c>
      <c r="I346" s="16">
        <v>2</v>
      </c>
      <c r="J346" s="16">
        <v>10</v>
      </c>
      <c r="K346" s="16">
        <v>60</v>
      </c>
      <c r="L346" s="16">
        <v>39</v>
      </c>
      <c r="M346" s="16">
        <v>34</v>
      </c>
      <c r="N346" s="16">
        <v>4</v>
      </c>
      <c r="O346" s="7">
        <f t="shared" si="20"/>
        <v>154</v>
      </c>
      <c r="P346" s="7">
        <f t="shared" si="21"/>
        <v>10.266666666666667</v>
      </c>
      <c r="Q346" s="7">
        <f t="shared" si="22"/>
        <v>6.9300000000000006</v>
      </c>
      <c r="R346" s="7">
        <f t="shared" si="23"/>
        <v>6.9300000000000006</v>
      </c>
    </row>
    <row r="347" spans="1:18" s="7" customFormat="1" ht="15.75" thickBot="1" x14ac:dyDescent="0.3">
      <c r="A347" s="15" t="s">
        <v>329</v>
      </c>
      <c r="B347" s="15" t="s">
        <v>691</v>
      </c>
      <c r="C347" s="7" t="s">
        <v>1111</v>
      </c>
      <c r="D347" s="15" t="s">
        <v>430</v>
      </c>
      <c r="E347" s="16">
        <v>42</v>
      </c>
      <c r="F347" s="16">
        <v>15</v>
      </c>
      <c r="G347" s="16">
        <v>1</v>
      </c>
      <c r="H347" s="16">
        <v>25</v>
      </c>
      <c r="I347" s="16">
        <v>1</v>
      </c>
      <c r="J347" s="16">
        <v>11</v>
      </c>
      <c r="K347" s="16">
        <v>66</v>
      </c>
      <c r="L347" s="16">
        <v>38</v>
      </c>
      <c r="M347" s="16">
        <v>36</v>
      </c>
      <c r="N347" s="16">
        <v>3</v>
      </c>
      <c r="O347" s="7">
        <f t="shared" si="20"/>
        <v>154</v>
      </c>
      <c r="P347" s="7">
        <f t="shared" si="21"/>
        <v>10.266666666666667</v>
      </c>
      <c r="Q347" s="7">
        <f t="shared" si="22"/>
        <v>6.9300000000000006</v>
      </c>
      <c r="R347" s="7">
        <f t="shared" si="23"/>
        <v>6.9300000000000006</v>
      </c>
    </row>
    <row r="348" spans="1:18" s="7" customFormat="1" ht="15.75" thickBot="1" x14ac:dyDescent="0.3">
      <c r="A348" s="17" t="s">
        <v>88</v>
      </c>
      <c r="B348" s="17" t="s">
        <v>1093</v>
      </c>
      <c r="C348" s="7" t="s">
        <v>3</v>
      </c>
      <c r="D348" s="17" t="s">
        <v>2127</v>
      </c>
      <c r="E348" s="16">
        <v>64</v>
      </c>
      <c r="F348" s="16">
        <v>15</v>
      </c>
      <c r="G348" s="16">
        <v>2</v>
      </c>
      <c r="H348" s="16">
        <v>43</v>
      </c>
      <c r="I348" s="16">
        <v>1</v>
      </c>
      <c r="J348" s="16">
        <v>7</v>
      </c>
      <c r="K348" s="16">
        <v>104</v>
      </c>
      <c r="L348" s="16">
        <v>44</v>
      </c>
      <c r="M348" s="16">
        <v>40</v>
      </c>
      <c r="N348" s="16">
        <v>3</v>
      </c>
      <c r="O348" s="7">
        <f t="shared" si="20"/>
        <v>153</v>
      </c>
      <c r="P348" s="7">
        <f t="shared" si="21"/>
        <v>10.199999999999999</v>
      </c>
      <c r="Q348" s="7">
        <f t="shared" si="22"/>
        <v>6.8849999999999998</v>
      </c>
      <c r="R348" s="7">
        <f t="shared" si="23"/>
        <v>6.8849999999999998</v>
      </c>
    </row>
    <row r="349" spans="1:18" s="7" customFormat="1" ht="15.75" thickBot="1" x14ac:dyDescent="0.3">
      <c r="A349" s="15" t="s">
        <v>635</v>
      </c>
      <c r="B349" s="15" t="s">
        <v>634</v>
      </c>
      <c r="C349" s="7" t="s">
        <v>3</v>
      </c>
      <c r="D349" s="15" t="s">
        <v>440</v>
      </c>
      <c r="E349" s="16">
        <v>53</v>
      </c>
      <c r="F349" s="16">
        <v>15</v>
      </c>
      <c r="G349" s="16">
        <v>2</v>
      </c>
      <c r="H349" s="16">
        <v>29</v>
      </c>
      <c r="I349" s="16">
        <v>0</v>
      </c>
      <c r="J349" s="16">
        <v>8</v>
      </c>
      <c r="K349" s="16">
        <v>78</v>
      </c>
      <c r="L349" s="16">
        <v>43</v>
      </c>
      <c r="M349" s="16">
        <v>36</v>
      </c>
      <c r="N349" s="16">
        <v>2</v>
      </c>
      <c r="O349" s="7">
        <f t="shared" si="20"/>
        <v>153</v>
      </c>
      <c r="P349" s="7">
        <f t="shared" si="21"/>
        <v>10.199999999999999</v>
      </c>
      <c r="Q349" s="7">
        <f t="shared" si="22"/>
        <v>6.8849999999999998</v>
      </c>
      <c r="R349" s="7">
        <f t="shared" si="23"/>
        <v>6.8849999999999998</v>
      </c>
    </row>
    <row r="350" spans="1:18" s="7" customFormat="1" ht="15.75" thickBot="1" x14ac:dyDescent="0.3">
      <c r="A350" s="15" t="s">
        <v>67</v>
      </c>
      <c r="B350" s="15" t="s">
        <v>1259</v>
      </c>
      <c r="C350" s="7" t="s">
        <v>1</v>
      </c>
      <c r="D350" s="15" t="s">
        <v>442</v>
      </c>
      <c r="E350" s="16">
        <v>40</v>
      </c>
      <c r="F350" s="16">
        <v>14</v>
      </c>
      <c r="G350" s="16">
        <v>1</v>
      </c>
      <c r="H350" s="16">
        <v>39</v>
      </c>
      <c r="I350" s="16">
        <v>0</v>
      </c>
      <c r="J350" s="16">
        <v>13</v>
      </c>
      <c r="K350" s="16">
        <v>93</v>
      </c>
      <c r="L350" s="16">
        <v>35</v>
      </c>
      <c r="M350" s="16">
        <v>47</v>
      </c>
      <c r="N350" s="16">
        <v>1</v>
      </c>
      <c r="O350" s="7">
        <f t="shared" si="20"/>
        <v>152</v>
      </c>
      <c r="P350" s="7">
        <f t="shared" si="21"/>
        <v>10.133333333333333</v>
      </c>
      <c r="Q350" s="7">
        <f t="shared" si="22"/>
        <v>6.84</v>
      </c>
      <c r="R350" s="7">
        <f t="shared" si="23"/>
        <v>6.84</v>
      </c>
    </row>
    <row r="351" spans="1:18" s="7" customFormat="1" ht="15.75" thickBot="1" x14ac:dyDescent="0.3">
      <c r="A351" s="15" t="s">
        <v>809</v>
      </c>
      <c r="B351" s="15" t="s">
        <v>1222</v>
      </c>
      <c r="C351" s="7" t="s">
        <v>433</v>
      </c>
      <c r="D351" s="15" t="s">
        <v>449</v>
      </c>
      <c r="E351" s="16">
        <v>48</v>
      </c>
      <c r="F351" s="16">
        <v>14</v>
      </c>
      <c r="G351" s="16">
        <v>0</v>
      </c>
      <c r="H351" s="16">
        <v>26</v>
      </c>
      <c r="I351" s="16">
        <v>0</v>
      </c>
      <c r="J351" s="16">
        <v>13</v>
      </c>
      <c r="K351" s="16">
        <v>89</v>
      </c>
      <c r="L351" s="16">
        <v>39</v>
      </c>
      <c r="M351" s="16">
        <v>47</v>
      </c>
      <c r="N351" s="16">
        <v>1</v>
      </c>
      <c r="O351" s="7">
        <f t="shared" si="20"/>
        <v>152</v>
      </c>
      <c r="P351" s="7">
        <f t="shared" si="21"/>
        <v>10.133333333333333</v>
      </c>
      <c r="Q351" s="7">
        <f t="shared" si="22"/>
        <v>6.84</v>
      </c>
      <c r="R351" s="7">
        <f t="shared" si="23"/>
        <v>6.84</v>
      </c>
    </row>
    <row r="352" spans="1:18" s="7" customFormat="1" ht="15.75" thickBot="1" x14ac:dyDescent="0.3">
      <c r="A352" s="15" t="s">
        <v>1631</v>
      </c>
      <c r="B352" s="15" t="s">
        <v>1632</v>
      </c>
      <c r="C352" s="7" t="s">
        <v>1111</v>
      </c>
      <c r="D352" s="15" t="s">
        <v>435</v>
      </c>
      <c r="E352" s="16">
        <v>59</v>
      </c>
      <c r="F352" s="16">
        <v>16</v>
      </c>
      <c r="G352" s="16">
        <v>1</v>
      </c>
      <c r="H352" s="16">
        <v>34</v>
      </c>
      <c r="I352" s="16">
        <v>4</v>
      </c>
      <c r="J352" s="16">
        <v>7</v>
      </c>
      <c r="K352" s="16">
        <v>79</v>
      </c>
      <c r="L352" s="16">
        <v>39</v>
      </c>
      <c r="M352" s="16">
        <v>29</v>
      </c>
      <c r="N352" s="16">
        <v>10</v>
      </c>
      <c r="O352" s="7">
        <f t="shared" si="20"/>
        <v>151</v>
      </c>
      <c r="P352" s="7">
        <f t="shared" si="21"/>
        <v>10.066666666666666</v>
      </c>
      <c r="Q352" s="7">
        <f t="shared" si="22"/>
        <v>6.7949999999999999</v>
      </c>
      <c r="R352" s="7">
        <f t="shared" si="23"/>
        <v>6.7949999999999999</v>
      </c>
    </row>
    <row r="353" spans="1:18" s="7" customFormat="1" ht="15.75" thickBot="1" x14ac:dyDescent="0.3">
      <c r="A353" s="15" t="s">
        <v>676</v>
      </c>
      <c r="B353" s="15" t="s">
        <v>393</v>
      </c>
      <c r="C353" s="7" t="s">
        <v>433</v>
      </c>
      <c r="D353" s="15" t="s">
        <v>454</v>
      </c>
      <c r="E353" s="16">
        <v>60</v>
      </c>
      <c r="F353" s="16">
        <v>11</v>
      </c>
      <c r="G353" s="16">
        <v>1</v>
      </c>
      <c r="H353" s="16">
        <v>38</v>
      </c>
      <c r="I353" s="16">
        <v>0</v>
      </c>
      <c r="J353" s="16">
        <v>17</v>
      </c>
      <c r="K353" s="16">
        <v>132</v>
      </c>
      <c r="L353" s="16">
        <v>41</v>
      </c>
      <c r="M353" s="16">
        <v>51</v>
      </c>
      <c r="N353" s="16">
        <v>0</v>
      </c>
      <c r="O353" s="7">
        <f t="shared" si="20"/>
        <v>151</v>
      </c>
      <c r="P353" s="7">
        <f t="shared" si="21"/>
        <v>10.066666666666666</v>
      </c>
      <c r="Q353" s="7">
        <f t="shared" si="22"/>
        <v>6.7949999999999999</v>
      </c>
      <c r="R353" s="7">
        <f t="shared" si="23"/>
        <v>6.7949999999999999</v>
      </c>
    </row>
    <row r="354" spans="1:18" s="7" customFormat="1" ht="15.75" thickBot="1" x14ac:dyDescent="0.3">
      <c r="A354" s="15" t="s">
        <v>156</v>
      </c>
      <c r="B354" s="15" t="s">
        <v>565</v>
      </c>
      <c r="C354" s="7" t="s">
        <v>3</v>
      </c>
      <c r="D354" s="15" t="s">
        <v>452</v>
      </c>
      <c r="E354" s="16">
        <v>45</v>
      </c>
      <c r="F354" s="16">
        <v>18</v>
      </c>
      <c r="G354" s="16">
        <v>1</v>
      </c>
      <c r="H354" s="16">
        <v>34</v>
      </c>
      <c r="I354" s="16">
        <v>0</v>
      </c>
      <c r="J354" s="16">
        <v>13</v>
      </c>
      <c r="K354" s="16">
        <v>96</v>
      </c>
      <c r="L354" s="16">
        <v>37</v>
      </c>
      <c r="M354" s="16">
        <v>39</v>
      </c>
      <c r="N354" s="16">
        <v>1</v>
      </c>
      <c r="O354" s="7">
        <f t="shared" si="20"/>
        <v>151</v>
      </c>
      <c r="P354" s="7">
        <f t="shared" si="21"/>
        <v>10.066666666666666</v>
      </c>
      <c r="Q354" s="7">
        <f t="shared" si="22"/>
        <v>6.7949999999999999</v>
      </c>
      <c r="R354" s="7">
        <f t="shared" si="23"/>
        <v>6.7949999999999999</v>
      </c>
    </row>
    <row r="355" spans="1:18" s="7" customFormat="1" ht="15.75" thickBot="1" x14ac:dyDescent="0.3">
      <c r="A355" s="17" t="s">
        <v>1446</v>
      </c>
      <c r="B355" s="17" t="s">
        <v>1124</v>
      </c>
      <c r="C355" s="7" t="s">
        <v>2</v>
      </c>
      <c r="D355" s="17" t="s">
        <v>2123</v>
      </c>
      <c r="E355" s="16">
        <v>46</v>
      </c>
      <c r="F355" s="16">
        <v>19</v>
      </c>
      <c r="G355" s="16">
        <v>1</v>
      </c>
      <c r="H355" s="16">
        <v>28</v>
      </c>
      <c r="I355" s="16">
        <v>3</v>
      </c>
      <c r="J355" s="16">
        <v>12</v>
      </c>
      <c r="K355" s="16">
        <v>93</v>
      </c>
      <c r="L355" s="16">
        <v>39</v>
      </c>
      <c r="M355" s="16">
        <v>36</v>
      </c>
      <c r="N355" s="16">
        <v>8</v>
      </c>
      <c r="O355" s="7">
        <f t="shared" si="20"/>
        <v>150</v>
      </c>
      <c r="P355" s="7">
        <f t="shared" si="21"/>
        <v>10</v>
      </c>
      <c r="Q355" s="7">
        <f t="shared" si="22"/>
        <v>6.5</v>
      </c>
      <c r="R355" s="7">
        <f t="shared" si="23"/>
        <v>6.5</v>
      </c>
    </row>
    <row r="356" spans="1:18" s="7" customFormat="1" ht="15.75" thickBot="1" x14ac:dyDescent="0.3">
      <c r="A356" s="17" t="s">
        <v>177</v>
      </c>
      <c r="B356" s="17" t="s">
        <v>1208</v>
      </c>
      <c r="C356" s="7" t="s">
        <v>1111</v>
      </c>
      <c r="D356" s="17" t="s">
        <v>2135</v>
      </c>
      <c r="E356" s="16">
        <v>50</v>
      </c>
      <c r="F356" s="16">
        <v>15</v>
      </c>
      <c r="G356" s="16">
        <v>2</v>
      </c>
      <c r="H356" s="16">
        <v>31</v>
      </c>
      <c r="I356" s="16">
        <v>5</v>
      </c>
      <c r="J356" s="16">
        <v>6</v>
      </c>
      <c r="K356" s="16">
        <v>85</v>
      </c>
      <c r="L356" s="16">
        <v>43</v>
      </c>
      <c r="M356" s="16">
        <v>36</v>
      </c>
      <c r="N356" s="16">
        <v>19</v>
      </c>
      <c r="O356" s="7">
        <f t="shared" si="20"/>
        <v>149</v>
      </c>
      <c r="P356" s="7">
        <f t="shared" si="21"/>
        <v>9.9333333333333336</v>
      </c>
      <c r="Q356" s="7">
        <f t="shared" si="22"/>
        <v>6.456666666666667</v>
      </c>
      <c r="R356" s="7">
        <f t="shared" si="23"/>
        <v>6.456666666666667</v>
      </c>
    </row>
    <row r="357" spans="1:18" s="7" customFormat="1" ht="15.75" thickBot="1" x14ac:dyDescent="0.3">
      <c r="A357" s="15" t="s">
        <v>877</v>
      </c>
      <c r="B357" s="15" t="s">
        <v>878</v>
      </c>
      <c r="C357" s="7" t="s">
        <v>3</v>
      </c>
      <c r="D357" s="15" t="s">
        <v>435</v>
      </c>
      <c r="E357" s="16">
        <v>48</v>
      </c>
      <c r="F357" s="16">
        <v>14</v>
      </c>
      <c r="G357" s="16">
        <v>1</v>
      </c>
      <c r="H357" s="16">
        <v>25</v>
      </c>
      <c r="I357" s="16">
        <v>0</v>
      </c>
      <c r="J357" s="16">
        <v>12</v>
      </c>
      <c r="K357" s="16">
        <v>80</v>
      </c>
      <c r="L357" s="16">
        <v>30</v>
      </c>
      <c r="M357" s="16">
        <v>45</v>
      </c>
      <c r="N357" s="16">
        <v>2</v>
      </c>
      <c r="O357" s="7">
        <f t="shared" si="20"/>
        <v>149</v>
      </c>
      <c r="P357" s="7">
        <f t="shared" si="21"/>
        <v>9.9333333333333336</v>
      </c>
      <c r="Q357" s="7">
        <f t="shared" si="22"/>
        <v>6.456666666666667</v>
      </c>
      <c r="R357" s="7">
        <f t="shared" si="23"/>
        <v>6.456666666666667</v>
      </c>
    </row>
    <row r="358" spans="1:18" s="7" customFormat="1" ht="15.75" thickBot="1" x14ac:dyDescent="0.3">
      <c r="A358" s="15" t="s">
        <v>137</v>
      </c>
      <c r="B358" s="15" t="s">
        <v>1171</v>
      </c>
      <c r="C358" s="7" t="s">
        <v>1111</v>
      </c>
      <c r="D358" s="15" t="s">
        <v>454</v>
      </c>
      <c r="E358" s="16">
        <v>49</v>
      </c>
      <c r="F358" s="16">
        <v>14</v>
      </c>
      <c r="G358" s="16">
        <v>1</v>
      </c>
      <c r="H358" s="16">
        <v>31</v>
      </c>
      <c r="I358" s="16">
        <v>1</v>
      </c>
      <c r="J358" s="16">
        <v>11</v>
      </c>
      <c r="K358" s="16">
        <v>91</v>
      </c>
      <c r="L358" s="16">
        <v>42</v>
      </c>
      <c r="M358" s="16">
        <v>40</v>
      </c>
      <c r="N358" s="16">
        <v>4</v>
      </c>
      <c r="O358" s="7">
        <f t="shared" si="20"/>
        <v>149</v>
      </c>
      <c r="P358" s="7">
        <f t="shared" si="21"/>
        <v>9.9333333333333336</v>
      </c>
      <c r="Q358" s="7">
        <f t="shared" si="22"/>
        <v>6.456666666666667</v>
      </c>
      <c r="R358" s="7">
        <f t="shared" si="23"/>
        <v>6.456666666666667</v>
      </c>
    </row>
    <row r="359" spans="1:18" s="7" customFormat="1" ht="15.75" thickBot="1" x14ac:dyDescent="0.3">
      <c r="A359" s="15" t="s">
        <v>47</v>
      </c>
      <c r="B359" s="15" t="s">
        <v>660</v>
      </c>
      <c r="C359" s="7" t="s">
        <v>2</v>
      </c>
      <c r="D359" s="15" t="s">
        <v>431</v>
      </c>
      <c r="E359" s="16">
        <v>54</v>
      </c>
      <c r="F359" s="16">
        <v>13</v>
      </c>
      <c r="G359" s="16">
        <v>2</v>
      </c>
      <c r="H359" s="16">
        <v>32</v>
      </c>
      <c r="I359" s="16">
        <v>4</v>
      </c>
      <c r="J359" s="16">
        <v>8</v>
      </c>
      <c r="K359" s="16">
        <v>78</v>
      </c>
      <c r="L359" s="16">
        <v>42</v>
      </c>
      <c r="M359" s="16">
        <v>33</v>
      </c>
      <c r="N359" s="16">
        <v>6</v>
      </c>
      <c r="O359" s="7">
        <f t="shared" si="20"/>
        <v>149</v>
      </c>
      <c r="P359" s="7">
        <f t="shared" si="21"/>
        <v>9.9333333333333336</v>
      </c>
      <c r="Q359" s="7">
        <f t="shared" si="22"/>
        <v>6.456666666666667</v>
      </c>
      <c r="R359" s="7">
        <f t="shared" si="23"/>
        <v>6.456666666666667</v>
      </c>
    </row>
    <row r="360" spans="1:18" s="7" customFormat="1" ht="15.75" thickBot="1" x14ac:dyDescent="0.3">
      <c r="A360" s="15" t="s">
        <v>120</v>
      </c>
      <c r="B360" s="15" t="s">
        <v>653</v>
      </c>
      <c r="C360" s="7" t="s">
        <v>433</v>
      </c>
      <c r="D360" s="15" t="s">
        <v>431</v>
      </c>
      <c r="E360" s="16">
        <v>37</v>
      </c>
      <c r="F360" s="16">
        <v>20</v>
      </c>
      <c r="G360" s="16">
        <v>2</v>
      </c>
      <c r="H360" s="16">
        <v>27</v>
      </c>
      <c r="I360" s="16">
        <v>1</v>
      </c>
      <c r="J360" s="16">
        <v>12</v>
      </c>
      <c r="K360" s="16">
        <v>85</v>
      </c>
      <c r="L360" s="16">
        <v>33</v>
      </c>
      <c r="M360" s="16">
        <v>41</v>
      </c>
      <c r="N360" s="16">
        <v>2</v>
      </c>
      <c r="O360" s="7">
        <f t="shared" si="20"/>
        <v>148</v>
      </c>
      <c r="P360" s="7">
        <f t="shared" si="21"/>
        <v>9.8666666666666671</v>
      </c>
      <c r="Q360" s="7">
        <f t="shared" si="22"/>
        <v>6.413333333333334</v>
      </c>
      <c r="R360" s="7">
        <f t="shared" si="23"/>
        <v>6.413333333333334</v>
      </c>
    </row>
    <row r="361" spans="1:18" s="7" customFormat="1" ht="15.75" thickBot="1" x14ac:dyDescent="0.3">
      <c r="A361" s="17" t="s">
        <v>717</v>
      </c>
      <c r="B361" s="17" t="s">
        <v>686</v>
      </c>
      <c r="C361" s="7" t="s">
        <v>1111</v>
      </c>
      <c r="D361" s="17" t="s">
        <v>2127</v>
      </c>
      <c r="E361" s="16">
        <v>46</v>
      </c>
      <c r="F361" s="16">
        <v>14</v>
      </c>
      <c r="G361" s="16">
        <v>2</v>
      </c>
      <c r="H361" s="16">
        <v>37</v>
      </c>
      <c r="I361" s="16">
        <v>2</v>
      </c>
      <c r="J361" s="16">
        <v>11</v>
      </c>
      <c r="K361" s="16">
        <v>97</v>
      </c>
      <c r="L361" s="16">
        <v>42</v>
      </c>
      <c r="M361" s="16">
        <v>37</v>
      </c>
      <c r="N361" s="16">
        <v>7</v>
      </c>
      <c r="O361" s="7">
        <f t="shared" si="20"/>
        <v>148</v>
      </c>
      <c r="P361" s="7">
        <f t="shared" si="21"/>
        <v>9.8666666666666671</v>
      </c>
      <c r="Q361" s="7">
        <f t="shared" si="22"/>
        <v>6.413333333333334</v>
      </c>
      <c r="R361" s="7">
        <f t="shared" si="23"/>
        <v>6.413333333333334</v>
      </c>
    </row>
    <row r="362" spans="1:18" s="7" customFormat="1" ht="15.75" thickBot="1" x14ac:dyDescent="0.3">
      <c r="A362" s="15" t="s">
        <v>73</v>
      </c>
      <c r="B362" s="15" t="s">
        <v>1209</v>
      </c>
      <c r="C362" s="7" t="s">
        <v>1111</v>
      </c>
      <c r="D362" s="15" t="s">
        <v>452</v>
      </c>
      <c r="E362" s="16">
        <v>41</v>
      </c>
      <c r="F362" s="16">
        <v>17</v>
      </c>
      <c r="G362" s="16">
        <v>1</v>
      </c>
      <c r="H362" s="16">
        <v>23</v>
      </c>
      <c r="I362" s="16">
        <v>0</v>
      </c>
      <c r="J362" s="16">
        <v>12</v>
      </c>
      <c r="K362" s="16">
        <v>80</v>
      </c>
      <c r="L362" s="16">
        <v>41</v>
      </c>
      <c r="M362" s="16">
        <v>35</v>
      </c>
      <c r="N362" s="16">
        <v>2</v>
      </c>
      <c r="O362" s="7">
        <f t="shared" si="20"/>
        <v>147</v>
      </c>
      <c r="P362" s="7">
        <f t="shared" si="21"/>
        <v>9.8000000000000007</v>
      </c>
      <c r="Q362" s="7">
        <f t="shared" si="22"/>
        <v>6.370000000000001</v>
      </c>
      <c r="R362" s="7">
        <f t="shared" si="23"/>
        <v>6.370000000000001</v>
      </c>
    </row>
    <row r="363" spans="1:18" s="7" customFormat="1" ht="15.75" thickBot="1" x14ac:dyDescent="0.3">
      <c r="A363" s="15" t="s">
        <v>209</v>
      </c>
      <c r="B363" s="15" t="s">
        <v>1206</v>
      </c>
      <c r="C363" s="7" t="s">
        <v>433</v>
      </c>
      <c r="D363" s="15" t="s">
        <v>447</v>
      </c>
      <c r="E363" s="16">
        <v>50</v>
      </c>
      <c r="F363" s="16">
        <v>15</v>
      </c>
      <c r="G363" s="16">
        <v>0</v>
      </c>
      <c r="H363" s="16">
        <v>30</v>
      </c>
      <c r="I363" s="16">
        <v>1</v>
      </c>
      <c r="J363" s="16">
        <v>9</v>
      </c>
      <c r="K363" s="16">
        <v>79</v>
      </c>
      <c r="L363" s="16">
        <v>36</v>
      </c>
      <c r="M363" s="16">
        <v>44</v>
      </c>
      <c r="N363" s="16">
        <v>1</v>
      </c>
      <c r="O363" s="7">
        <f t="shared" si="20"/>
        <v>147</v>
      </c>
      <c r="P363" s="7">
        <f t="shared" si="21"/>
        <v>9.8000000000000007</v>
      </c>
      <c r="Q363" s="7">
        <f t="shared" si="22"/>
        <v>6.370000000000001</v>
      </c>
      <c r="R363" s="7">
        <f t="shared" si="23"/>
        <v>6.370000000000001</v>
      </c>
    </row>
    <row r="364" spans="1:18" s="7" customFormat="1" ht="15.75" thickBot="1" x14ac:dyDescent="0.3">
      <c r="A364" s="15" t="s">
        <v>2136</v>
      </c>
      <c r="B364" s="15" t="s">
        <v>150</v>
      </c>
      <c r="C364" s="7" t="s">
        <v>1111</v>
      </c>
      <c r="D364" s="15" t="s">
        <v>427</v>
      </c>
      <c r="E364" s="16">
        <v>37</v>
      </c>
      <c r="F364" s="16">
        <v>13</v>
      </c>
      <c r="G364" s="16">
        <v>2</v>
      </c>
      <c r="H364" s="16">
        <v>27</v>
      </c>
      <c r="I364" s="16">
        <v>1</v>
      </c>
      <c r="J364" s="16">
        <v>12</v>
      </c>
      <c r="K364" s="16">
        <v>75</v>
      </c>
      <c r="L364" s="16">
        <v>38</v>
      </c>
      <c r="M364" s="16">
        <v>35</v>
      </c>
      <c r="N364" s="16">
        <v>5</v>
      </c>
      <c r="O364" s="7">
        <f t="shared" si="20"/>
        <v>146</v>
      </c>
      <c r="P364" s="7">
        <f t="shared" si="21"/>
        <v>9.7333333333333325</v>
      </c>
      <c r="Q364" s="7">
        <f t="shared" si="22"/>
        <v>6.3266666666666662</v>
      </c>
      <c r="R364" s="7">
        <f t="shared" si="23"/>
        <v>6.3266666666666662</v>
      </c>
    </row>
    <row r="365" spans="1:18" s="7" customFormat="1" ht="15.75" thickBot="1" x14ac:dyDescent="0.3">
      <c r="A365" s="15" t="s">
        <v>137</v>
      </c>
      <c r="B365" s="15" t="s">
        <v>905</v>
      </c>
      <c r="C365" s="7" t="s">
        <v>1111</v>
      </c>
      <c r="D365" s="15" t="s">
        <v>455</v>
      </c>
      <c r="E365" s="16">
        <v>44</v>
      </c>
      <c r="F365" s="16">
        <v>14</v>
      </c>
      <c r="G365" s="16">
        <v>5</v>
      </c>
      <c r="H365" s="16">
        <v>25</v>
      </c>
      <c r="I365" s="16">
        <v>0</v>
      </c>
      <c r="J365" s="16">
        <v>14</v>
      </c>
      <c r="K365" s="16">
        <v>106</v>
      </c>
      <c r="L365" s="16">
        <v>40</v>
      </c>
      <c r="M365" s="16">
        <v>42</v>
      </c>
      <c r="N365" s="16">
        <v>2</v>
      </c>
      <c r="O365" s="7">
        <f t="shared" si="20"/>
        <v>146</v>
      </c>
      <c r="P365" s="7">
        <f t="shared" si="21"/>
        <v>9.7333333333333325</v>
      </c>
      <c r="Q365" s="7">
        <f t="shared" si="22"/>
        <v>6.3266666666666662</v>
      </c>
      <c r="R365" s="7">
        <f t="shared" si="23"/>
        <v>6.3266666666666662</v>
      </c>
    </row>
    <row r="366" spans="1:18" s="7" customFormat="1" ht="15.75" thickBot="1" x14ac:dyDescent="0.3">
      <c r="A366" s="17" t="s">
        <v>882</v>
      </c>
      <c r="B366" s="17" t="s">
        <v>207</v>
      </c>
      <c r="C366" s="7" t="s">
        <v>465</v>
      </c>
      <c r="D366" s="17" t="s">
        <v>2137</v>
      </c>
      <c r="E366" s="16">
        <v>52</v>
      </c>
      <c r="F366" s="16">
        <v>14</v>
      </c>
      <c r="G366" s="16">
        <v>3</v>
      </c>
      <c r="H366" s="16">
        <v>23</v>
      </c>
      <c r="I366" s="16">
        <v>2</v>
      </c>
      <c r="J366" s="16">
        <v>10</v>
      </c>
      <c r="K366" s="16">
        <v>87</v>
      </c>
      <c r="L366" s="16">
        <v>39</v>
      </c>
      <c r="M366" s="16">
        <v>34</v>
      </c>
      <c r="N366" s="16">
        <v>10</v>
      </c>
      <c r="O366" s="7">
        <f t="shared" si="20"/>
        <v>146</v>
      </c>
      <c r="P366" s="7">
        <f t="shared" si="21"/>
        <v>9.7333333333333325</v>
      </c>
      <c r="Q366" s="7">
        <f t="shared" si="22"/>
        <v>6.3266666666666662</v>
      </c>
      <c r="R366" s="7">
        <f t="shared" si="23"/>
        <v>6.3266666666666662</v>
      </c>
    </row>
    <row r="367" spans="1:18" s="7" customFormat="1" ht="15.75" thickBot="1" x14ac:dyDescent="0.3">
      <c r="A367" s="17" t="s">
        <v>37</v>
      </c>
      <c r="B367" s="17" t="s">
        <v>674</v>
      </c>
      <c r="C367" s="7" t="s">
        <v>433</v>
      </c>
      <c r="D367" s="17" t="s">
        <v>2122</v>
      </c>
      <c r="E367" s="16">
        <v>38</v>
      </c>
      <c r="F367" s="16">
        <v>18</v>
      </c>
      <c r="G367" s="16">
        <v>1</v>
      </c>
      <c r="H367" s="16">
        <v>27</v>
      </c>
      <c r="I367" s="16">
        <v>0</v>
      </c>
      <c r="J367" s="16">
        <v>20</v>
      </c>
      <c r="K367" s="16">
        <v>145</v>
      </c>
      <c r="L367" s="16">
        <v>48</v>
      </c>
      <c r="M367" s="16">
        <v>57</v>
      </c>
      <c r="N367" s="16">
        <v>0</v>
      </c>
      <c r="O367" s="7">
        <f t="shared" si="20"/>
        <v>144</v>
      </c>
      <c r="P367" s="7">
        <f t="shared" si="21"/>
        <v>9.6</v>
      </c>
      <c r="Q367" s="7">
        <f t="shared" si="22"/>
        <v>6.24</v>
      </c>
      <c r="R367" s="7">
        <f t="shared" si="23"/>
        <v>6.24</v>
      </c>
    </row>
    <row r="368" spans="1:18" s="7" customFormat="1" ht="15.75" thickBot="1" x14ac:dyDescent="0.3">
      <c r="A368" s="17" t="s">
        <v>573</v>
      </c>
      <c r="B368" s="17" t="s">
        <v>275</v>
      </c>
      <c r="C368" s="7" t="s">
        <v>1111</v>
      </c>
      <c r="D368" s="17" t="s">
        <v>2137</v>
      </c>
      <c r="E368" s="16">
        <v>36</v>
      </c>
      <c r="F368" s="16">
        <v>12</v>
      </c>
      <c r="G368" s="16">
        <v>1</v>
      </c>
      <c r="H368" s="16">
        <v>32</v>
      </c>
      <c r="I368" s="16">
        <v>1</v>
      </c>
      <c r="J368" s="16">
        <v>13</v>
      </c>
      <c r="K368" s="16">
        <v>77</v>
      </c>
      <c r="L368" s="16">
        <v>36</v>
      </c>
      <c r="M368" s="16">
        <v>35</v>
      </c>
      <c r="N368" s="16">
        <v>4</v>
      </c>
      <c r="O368" s="7">
        <f t="shared" si="20"/>
        <v>144</v>
      </c>
      <c r="P368" s="7">
        <f t="shared" si="21"/>
        <v>9.6</v>
      </c>
      <c r="Q368" s="7">
        <f t="shared" si="22"/>
        <v>6.24</v>
      </c>
      <c r="R368" s="7">
        <f t="shared" si="23"/>
        <v>6.24</v>
      </c>
    </row>
    <row r="369" spans="1:18" s="7" customFormat="1" ht="15.75" thickBot="1" x14ac:dyDescent="0.3">
      <c r="A369" s="15" t="s">
        <v>177</v>
      </c>
      <c r="B369" s="15" t="s">
        <v>636</v>
      </c>
      <c r="C369" s="7" t="s">
        <v>433</v>
      </c>
      <c r="D369" s="15" t="s">
        <v>445</v>
      </c>
      <c r="E369" s="16">
        <v>39</v>
      </c>
      <c r="F369" s="16">
        <v>11</v>
      </c>
      <c r="G369" s="16">
        <v>0</v>
      </c>
      <c r="H369" s="16">
        <v>30</v>
      </c>
      <c r="I369" s="16">
        <v>1</v>
      </c>
      <c r="J369" s="16">
        <v>11</v>
      </c>
      <c r="K369" s="16">
        <v>67</v>
      </c>
      <c r="L369" s="16">
        <v>36</v>
      </c>
      <c r="M369" s="16">
        <v>38</v>
      </c>
      <c r="N369" s="16">
        <v>3</v>
      </c>
      <c r="O369" s="7">
        <f t="shared" si="20"/>
        <v>144</v>
      </c>
      <c r="P369" s="7">
        <f t="shared" si="21"/>
        <v>9.6</v>
      </c>
      <c r="Q369" s="7">
        <f t="shared" si="22"/>
        <v>6.24</v>
      </c>
      <c r="R369" s="7">
        <f t="shared" si="23"/>
        <v>6.24</v>
      </c>
    </row>
    <row r="370" spans="1:18" s="7" customFormat="1" ht="15.75" thickBot="1" x14ac:dyDescent="0.3">
      <c r="A370" s="15" t="s">
        <v>175</v>
      </c>
      <c r="B370" s="15" t="s">
        <v>1518</v>
      </c>
      <c r="C370" s="7" t="s">
        <v>1111</v>
      </c>
      <c r="D370" s="15" t="s">
        <v>438</v>
      </c>
      <c r="E370" s="16">
        <v>41</v>
      </c>
      <c r="F370" s="16">
        <v>13</v>
      </c>
      <c r="G370" s="16">
        <v>1</v>
      </c>
      <c r="H370" s="16">
        <v>27</v>
      </c>
      <c r="I370" s="16">
        <v>1</v>
      </c>
      <c r="J370" s="16">
        <v>11</v>
      </c>
      <c r="K370" s="16">
        <v>75</v>
      </c>
      <c r="L370" s="16">
        <v>38</v>
      </c>
      <c r="M370" s="16">
        <v>36</v>
      </c>
      <c r="N370" s="16">
        <v>3</v>
      </c>
      <c r="O370" s="7">
        <f t="shared" si="20"/>
        <v>142</v>
      </c>
      <c r="P370" s="7">
        <f t="shared" si="21"/>
        <v>9.4666666666666668</v>
      </c>
      <c r="Q370" s="7">
        <f t="shared" si="22"/>
        <v>6.1533333333333333</v>
      </c>
      <c r="R370" s="7">
        <f t="shared" si="23"/>
        <v>6.1533333333333333</v>
      </c>
    </row>
    <row r="371" spans="1:18" s="7" customFormat="1" ht="15.75" thickBot="1" x14ac:dyDescent="0.3">
      <c r="A371" s="15" t="s">
        <v>204</v>
      </c>
      <c r="B371" s="15" t="s">
        <v>1783</v>
      </c>
      <c r="C371" s="7" t="s">
        <v>3</v>
      </c>
      <c r="D371" s="15" t="s">
        <v>435</v>
      </c>
      <c r="E371" s="16">
        <v>35</v>
      </c>
      <c r="F371" s="16">
        <v>13</v>
      </c>
      <c r="G371" s="16">
        <v>1</v>
      </c>
      <c r="H371" s="16">
        <v>25</v>
      </c>
      <c r="I371" s="16">
        <v>1</v>
      </c>
      <c r="J371" s="16">
        <v>12</v>
      </c>
      <c r="K371" s="16">
        <v>65</v>
      </c>
      <c r="L371" s="16">
        <v>33</v>
      </c>
      <c r="M371" s="16">
        <v>35</v>
      </c>
      <c r="N371" s="16">
        <v>2</v>
      </c>
      <c r="O371" s="7">
        <f t="shared" si="20"/>
        <v>141</v>
      </c>
      <c r="P371" s="7">
        <f t="shared" si="21"/>
        <v>9.4</v>
      </c>
      <c r="Q371" s="7">
        <f t="shared" si="22"/>
        <v>6.11</v>
      </c>
      <c r="R371" s="7">
        <f t="shared" si="23"/>
        <v>6.11</v>
      </c>
    </row>
    <row r="372" spans="1:18" s="7" customFormat="1" ht="15.75" thickBot="1" x14ac:dyDescent="0.3">
      <c r="A372" s="15" t="s">
        <v>467</v>
      </c>
      <c r="B372" s="15" t="s">
        <v>871</v>
      </c>
      <c r="C372" s="7" t="s">
        <v>1</v>
      </c>
      <c r="D372" s="15" t="s">
        <v>434</v>
      </c>
      <c r="E372" s="16">
        <v>43</v>
      </c>
      <c r="F372" s="16">
        <v>13</v>
      </c>
      <c r="G372" s="16">
        <v>1</v>
      </c>
      <c r="H372" s="16">
        <v>30</v>
      </c>
      <c r="I372" s="16">
        <v>0</v>
      </c>
      <c r="J372" s="16">
        <v>13</v>
      </c>
      <c r="K372" s="16">
        <v>95</v>
      </c>
      <c r="L372" s="16">
        <v>41</v>
      </c>
      <c r="M372" s="16">
        <v>40</v>
      </c>
      <c r="N372" s="16">
        <v>1</v>
      </c>
      <c r="O372" s="7">
        <f t="shared" si="20"/>
        <v>141</v>
      </c>
      <c r="P372" s="7">
        <f t="shared" si="21"/>
        <v>9.4</v>
      </c>
      <c r="Q372" s="7">
        <f t="shared" si="22"/>
        <v>6.11</v>
      </c>
      <c r="R372" s="7">
        <f t="shared" si="23"/>
        <v>6.11</v>
      </c>
    </row>
    <row r="373" spans="1:18" s="7" customFormat="1" ht="15.75" thickBot="1" x14ac:dyDescent="0.3">
      <c r="A373" s="15" t="s">
        <v>667</v>
      </c>
      <c r="B373" s="15" t="s">
        <v>892</v>
      </c>
      <c r="C373" s="7" t="s">
        <v>465</v>
      </c>
      <c r="D373" s="15" t="s">
        <v>436</v>
      </c>
      <c r="E373" s="16">
        <v>55</v>
      </c>
      <c r="F373" s="16">
        <v>14</v>
      </c>
      <c r="G373" s="16">
        <v>2</v>
      </c>
      <c r="H373" s="16">
        <v>26</v>
      </c>
      <c r="I373" s="16">
        <v>1</v>
      </c>
      <c r="J373" s="16">
        <v>8</v>
      </c>
      <c r="K373" s="16">
        <v>77</v>
      </c>
      <c r="L373" s="16">
        <v>37</v>
      </c>
      <c r="M373" s="16">
        <v>30</v>
      </c>
      <c r="N373" s="16">
        <v>4</v>
      </c>
      <c r="O373" s="7">
        <f t="shared" si="20"/>
        <v>140</v>
      </c>
      <c r="P373" s="7">
        <f t="shared" si="21"/>
        <v>9.3333333333333339</v>
      </c>
      <c r="Q373" s="7">
        <f t="shared" si="22"/>
        <v>6.0666666666666673</v>
      </c>
      <c r="R373" s="7">
        <f t="shared" si="23"/>
        <v>6.0666666666666673</v>
      </c>
    </row>
    <row r="374" spans="1:18" s="7" customFormat="1" ht="15.75" thickBot="1" x14ac:dyDescent="0.3">
      <c r="A374" s="17" t="s">
        <v>593</v>
      </c>
      <c r="B374" s="17" t="s">
        <v>1113</v>
      </c>
      <c r="C374" s="7" t="s">
        <v>1</v>
      </c>
      <c r="D374" s="17" t="s">
        <v>2126</v>
      </c>
      <c r="E374" s="16">
        <v>32</v>
      </c>
      <c r="F374" s="16">
        <v>14</v>
      </c>
      <c r="G374" s="16">
        <v>1</v>
      </c>
      <c r="H374" s="16">
        <v>28</v>
      </c>
      <c r="I374" s="16">
        <v>1</v>
      </c>
      <c r="J374" s="16">
        <v>12</v>
      </c>
      <c r="K374" s="16">
        <v>73</v>
      </c>
      <c r="L374" s="16">
        <v>34</v>
      </c>
      <c r="M374" s="16">
        <v>38</v>
      </c>
      <c r="N374" s="16">
        <v>2</v>
      </c>
      <c r="O374" s="7">
        <f t="shared" si="20"/>
        <v>139</v>
      </c>
      <c r="P374" s="7">
        <f t="shared" si="21"/>
        <v>9.2666666666666675</v>
      </c>
      <c r="Q374" s="7">
        <f t="shared" si="22"/>
        <v>6.0233333333333343</v>
      </c>
      <c r="R374" s="7">
        <f t="shared" si="23"/>
        <v>6.0233333333333343</v>
      </c>
    </row>
    <row r="375" spans="1:18" s="7" customFormat="1" ht="15.75" thickBot="1" x14ac:dyDescent="0.3">
      <c r="A375" s="15" t="s">
        <v>88</v>
      </c>
      <c r="B375" s="15" t="s">
        <v>1211</v>
      </c>
      <c r="C375" s="7" t="s">
        <v>433</v>
      </c>
      <c r="D375" s="15" t="s">
        <v>432</v>
      </c>
      <c r="E375" s="16">
        <v>46</v>
      </c>
      <c r="F375" s="16">
        <v>17</v>
      </c>
      <c r="G375" s="16">
        <v>1</v>
      </c>
      <c r="H375" s="16">
        <v>30</v>
      </c>
      <c r="I375" s="16">
        <v>0</v>
      </c>
      <c r="J375" s="16">
        <v>12</v>
      </c>
      <c r="K375" s="16">
        <v>98</v>
      </c>
      <c r="L375" s="16">
        <v>35</v>
      </c>
      <c r="M375" s="16">
        <v>40</v>
      </c>
      <c r="N375" s="16">
        <v>1</v>
      </c>
      <c r="O375" s="7">
        <f t="shared" si="20"/>
        <v>139</v>
      </c>
      <c r="P375" s="7">
        <f t="shared" si="21"/>
        <v>9.2666666666666675</v>
      </c>
      <c r="Q375" s="7">
        <f t="shared" si="22"/>
        <v>6.0233333333333343</v>
      </c>
      <c r="R375" s="7">
        <f t="shared" si="23"/>
        <v>6.0233333333333343</v>
      </c>
    </row>
    <row r="376" spans="1:18" s="7" customFormat="1" ht="15.75" thickBot="1" x14ac:dyDescent="0.3">
      <c r="A376" s="15" t="s">
        <v>88</v>
      </c>
      <c r="B376" s="15" t="s">
        <v>1442</v>
      </c>
      <c r="C376" s="7" t="s">
        <v>2</v>
      </c>
      <c r="D376" s="15" t="s">
        <v>430</v>
      </c>
      <c r="E376" s="16">
        <v>51</v>
      </c>
      <c r="F376" s="16">
        <v>14</v>
      </c>
      <c r="G376" s="16">
        <v>2</v>
      </c>
      <c r="H376" s="16">
        <v>33</v>
      </c>
      <c r="I376" s="16">
        <v>4</v>
      </c>
      <c r="J376" s="16">
        <v>7</v>
      </c>
      <c r="K376" s="16">
        <v>78</v>
      </c>
      <c r="L376" s="16">
        <v>42</v>
      </c>
      <c r="M376" s="16">
        <v>28</v>
      </c>
      <c r="N376" s="16">
        <v>4</v>
      </c>
      <c r="O376" s="7">
        <f t="shared" si="20"/>
        <v>138</v>
      </c>
      <c r="P376" s="7">
        <f t="shared" si="21"/>
        <v>9.1999999999999993</v>
      </c>
      <c r="Q376" s="7">
        <f t="shared" si="22"/>
        <v>5.9799999999999995</v>
      </c>
      <c r="R376" s="7">
        <f t="shared" si="23"/>
        <v>5.9799999999999995</v>
      </c>
    </row>
    <row r="377" spans="1:18" s="7" customFormat="1" ht="15.75" thickBot="1" x14ac:dyDescent="0.3">
      <c r="A377" s="15" t="s">
        <v>95</v>
      </c>
      <c r="B377" s="15" t="s">
        <v>924</v>
      </c>
      <c r="C377" s="7" t="s">
        <v>1111</v>
      </c>
      <c r="D377" s="15" t="s">
        <v>435</v>
      </c>
      <c r="E377" s="16">
        <v>47</v>
      </c>
      <c r="F377" s="16">
        <v>17</v>
      </c>
      <c r="G377" s="16">
        <v>2</v>
      </c>
      <c r="H377" s="16">
        <v>19</v>
      </c>
      <c r="I377" s="16">
        <v>2</v>
      </c>
      <c r="J377" s="16">
        <v>12</v>
      </c>
      <c r="K377" s="16">
        <v>99</v>
      </c>
      <c r="L377" s="16">
        <v>39</v>
      </c>
      <c r="M377" s="16">
        <v>43</v>
      </c>
      <c r="N377" s="16">
        <v>3</v>
      </c>
      <c r="O377" s="7">
        <f t="shared" si="20"/>
        <v>138</v>
      </c>
      <c r="P377" s="7">
        <f t="shared" si="21"/>
        <v>9.1999999999999993</v>
      </c>
      <c r="Q377" s="7">
        <f t="shared" si="22"/>
        <v>5.9799999999999995</v>
      </c>
      <c r="R377" s="7">
        <f t="shared" si="23"/>
        <v>5.9799999999999995</v>
      </c>
    </row>
    <row r="378" spans="1:18" s="7" customFormat="1" ht="15.75" thickBot="1" x14ac:dyDescent="0.3">
      <c r="A378" s="15" t="s">
        <v>1148</v>
      </c>
      <c r="B378" s="15" t="s">
        <v>1147</v>
      </c>
      <c r="C378" s="7" t="s">
        <v>1111</v>
      </c>
      <c r="D378" s="15" t="s">
        <v>524</v>
      </c>
      <c r="E378" s="16">
        <v>51</v>
      </c>
      <c r="F378" s="16">
        <v>18</v>
      </c>
      <c r="G378" s="16">
        <v>3</v>
      </c>
      <c r="H378" s="16">
        <v>27</v>
      </c>
      <c r="I378" s="16">
        <v>5</v>
      </c>
      <c r="J378" s="16">
        <v>2</v>
      </c>
      <c r="K378" s="16">
        <v>85</v>
      </c>
      <c r="L378" s="16">
        <v>42</v>
      </c>
      <c r="M378" s="16">
        <v>39</v>
      </c>
      <c r="N378" s="16">
        <v>15</v>
      </c>
      <c r="O378" s="7">
        <f t="shared" si="20"/>
        <v>137</v>
      </c>
      <c r="P378" s="7">
        <f t="shared" si="21"/>
        <v>9.1333333333333329</v>
      </c>
      <c r="Q378" s="7">
        <f t="shared" si="22"/>
        <v>5.9366666666666665</v>
      </c>
      <c r="R378" s="7">
        <f t="shared" si="23"/>
        <v>5.9366666666666665</v>
      </c>
    </row>
    <row r="379" spans="1:18" s="7" customFormat="1" ht="15.75" thickBot="1" x14ac:dyDescent="0.3">
      <c r="A379" s="17" t="s">
        <v>1636</v>
      </c>
      <c r="B379" s="17" t="s">
        <v>1637</v>
      </c>
      <c r="C379" s="7" t="s">
        <v>1111</v>
      </c>
      <c r="D379" s="17" t="s">
        <v>2123</v>
      </c>
      <c r="E379" s="16">
        <v>37</v>
      </c>
      <c r="F379" s="16">
        <v>13</v>
      </c>
      <c r="G379" s="16">
        <v>2</v>
      </c>
      <c r="H379" s="16">
        <v>25</v>
      </c>
      <c r="I379" s="16">
        <v>1</v>
      </c>
      <c r="J379" s="16">
        <v>11</v>
      </c>
      <c r="K379" s="16">
        <v>76</v>
      </c>
      <c r="L379" s="16">
        <v>36</v>
      </c>
      <c r="M379" s="16">
        <v>34</v>
      </c>
      <c r="N379" s="16">
        <v>5</v>
      </c>
      <c r="O379" s="7">
        <f t="shared" si="20"/>
        <v>136</v>
      </c>
      <c r="P379" s="7">
        <f t="shared" si="21"/>
        <v>9.0666666666666664</v>
      </c>
      <c r="Q379" s="7">
        <f t="shared" si="22"/>
        <v>5.8933333333333335</v>
      </c>
      <c r="R379" s="7">
        <f t="shared" si="23"/>
        <v>5.8933333333333335</v>
      </c>
    </row>
    <row r="380" spans="1:18" s="7" customFormat="1" ht="15.75" thickBot="1" x14ac:dyDescent="0.3">
      <c r="A380" s="15" t="s">
        <v>164</v>
      </c>
      <c r="B380" s="15" t="s">
        <v>490</v>
      </c>
      <c r="C380" s="7" t="s">
        <v>3</v>
      </c>
      <c r="D380" s="15" t="s">
        <v>436</v>
      </c>
      <c r="E380" s="16">
        <v>46</v>
      </c>
      <c r="F380" s="16">
        <v>13</v>
      </c>
      <c r="G380" s="16">
        <v>3</v>
      </c>
      <c r="H380" s="16">
        <v>26</v>
      </c>
      <c r="I380" s="16">
        <v>1</v>
      </c>
      <c r="J380" s="16">
        <v>11</v>
      </c>
      <c r="K380" s="16">
        <v>88</v>
      </c>
      <c r="L380" s="16">
        <v>36</v>
      </c>
      <c r="M380" s="16">
        <v>37</v>
      </c>
      <c r="N380" s="16">
        <v>1</v>
      </c>
      <c r="O380" s="7">
        <f t="shared" si="20"/>
        <v>136</v>
      </c>
      <c r="P380" s="7">
        <f t="shared" si="21"/>
        <v>9.0666666666666664</v>
      </c>
      <c r="Q380" s="7">
        <f t="shared" si="22"/>
        <v>5.8933333333333335</v>
      </c>
      <c r="R380" s="7">
        <f t="shared" si="23"/>
        <v>5.8933333333333335</v>
      </c>
    </row>
    <row r="381" spans="1:18" s="7" customFormat="1" ht="15.75" thickBot="1" x14ac:dyDescent="0.3">
      <c r="A381" s="15" t="s">
        <v>261</v>
      </c>
      <c r="B381" s="15" t="s">
        <v>1088</v>
      </c>
      <c r="C381" s="7" t="s">
        <v>2</v>
      </c>
      <c r="D381" s="15" t="s">
        <v>434</v>
      </c>
      <c r="E381" s="16">
        <v>52</v>
      </c>
      <c r="F381" s="16">
        <v>15</v>
      </c>
      <c r="G381" s="16">
        <v>2</v>
      </c>
      <c r="H381" s="16">
        <v>22</v>
      </c>
      <c r="I381" s="16">
        <v>1</v>
      </c>
      <c r="J381" s="16">
        <v>9</v>
      </c>
      <c r="K381" s="16">
        <v>91</v>
      </c>
      <c r="L381" s="16">
        <v>41</v>
      </c>
      <c r="M381" s="16">
        <v>36</v>
      </c>
      <c r="N381" s="16">
        <v>4</v>
      </c>
      <c r="O381" s="7">
        <f t="shared" si="20"/>
        <v>135</v>
      </c>
      <c r="P381" s="7">
        <f t="shared" si="21"/>
        <v>9</v>
      </c>
      <c r="Q381" s="7">
        <f t="shared" si="22"/>
        <v>5.8500000000000005</v>
      </c>
      <c r="R381" s="7">
        <f t="shared" si="23"/>
        <v>5.8500000000000005</v>
      </c>
    </row>
    <row r="382" spans="1:18" s="7" customFormat="1" ht="15.75" thickBot="1" x14ac:dyDescent="0.3">
      <c r="A382" s="15" t="s">
        <v>1193</v>
      </c>
      <c r="B382" s="15" t="s">
        <v>1194</v>
      </c>
      <c r="C382" s="7" t="s">
        <v>433</v>
      </c>
      <c r="D382" s="15" t="s">
        <v>439</v>
      </c>
      <c r="E382" s="16">
        <v>41</v>
      </c>
      <c r="F382" s="16">
        <v>15</v>
      </c>
      <c r="G382" s="16">
        <v>0</v>
      </c>
      <c r="H382" s="16">
        <v>39</v>
      </c>
      <c r="I382" s="16">
        <v>0</v>
      </c>
      <c r="J382" s="16">
        <v>13</v>
      </c>
      <c r="K382" s="16">
        <v>103</v>
      </c>
      <c r="L382" s="16">
        <v>39</v>
      </c>
      <c r="M382" s="16">
        <v>37</v>
      </c>
      <c r="N382" s="16">
        <v>0</v>
      </c>
      <c r="O382" s="7">
        <f t="shared" si="20"/>
        <v>135</v>
      </c>
      <c r="P382" s="7">
        <f t="shared" si="21"/>
        <v>9</v>
      </c>
      <c r="Q382" s="7">
        <f t="shared" si="22"/>
        <v>5.8500000000000005</v>
      </c>
      <c r="R382" s="7">
        <f t="shared" si="23"/>
        <v>5.8500000000000005</v>
      </c>
    </row>
    <row r="383" spans="1:18" s="7" customFormat="1" ht="15.75" thickBot="1" x14ac:dyDescent="0.3">
      <c r="A383" s="15" t="s">
        <v>862</v>
      </c>
      <c r="B383" s="15" t="s">
        <v>863</v>
      </c>
      <c r="C383" s="7" t="s">
        <v>1111</v>
      </c>
      <c r="D383" s="15" t="s">
        <v>440</v>
      </c>
      <c r="E383" s="16">
        <v>58</v>
      </c>
      <c r="F383" s="16">
        <v>12</v>
      </c>
      <c r="G383" s="16">
        <v>5</v>
      </c>
      <c r="H383" s="16">
        <v>28</v>
      </c>
      <c r="I383" s="16">
        <v>4</v>
      </c>
      <c r="J383" s="16">
        <v>6</v>
      </c>
      <c r="K383" s="16">
        <v>90</v>
      </c>
      <c r="L383" s="16">
        <v>37</v>
      </c>
      <c r="M383" s="16">
        <v>30</v>
      </c>
      <c r="N383" s="16">
        <v>13</v>
      </c>
      <c r="O383" s="7">
        <f t="shared" si="20"/>
        <v>135</v>
      </c>
      <c r="P383" s="7">
        <f t="shared" si="21"/>
        <v>9</v>
      </c>
      <c r="Q383" s="7">
        <f t="shared" si="22"/>
        <v>5.8500000000000005</v>
      </c>
      <c r="R383" s="7">
        <f t="shared" si="23"/>
        <v>5.8500000000000005</v>
      </c>
    </row>
    <row r="384" spans="1:18" s="7" customFormat="1" ht="15.75" thickBot="1" x14ac:dyDescent="0.3">
      <c r="A384" s="15" t="s">
        <v>1952</v>
      </c>
      <c r="B384" s="15" t="s">
        <v>1953</v>
      </c>
      <c r="C384" s="7" t="s">
        <v>1111</v>
      </c>
      <c r="D384" s="15" t="s">
        <v>431</v>
      </c>
      <c r="E384" s="16">
        <v>35</v>
      </c>
      <c r="F384" s="16">
        <v>13</v>
      </c>
      <c r="G384" s="16">
        <v>2</v>
      </c>
      <c r="H384" s="16">
        <v>25</v>
      </c>
      <c r="I384" s="16">
        <v>1</v>
      </c>
      <c r="J384" s="16">
        <v>11</v>
      </c>
      <c r="K384" s="16">
        <v>70</v>
      </c>
      <c r="L384" s="16">
        <v>34</v>
      </c>
      <c r="M384" s="16">
        <v>32</v>
      </c>
      <c r="N384" s="16">
        <v>4</v>
      </c>
      <c r="O384" s="7">
        <f t="shared" si="20"/>
        <v>135</v>
      </c>
      <c r="P384" s="7">
        <f t="shared" si="21"/>
        <v>9</v>
      </c>
      <c r="Q384" s="7">
        <f t="shared" si="22"/>
        <v>5.8500000000000005</v>
      </c>
      <c r="R384" s="7">
        <f t="shared" si="23"/>
        <v>5.8500000000000005</v>
      </c>
    </row>
    <row r="385" spans="1:18" s="7" customFormat="1" ht="15.75" thickBot="1" x14ac:dyDescent="0.3">
      <c r="A385" s="15" t="s">
        <v>43</v>
      </c>
      <c r="B385" s="15" t="s">
        <v>339</v>
      </c>
      <c r="C385" s="7" t="s">
        <v>465</v>
      </c>
      <c r="D385" s="15" t="s">
        <v>435</v>
      </c>
      <c r="E385" s="16">
        <v>54</v>
      </c>
      <c r="F385" s="16">
        <v>14</v>
      </c>
      <c r="G385" s="16">
        <v>2</v>
      </c>
      <c r="H385" s="16">
        <v>23</v>
      </c>
      <c r="I385" s="16">
        <v>3</v>
      </c>
      <c r="J385" s="16">
        <v>9</v>
      </c>
      <c r="K385" s="16">
        <v>87</v>
      </c>
      <c r="L385" s="16">
        <v>38</v>
      </c>
      <c r="M385" s="16">
        <v>34</v>
      </c>
      <c r="N385" s="16">
        <v>6</v>
      </c>
      <c r="O385" s="7">
        <f t="shared" si="20"/>
        <v>135</v>
      </c>
      <c r="P385" s="7">
        <f t="shared" si="21"/>
        <v>9</v>
      </c>
      <c r="Q385" s="7">
        <f t="shared" si="22"/>
        <v>5.8500000000000005</v>
      </c>
      <c r="R385" s="7">
        <f t="shared" si="23"/>
        <v>5.8500000000000005</v>
      </c>
    </row>
    <row r="386" spans="1:18" s="7" customFormat="1" ht="15.75" thickBot="1" x14ac:dyDescent="0.3">
      <c r="A386" s="15" t="s">
        <v>204</v>
      </c>
      <c r="B386" s="15" t="s">
        <v>203</v>
      </c>
      <c r="C386" s="7" t="s">
        <v>433</v>
      </c>
      <c r="D386" s="15" t="s">
        <v>461</v>
      </c>
      <c r="E386" s="16">
        <v>41</v>
      </c>
      <c r="F386" s="16">
        <v>11</v>
      </c>
      <c r="G386" s="16">
        <v>2</v>
      </c>
      <c r="H386" s="16">
        <v>22</v>
      </c>
      <c r="I386" s="16">
        <v>0</v>
      </c>
      <c r="J386" s="16">
        <v>9</v>
      </c>
      <c r="K386" s="16">
        <v>59</v>
      </c>
      <c r="L386" s="16">
        <v>31</v>
      </c>
      <c r="M386" s="16">
        <v>35</v>
      </c>
      <c r="N386" s="16">
        <v>0</v>
      </c>
      <c r="O386" s="7">
        <f t="shared" ref="O386:O449" si="24">E386+(2*F386)+(3*G386)+H386-I386+(4*J386)-K386+L386+M386+N386</f>
        <v>134</v>
      </c>
      <c r="P386" s="7">
        <f t="shared" ref="P386:P449" si="25">O386/15</f>
        <v>8.9333333333333336</v>
      </c>
      <c r="Q386" s="7">
        <f t="shared" ref="Q386:Q449" si="26">IF(O386&gt;= 600,P386*1.125,IF( O386&gt; 575,P386*1.1,IF( O386&gt; 550,P386*1.075,IF( O386&gt; 525,P386*1.05,IF( O386&gt; 500,P386*1.025,IF( O386&gt; 475,P386,IF( O386&gt; 450,P386*0.975,IF( O386&gt; 425,P386*0.95,IF( O386&gt; 400,P386*0.925,IF( O386&gt; 375,P386*0.9,IF( O386&gt; 350,P386*0.875,IF( O386&gt; 325,P386*0.85,IF( O386&gt; 300,P386*0.825,IF( O386&gt; 275,P386*0.8,IF( O386&gt; 250,P386*0.775,IF( O386&gt; 225,P386*0.75,IF( O386&gt; 200,P386*0.725,IF( O386&gt; 175,P386*0.7,IF( O386&gt; 150,P386*0.675,IF( O386&gt; 125,P386*0.65,IF( O386&gt; 100,P386*0.625,IF( O386&gt; 75,P386*0.6,IF( O386&gt; 50,P386*0.575,IF( O386&gt; 25,P386*0.55,P386*0.525))))))))))))))))))))))))</f>
        <v>5.8066666666666666</v>
      </c>
      <c r="R386" s="7">
        <f t="shared" ref="R386:R449" si="27">IF(Q386 &lt; 1.5,1,Q386)</f>
        <v>5.8066666666666666</v>
      </c>
    </row>
    <row r="387" spans="1:18" s="7" customFormat="1" ht="15.75" thickBot="1" x14ac:dyDescent="0.3">
      <c r="A387" s="15" t="s">
        <v>1918</v>
      </c>
      <c r="B387" s="15" t="s">
        <v>255</v>
      </c>
      <c r="C387" s="7" t="s">
        <v>465</v>
      </c>
      <c r="D387" s="15" t="s">
        <v>435</v>
      </c>
      <c r="E387" s="16">
        <v>40</v>
      </c>
      <c r="F387" s="16">
        <v>13</v>
      </c>
      <c r="G387" s="16">
        <v>2</v>
      </c>
      <c r="H387" s="16">
        <v>20</v>
      </c>
      <c r="I387" s="16">
        <v>2</v>
      </c>
      <c r="J387" s="16">
        <v>9</v>
      </c>
      <c r="K387" s="16">
        <v>62</v>
      </c>
      <c r="L387" s="16">
        <v>33</v>
      </c>
      <c r="M387" s="16">
        <v>30</v>
      </c>
      <c r="N387" s="16">
        <v>5</v>
      </c>
      <c r="O387" s="7">
        <f t="shared" si="24"/>
        <v>132</v>
      </c>
      <c r="P387" s="7">
        <f t="shared" si="25"/>
        <v>8.8000000000000007</v>
      </c>
      <c r="Q387" s="7">
        <f t="shared" si="26"/>
        <v>5.7200000000000006</v>
      </c>
      <c r="R387" s="7">
        <f t="shared" si="27"/>
        <v>5.7200000000000006</v>
      </c>
    </row>
    <row r="388" spans="1:18" s="7" customFormat="1" ht="15.75" thickBot="1" x14ac:dyDescent="0.3">
      <c r="A388" s="15" t="s">
        <v>729</v>
      </c>
      <c r="B388" s="15" t="s">
        <v>108</v>
      </c>
      <c r="C388" s="7" t="s">
        <v>462</v>
      </c>
      <c r="D388" s="15" t="s">
        <v>440</v>
      </c>
      <c r="E388" s="16">
        <v>44</v>
      </c>
      <c r="F388" s="16">
        <v>10</v>
      </c>
      <c r="G388" s="16">
        <v>0</v>
      </c>
      <c r="H388" s="16">
        <v>27</v>
      </c>
      <c r="I388" s="16">
        <v>0</v>
      </c>
      <c r="J388" s="16">
        <v>15</v>
      </c>
      <c r="K388" s="16">
        <v>104</v>
      </c>
      <c r="L388" s="16">
        <v>38</v>
      </c>
      <c r="M388" s="16">
        <v>46</v>
      </c>
      <c r="N388" s="16">
        <v>1</v>
      </c>
      <c r="O388" s="7">
        <f t="shared" si="24"/>
        <v>132</v>
      </c>
      <c r="P388" s="7">
        <f t="shared" si="25"/>
        <v>8.8000000000000007</v>
      </c>
      <c r="Q388" s="7">
        <f t="shared" si="26"/>
        <v>5.7200000000000006</v>
      </c>
      <c r="R388" s="7">
        <f t="shared" si="27"/>
        <v>5.7200000000000006</v>
      </c>
    </row>
    <row r="389" spans="1:18" s="7" customFormat="1" ht="15.75" thickBot="1" x14ac:dyDescent="0.3">
      <c r="A389" s="17" t="s">
        <v>137</v>
      </c>
      <c r="B389" s="17" t="s">
        <v>724</v>
      </c>
      <c r="C389" s="7" t="s">
        <v>1111</v>
      </c>
      <c r="D389" s="17" t="s">
        <v>2138</v>
      </c>
      <c r="E389" s="16">
        <v>44</v>
      </c>
      <c r="F389" s="16">
        <v>15</v>
      </c>
      <c r="G389" s="16">
        <v>3</v>
      </c>
      <c r="H389" s="16">
        <v>22</v>
      </c>
      <c r="I389" s="16">
        <v>3</v>
      </c>
      <c r="J389" s="16">
        <v>13</v>
      </c>
      <c r="K389" s="16">
        <v>115</v>
      </c>
      <c r="L389" s="16">
        <v>44</v>
      </c>
      <c r="M389" s="16">
        <v>37</v>
      </c>
      <c r="N389" s="16">
        <v>10</v>
      </c>
      <c r="O389" s="7">
        <f t="shared" si="24"/>
        <v>130</v>
      </c>
      <c r="P389" s="7">
        <f t="shared" si="25"/>
        <v>8.6666666666666661</v>
      </c>
      <c r="Q389" s="7">
        <f t="shared" si="26"/>
        <v>5.6333333333333329</v>
      </c>
      <c r="R389" s="7">
        <f t="shared" si="27"/>
        <v>5.6333333333333329</v>
      </c>
    </row>
    <row r="390" spans="1:18" s="7" customFormat="1" ht="15.75" thickBot="1" x14ac:dyDescent="0.3">
      <c r="A390" s="15" t="s">
        <v>585</v>
      </c>
      <c r="B390" s="15" t="s">
        <v>87</v>
      </c>
      <c r="C390" s="7" t="s">
        <v>433</v>
      </c>
      <c r="D390" s="15" t="s">
        <v>464</v>
      </c>
      <c r="E390" s="16">
        <v>33</v>
      </c>
      <c r="F390" s="16">
        <v>14</v>
      </c>
      <c r="G390" s="16">
        <v>0</v>
      </c>
      <c r="H390" s="16">
        <v>25</v>
      </c>
      <c r="I390" s="16">
        <v>0</v>
      </c>
      <c r="J390" s="16">
        <v>13</v>
      </c>
      <c r="K390" s="16">
        <v>77</v>
      </c>
      <c r="L390" s="16">
        <v>27</v>
      </c>
      <c r="M390" s="16">
        <v>40</v>
      </c>
      <c r="N390" s="16">
        <v>1</v>
      </c>
      <c r="O390" s="7">
        <f t="shared" si="24"/>
        <v>129</v>
      </c>
      <c r="P390" s="7">
        <f t="shared" si="25"/>
        <v>8.6</v>
      </c>
      <c r="Q390" s="7">
        <f t="shared" si="26"/>
        <v>5.59</v>
      </c>
      <c r="R390" s="7">
        <f t="shared" si="27"/>
        <v>5.59</v>
      </c>
    </row>
    <row r="391" spans="1:18" s="7" customFormat="1" ht="15.75" thickBot="1" x14ac:dyDescent="0.3">
      <c r="A391" s="15" t="s">
        <v>1777</v>
      </c>
      <c r="B391" s="15" t="s">
        <v>103</v>
      </c>
      <c r="C391" s="7" t="s">
        <v>465</v>
      </c>
      <c r="D391" s="15" t="s">
        <v>436</v>
      </c>
      <c r="E391" s="16">
        <v>43</v>
      </c>
      <c r="F391" s="16">
        <v>13</v>
      </c>
      <c r="G391" s="16">
        <v>2</v>
      </c>
      <c r="H391" s="16">
        <v>19</v>
      </c>
      <c r="I391" s="16">
        <v>2</v>
      </c>
      <c r="J391" s="16">
        <v>8</v>
      </c>
      <c r="K391" s="16">
        <v>62</v>
      </c>
      <c r="L391" s="16">
        <v>32</v>
      </c>
      <c r="M391" s="16">
        <v>29</v>
      </c>
      <c r="N391" s="16">
        <v>5</v>
      </c>
      <c r="O391" s="7">
        <f t="shared" si="24"/>
        <v>128</v>
      </c>
      <c r="P391" s="7">
        <f t="shared" si="25"/>
        <v>8.5333333333333332</v>
      </c>
      <c r="Q391" s="7">
        <f t="shared" si="26"/>
        <v>5.5466666666666669</v>
      </c>
      <c r="R391" s="7">
        <f t="shared" si="27"/>
        <v>5.5466666666666669</v>
      </c>
    </row>
    <row r="392" spans="1:18" s="7" customFormat="1" ht="15.75" thickBot="1" x14ac:dyDescent="0.3">
      <c r="A392" s="15" t="s">
        <v>36</v>
      </c>
      <c r="B392" s="15" t="s">
        <v>1187</v>
      </c>
      <c r="C392" s="7" t="s">
        <v>2</v>
      </c>
      <c r="D392" s="15" t="s">
        <v>435</v>
      </c>
      <c r="E392" s="16">
        <v>39</v>
      </c>
      <c r="F392" s="16">
        <v>13</v>
      </c>
      <c r="G392" s="16">
        <v>2</v>
      </c>
      <c r="H392" s="16">
        <v>23</v>
      </c>
      <c r="I392" s="16">
        <v>1</v>
      </c>
      <c r="J392" s="16">
        <v>8</v>
      </c>
      <c r="K392" s="16">
        <v>62</v>
      </c>
      <c r="L392" s="16">
        <v>33</v>
      </c>
      <c r="M392" s="16">
        <v>28</v>
      </c>
      <c r="N392" s="16">
        <v>4</v>
      </c>
      <c r="O392" s="7">
        <f t="shared" si="24"/>
        <v>128</v>
      </c>
      <c r="P392" s="7">
        <f t="shared" si="25"/>
        <v>8.5333333333333332</v>
      </c>
      <c r="Q392" s="7">
        <f t="shared" si="26"/>
        <v>5.5466666666666669</v>
      </c>
      <c r="R392" s="7">
        <f t="shared" si="27"/>
        <v>5.5466666666666669</v>
      </c>
    </row>
    <row r="393" spans="1:18" s="7" customFormat="1" ht="15.75" thickBot="1" x14ac:dyDescent="0.3">
      <c r="A393" s="15" t="s">
        <v>598</v>
      </c>
      <c r="B393" s="15" t="s">
        <v>928</v>
      </c>
      <c r="C393" s="7" t="s">
        <v>1111</v>
      </c>
      <c r="D393" s="15" t="s">
        <v>453</v>
      </c>
      <c r="E393" s="16">
        <v>49</v>
      </c>
      <c r="F393" s="16">
        <v>14</v>
      </c>
      <c r="G393" s="16">
        <v>2</v>
      </c>
      <c r="H393" s="16">
        <v>27</v>
      </c>
      <c r="I393" s="16">
        <v>4</v>
      </c>
      <c r="J393" s="16">
        <v>4</v>
      </c>
      <c r="K393" s="16">
        <v>99</v>
      </c>
      <c r="L393" s="16">
        <v>46</v>
      </c>
      <c r="M393" s="16">
        <v>39</v>
      </c>
      <c r="N393" s="16">
        <v>19</v>
      </c>
      <c r="O393" s="7">
        <f t="shared" si="24"/>
        <v>127</v>
      </c>
      <c r="P393" s="7">
        <f t="shared" si="25"/>
        <v>8.4666666666666668</v>
      </c>
      <c r="Q393" s="7">
        <f t="shared" si="26"/>
        <v>5.5033333333333339</v>
      </c>
      <c r="R393" s="7">
        <f t="shared" si="27"/>
        <v>5.5033333333333339</v>
      </c>
    </row>
    <row r="394" spans="1:18" s="7" customFormat="1" ht="15.75" thickBot="1" x14ac:dyDescent="0.3">
      <c r="A394" s="15" t="s">
        <v>1522</v>
      </c>
      <c r="B394" s="15" t="s">
        <v>1765</v>
      </c>
      <c r="C394" s="7" t="s">
        <v>1</v>
      </c>
      <c r="D394" s="15" t="s">
        <v>461</v>
      </c>
      <c r="E394" s="16">
        <v>29</v>
      </c>
      <c r="F394" s="16">
        <v>10</v>
      </c>
      <c r="G394" s="16">
        <v>1</v>
      </c>
      <c r="H394" s="16">
        <v>21</v>
      </c>
      <c r="I394" s="16">
        <v>0</v>
      </c>
      <c r="J394" s="16">
        <v>10</v>
      </c>
      <c r="K394" s="16">
        <v>49</v>
      </c>
      <c r="L394" s="16">
        <v>29</v>
      </c>
      <c r="M394" s="16">
        <v>32</v>
      </c>
      <c r="N394" s="16">
        <v>1</v>
      </c>
      <c r="O394" s="7">
        <f t="shared" si="24"/>
        <v>126</v>
      </c>
      <c r="P394" s="7">
        <f t="shared" si="25"/>
        <v>8.4</v>
      </c>
      <c r="Q394" s="7">
        <f t="shared" si="26"/>
        <v>5.4600000000000009</v>
      </c>
      <c r="R394" s="7">
        <f t="shared" si="27"/>
        <v>5.4600000000000009</v>
      </c>
    </row>
    <row r="395" spans="1:18" s="7" customFormat="1" ht="15.75" thickBot="1" x14ac:dyDescent="0.3">
      <c r="A395" s="15" t="s">
        <v>1524</v>
      </c>
      <c r="B395" s="15" t="s">
        <v>339</v>
      </c>
      <c r="C395" s="7" t="s">
        <v>2</v>
      </c>
      <c r="D395" s="15" t="s">
        <v>446</v>
      </c>
      <c r="E395" s="16">
        <v>32</v>
      </c>
      <c r="F395" s="16">
        <v>11</v>
      </c>
      <c r="G395" s="16">
        <v>2</v>
      </c>
      <c r="H395" s="16">
        <v>18</v>
      </c>
      <c r="I395" s="16">
        <v>1</v>
      </c>
      <c r="J395" s="16">
        <v>8</v>
      </c>
      <c r="K395" s="16">
        <v>42</v>
      </c>
      <c r="L395" s="16">
        <v>29</v>
      </c>
      <c r="M395" s="16">
        <v>27</v>
      </c>
      <c r="N395" s="16">
        <v>3</v>
      </c>
      <c r="O395" s="7">
        <f t="shared" si="24"/>
        <v>126</v>
      </c>
      <c r="P395" s="7">
        <f t="shared" si="25"/>
        <v>8.4</v>
      </c>
      <c r="Q395" s="7">
        <f t="shared" si="26"/>
        <v>5.4600000000000009</v>
      </c>
      <c r="R395" s="7">
        <f t="shared" si="27"/>
        <v>5.4600000000000009</v>
      </c>
    </row>
    <row r="396" spans="1:18" s="7" customFormat="1" ht="15.75" thickBot="1" x14ac:dyDescent="0.3">
      <c r="A396" s="15" t="s">
        <v>116</v>
      </c>
      <c r="B396" s="15" t="s">
        <v>320</v>
      </c>
      <c r="C396" s="7" t="s">
        <v>3</v>
      </c>
      <c r="D396" s="15" t="s">
        <v>437</v>
      </c>
      <c r="E396" s="16">
        <v>30</v>
      </c>
      <c r="F396" s="16">
        <v>13</v>
      </c>
      <c r="G396" s="16">
        <v>1</v>
      </c>
      <c r="H396" s="16">
        <v>32</v>
      </c>
      <c r="I396" s="16">
        <v>0</v>
      </c>
      <c r="J396" s="16">
        <v>9</v>
      </c>
      <c r="K396" s="16">
        <v>76</v>
      </c>
      <c r="L396" s="16">
        <v>37</v>
      </c>
      <c r="M396" s="16">
        <v>34</v>
      </c>
      <c r="N396" s="16">
        <v>2</v>
      </c>
      <c r="O396" s="7">
        <f t="shared" si="24"/>
        <v>124</v>
      </c>
      <c r="P396" s="7">
        <f t="shared" si="25"/>
        <v>8.2666666666666675</v>
      </c>
      <c r="Q396" s="7">
        <f t="shared" si="26"/>
        <v>5.166666666666667</v>
      </c>
      <c r="R396" s="7">
        <f t="shared" si="27"/>
        <v>5.166666666666667</v>
      </c>
    </row>
    <row r="397" spans="1:18" s="7" customFormat="1" ht="15.75" thickBot="1" x14ac:dyDescent="0.3">
      <c r="A397" s="15" t="s">
        <v>116</v>
      </c>
      <c r="B397" s="15" t="s">
        <v>1297</v>
      </c>
      <c r="C397" s="7" t="s">
        <v>1</v>
      </c>
      <c r="D397" s="15" t="s">
        <v>445</v>
      </c>
      <c r="E397" s="16">
        <v>31</v>
      </c>
      <c r="F397" s="16">
        <v>10</v>
      </c>
      <c r="G397" s="16">
        <v>1</v>
      </c>
      <c r="H397" s="16">
        <v>16</v>
      </c>
      <c r="I397" s="16">
        <v>0</v>
      </c>
      <c r="J397" s="16">
        <v>8</v>
      </c>
      <c r="K397" s="16">
        <v>41</v>
      </c>
      <c r="L397" s="16">
        <v>29</v>
      </c>
      <c r="M397" s="16">
        <v>31</v>
      </c>
      <c r="N397" s="16">
        <v>3</v>
      </c>
      <c r="O397" s="7">
        <f t="shared" si="24"/>
        <v>124</v>
      </c>
      <c r="P397" s="7">
        <f t="shared" si="25"/>
        <v>8.2666666666666675</v>
      </c>
      <c r="Q397" s="7">
        <f t="shared" si="26"/>
        <v>5.166666666666667</v>
      </c>
      <c r="R397" s="7">
        <f t="shared" si="27"/>
        <v>5.166666666666667</v>
      </c>
    </row>
    <row r="398" spans="1:18" s="7" customFormat="1" ht="15.75" thickBot="1" x14ac:dyDescent="0.3">
      <c r="A398" s="17" t="s">
        <v>370</v>
      </c>
      <c r="B398" s="17" t="s">
        <v>1426</v>
      </c>
      <c r="C398" s="7" t="s">
        <v>1111</v>
      </c>
      <c r="D398" s="17" t="s">
        <v>2139</v>
      </c>
      <c r="E398" s="16">
        <v>30</v>
      </c>
      <c r="F398" s="16">
        <v>11</v>
      </c>
      <c r="G398" s="16">
        <v>1</v>
      </c>
      <c r="H398" s="16">
        <v>23</v>
      </c>
      <c r="I398" s="16">
        <v>1</v>
      </c>
      <c r="J398" s="16">
        <v>10</v>
      </c>
      <c r="K398" s="16">
        <v>58</v>
      </c>
      <c r="L398" s="16">
        <v>33</v>
      </c>
      <c r="M398" s="16">
        <v>30</v>
      </c>
      <c r="N398" s="16">
        <v>2</v>
      </c>
      <c r="O398" s="7">
        <f t="shared" si="24"/>
        <v>124</v>
      </c>
      <c r="P398" s="7">
        <f t="shared" si="25"/>
        <v>8.2666666666666675</v>
      </c>
      <c r="Q398" s="7">
        <f t="shared" si="26"/>
        <v>5.166666666666667</v>
      </c>
      <c r="R398" s="7">
        <f t="shared" si="27"/>
        <v>5.166666666666667</v>
      </c>
    </row>
    <row r="399" spans="1:18" s="7" customFormat="1" ht="15.75" thickBot="1" x14ac:dyDescent="0.3">
      <c r="A399" s="15" t="s">
        <v>473</v>
      </c>
      <c r="B399" s="15" t="s">
        <v>302</v>
      </c>
      <c r="C399" s="7" t="s">
        <v>2</v>
      </c>
      <c r="D399" s="15" t="s">
        <v>438</v>
      </c>
      <c r="E399" s="16">
        <v>33</v>
      </c>
      <c r="F399" s="16">
        <v>10</v>
      </c>
      <c r="G399" s="16">
        <v>1</v>
      </c>
      <c r="H399" s="16">
        <v>17</v>
      </c>
      <c r="I399" s="16">
        <v>1</v>
      </c>
      <c r="J399" s="16">
        <v>9</v>
      </c>
      <c r="K399" s="16">
        <v>46</v>
      </c>
      <c r="L399" s="16">
        <v>30</v>
      </c>
      <c r="M399" s="16">
        <v>28</v>
      </c>
      <c r="N399" s="16">
        <v>3</v>
      </c>
      <c r="O399" s="7">
        <f t="shared" si="24"/>
        <v>123</v>
      </c>
      <c r="P399" s="7">
        <f t="shared" si="25"/>
        <v>8.1999999999999993</v>
      </c>
      <c r="Q399" s="7">
        <f t="shared" si="26"/>
        <v>5.125</v>
      </c>
      <c r="R399" s="7">
        <f t="shared" si="27"/>
        <v>5.125</v>
      </c>
    </row>
    <row r="400" spans="1:18" s="7" customFormat="1" ht="15.75" thickBot="1" x14ac:dyDescent="0.3">
      <c r="A400" s="15" t="s">
        <v>217</v>
      </c>
      <c r="B400" s="15" t="s">
        <v>503</v>
      </c>
      <c r="C400" s="7" t="s">
        <v>465</v>
      </c>
      <c r="D400" s="15" t="s">
        <v>455</v>
      </c>
      <c r="E400" s="16">
        <v>33</v>
      </c>
      <c r="F400" s="16">
        <v>11</v>
      </c>
      <c r="G400" s="16">
        <v>1</v>
      </c>
      <c r="H400" s="16">
        <v>16</v>
      </c>
      <c r="I400" s="16">
        <v>2</v>
      </c>
      <c r="J400" s="16">
        <v>8</v>
      </c>
      <c r="K400" s="16">
        <v>45</v>
      </c>
      <c r="L400" s="16">
        <v>30</v>
      </c>
      <c r="M400" s="16">
        <v>27</v>
      </c>
      <c r="N400" s="16">
        <v>4</v>
      </c>
      <c r="O400" s="7">
        <f t="shared" si="24"/>
        <v>120</v>
      </c>
      <c r="P400" s="7">
        <f t="shared" si="25"/>
        <v>8</v>
      </c>
      <c r="Q400" s="7">
        <f t="shared" si="26"/>
        <v>5</v>
      </c>
      <c r="R400" s="7">
        <f t="shared" si="27"/>
        <v>5</v>
      </c>
    </row>
    <row r="401" spans="1:18" s="7" customFormat="1" ht="15.75" thickBot="1" x14ac:dyDescent="0.3">
      <c r="A401" s="15" t="s">
        <v>86</v>
      </c>
      <c r="B401" s="15" t="s">
        <v>352</v>
      </c>
      <c r="C401" s="7" t="s">
        <v>433</v>
      </c>
      <c r="D401" s="15" t="s">
        <v>438</v>
      </c>
      <c r="E401" s="16">
        <v>39</v>
      </c>
      <c r="F401" s="16">
        <v>12</v>
      </c>
      <c r="G401" s="16">
        <v>1</v>
      </c>
      <c r="H401" s="16">
        <v>24</v>
      </c>
      <c r="I401" s="16">
        <v>0</v>
      </c>
      <c r="J401" s="16">
        <v>10</v>
      </c>
      <c r="K401" s="16">
        <v>79</v>
      </c>
      <c r="L401" s="16">
        <v>33</v>
      </c>
      <c r="M401" s="16">
        <v>35</v>
      </c>
      <c r="N401" s="16">
        <v>1</v>
      </c>
      <c r="O401" s="7">
        <f t="shared" si="24"/>
        <v>120</v>
      </c>
      <c r="P401" s="7">
        <f t="shared" si="25"/>
        <v>8</v>
      </c>
      <c r="Q401" s="7">
        <f t="shared" si="26"/>
        <v>5</v>
      </c>
      <c r="R401" s="7">
        <f t="shared" si="27"/>
        <v>5</v>
      </c>
    </row>
    <row r="402" spans="1:18" s="7" customFormat="1" ht="15.75" thickBot="1" x14ac:dyDescent="0.3">
      <c r="A402" s="17" t="s">
        <v>146</v>
      </c>
      <c r="B402" s="17" t="s">
        <v>604</v>
      </c>
      <c r="C402" s="7" t="s">
        <v>1111</v>
      </c>
      <c r="D402" s="17" t="s">
        <v>2130</v>
      </c>
      <c r="E402" s="16">
        <v>47</v>
      </c>
      <c r="F402" s="16">
        <v>13</v>
      </c>
      <c r="G402" s="16">
        <v>2</v>
      </c>
      <c r="H402" s="16">
        <v>24</v>
      </c>
      <c r="I402" s="16">
        <v>1</v>
      </c>
      <c r="J402" s="16">
        <v>9</v>
      </c>
      <c r="K402" s="16">
        <v>95</v>
      </c>
      <c r="L402" s="16">
        <v>38</v>
      </c>
      <c r="M402" s="16">
        <v>34</v>
      </c>
      <c r="N402" s="16">
        <v>4</v>
      </c>
      <c r="O402" s="7">
        <f t="shared" si="24"/>
        <v>119</v>
      </c>
      <c r="P402" s="7">
        <f t="shared" si="25"/>
        <v>7.9333333333333336</v>
      </c>
      <c r="Q402" s="7">
        <f t="shared" si="26"/>
        <v>4.9583333333333339</v>
      </c>
      <c r="R402" s="7">
        <f t="shared" si="27"/>
        <v>4.9583333333333339</v>
      </c>
    </row>
    <row r="403" spans="1:18" s="7" customFormat="1" ht="15.75" thickBot="1" x14ac:dyDescent="0.3">
      <c r="A403" s="17" t="s">
        <v>591</v>
      </c>
      <c r="B403" s="17" t="s">
        <v>1289</v>
      </c>
      <c r="C403" s="7" t="s">
        <v>433</v>
      </c>
      <c r="D403" s="17" t="s">
        <v>2127</v>
      </c>
      <c r="E403" s="16">
        <v>37</v>
      </c>
      <c r="F403" s="16">
        <v>10</v>
      </c>
      <c r="G403" s="16">
        <v>1</v>
      </c>
      <c r="H403" s="16">
        <v>26</v>
      </c>
      <c r="I403" s="16">
        <v>0</v>
      </c>
      <c r="J403" s="16">
        <v>11</v>
      </c>
      <c r="K403" s="16">
        <v>78</v>
      </c>
      <c r="L403" s="16">
        <v>31</v>
      </c>
      <c r="M403" s="16">
        <v>35</v>
      </c>
      <c r="N403" s="16">
        <v>1</v>
      </c>
      <c r="O403" s="7">
        <f t="shared" si="24"/>
        <v>119</v>
      </c>
      <c r="P403" s="7">
        <f t="shared" si="25"/>
        <v>7.9333333333333336</v>
      </c>
      <c r="Q403" s="7">
        <f t="shared" si="26"/>
        <v>4.9583333333333339</v>
      </c>
      <c r="R403" s="7">
        <f t="shared" si="27"/>
        <v>4.9583333333333339</v>
      </c>
    </row>
    <row r="404" spans="1:18" s="7" customFormat="1" ht="15.75" thickBot="1" x14ac:dyDescent="0.3">
      <c r="A404" s="15" t="s">
        <v>268</v>
      </c>
      <c r="B404" s="15" t="s">
        <v>1135</v>
      </c>
      <c r="C404" s="7" t="s">
        <v>465</v>
      </c>
      <c r="D404" s="15" t="s">
        <v>441</v>
      </c>
      <c r="E404" s="16">
        <v>33</v>
      </c>
      <c r="F404" s="16">
        <v>11</v>
      </c>
      <c r="G404" s="16">
        <v>1</v>
      </c>
      <c r="H404" s="16">
        <v>16</v>
      </c>
      <c r="I404" s="16">
        <v>1</v>
      </c>
      <c r="J404" s="16">
        <v>7</v>
      </c>
      <c r="K404" s="16">
        <v>43</v>
      </c>
      <c r="L404" s="16">
        <v>30</v>
      </c>
      <c r="M404" s="16">
        <v>27</v>
      </c>
      <c r="N404" s="16">
        <v>4</v>
      </c>
      <c r="O404" s="7">
        <f t="shared" si="24"/>
        <v>119</v>
      </c>
      <c r="P404" s="7">
        <f t="shared" si="25"/>
        <v>7.9333333333333336</v>
      </c>
      <c r="Q404" s="7">
        <f t="shared" si="26"/>
        <v>4.9583333333333339</v>
      </c>
      <c r="R404" s="7">
        <f t="shared" si="27"/>
        <v>4.9583333333333339</v>
      </c>
    </row>
    <row r="405" spans="1:18" s="7" customFormat="1" ht="15.75" thickBot="1" x14ac:dyDescent="0.3">
      <c r="A405" s="17" t="s">
        <v>130</v>
      </c>
      <c r="B405" s="17" t="s">
        <v>267</v>
      </c>
      <c r="C405" s="7" t="s">
        <v>1</v>
      </c>
      <c r="D405" s="17" t="s">
        <v>2126</v>
      </c>
      <c r="E405" s="16">
        <v>29</v>
      </c>
      <c r="F405" s="16">
        <v>11</v>
      </c>
      <c r="G405" s="16">
        <v>1</v>
      </c>
      <c r="H405" s="16">
        <v>14</v>
      </c>
      <c r="I405" s="16">
        <v>2</v>
      </c>
      <c r="J405" s="16">
        <v>10</v>
      </c>
      <c r="K405" s="16">
        <v>57</v>
      </c>
      <c r="L405" s="16">
        <v>30</v>
      </c>
      <c r="M405" s="16">
        <v>32</v>
      </c>
      <c r="N405" s="16">
        <v>7</v>
      </c>
      <c r="O405" s="7">
        <f t="shared" si="24"/>
        <v>118</v>
      </c>
      <c r="P405" s="7">
        <f t="shared" si="25"/>
        <v>7.8666666666666663</v>
      </c>
      <c r="Q405" s="7">
        <f t="shared" si="26"/>
        <v>4.9166666666666661</v>
      </c>
      <c r="R405" s="7">
        <f t="shared" si="27"/>
        <v>4.9166666666666661</v>
      </c>
    </row>
    <row r="406" spans="1:18" s="7" customFormat="1" ht="15.75" thickBot="1" x14ac:dyDescent="0.3">
      <c r="A406" s="15" t="s">
        <v>397</v>
      </c>
      <c r="B406" s="15" t="s">
        <v>896</v>
      </c>
      <c r="C406" s="7" t="s">
        <v>465</v>
      </c>
      <c r="D406" s="15" t="s">
        <v>441</v>
      </c>
      <c r="E406" s="16">
        <v>35</v>
      </c>
      <c r="F406" s="16">
        <v>11</v>
      </c>
      <c r="G406" s="16">
        <v>1</v>
      </c>
      <c r="H406" s="16">
        <v>15</v>
      </c>
      <c r="I406" s="16">
        <v>1</v>
      </c>
      <c r="J406" s="16">
        <v>7</v>
      </c>
      <c r="K406" s="16">
        <v>43</v>
      </c>
      <c r="L406" s="16">
        <v>29</v>
      </c>
      <c r="M406" s="16">
        <v>26</v>
      </c>
      <c r="N406" s="16">
        <v>4</v>
      </c>
      <c r="O406" s="7">
        <f t="shared" si="24"/>
        <v>118</v>
      </c>
      <c r="P406" s="7">
        <f t="shared" si="25"/>
        <v>7.8666666666666663</v>
      </c>
      <c r="Q406" s="7">
        <f t="shared" si="26"/>
        <v>4.9166666666666661</v>
      </c>
      <c r="R406" s="7">
        <f t="shared" si="27"/>
        <v>4.9166666666666661</v>
      </c>
    </row>
    <row r="407" spans="1:18" s="7" customFormat="1" ht="15.75" thickBot="1" x14ac:dyDescent="0.3">
      <c r="A407" s="15" t="s">
        <v>272</v>
      </c>
      <c r="B407" s="15" t="s">
        <v>68</v>
      </c>
      <c r="C407" s="7" t="s">
        <v>1</v>
      </c>
      <c r="D407" s="15" t="s">
        <v>448</v>
      </c>
      <c r="E407" s="16">
        <v>26</v>
      </c>
      <c r="F407" s="16">
        <v>11</v>
      </c>
      <c r="G407" s="16">
        <v>1</v>
      </c>
      <c r="H407" s="16">
        <v>22</v>
      </c>
      <c r="I407" s="16">
        <v>0</v>
      </c>
      <c r="J407" s="16">
        <v>9</v>
      </c>
      <c r="K407" s="16">
        <v>51</v>
      </c>
      <c r="L407" s="16">
        <v>28</v>
      </c>
      <c r="M407" s="16">
        <v>31</v>
      </c>
      <c r="N407" s="16">
        <v>1</v>
      </c>
      <c r="O407" s="7">
        <f t="shared" si="24"/>
        <v>118</v>
      </c>
      <c r="P407" s="7">
        <f t="shared" si="25"/>
        <v>7.8666666666666663</v>
      </c>
      <c r="Q407" s="7">
        <f t="shared" si="26"/>
        <v>4.9166666666666661</v>
      </c>
      <c r="R407" s="7">
        <f t="shared" si="27"/>
        <v>4.9166666666666661</v>
      </c>
    </row>
    <row r="408" spans="1:18" s="7" customFormat="1" ht="15.75" thickBot="1" x14ac:dyDescent="0.3">
      <c r="A408" s="15" t="s">
        <v>217</v>
      </c>
      <c r="B408" s="15" t="s">
        <v>1273</v>
      </c>
      <c r="C408" s="7" t="s">
        <v>465</v>
      </c>
      <c r="D408" s="15" t="s">
        <v>451</v>
      </c>
      <c r="E408" s="16">
        <v>30</v>
      </c>
      <c r="F408" s="16">
        <v>9</v>
      </c>
      <c r="G408" s="16">
        <v>2</v>
      </c>
      <c r="H408" s="16">
        <v>21</v>
      </c>
      <c r="I408" s="16">
        <v>2</v>
      </c>
      <c r="J408" s="16">
        <v>7</v>
      </c>
      <c r="K408" s="16">
        <v>47</v>
      </c>
      <c r="L408" s="16">
        <v>31</v>
      </c>
      <c r="M408" s="16">
        <v>26</v>
      </c>
      <c r="N408" s="16">
        <v>6</v>
      </c>
      <c r="O408" s="7">
        <f t="shared" si="24"/>
        <v>117</v>
      </c>
      <c r="P408" s="7">
        <f t="shared" si="25"/>
        <v>7.8</v>
      </c>
      <c r="Q408" s="7">
        <f t="shared" si="26"/>
        <v>4.875</v>
      </c>
      <c r="R408" s="7">
        <f t="shared" si="27"/>
        <v>4.875</v>
      </c>
    </row>
    <row r="409" spans="1:18" s="7" customFormat="1" ht="15.75" thickBot="1" x14ac:dyDescent="0.3">
      <c r="A409" s="15" t="s">
        <v>269</v>
      </c>
      <c r="B409" s="15" t="s">
        <v>1640</v>
      </c>
      <c r="C409" s="7" t="s">
        <v>1111</v>
      </c>
      <c r="D409" s="15" t="s">
        <v>445</v>
      </c>
      <c r="E409" s="16">
        <v>29</v>
      </c>
      <c r="F409" s="16">
        <v>10</v>
      </c>
      <c r="G409" s="16">
        <v>1</v>
      </c>
      <c r="H409" s="16">
        <v>19</v>
      </c>
      <c r="I409" s="16">
        <v>1</v>
      </c>
      <c r="J409" s="16">
        <v>9</v>
      </c>
      <c r="K409" s="16">
        <v>52</v>
      </c>
      <c r="L409" s="16">
        <v>30</v>
      </c>
      <c r="M409" s="16">
        <v>28</v>
      </c>
      <c r="N409" s="16">
        <v>4</v>
      </c>
      <c r="O409" s="7">
        <f t="shared" si="24"/>
        <v>116</v>
      </c>
      <c r="P409" s="7">
        <f t="shared" si="25"/>
        <v>7.7333333333333334</v>
      </c>
      <c r="Q409" s="7">
        <f t="shared" si="26"/>
        <v>4.833333333333333</v>
      </c>
      <c r="R409" s="7">
        <f t="shared" si="27"/>
        <v>4.833333333333333</v>
      </c>
    </row>
    <row r="410" spans="1:18" s="7" customFormat="1" ht="15.75" thickBot="1" x14ac:dyDescent="0.3">
      <c r="A410" s="15" t="s">
        <v>88</v>
      </c>
      <c r="B410" s="15" t="s">
        <v>1252</v>
      </c>
      <c r="C410" s="7" t="s">
        <v>2</v>
      </c>
      <c r="D410" s="15" t="s">
        <v>449</v>
      </c>
      <c r="E410" s="16">
        <v>36</v>
      </c>
      <c r="F410" s="16">
        <v>12</v>
      </c>
      <c r="G410" s="16">
        <v>1</v>
      </c>
      <c r="H410" s="16">
        <v>18</v>
      </c>
      <c r="I410" s="16">
        <v>1</v>
      </c>
      <c r="J410" s="16">
        <v>6</v>
      </c>
      <c r="K410" s="16">
        <v>46</v>
      </c>
      <c r="L410" s="16">
        <v>28</v>
      </c>
      <c r="M410" s="16">
        <v>26</v>
      </c>
      <c r="N410" s="16">
        <v>4</v>
      </c>
      <c r="O410" s="7">
        <f t="shared" si="24"/>
        <v>116</v>
      </c>
      <c r="P410" s="7">
        <f t="shared" si="25"/>
        <v>7.7333333333333334</v>
      </c>
      <c r="Q410" s="7">
        <f t="shared" si="26"/>
        <v>4.833333333333333</v>
      </c>
      <c r="R410" s="7">
        <f t="shared" si="27"/>
        <v>4.833333333333333</v>
      </c>
    </row>
    <row r="411" spans="1:18" s="7" customFormat="1" ht="15.75" thickBot="1" x14ac:dyDescent="0.3">
      <c r="A411" s="15" t="s">
        <v>195</v>
      </c>
      <c r="B411" s="15" t="s">
        <v>1641</v>
      </c>
      <c r="C411" s="7" t="s">
        <v>1111</v>
      </c>
      <c r="D411" s="15" t="s">
        <v>455</v>
      </c>
      <c r="E411" s="16">
        <v>28</v>
      </c>
      <c r="F411" s="16">
        <v>11</v>
      </c>
      <c r="G411" s="16">
        <v>1</v>
      </c>
      <c r="H411" s="16">
        <v>18</v>
      </c>
      <c r="I411" s="16">
        <v>1</v>
      </c>
      <c r="J411" s="16">
        <v>9</v>
      </c>
      <c r="K411" s="16">
        <v>54</v>
      </c>
      <c r="L411" s="16">
        <v>31</v>
      </c>
      <c r="M411" s="16">
        <v>29</v>
      </c>
      <c r="N411" s="16">
        <v>3</v>
      </c>
      <c r="O411" s="7">
        <f t="shared" si="24"/>
        <v>115</v>
      </c>
      <c r="P411" s="7">
        <f t="shared" si="25"/>
        <v>7.666666666666667</v>
      </c>
      <c r="Q411" s="7">
        <f t="shared" si="26"/>
        <v>4.791666666666667</v>
      </c>
      <c r="R411" s="7">
        <f t="shared" si="27"/>
        <v>4.791666666666667</v>
      </c>
    </row>
    <row r="412" spans="1:18" s="7" customFormat="1" ht="15.75" thickBot="1" x14ac:dyDescent="0.3">
      <c r="A412" s="15" t="s">
        <v>137</v>
      </c>
      <c r="B412" s="15" t="s">
        <v>1538</v>
      </c>
      <c r="C412" s="7" t="s">
        <v>1</v>
      </c>
      <c r="D412" s="15" t="s">
        <v>464</v>
      </c>
      <c r="E412" s="16">
        <v>27</v>
      </c>
      <c r="F412" s="16">
        <v>11</v>
      </c>
      <c r="G412" s="16">
        <v>1</v>
      </c>
      <c r="H412" s="16">
        <v>21</v>
      </c>
      <c r="I412" s="16">
        <v>0</v>
      </c>
      <c r="J412" s="16">
        <v>9</v>
      </c>
      <c r="K412" s="16">
        <v>51</v>
      </c>
      <c r="L412" s="16">
        <v>26</v>
      </c>
      <c r="M412" s="16">
        <v>30</v>
      </c>
      <c r="N412" s="16">
        <v>1</v>
      </c>
      <c r="O412" s="7">
        <f t="shared" si="24"/>
        <v>115</v>
      </c>
      <c r="P412" s="7">
        <f t="shared" si="25"/>
        <v>7.666666666666667</v>
      </c>
      <c r="Q412" s="7">
        <f t="shared" si="26"/>
        <v>4.791666666666667</v>
      </c>
      <c r="R412" s="7">
        <f t="shared" si="27"/>
        <v>4.791666666666667</v>
      </c>
    </row>
    <row r="413" spans="1:18" s="7" customFormat="1" ht="15.75" thickBot="1" x14ac:dyDescent="0.3">
      <c r="A413" s="17" t="s">
        <v>354</v>
      </c>
      <c r="B413" s="17" t="s">
        <v>1253</v>
      </c>
      <c r="C413" s="7" t="s">
        <v>1111</v>
      </c>
      <c r="D413" s="17" t="s">
        <v>2124</v>
      </c>
      <c r="E413" s="16">
        <v>30</v>
      </c>
      <c r="F413" s="16">
        <v>10</v>
      </c>
      <c r="G413" s="16">
        <v>2</v>
      </c>
      <c r="H413" s="16">
        <v>19</v>
      </c>
      <c r="I413" s="16">
        <v>2</v>
      </c>
      <c r="J413" s="16">
        <v>8</v>
      </c>
      <c r="K413" s="16">
        <v>48</v>
      </c>
      <c r="L413" s="16">
        <v>28</v>
      </c>
      <c r="M413" s="16">
        <v>24</v>
      </c>
      <c r="N413" s="16">
        <v>6</v>
      </c>
      <c r="O413" s="7">
        <f t="shared" si="24"/>
        <v>115</v>
      </c>
      <c r="P413" s="7">
        <f t="shared" si="25"/>
        <v>7.666666666666667</v>
      </c>
      <c r="Q413" s="7">
        <f t="shared" si="26"/>
        <v>4.791666666666667</v>
      </c>
      <c r="R413" s="7">
        <f t="shared" si="27"/>
        <v>4.791666666666667</v>
      </c>
    </row>
    <row r="414" spans="1:18" s="7" customFormat="1" ht="15.75" thickBot="1" x14ac:dyDescent="0.3">
      <c r="A414" s="17" t="s">
        <v>1644</v>
      </c>
      <c r="B414" s="17" t="s">
        <v>342</v>
      </c>
      <c r="C414" s="7" t="s">
        <v>1111</v>
      </c>
      <c r="D414" s="17" t="s">
        <v>2125</v>
      </c>
      <c r="E414" s="16">
        <v>27</v>
      </c>
      <c r="F414" s="16">
        <v>10</v>
      </c>
      <c r="G414" s="16">
        <v>1</v>
      </c>
      <c r="H414" s="16">
        <v>20</v>
      </c>
      <c r="I414" s="16">
        <v>1</v>
      </c>
      <c r="J414" s="16">
        <v>9</v>
      </c>
      <c r="K414" s="16">
        <v>52</v>
      </c>
      <c r="L414" s="16">
        <v>30</v>
      </c>
      <c r="M414" s="16">
        <v>27</v>
      </c>
      <c r="N414" s="16">
        <v>4</v>
      </c>
      <c r="O414" s="7">
        <f t="shared" si="24"/>
        <v>114</v>
      </c>
      <c r="P414" s="7">
        <f t="shared" si="25"/>
        <v>7.6</v>
      </c>
      <c r="Q414" s="7">
        <f t="shared" si="26"/>
        <v>4.75</v>
      </c>
      <c r="R414" s="7">
        <f t="shared" si="27"/>
        <v>4.75</v>
      </c>
    </row>
    <row r="415" spans="1:18" s="7" customFormat="1" ht="15.75" thickBot="1" x14ac:dyDescent="0.3">
      <c r="A415" s="15" t="s">
        <v>715</v>
      </c>
      <c r="B415" s="15" t="s">
        <v>574</v>
      </c>
      <c r="C415" s="7" t="s">
        <v>1111</v>
      </c>
      <c r="D415" s="15" t="s">
        <v>456</v>
      </c>
      <c r="E415" s="16">
        <v>29</v>
      </c>
      <c r="F415" s="16">
        <v>11</v>
      </c>
      <c r="G415" s="16">
        <v>1</v>
      </c>
      <c r="H415" s="16">
        <v>23</v>
      </c>
      <c r="I415" s="16">
        <v>2</v>
      </c>
      <c r="J415" s="16">
        <v>8</v>
      </c>
      <c r="K415" s="16">
        <v>55</v>
      </c>
      <c r="L415" s="16">
        <v>31</v>
      </c>
      <c r="M415" s="16">
        <v>27</v>
      </c>
      <c r="N415" s="16">
        <v>4</v>
      </c>
      <c r="O415" s="7">
        <f t="shared" si="24"/>
        <v>114</v>
      </c>
      <c r="P415" s="7">
        <f t="shared" si="25"/>
        <v>7.6</v>
      </c>
      <c r="Q415" s="7">
        <f t="shared" si="26"/>
        <v>4.75</v>
      </c>
      <c r="R415" s="7">
        <f t="shared" si="27"/>
        <v>4.75</v>
      </c>
    </row>
    <row r="416" spans="1:18" s="7" customFormat="1" ht="15.75" thickBot="1" x14ac:dyDescent="0.3">
      <c r="A416" s="15" t="s">
        <v>425</v>
      </c>
      <c r="B416" s="15" t="s">
        <v>1642</v>
      </c>
      <c r="C416" s="7" t="s">
        <v>465</v>
      </c>
      <c r="D416" s="15" t="s">
        <v>453</v>
      </c>
      <c r="E416" s="16">
        <v>33</v>
      </c>
      <c r="F416" s="16">
        <v>11</v>
      </c>
      <c r="G416" s="16">
        <v>1</v>
      </c>
      <c r="H416" s="16">
        <v>17</v>
      </c>
      <c r="I416" s="16">
        <v>2</v>
      </c>
      <c r="J416" s="16">
        <v>7</v>
      </c>
      <c r="K416" s="16">
        <v>46</v>
      </c>
      <c r="L416" s="16">
        <v>29</v>
      </c>
      <c r="M416" s="16">
        <v>26</v>
      </c>
      <c r="N416" s="16">
        <v>4</v>
      </c>
      <c r="O416" s="7">
        <f t="shared" si="24"/>
        <v>114</v>
      </c>
      <c r="P416" s="7">
        <f t="shared" si="25"/>
        <v>7.6</v>
      </c>
      <c r="Q416" s="7">
        <f t="shared" si="26"/>
        <v>4.75</v>
      </c>
      <c r="R416" s="7">
        <f t="shared" si="27"/>
        <v>4.75</v>
      </c>
    </row>
    <row r="417" spans="1:18" s="7" customFormat="1" ht="15.75" thickBot="1" x14ac:dyDescent="0.3">
      <c r="A417" s="15" t="s">
        <v>1885</v>
      </c>
      <c r="B417" s="15" t="s">
        <v>1886</v>
      </c>
      <c r="C417" s="7" t="s">
        <v>433</v>
      </c>
      <c r="D417" s="15" t="s">
        <v>441</v>
      </c>
      <c r="E417" s="16">
        <v>30</v>
      </c>
      <c r="F417" s="16">
        <v>10</v>
      </c>
      <c r="G417" s="16">
        <v>0</v>
      </c>
      <c r="H417" s="16">
        <v>18</v>
      </c>
      <c r="I417" s="16">
        <v>0</v>
      </c>
      <c r="J417" s="16">
        <v>9</v>
      </c>
      <c r="K417" s="16">
        <v>48</v>
      </c>
      <c r="L417" s="16">
        <v>28</v>
      </c>
      <c r="M417" s="16">
        <v>29</v>
      </c>
      <c r="N417" s="16">
        <v>1</v>
      </c>
      <c r="O417" s="7">
        <f t="shared" si="24"/>
        <v>114</v>
      </c>
      <c r="P417" s="7">
        <f t="shared" si="25"/>
        <v>7.6</v>
      </c>
      <c r="Q417" s="7">
        <f t="shared" si="26"/>
        <v>4.75</v>
      </c>
      <c r="R417" s="7">
        <f t="shared" si="27"/>
        <v>4.75</v>
      </c>
    </row>
    <row r="418" spans="1:18" s="7" customFormat="1" ht="15.75" thickBot="1" x14ac:dyDescent="0.3">
      <c r="A418" s="15" t="s">
        <v>177</v>
      </c>
      <c r="B418" s="15" t="s">
        <v>503</v>
      </c>
      <c r="C418" s="7" t="s">
        <v>433</v>
      </c>
      <c r="D418" s="15" t="s">
        <v>444</v>
      </c>
      <c r="E418" s="16">
        <v>53</v>
      </c>
      <c r="F418" s="16">
        <v>15</v>
      </c>
      <c r="G418" s="16">
        <v>0</v>
      </c>
      <c r="H418" s="16">
        <v>19</v>
      </c>
      <c r="I418" s="16">
        <v>1</v>
      </c>
      <c r="J418" s="16">
        <v>9</v>
      </c>
      <c r="K418" s="16">
        <v>105</v>
      </c>
      <c r="L418" s="16">
        <v>35</v>
      </c>
      <c r="M418" s="16">
        <v>46</v>
      </c>
      <c r="N418" s="16">
        <v>1</v>
      </c>
      <c r="O418" s="7">
        <f t="shared" si="24"/>
        <v>114</v>
      </c>
      <c r="P418" s="7">
        <f t="shared" si="25"/>
        <v>7.6</v>
      </c>
      <c r="Q418" s="7">
        <f t="shared" si="26"/>
        <v>4.75</v>
      </c>
      <c r="R418" s="7">
        <f t="shared" si="27"/>
        <v>4.75</v>
      </c>
    </row>
    <row r="419" spans="1:18" s="7" customFormat="1" ht="15.75" thickBot="1" x14ac:dyDescent="0.3">
      <c r="A419" s="17" t="s">
        <v>86</v>
      </c>
      <c r="B419" s="17" t="s">
        <v>108</v>
      </c>
      <c r="C419" s="7" t="s">
        <v>1</v>
      </c>
      <c r="D419" s="17" t="s">
        <v>2137</v>
      </c>
      <c r="E419" s="16">
        <v>39</v>
      </c>
      <c r="F419" s="16">
        <v>14</v>
      </c>
      <c r="G419" s="16">
        <v>0</v>
      </c>
      <c r="H419" s="16">
        <v>37</v>
      </c>
      <c r="I419" s="16">
        <v>0</v>
      </c>
      <c r="J419" s="16">
        <v>13</v>
      </c>
      <c r="K419" s="16">
        <v>115</v>
      </c>
      <c r="L419" s="16">
        <v>32</v>
      </c>
      <c r="M419" s="16">
        <v>39</v>
      </c>
      <c r="N419" s="16">
        <v>1</v>
      </c>
      <c r="O419" s="7">
        <f t="shared" si="24"/>
        <v>113</v>
      </c>
      <c r="P419" s="7">
        <f t="shared" si="25"/>
        <v>7.5333333333333332</v>
      </c>
      <c r="Q419" s="7">
        <f t="shared" si="26"/>
        <v>4.708333333333333</v>
      </c>
      <c r="R419" s="7">
        <f t="shared" si="27"/>
        <v>4.708333333333333</v>
      </c>
    </row>
    <row r="420" spans="1:18" s="7" customFormat="1" ht="15.75" thickBot="1" x14ac:dyDescent="0.3">
      <c r="A420" s="15" t="s">
        <v>92</v>
      </c>
      <c r="B420" s="15" t="s">
        <v>373</v>
      </c>
      <c r="C420" s="7" t="s">
        <v>433</v>
      </c>
      <c r="D420" s="15" t="s">
        <v>427</v>
      </c>
      <c r="E420" s="16">
        <v>34</v>
      </c>
      <c r="F420" s="16">
        <v>11</v>
      </c>
      <c r="G420" s="16">
        <v>1</v>
      </c>
      <c r="H420" s="16">
        <v>22</v>
      </c>
      <c r="I420" s="16">
        <v>1</v>
      </c>
      <c r="J420" s="16">
        <v>10</v>
      </c>
      <c r="K420" s="16">
        <v>71</v>
      </c>
      <c r="L420" s="16">
        <v>34</v>
      </c>
      <c r="M420" s="16">
        <v>29</v>
      </c>
      <c r="N420" s="16">
        <v>1</v>
      </c>
      <c r="O420" s="7">
        <f t="shared" si="24"/>
        <v>113</v>
      </c>
      <c r="P420" s="7">
        <f t="shared" si="25"/>
        <v>7.5333333333333332</v>
      </c>
      <c r="Q420" s="7">
        <f t="shared" si="26"/>
        <v>4.708333333333333</v>
      </c>
      <c r="R420" s="7">
        <f t="shared" si="27"/>
        <v>4.708333333333333</v>
      </c>
    </row>
    <row r="421" spans="1:18" s="7" customFormat="1" ht="15.75" thickBot="1" x14ac:dyDescent="0.3">
      <c r="A421" s="15" t="s">
        <v>315</v>
      </c>
      <c r="B421" s="15" t="s">
        <v>1114</v>
      </c>
      <c r="C421" s="7" t="s">
        <v>1111</v>
      </c>
      <c r="D421" s="15" t="s">
        <v>430</v>
      </c>
      <c r="E421" s="16">
        <v>31</v>
      </c>
      <c r="F421" s="16">
        <v>10</v>
      </c>
      <c r="G421" s="16">
        <v>2</v>
      </c>
      <c r="H421" s="16">
        <v>20</v>
      </c>
      <c r="I421" s="16">
        <v>1</v>
      </c>
      <c r="J421" s="16">
        <v>7</v>
      </c>
      <c r="K421" s="16">
        <v>49</v>
      </c>
      <c r="L421" s="16">
        <v>29</v>
      </c>
      <c r="M421" s="16">
        <v>24</v>
      </c>
      <c r="N421" s="16">
        <v>4</v>
      </c>
      <c r="O421" s="7">
        <f t="shared" si="24"/>
        <v>112</v>
      </c>
      <c r="P421" s="7">
        <f t="shared" si="25"/>
        <v>7.4666666666666668</v>
      </c>
      <c r="Q421" s="7">
        <f t="shared" si="26"/>
        <v>4.666666666666667</v>
      </c>
      <c r="R421" s="7">
        <f t="shared" si="27"/>
        <v>4.666666666666667</v>
      </c>
    </row>
    <row r="422" spans="1:18" s="7" customFormat="1" ht="15.75" thickBot="1" x14ac:dyDescent="0.3">
      <c r="A422" s="15" t="s">
        <v>1649</v>
      </c>
      <c r="B422" s="15" t="s">
        <v>1650</v>
      </c>
      <c r="C422" s="7" t="s">
        <v>3</v>
      </c>
      <c r="D422" s="15" t="s">
        <v>431</v>
      </c>
      <c r="E422" s="16">
        <v>28</v>
      </c>
      <c r="F422" s="16">
        <v>10</v>
      </c>
      <c r="G422" s="16">
        <v>1</v>
      </c>
      <c r="H422" s="16">
        <v>19</v>
      </c>
      <c r="I422" s="16">
        <v>0</v>
      </c>
      <c r="J422" s="16">
        <v>9</v>
      </c>
      <c r="K422" s="16">
        <v>48</v>
      </c>
      <c r="L422" s="16">
        <v>26</v>
      </c>
      <c r="M422" s="16">
        <v>27</v>
      </c>
      <c r="N422" s="16">
        <v>1</v>
      </c>
      <c r="O422" s="7">
        <f t="shared" si="24"/>
        <v>112</v>
      </c>
      <c r="P422" s="7">
        <f t="shared" si="25"/>
        <v>7.4666666666666668</v>
      </c>
      <c r="Q422" s="7">
        <f t="shared" si="26"/>
        <v>4.666666666666667</v>
      </c>
      <c r="R422" s="7">
        <f t="shared" si="27"/>
        <v>4.666666666666667</v>
      </c>
    </row>
    <row r="423" spans="1:18" s="7" customFormat="1" ht="15.75" thickBot="1" x14ac:dyDescent="0.3">
      <c r="A423" s="15" t="s">
        <v>345</v>
      </c>
      <c r="B423" s="15" t="s">
        <v>549</v>
      </c>
      <c r="C423" s="7" t="s">
        <v>462</v>
      </c>
      <c r="D423" s="15" t="s">
        <v>461</v>
      </c>
      <c r="E423" s="16">
        <v>26</v>
      </c>
      <c r="F423" s="16">
        <v>9</v>
      </c>
      <c r="G423" s="16">
        <v>1</v>
      </c>
      <c r="H423" s="16">
        <v>26</v>
      </c>
      <c r="I423" s="16">
        <v>0</v>
      </c>
      <c r="J423" s="16">
        <v>9</v>
      </c>
      <c r="K423" s="16">
        <v>53</v>
      </c>
      <c r="L423" s="16">
        <v>26</v>
      </c>
      <c r="M423" s="16">
        <v>29</v>
      </c>
      <c r="N423" s="16">
        <v>1</v>
      </c>
      <c r="O423" s="7">
        <f t="shared" si="24"/>
        <v>112</v>
      </c>
      <c r="P423" s="7">
        <f t="shared" si="25"/>
        <v>7.4666666666666668</v>
      </c>
      <c r="Q423" s="7">
        <f t="shared" si="26"/>
        <v>4.666666666666667</v>
      </c>
      <c r="R423" s="7">
        <f t="shared" si="27"/>
        <v>4.666666666666667</v>
      </c>
    </row>
    <row r="424" spans="1:18" s="7" customFormat="1" ht="15.75" thickBot="1" x14ac:dyDescent="0.3">
      <c r="A424" s="15" t="s">
        <v>1001</v>
      </c>
      <c r="B424" s="15" t="s">
        <v>1000</v>
      </c>
      <c r="C424" s="7" t="s">
        <v>1111</v>
      </c>
      <c r="D424" s="15" t="s">
        <v>456</v>
      </c>
      <c r="E424" s="16">
        <v>28</v>
      </c>
      <c r="F424" s="16">
        <v>10</v>
      </c>
      <c r="G424" s="16">
        <v>1</v>
      </c>
      <c r="H424" s="16">
        <v>20</v>
      </c>
      <c r="I424" s="16">
        <v>1</v>
      </c>
      <c r="J424" s="16">
        <v>9</v>
      </c>
      <c r="K424" s="16">
        <v>59</v>
      </c>
      <c r="L424" s="16">
        <v>31</v>
      </c>
      <c r="M424" s="16">
        <v>29</v>
      </c>
      <c r="N424" s="16">
        <v>4</v>
      </c>
      <c r="O424" s="7">
        <f t="shared" si="24"/>
        <v>111</v>
      </c>
      <c r="P424" s="7">
        <f t="shared" si="25"/>
        <v>7.4</v>
      </c>
      <c r="Q424" s="7">
        <f t="shared" si="26"/>
        <v>4.625</v>
      </c>
      <c r="R424" s="7">
        <f t="shared" si="27"/>
        <v>4.625</v>
      </c>
    </row>
    <row r="425" spans="1:18" s="7" customFormat="1" ht="15.75" thickBot="1" x14ac:dyDescent="0.3">
      <c r="A425" s="15" t="s">
        <v>90</v>
      </c>
      <c r="B425" s="15" t="s">
        <v>1093</v>
      </c>
      <c r="C425" s="7" t="s">
        <v>465</v>
      </c>
      <c r="D425" s="15" t="s">
        <v>439</v>
      </c>
      <c r="E425" s="16">
        <v>34</v>
      </c>
      <c r="F425" s="16">
        <v>10</v>
      </c>
      <c r="G425" s="16">
        <v>1</v>
      </c>
      <c r="H425" s="16">
        <v>15</v>
      </c>
      <c r="I425" s="16">
        <v>1</v>
      </c>
      <c r="J425" s="16">
        <v>8</v>
      </c>
      <c r="K425" s="16">
        <v>47</v>
      </c>
      <c r="L425" s="16">
        <v>26</v>
      </c>
      <c r="M425" s="16">
        <v>24</v>
      </c>
      <c r="N425" s="16">
        <v>4</v>
      </c>
      <c r="O425" s="7">
        <f t="shared" si="24"/>
        <v>110</v>
      </c>
      <c r="P425" s="7">
        <f t="shared" si="25"/>
        <v>7.333333333333333</v>
      </c>
      <c r="Q425" s="7">
        <f t="shared" si="26"/>
        <v>4.583333333333333</v>
      </c>
      <c r="R425" s="7">
        <f t="shared" si="27"/>
        <v>4.583333333333333</v>
      </c>
    </row>
    <row r="426" spans="1:18" s="7" customFormat="1" ht="15.75" thickBot="1" x14ac:dyDescent="0.3">
      <c r="A426" s="15" t="s">
        <v>577</v>
      </c>
      <c r="B426" s="15" t="s">
        <v>1172</v>
      </c>
      <c r="C426" s="7" t="s">
        <v>1111</v>
      </c>
      <c r="D426" s="15" t="s">
        <v>452</v>
      </c>
      <c r="E426" s="16">
        <v>29</v>
      </c>
      <c r="F426" s="16">
        <v>10</v>
      </c>
      <c r="G426" s="16">
        <v>1</v>
      </c>
      <c r="H426" s="16">
        <v>20</v>
      </c>
      <c r="I426" s="16">
        <v>1</v>
      </c>
      <c r="J426" s="16">
        <v>8</v>
      </c>
      <c r="K426" s="16">
        <v>53</v>
      </c>
      <c r="L426" s="16">
        <v>29</v>
      </c>
      <c r="M426" s="16">
        <v>27</v>
      </c>
      <c r="N426" s="16">
        <v>4</v>
      </c>
      <c r="O426" s="7">
        <f t="shared" si="24"/>
        <v>110</v>
      </c>
      <c r="P426" s="7">
        <f t="shared" si="25"/>
        <v>7.333333333333333</v>
      </c>
      <c r="Q426" s="7">
        <f t="shared" si="26"/>
        <v>4.583333333333333</v>
      </c>
      <c r="R426" s="7">
        <f t="shared" si="27"/>
        <v>4.583333333333333</v>
      </c>
    </row>
    <row r="427" spans="1:18" s="7" customFormat="1" ht="15.75" thickBot="1" x14ac:dyDescent="0.3">
      <c r="A427" s="15" t="s">
        <v>815</v>
      </c>
      <c r="B427" s="15" t="s">
        <v>115</v>
      </c>
      <c r="C427" s="7" t="s">
        <v>433</v>
      </c>
      <c r="D427" s="15" t="s">
        <v>434</v>
      </c>
      <c r="E427" s="16">
        <v>52</v>
      </c>
      <c r="F427" s="16">
        <v>11</v>
      </c>
      <c r="G427" s="16">
        <v>0</v>
      </c>
      <c r="H427" s="16">
        <v>26</v>
      </c>
      <c r="I427" s="16">
        <v>0</v>
      </c>
      <c r="J427" s="16">
        <v>7</v>
      </c>
      <c r="K427" s="16">
        <v>86</v>
      </c>
      <c r="L427" s="16">
        <v>30</v>
      </c>
      <c r="M427" s="16">
        <v>37</v>
      </c>
      <c r="N427" s="16">
        <v>0</v>
      </c>
      <c r="O427" s="7">
        <f t="shared" si="24"/>
        <v>109</v>
      </c>
      <c r="P427" s="7">
        <f t="shared" si="25"/>
        <v>7.2666666666666666</v>
      </c>
      <c r="Q427" s="7">
        <f t="shared" si="26"/>
        <v>4.541666666666667</v>
      </c>
      <c r="R427" s="7">
        <f t="shared" si="27"/>
        <v>4.541666666666667</v>
      </c>
    </row>
    <row r="428" spans="1:18" s="7" customFormat="1" ht="15.75" thickBot="1" x14ac:dyDescent="0.3">
      <c r="A428" s="15" t="s">
        <v>99</v>
      </c>
      <c r="B428" s="15" t="s">
        <v>343</v>
      </c>
      <c r="C428" s="7" t="s">
        <v>3</v>
      </c>
      <c r="D428" s="15" t="s">
        <v>452</v>
      </c>
      <c r="E428" s="16">
        <v>29</v>
      </c>
      <c r="F428" s="16">
        <v>10</v>
      </c>
      <c r="G428" s="16">
        <v>1</v>
      </c>
      <c r="H428" s="16">
        <v>19</v>
      </c>
      <c r="I428" s="16">
        <v>0</v>
      </c>
      <c r="J428" s="16">
        <v>8</v>
      </c>
      <c r="K428" s="16">
        <v>47</v>
      </c>
      <c r="L428" s="16">
        <v>25</v>
      </c>
      <c r="M428" s="16">
        <v>26</v>
      </c>
      <c r="N428" s="16">
        <v>1</v>
      </c>
      <c r="O428" s="7">
        <f t="shared" si="24"/>
        <v>108</v>
      </c>
      <c r="P428" s="7">
        <f t="shared" si="25"/>
        <v>7.2</v>
      </c>
      <c r="Q428" s="7">
        <f t="shared" si="26"/>
        <v>4.5</v>
      </c>
      <c r="R428" s="7">
        <f t="shared" si="27"/>
        <v>4.5</v>
      </c>
    </row>
    <row r="429" spans="1:18" s="7" customFormat="1" ht="15.75" thickBot="1" x14ac:dyDescent="0.3">
      <c r="A429" s="15" t="s">
        <v>192</v>
      </c>
      <c r="B429" s="15" t="s">
        <v>291</v>
      </c>
      <c r="C429" s="7" t="s">
        <v>2</v>
      </c>
      <c r="D429" s="15" t="s">
        <v>431</v>
      </c>
      <c r="E429" s="16">
        <v>30</v>
      </c>
      <c r="F429" s="16">
        <v>10</v>
      </c>
      <c r="G429" s="16">
        <v>2</v>
      </c>
      <c r="H429" s="16">
        <v>17</v>
      </c>
      <c r="I429" s="16">
        <v>1</v>
      </c>
      <c r="J429" s="16">
        <v>7</v>
      </c>
      <c r="K429" s="16">
        <v>45</v>
      </c>
      <c r="L429" s="16">
        <v>26</v>
      </c>
      <c r="M429" s="16">
        <v>24</v>
      </c>
      <c r="N429" s="16">
        <v>3</v>
      </c>
      <c r="O429" s="7">
        <f t="shared" si="24"/>
        <v>108</v>
      </c>
      <c r="P429" s="7">
        <f t="shared" si="25"/>
        <v>7.2</v>
      </c>
      <c r="Q429" s="7">
        <f t="shared" si="26"/>
        <v>4.5</v>
      </c>
      <c r="R429" s="7">
        <f t="shared" si="27"/>
        <v>4.5</v>
      </c>
    </row>
    <row r="430" spans="1:18" s="7" customFormat="1" ht="15.75" thickBot="1" x14ac:dyDescent="0.3">
      <c r="A430" s="15" t="s">
        <v>137</v>
      </c>
      <c r="B430" s="15" t="s">
        <v>1883</v>
      </c>
      <c r="C430" s="7" t="s">
        <v>3</v>
      </c>
      <c r="D430" s="15" t="s">
        <v>461</v>
      </c>
      <c r="E430" s="16">
        <v>26</v>
      </c>
      <c r="F430" s="16">
        <v>9</v>
      </c>
      <c r="G430" s="16">
        <v>1</v>
      </c>
      <c r="H430" s="16">
        <v>16</v>
      </c>
      <c r="I430" s="16">
        <v>0</v>
      </c>
      <c r="J430" s="16">
        <v>8</v>
      </c>
      <c r="K430" s="16">
        <v>39</v>
      </c>
      <c r="L430" s="16">
        <v>24</v>
      </c>
      <c r="M430" s="16">
        <v>26</v>
      </c>
      <c r="N430" s="16">
        <v>1</v>
      </c>
      <c r="O430" s="7">
        <f t="shared" si="24"/>
        <v>107</v>
      </c>
      <c r="P430" s="7">
        <f t="shared" si="25"/>
        <v>7.1333333333333337</v>
      </c>
      <c r="Q430" s="7">
        <f t="shared" si="26"/>
        <v>4.4583333333333339</v>
      </c>
      <c r="R430" s="7">
        <f t="shared" si="27"/>
        <v>4.4583333333333339</v>
      </c>
    </row>
    <row r="431" spans="1:18" s="7" customFormat="1" ht="15.75" thickBot="1" x14ac:dyDescent="0.3">
      <c r="A431" s="15" t="s">
        <v>41</v>
      </c>
      <c r="B431" s="15" t="s">
        <v>1263</v>
      </c>
      <c r="C431" s="7" t="s">
        <v>3</v>
      </c>
      <c r="D431" s="15" t="s">
        <v>429</v>
      </c>
      <c r="E431" s="16">
        <v>29</v>
      </c>
      <c r="F431" s="16">
        <v>10</v>
      </c>
      <c r="G431" s="16">
        <v>1</v>
      </c>
      <c r="H431" s="16">
        <v>18</v>
      </c>
      <c r="I431" s="16">
        <v>1</v>
      </c>
      <c r="J431" s="16">
        <v>8</v>
      </c>
      <c r="K431" s="16">
        <v>46</v>
      </c>
      <c r="L431" s="16">
        <v>25</v>
      </c>
      <c r="M431" s="16">
        <v>26</v>
      </c>
      <c r="N431" s="16">
        <v>1</v>
      </c>
      <c r="O431" s="7">
        <f t="shared" si="24"/>
        <v>107</v>
      </c>
      <c r="P431" s="7">
        <f t="shared" si="25"/>
        <v>7.1333333333333337</v>
      </c>
      <c r="Q431" s="7">
        <f t="shared" si="26"/>
        <v>4.4583333333333339</v>
      </c>
      <c r="R431" s="7">
        <f t="shared" si="27"/>
        <v>4.4583333333333339</v>
      </c>
    </row>
    <row r="432" spans="1:18" s="7" customFormat="1" ht="15.75" thickBot="1" x14ac:dyDescent="0.3">
      <c r="A432" s="15" t="s">
        <v>647</v>
      </c>
      <c r="B432" s="15" t="s">
        <v>393</v>
      </c>
      <c r="C432" s="7" t="s">
        <v>1</v>
      </c>
      <c r="D432" s="15" t="s">
        <v>464</v>
      </c>
      <c r="E432" s="16">
        <v>31</v>
      </c>
      <c r="F432" s="16">
        <v>10</v>
      </c>
      <c r="G432" s="16">
        <v>0</v>
      </c>
      <c r="H432" s="16">
        <v>18</v>
      </c>
      <c r="I432" s="16">
        <v>1</v>
      </c>
      <c r="J432" s="16">
        <v>9</v>
      </c>
      <c r="K432" s="16">
        <v>53</v>
      </c>
      <c r="L432" s="16">
        <v>26</v>
      </c>
      <c r="M432" s="16">
        <v>27</v>
      </c>
      <c r="N432" s="16">
        <v>3</v>
      </c>
      <c r="O432" s="7">
        <f t="shared" si="24"/>
        <v>107</v>
      </c>
      <c r="P432" s="7">
        <f t="shared" si="25"/>
        <v>7.1333333333333337</v>
      </c>
      <c r="Q432" s="7">
        <f t="shared" si="26"/>
        <v>4.4583333333333339</v>
      </c>
      <c r="R432" s="7">
        <f t="shared" si="27"/>
        <v>4.4583333333333339</v>
      </c>
    </row>
    <row r="433" spans="1:18" s="7" customFormat="1" ht="15.75" thickBot="1" x14ac:dyDescent="0.3">
      <c r="A433" s="15" t="s">
        <v>145</v>
      </c>
      <c r="B433" s="15" t="s">
        <v>237</v>
      </c>
      <c r="C433" s="7" t="s">
        <v>1111</v>
      </c>
      <c r="D433" s="15" t="s">
        <v>427</v>
      </c>
      <c r="E433" s="16">
        <v>25</v>
      </c>
      <c r="F433" s="16">
        <v>8</v>
      </c>
      <c r="G433" s="16">
        <v>2</v>
      </c>
      <c r="H433" s="16">
        <v>23</v>
      </c>
      <c r="I433" s="16">
        <v>2</v>
      </c>
      <c r="J433" s="16">
        <v>9</v>
      </c>
      <c r="K433" s="16">
        <v>58</v>
      </c>
      <c r="L433" s="16">
        <v>28</v>
      </c>
      <c r="M433" s="16">
        <v>25</v>
      </c>
      <c r="N433" s="16">
        <v>8</v>
      </c>
      <c r="O433" s="7">
        <f t="shared" si="24"/>
        <v>107</v>
      </c>
      <c r="P433" s="7">
        <f t="shared" si="25"/>
        <v>7.1333333333333337</v>
      </c>
      <c r="Q433" s="7">
        <f t="shared" si="26"/>
        <v>4.4583333333333339</v>
      </c>
      <c r="R433" s="7">
        <f t="shared" si="27"/>
        <v>4.4583333333333339</v>
      </c>
    </row>
    <row r="434" spans="1:18" s="7" customFormat="1" ht="15.75" thickBot="1" x14ac:dyDescent="0.3">
      <c r="A434" s="15" t="s">
        <v>191</v>
      </c>
      <c r="B434" s="15" t="s">
        <v>872</v>
      </c>
      <c r="C434" s="7" t="s">
        <v>433</v>
      </c>
      <c r="D434" s="15" t="s">
        <v>438</v>
      </c>
      <c r="E434" s="16">
        <v>35</v>
      </c>
      <c r="F434" s="16">
        <v>11</v>
      </c>
      <c r="G434" s="16">
        <v>1</v>
      </c>
      <c r="H434" s="16">
        <v>17</v>
      </c>
      <c r="I434" s="16">
        <v>1</v>
      </c>
      <c r="J434" s="16">
        <v>6</v>
      </c>
      <c r="K434" s="16">
        <v>50</v>
      </c>
      <c r="L434" s="16">
        <v>23</v>
      </c>
      <c r="M434" s="16">
        <v>32</v>
      </c>
      <c r="N434" s="16">
        <v>1</v>
      </c>
      <c r="O434" s="7">
        <f t="shared" si="24"/>
        <v>106</v>
      </c>
      <c r="P434" s="7">
        <f t="shared" si="25"/>
        <v>7.0666666666666664</v>
      </c>
      <c r="Q434" s="7">
        <f t="shared" si="26"/>
        <v>4.4166666666666661</v>
      </c>
      <c r="R434" s="7">
        <f t="shared" si="27"/>
        <v>4.4166666666666661</v>
      </c>
    </row>
    <row r="435" spans="1:18" s="7" customFormat="1" ht="15.75" thickBot="1" x14ac:dyDescent="0.3">
      <c r="A435" s="15" t="s">
        <v>370</v>
      </c>
      <c r="B435" s="15" t="s">
        <v>2154</v>
      </c>
      <c r="C435" s="7" t="s">
        <v>465</v>
      </c>
      <c r="D435" s="15" t="s">
        <v>441</v>
      </c>
      <c r="E435" s="16">
        <v>27</v>
      </c>
      <c r="F435" s="16">
        <v>9</v>
      </c>
      <c r="G435" s="16">
        <v>1</v>
      </c>
      <c r="H435" s="16">
        <v>13</v>
      </c>
      <c r="I435" s="16">
        <v>1</v>
      </c>
      <c r="J435" s="16">
        <v>7</v>
      </c>
      <c r="K435" s="16">
        <v>35</v>
      </c>
      <c r="L435" s="16">
        <v>26</v>
      </c>
      <c r="M435" s="16">
        <v>23</v>
      </c>
      <c r="N435" s="16">
        <v>4</v>
      </c>
      <c r="O435" s="7">
        <f t="shared" si="24"/>
        <v>106</v>
      </c>
      <c r="P435" s="7">
        <f t="shared" si="25"/>
        <v>7.0666666666666664</v>
      </c>
      <c r="Q435" s="7">
        <f t="shared" si="26"/>
        <v>4.4166666666666661</v>
      </c>
      <c r="R435" s="7">
        <f t="shared" si="27"/>
        <v>4.4166666666666661</v>
      </c>
    </row>
    <row r="436" spans="1:18" s="7" customFormat="1" ht="15.75" thickBot="1" x14ac:dyDescent="0.3">
      <c r="A436" s="17" t="s">
        <v>1771</v>
      </c>
      <c r="B436" s="17" t="s">
        <v>1772</v>
      </c>
      <c r="C436" s="7" t="s">
        <v>1</v>
      </c>
      <c r="D436" s="17" t="s">
        <v>2126</v>
      </c>
      <c r="E436" s="16">
        <v>25</v>
      </c>
      <c r="F436" s="16">
        <v>10</v>
      </c>
      <c r="G436" s="16">
        <v>1</v>
      </c>
      <c r="H436" s="16">
        <v>20</v>
      </c>
      <c r="I436" s="16">
        <v>0</v>
      </c>
      <c r="J436" s="16">
        <v>9</v>
      </c>
      <c r="K436" s="16">
        <v>54</v>
      </c>
      <c r="L436" s="16">
        <v>27</v>
      </c>
      <c r="M436" s="16">
        <v>28</v>
      </c>
      <c r="N436" s="16">
        <v>1</v>
      </c>
      <c r="O436" s="7">
        <f t="shared" si="24"/>
        <v>106</v>
      </c>
      <c r="P436" s="7">
        <f t="shared" si="25"/>
        <v>7.0666666666666664</v>
      </c>
      <c r="Q436" s="7">
        <f t="shared" si="26"/>
        <v>4.4166666666666661</v>
      </c>
      <c r="R436" s="7">
        <f t="shared" si="27"/>
        <v>4.4166666666666661</v>
      </c>
    </row>
    <row r="437" spans="1:18" s="7" customFormat="1" ht="15.75" thickBot="1" x14ac:dyDescent="0.3">
      <c r="A437" s="15" t="s">
        <v>1238</v>
      </c>
      <c r="B437" s="15" t="s">
        <v>115</v>
      </c>
      <c r="C437" s="7" t="s">
        <v>2</v>
      </c>
      <c r="D437" s="15" t="s">
        <v>524</v>
      </c>
      <c r="E437" s="16">
        <v>37</v>
      </c>
      <c r="F437" s="16">
        <v>10</v>
      </c>
      <c r="G437" s="16">
        <v>2</v>
      </c>
      <c r="H437" s="16">
        <v>22</v>
      </c>
      <c r="I437" s="16">
        <v>1</v>
      </c>
      <c r="J437" s="16">
        <v>8</v>
      </c>
      <c r="K437" s="16">
        <v>73</v>
      </c>
      <c r="L437" s="16">
        <v>31</v>
      </c>
      <c r="M437" s="16">
        <v>30</v>
      </c>
      <c r="N437" s="16">
        <v>2</v>
      </c>
      <c r="O437" s="7">
        <f t="shared" si="24"/>
        <v>106</v>
      </c>
      <c r="P437" s="7">
        <f t="shared" si="25"/>
        <v>7.0666666666666664</v>
      </c>
      <c r="Q437" s="7">
        <f t="shared" si="26"/>
        <v>4.4166666666666661</v>
      </c>
      <c r="R437" s="7">
        <f t="shared" si="27"/>
        <v>4.4166666666666661</v>
      </c>
    </row>
    <row r="438" spans="1:18" s="7" customFormat="1" ht="15.75" thickBot="1" x14ac:dyDescent="0.3">
      <c r="A438" s="15" t="s">
        <v>262</v>
      </c>
      <c r="B438" s="15" t="s">
        <v>482</v>
      </c>
      <c r="C438" s="7" t="s">
        <v>1111</v>
      </c>
      <c r="D438" s="15" t="s">
        <v>442</v>
      </c>
      <c r="E438" s="16">
        <v>35</v>
      </c>
      <c r="F438" s="16">
        <v>6</v>
      </c>
      <c r="G438" s="16">
        <v>1</v>
      </c>
      <c r="H438" s="16">
        <v>20</v>
      </c>
      <c r="I438" s="16">
        <v>2</v>
      </c>
      <c r="J438" s="16">
        <v>4</v>
      </c>
      <c r="K438" s="16">
        <v>45</v>
      </c>
      <c r="L438" s="16">
        <v>28</v>
      </c>
      <c r="M438" s="16">
        <v>18</v>
      </c>
      <c r="N438" s="16">
        <v>21</v>
      </c>
      <c r="O438" s="7">
        <f t="shared" si="24"/>
        <v>106</v>
      </c>
      <c r="P438" s="7">
        <f t="shared" si="25"/>
        <v>7.0666666666666664</v>
      </c>
      <c r="Q438" s="7">
        <f t="shared" si="26"/>
        <v>4.4166666666666661</v>
      </c>
      <c r="R438" s="7">
        <f t="shared" si="27"/>
        <v>4.4166666666666661</v>
      </c>
    </row>
    <row r="439" spans="1:18" s="7" customFormat="1" ht="15.75" thickBot="1" x14ac:dyDescent="0.3">
      <c r="A439" s="15" t="s">
        <v>310</v>
      </c>
      <c r="B439" s="15" t="s">
        <v>1265</v>
      </c>
      <c r="C439" s="7" t="s">
        <v>433</v>
      </c>
      <c r="D439" s="15" t="s">
        <v>524</v>
      </c>
      <c r="E439" s="16">
        <v>38</v>
      </c>
      <c r="F439" s="16">
        <v>13</v>
      </c>
      <c r="G439" s="16">
        <v>0</v>
      </c>
      <c r="H439" s="16">
        <v>21</v>
      </c>
      <c r="I439" s="16">
        <v>0</v>
      </c>
      <c r="J439" s="16">
        <v>9</v>
      </c>
      <c r="K439" s="16">
        <v>77</v>
      </c>
      <c r="L439" s="16">
        <v>28</v>
      </c>
      <c r="M439" s="16">
        <v>33</v>
      </c>
      <c r="N439" s="16">
        <v>1</v>
      </c>
      <c r="O439" s="7">
        <f t="shared" si="24"/>
        <v>106</v>
      </c>
      <c r="P439" s="7">
        <f t="shared" si="25"/>
        <v>7.0666666666666664</v>
      </c>
      <c r="Q439" s="7">
        <f t="shared" si="26"/>
        <v>4.4166666666666661</v>
      </c>
      <c r="R439" s="7">
        <f t="shared" si="27"/>
        <v>4.4166666666666661</v>
      </c>
    </row>
    <row r="440" spans="1:18" s="7" customFormat="1" ht="15.75" thickBot="1" x14ac:dyDescent="0.3">
      <c r="A440" s="15" t="s">
        <v>1536</v>
      </c>
      <c r="B440" s="15" t="s">
        <v>108</v>
      </c>
      <c r="C440" s="7" t="s">
        <v>1111</v>
      </c>
      <c r="D440" s="15" t="s">
        <v>429</v>
      </c>
      <c r="E440" s="16">
        <v>29</v>
      </c>
      <c r="F440" s="16">
        <v>9</v>
      </c>
      <c r="G440" s="16">
        <v>1</v>
      </c>
      <c r="H440" s="16">
        <v>17</v>
      </c>
      <c r="I440" s="16">
        <v>1</v>
      </c>
      <c r="J440" s="16">
        <v>9</v>
      </c>
      <c r="K440" s="16">
        <v>51</v>
      </c>
      <c r="L440" s="16">
        <v>26</v>
      </c>
      <c r="M440" s="16">
        <v>24</v>
      </c>
      <c r="N440" s="16">
        <v>4</v>
      </c>
      <c r="O440" s="7">
        <f t="shared" si="24"/>
        <v>105</v>
      </c>
      <c r="P440" s="7">
        <f t="shared" si="25"/>
        <v>7</v>
      </c>
      <c r="Q440" s="7">
        <f t="shared" si="26"/>
        <v>4.375</v>
      </c>
      <c r="R440" s="7">
        <f t="shared" si="27"/>
        <v>4.375</v>
      </c>
    </row>
    <row r="441" spans="1:18" s="7" customFormat="1" ht="15.75" thickBot="1" x14ac:dyDescent="0.3">
      <c r="A441" s="15" t="s">
        <v>99</v>
      </c>
      <c r="B441" s="15" t="s">
        <v>1633</v>
      </c>
      <c r="C441" s="7" t="s">
        <v>2</v>
      </c>
      <c r="D441" s="15" t="s">
        <v>445</v>
      </c>
      <c r="E441" s="16">
        <v>27</v>
      </c>
      <c r="F441" s="16">
        <v>10</v>
      </c>
      <c r="G441" s="16">
        <v>1</v>
      </c>
      <c r="H441" s="16">
        <v>15</v>
      </c>
      <c r="I441" s="16">
        <v>1</v>
      </c>
      <c r="J441" s="16">
        <v>6</v>
      </c>
      <c r="K441" s="16">
        <v>37</v>
      </c>
      <c r="L441" s="16">
        <v>28</v>
      </c>
      <c r="M441" s="16">
        <v>23</v>
      </c>
      <c r="N441" s="16">
        <v>3</v>
      </c>
      <c r="O441" s="7">
        <f t="shared" si="24"/>
        <v>105</v>
      </c>
      <c r="P441" s="7">
        <f t="shared" si="25"/>
        <v>7</v>
      </c>
      <c r="Q441" s="7">
        <f t="shared" si="26"/>
        <v>4.375</v>
      </c>
      <c r="R441" s="7">
        <f t="shared" si="27"/>
        <v>4.375</v>
      </c>
    </row>
    <row r="442" spans="1:18" s="7" customFormat="1" ht="15.75" thickBot="1" x14ac:dyDescent="0.3">
      <c r="A442" s="15" t="s">
        <v>573</v>
      </c>
      <c r="B442" s="15" t="s">
        <v>1198</v>
      </c>
      <c r="C442" s="7" t="s">
        <v>1111</v>
      </c>
      <c r="D442" s="15" t="s">
        <v>445</v>
      </c>
      <c r="E442" s="16">
        <v>23</v>
      </c>
      <c r="F442" s="16">
        <v>8</v>
      </c>
      <c r="G442" s="16">
        <v>1</v>
      </c>
      <c r="H442" s="16">
        <v>18</v>
      </c>
      <c r="I442" s="16">
        <v>1</v>
      </c>
      <c r="J442" s="16">
        <v>8</v>
      </c>
      <c r="K442" s="16">
        <v>41</v>
      </c>
      <c r="L442" s="16">
        <v>27</v>
      </c>
      <c r="M442" s="16">
        <v>25</v>
      </c>
      <c r="N442" s="16">
        <v>3</v>
      </c>
      <c r="O442" s="7">
        <f t="shared" si="24"/>
        <v>105</v>
      </c>
      <c r="P442" s="7">
        <f t="shared" si="25"/>
        <v>7</v>
      </c>
      <c r="Q442" s="7">
        <f t="shared" si="26"/>
        <v>4.375</v>
      </c>
      <c r="R442" s="7">
        <f t="shared" si="27"/>
        <v>4.375</v>
      </c>
    </row>
    <row r="443" spans="1:18" s="7" customFormat="1" ht="15.75" thickBot="1" x14ac:dyDescent="0.3">
      <c r="A443" s="15" t="s">
        <v>1512</v>
      </c>
      <c r="B443" s="15" t="s">
        <v>1537</v>
      </c>
      <c r="C443" s="7" t="s">
        <v>465</v>
      </c>
      <c r="D443" s="15" t="s">
        <v>432</v>
      </c>
      <c r="E443" s="16">
        <v>35</v>
      </c>
      <c r="F443" s="16">
        <v>10</v>
      </c>
      <c r="G443" s="16">
        <v>1</v>
      </c>
      <c r="H443" s="16">
        <v>16</v>
      </c>
      <c r="I443" s="16">
        <v>1</v>
      </c>
      <c r="J443" s="16">
        <v>7</v>
      </c>
      <c r="K443" s="16">
        <v>51</v>
      </c>
      <c r="L443" s="16">
        <v>25</v>
      </c>
      <c r="M443" s="16">
        <v>25</v>
      </c>
      <c r="N443" s="16">
        <v>4</v>
      </c>
      <c r="O443" s="7">
        <f t="shared" si="24"/>
        <v>104</v>
      </c>
      <c r="P443" s="7">
        <f t="shared" si="25"/>
        <v>6.9333333333333336</v>
      </c>
      <c r="Q443" s="7">
        <f t="shared" si="26"/>
        <v>4.3333333333333339</v>
      </c>
      <c r="R443" s="7">
        <f t="shared" si="27"/>
        <v>4.3333333333333339</v>
      </c>
    </row>
    <row r="444" spans="1:18" s="7" customFormat="1" ht="15.75" thickBot="1" x14ac:dyDescent="0.3">
      <c r="A444" s="15" t="s">
        <v>25</v>
      </c>
      <c r="B444" s="15" t="s">
        <v>933</v>
      </c>
      <c r="C444" s="7" t="s">
        <v>433</v>
      </c>
      <c r="D444" s="15" t="s">
        <v>436</v>
      </c>
      <c r="E444" s="16">
        <v>52</v>
      </c>
      <c r="F444" s="16">
        <v>13</v>
      </c>
      <c r="G444" s="16">
        <v>1</v>
      </c>
      <c r="H444" s="16">
        <v>27</v>
      </c>
      <c r="I444" s="16">
        <v>0</v>
      </c>
      <c r="J444" s="16">
        <v>4</v>
      </c>
      <c r="K444" s="16">
        <v>80</v>
      </c>
      <c r="L444" s="16">
        <v>31</v>
      </c>
      <c r="M444" s="16">
        <v>29</v>
      </c>
      <c r="N444" s="16">
        <v>0</v>
      </c>
      <c r="O444" s="7">
        <f t="shared" si="24"/>
        <v>104</v>
      </c>
      <c r="P444" s="7">
        <f t="shared" si="25"/>
        <v>6.9333333333333336</v>
      </c>
      <c r="Q444" s="7">
        <f t="shared" si="26"/>
        <v>4.3333333333333339</v>
      </c>
      <c r="R444" s="7">
        <f t="shared" si="27"/>
        <v>4.3333333333333339</v>
      </c>
    </row>
    <row r="445" spans="1:18" s="7" customFormat="1" ht="15.75" thickBot="1" x14ac:dyDescent="0.3">
      <c r="A445" s="15" t="s">
        <v>47</v>
      </c>
      <c r="B445" s="15" t="s">
        <v>1508</v>
      </c>
      <c r="C445" s="7" t="s">
        <v>2</v>
      </c>
      <c r="D445" s="15" t="s">
        <v>431</v>
      </c>
      <c r="E445" s="16">
        <v>27</v>
      </c>
      <c r="F445" s="16">
        <v>11</v>
      </c>
      <c r="G445" s="16">
        <v>2</v>
      </c>
      <c r="H445" s="16">
        <v>17</v>
      </c>
      <c r="I445" s="16">
        <v>1</v>
      </c>
      <c r="J445" s="16">
        <v>6</v>
      </c>
      <c r="K445" s="16">
        <v>47</v>
      </c>
      <c r="L445" s="16">
        <v>28</v>
      </c>
      <c r="M445" s="16">
        <v>22</v>
      </c>
      <c r="N445" s="16">
        <v>5</v>
      </c>
      <c r="O445" s="7">
        <f t="shared" si="24"/>
        <v>103</v>
      </c>
      <c r="P445" s="7">
        <f t="shared" si="25"/>
        <v>6.8666666666666663</v>
      </c>
      <c r="Q445" s="7">
        <f t="shared" si="26"/>
        <v>4.2916666666666661</v>
      </c>
      <c r="R445" s="7">
        <f t="shared" si="27"/>
        <v>4.2916666666666661</v>
      </c>
    </row>
    <row r="446" spans="1:18" s="7" customFormat="1" ht="15.75" thickBot="1" x14ac:dyDescent="0.3">
      <c r="A446" s="15" t="s">
        <v>1907</v>
      </c>
      <c r="B446" s="15" t="s">
        <v>1908</v>
      </c>
      <c r="C446" s="7" t="s">
        <v>1111</v>
      </c>
      <c r="D446" s="15" t="s">
        <v>429</v>
      </c>
      <c r="E446" s="16">
        <v>29</v>
      </c>
      <c r="F446" s="16">
        <v>10</v>
      </c>
      <c r="G446" s="16">
        <v>1</v>
      </c>
      <c r="H446" s="16">
        <v>18</v>
      </c>
      <c r="I446" s="16">
        <v>1</v>
      </c>
      <c r="J446" s="16">
        <v>8</v>
      </c>
      <c r="K446" s="16">
        <v>50</v>
      </c>
      <c r="L446" s="16">
        <v>25</v>
      </c>
      <c r="M446" s="16">
        <v>24</v>
      </c>
      <c r="N446" s="16">
        <v>3</v>
      </c>
      <c r="O446" s="7">
        <f t="shared" si="24"/>
        <v>103</v>
      </c>
      <c r="P446" s="7">
        <f t="shared" si="25"/>
        <v>6.8666666666666663</v>
      </c>
      <c r="Q446" s="7">
        <f t="shared" si="26"/>
        <v>4.2916666666666661</v>
      </c>
      <c r="R446" s="7">
        <f t="shared" si="27"/>
        <v>4.2916666666666661</v>
      </c>
    </row>
    <row r="447" spans="1:18" s="7" customFormat="1" ht="15.75" thickBot="1" x14ac:dyDescent="0.3">
      <c r="A447" s="15" t="s">
        <v>855</v>
      </c>
      <c r="B447" s="15" t="s">
        <v>809</v>
      </c>
      <c r="C447" s="7" t="s">
        <v>1111</v>
      </c>
      <c r="D447" s="15" t="s">
        <v>464</v>
      </c>
      <c r="E447" s="16">
        <v>28</v>
      </c>
      <c r="F447" s="16">
        <v>10</v>
      </c>
      <c r="G447" s="16">
        <v>2</v>
      </c>
      <c r="H447" s="16">
        <v>18</v>
      </c>
      <c r="I447" s="16">
        <v>1</v>
      </c>
      <c r="J447" s="16">
        <v>8</v>
      </c>
      <c r="K447" s="16">
        <v>54</v>
      </c>
      <c r="L447" s="16">
        <v>26</v>
      </c>
      <c r="M447" s="16">
        <v>25</v>
      </c>
      <c r="N447" s="16">
        <v>3</v>
      </c>
      <c r="O447" s="7">
        <f t="shared" si="24"/>
        <v>103</v>
      </c>
      <c r="P447" s="7">
        <f t="shared" si="25"/>
        <v>6.8666666666666663</v>
      </c>
      <c r="Q447" s="7">
        <f t="shared" si="26"/>
        <v>4.2916666666666661</v>
      </c>
      <c r="R447" s="7">
        <f t="shared" si="27"/>
        <v>4.2916666666666661</v>
      </c>
    </row>
    <row r="448" spans="1:18" s="7" customFormat="1" ht="15.75" thickBot="1" x14ac:dyDescent="0.3">
      <c r="A448" s="15" t="s">
        <v>37</v>
      </c>
      <c r="B448" s="15" t="s">
        <v>1509</v>
      </c>
      <c r="C448" s="7" t="s">
        <v>1</v>
      </c>
      <c r="D448" s="15" t="s">
        <v>451</v>
      </c>
      <c r="E448" s="16">
        <v>18</v>
      </c>
      <c r="F448" s="16">
        <v>8</v>
      </c>
      <c r="G448" s="16">
        <v>0</v>
      </c>
      <c r="H448" s="16">
        <v>19</v>
      </c>
      <c r="I448" s="16">
        <v>0</v>
      </c>
      <c r="J448" s="16">
        <v>9</v>
      </c>
      <c r="K448" s="16">
        <v>37</v>
      </c>
      <c r="L448" s="16">
        <v>23</v>
      </c>
      <c r="M448" s="16">
        <v>27</v>
      </c>
      <c r="N448" s="16">
        <v>0</v>
      </c>
      <c r="O448" s="7">
        <f t="shared" si="24"/>
        <v>102</v>
      </c>
      <c r="P448" s="7">
        <f t="shared" si="25"/>
        <v>6.8</v>
      </c>
      <c r="Q448" s="7">
        <f t="shared" si="26"/>
        <v>4.25</v>
      </c>
      <c r="R448" s="7">
        <f t="shared" si="27"/>
        <v>4.25</v>
      </c>
    </row>
    <row r="449" spans="1:18" s="7" customFormat="1" ht="15.75" thickBot="1" x14ac:dyDescent="0.3">
      <c r="A449" s="15" t="s">
        <v>95</v>
      </c>
      <c r="B449" s="15" t="s">
        <v>935</v>
      </c>
      <c r="C449" s="7" t="s">
        <v>433</v>
      </c>
      <c r="D449" s="15" t="s">
        <v>435</v>
      </c>
      <c r="E449" s="16">
        <v>35</v>
      </c>
      <c r="F449" s="16">
        <v>10</v>
      </c>
      <c r="G449" s="16">
        <v>1</v>
      </c>
      <c r="H449" s="16">
        <v>23</v>
      </c>
      <c r="I449" s="16">
        <v>0</v>
      </c>
      <c r="J449" s="16">
        <v>9</v>
      </c>
      <c r="K449" s="16">
        <v>76</v>
      </c>
      <c r="L449" s="16">
        <v>28</v>
      </c>
      <c r="M449" s="16">
        <v>32</v>
      </c>
      <c r="N449" s="16">
        <v>1</v>
      </c>
      <c r="O449" s="7">
        <f t="shared" si="24"/>
        <v>102</v>
      </c>
      <c r="P449" s="7">
        <f t="shared" si="25"/>
        <v>6.8</v>
      </c>
      <c r="Q449" s="7">
        <f t="shared" si="26"/>
        <v>4.25</v>
      </c>
      <c r="R449" s="7">
        <f t="shared" si="27"/>
        <v>4.25</v>
      </c>
    </row>
    <row r="450" spans="1:18" s="7" customFormat="1" ht="15.75" thickBot="1" x14ac:dyDescent="0.3">
      <c r="A450" s="15" t="s">
        <v>24</v>
      </c>
      <c r="B450" s="15" t="s">
        <v>64</v>
      </c>
      <c r="C450" s="7" t="s">
        <v>462</v>
      </c>
      <c r="D450" s="15" t="s">
        <v>454</v>
      </c>
      <c r="E450" s="16">
        <v>27</v>
      </c>
      <c r="F450" s="16">
        <v>8</v>
      </c>
      <c r="G450" s="16">
        <v>1</v>
      </c>
      <c r="H450" s="16">
        <v>20</v>
      </c>
      <c r="I450" s="16">
        <v>0</v>
      </c>
      <c r="J450" s="16">
        <v>9</v>
      </c>
      <c r="K450" s="16">
        <v>54</v>
      </c>
      <c r="L450" s="16">
        <v>25</v>
      </c>
      <c r="M450" s="16">
        <v>28</v>
      </c>
      <c r="N450" s="16">
        <v>1</v>
      </c>
      <c r="O450" s="7">
        <f t="shared" ref="O450:O513" si="28">E450+(2*F450)+(3*G450)+H450-I450+(4*J450)-K450+L450+M450+N450</f>
        <v>102</v>
      </c>
      <c r="P450" s="7">
        <f t="shared" ref="P450:P513" si="29">O450/15</f>
        <v>6.8</v>
      </c>
      <c r="Q450" s="7">
        <f t="shared" ref="Q450:Q513" si="30">IF(O450&gt;= 600,P450*1.125,IF( O450&gt; 575,P450*1.1,IF( O450&gt; 550,P450*1.075,IF( O450&gt; 525,P450*1.05,IF( O450&gt; 500,P450*1.025,IF( O450&gt; 475,P450,IF( O450&gt; 450,P450*0.975,IF( O450&gt; 425,P450*0.95,IF( O450&gt; 400,P450*0.925,IF( O450&gt; 375,P450*0.9,IF( O450&gt; 350,P450*0.875,IF( O450&gt; 325,P450*0.85,IF( O450&gt; 300,P450*0.825,IF( O450&gt; 275,P450*0.8,IF( O450&gt; 250,P450*0.775,IF( O450&gt; 225,P450*0.75,IF( O450&gt; 200,P450*0.725,IF( O450&gt; 175,P450*0.7,IF( O450&gt; 150,P450*0.675,IF( O450&gt; 125,P450*0.65,IF( O450&gt; 100,P450*0.625,IF( O450&gt; 75,P450*0.6,IF( O450&gt; 50,P450*0.575,IF( O450&gt; 25,P450*0.55,P450*0.525))))))))))))))))))))))))</f>
        <v>4.25</v>
      </c>
      <c r="R450" s="7">
        <f t="shared" ref="R450:R513" si="31">IF(Q450 &lt; 1.5,1,Q450)</f>
        <v>4.25</v>
      </c>
    </row>
    <row r="451" spans="1:18" s="7" customFormat="1" ht="15.75" thickBot="1" x14ac:dyDescent="0.3">
      <c r="A451" s="15" t="s">
        <v>55</v>
      </c>
      <c r="B451" s="15" t="s">
        <v>1057</v>
      </c>
      <c r="C451" s="7" t="s">
        <v>465</v>
      </c>
      <c r="D451" s="15" t="s">
        <v>435</v>
      </c>
      <c r="E451" s="16">
        <v>30</v>
      </c>
      <c r="F451" s="16">
        <v>10</v>
      </c>
      <c r="G451" s="16">
        <v>1</v>
      </c>
      <c r="H451" s="16">
        <v>15</v>
      </c>
      <c r="I451" s="16">
        <v>1</v>
      </c>
      <c r="J451" s="16">
        <v>7</v>
      </c>
      <c r="K451" s="16">
        <v>46</v>
      </c>
      <c r="L451" s="16">
        <v>25</v>
      </c>
      <c r="M451" s="16">
        <v>23</v>
      </c>
      <c r="N451" s="16">
        <v>4</v>
      </c>
      <c r="O451" s="7">
        <f t="shared" si="28"/>
        <v>101</v>
      </c>
      <c r="P451" s="7">
        <f t="shared" si="29"/>
        <v>6.7333333333333334</v>
      </c>
      <c r="Q451" s="7">
        <f t="shared" si="30"/>
        <v>4.208333333333333</v>
      </c>
      <c r="R451" s="7">
        <f t="shared" si="31"/>
        <v>4.208333333333333</v>
      </c>
    </row>
    <row r="452" spans="1:18" s="7" customFormat="1" ht="15.75" thickBot="1" x14ac:dyDescent="0.3">
      <c r="A452" s="15" t="s">
        <v>131</v>
      </c>
      <c r="B452" s="15" t="s">
        <v>309</v>
      </c>
      <c r="C452" s="7" t="s">
        <v>1111</v>
      </c>
      <c r="D452" s="15" t="s">
        <v>442</v>
      </c>
      <c r="E452" s="16">
        <v>28</v>
      </c>
      <c r="F452" s="16">
        <v>10</v>
      </c>
      <c r="G452" s="16">
        <v>1</v>
      </c>
      <c r="H452" s="16">
        <v>19</v>
      </c>
      <c r="I452" s="16">
        <v>2</v>
      </c>
      <c r="J452" s="16">
        <v>7</v>
      </c>
      <c r="K452" s="16">
        <v>52</v>
      </c>
      <c r="L452" s="16">
        <v>27</v>
      </c>
      <c r="M452" s="16">
        <v>26</v>
      </c>
      <c r="N452" s="16">
        <v>4</v>
      </c>
      <c r="O452" s="7">
        <f t="shared" si="28"/>
        <v>101</v>
      </c>
      <c r="P452" s="7">
        <f t="shared" si="29"/>
        <v>6.7333333333333334</v>
      </c>
      <c r="Q452" s="7">
        <f t="shared" si="30"/>
        <v>4.208333333333333</v>
      </c>
      <c r="R452" s="7">
        <f t="shared" si="31"/>
        <v>4.208333333333333</v>
      </c>
    </row>
    <row r="453" spans="1:18" s="7" customFormat="1" ht="15.75" thickBot="1" x14ac:dyDescent="0.3">
      <c r="A453" s="15" t="s">
        <v>215</v>
      </c>
      <c r="B453" s="15" t="s">
        <v>930</v>
      </c>
      <c r="C453" s="7" t="s">
        <v>1111</v>
      </c>
      <c r="D453" s="15" t="s">
        <v>436</v>
      </c>
      <c r="E453" s="16">
        <v>34</v>
      </c>
      <c r="F453" s="16">
        <v>15</v>
      </c>
      <c r="G453" s="16">
        <v>3</v>
      </c>
      <c r="H453" s="16">
        <v>22</v>
      </c>
      <c r="I453" s="16">
        <v>1</v>
      </c>
      <c r="J453" s="16">
        <v>9</v>
      </c>
      <c r="K453" s="16">
        <v>98</v>
      </c>
      <c r="L453" s="16">
        <v>33</v>
      </c>
      <c r="M453" s="16">
        <v>30</v>
      </c>
      <c r="N453" s="16">
        <v>6</v>
      </c>
      <c r="O453" s="7">
        <f t="shared" si="28"/>
        <v>101</v>
      </c>
      <c r="P453" s="7">
        <f t="shared" si="29"/>
        <v>6.7333333333333334</v>
      </c>
      <c r="Q453" s="7">
        <f t="shared" si="30"/>
        <v>4.208333333333333</v>
      </c>
      <c r="R453" s="7">
        <f t="shared" si="31"/>
        <v>4.208333333333333</v>
      </c>
    </row>
    <row r="454" spans="1:18" s="7" customFormat="1" ht="15.75" thickBot="1" x14ac:dyDescent="0.3">
      <c r="A454" s="15" t="s">
        <v>131</v>
      </c>
      <c r="B454" s="15" t="s">
        <v>45</v>
      </c>
      <c r="C454" s="7" t="s">
        <v>465</v>
      </c>
      <c r="D454" s="15" t="s">
        <v>455</v>
      </c>
      <c r="E454" s="16">
        <v>27</v>
      </c>
      <c r="F454" s="16">
        <v>9</v>
      </c>
      <c r="G454" s="16">
        <v>1</v>
      </c>
      <c r="H454" s="16">
        <v>13</v>
      </c>
      <c r="I454" s="16">
        <v>1</v>
      </c>
      <c r="J454" s="16">
        <v>7</v>
      </c>
      <c r="K454" s="16">
        <v>38</v>
      </c>
      <c r="L454" s="16">
        <v>25</v>
      </c>
      <c r="M454" s="16">
        <v>22</v>
      </c>
      <c r="N454" s="16">
        <v>4</v>
      </c>
      <c r="O454" s="7">
        <f t="shared" si="28"/>
        <v>101</v>
      </c>
      <c r="P454" s="7">
        <f t="shared" si="29"/>
        <v>6.7333333333333334</v>
      </c>
      <c r="Q454" s="7">
        <f t="shared" si="30"/>
        <v>4.208333333333333</v>
      </c>
      <c r="R454" s="7">
        <f t="shared" si="31"/>
        <v>4.208333333333333</v>
      </c>
    </row>
    <row r="455" spans="1:18" s="7" customFormat="1" ht="15.75" thickBot="1" x14ac:dyDescent="0.3">
      <c r="A455" s="15" t="s">
        <v>1282</v>
      </c>
      <c r="B455" s="15" t="s">
        <v>1283</v>
      </c>
      <c r="C455" s="7" t="s">
        <v>1111</v>
      </c>
      <c r="D455" s="15" t="s">
        <v>438</v>
      </c>
      <c r="E455" s="16">
        <v>28</v>
      </c>
      <c r="F455" s="16">
        <v>11</v>
      </c>
      <c r="G455" s="16">
        <v>1</v>
      </c>
      <c r="H455" s="16">
        <v>12</v>
      </c>
      <c r="I455" s="16">
        <v>1</v>
      </c>
      <c r="J455" s="16">
        <v>7</v>
      </c>
      <c r="K455" s="16">
        <v>44</v>
      </c>
      <c r="L455" s="16">
        <v>25</v>
      </c>
      <c r="M455" s="16">
        <v>22</v>
      </c>
      <c r="N455" s="16">
        <v>5</v>
      </c>
      <c r="O455" s="7">
        <f t="shared" si="28"/>
        <v>100</v>
      </c>
      <c r="P455" s="7">
        <f t="shared" si="29"/>
        <v>6.666666666666667</v>
      </c>
      <c r="Q455" s="7">
        <f t="shared" si="30"/>
        <v>4</v>
      </c>
      <c r="R455" s="7">
        <f t="shared" si="31"/>
        <v>4</v>
      </c>
    </row>
    <row r="456" spans="1:18" s="7" customFormat="1" ht="15.75" thickBot="1" x14ac:dyDescent="0.3">
      <c r="A456" s="15" t="s">
        <v>381</v>
      </c>
      <c r="B456" s="15" t="s">
        <v>1100</v>
      </c>
      <c r="C456" s="7" t="s">
        <v>1</v>
      </c>
      <c r="D456" s="15" t="s">
        <v>440</v>
      </c>
      <c r="E456" s="16">
        <v>27</v>
      </c>
      <c r="F456" s="16">
        <v>9</v>
      </c>
      <c r="G456" s="16">
        <v>1</v>
      </c>
      <c r="H456" s="16">
        <v>19</v>
      </c>
      <c r="I456" s="16">
        <v>0</v>
      </c>
      <c r="J456" s="16">
        <v>9</v>
      </c>
      <c r="K456" s="16">
        <v>57</v>
      </c>
      <c r="L456" s="16">
        <v>25</v>
      </c>
      <c r="M456" s="16">
        <v>28</v>
      </c>
      <c r="N456" s="16">
        <v>1</v>
      </c>
      <c r="O456" s="7">
        <f t="shared" si="28"/>
        <v>100</v>
      </c>
      <c r="P456" s="7">
        <f t="shared" si="29"/>
        <v>6.666666666666667</v>
      </c>
      <c r="Q456" s="7">
        <f t="shared" si="30"/>
        <v>4</v>
      </c>
      <c r="R456" s="7">
        <f t="shared" si="31"/>
        <v>4</v>
      </c>
    </row>
    <row r="457" spans="1:18" s="7" customFormat="1" ht="15.75" thickBot="1" x14ac:dyDescent="0.3">
      <c r="A457" s="15" t="s">
        <v>156</v>
      </c>
      <c r="B457" s="15" t="s">
        <v>1764</v>
      </c>
      <c r="C457" s="7" t="s">
        <v>2</v>
      </c>
      <c r="D457" s="15" t="s">
        <v>455</v>
      </c>
      <c r="E457" s="16">
        <v>26</v>
      </c>
      <c r="F457" s="16">
        <v>11</v>
      </c>
      <c r="G457" s="16">
        <v>1</v>
      </c>
      <c r="H457" s="16">
        <v>14</v>
      </c>
      <c r="I457" s="16">
        <v>1</v>
      </c>
      <c r="J457" s="16">
        <v>6</v>
      </c>
      <c r="K457" s="16">
        <v>36</v>
      </c>
      <c r="L457" s="16">
        <v>24</v>
      </c>
      <c r="M457" s="16">
        <v>21</v>
      </c>
      <c r="N457" s="16">
        <v>3</v>
      </c>
      <c r="O457" s="7">
        <f t="shared" si="28"/>
        <v>100</v>
      </c>
      <c r="P457" s="7">
        <f t="shared" si="29"/>
        <v>6.666666666666667</v>
      </c>
      <c r="Q457" s="7">
        <f t="shared" si="30"/>
        <v>4</v>
      </c>
      <c r="R457" s="7">
        <f t="shared" si="31"/>
        <v>4</v>
      </c>
    </row>
    <row r="458" spans="1:18" s="7" customFormat="1" ht="15.75" thickBot="1" x14ac:dyDescent="0.3">
      <c r="A458" s="15" t="s">
        <v>47</v>
      </c>
      <c r="B458" s="15" t="s">
        <v>351</v>
      </c>
      <c r="C458" s="7" t="s">
        <v>2</v>
      </c>
      <c r="D458" s="15" t="s">
        <v>464</v>
      </c>
      <c r="E458" s="16">
        <v>32</v>
      </c>
      <c r="F458" s="16">
        <v>9</v>
      </c>
      <c r="G458" s="16">
        <v>1</v>
      </c>
      <c r="H458" s="16">
        <v>16</v>
      </c>
      <c r="I458" s="16">
        <v>2</v>
      </c>
      <c r="J458" s="16">
        <v>6</v>
      </c>
      <c r="K458" s="16">
        <v>41</v>
      </c>
      <c r="L458" s="16">
        <v>25</v>
      </c>
      <c r="M458" s="16">
        <v>21</v>
      </c>
      <c r="N458" s="16">
        <v>4</v>
      </c>
      <c r="O458" s="7">
        <f t="shared" si="28"/>
        <v>100</v>
      </c>
      <c r="P458" s="7">
        <f t="shared" si="29"/>
        <v>6.666666666666667</v>
      </c>
      <c r="Q458" s="7">
        <f t="shared" si="30"/>
        <v>4</v>
      </c>
      <c r="R458" s="7">
        <f t="shared" si="31"/>
        <v>4</v>
      </c>
    </row>
    <row r="459" spans="1:18" s="7" customFormat="1" ht="15.75" thickBot="1" x14ac:dyDescent="0.3">
      <c r="A459" s="15" t="s">
        <v>1285</v>
      </c>
      <c r="B459" s="15" t="s">
        <v>1286</v>
      </c>
      <c r="C459" s="7" t="s">
        <v>2</v>
      </c>
      <c r="D459" s="15" t="s">
        <v>441</v>
      </c>
      <c r="E459" s="16">
        <v>27</v>
      </c>
      <c r="F459" s="16">
        <v>9</v>
      </c>
      <c r="G459" s="16">
        <v>1</v>
      </c>
      <c r="H459" s="16">
        <v>14</v>
      </c>
      <c r="I459" s="16">
        <v>1</v>
      </c>
      <c r="J459" s="16">
        <v>6</v>
      </c>
      <c r="K459" s="16">
        <v>34</v>
      </c>
      <c r="L459" s="16">
        <v>25</v>
      </c>
      <c r="M459" s="16">
        <v>22</v>
      </c>
      <c r="N459" s="16">
        <v>2</v>
      </c>
      <c r="O459" s="7">
        <f t="shared" si="28"/>
        <v>100</v>
      </c>
      <c r="P459" s="7">
        <f t="shared" si="29"/>
        <v>6.666666666666667</v>
      </c>
      <c r="Q459" s="7">
        <f t="shared" si="30"/>
        <v>4</v>
      </c>
      <c r="R459" s="7">
        <f t="shared" si="31"/>
        <v>4</v>
      </c>
    </row>
    <row r="460" spans="1:18" s="7" customFormat="1" ht="15.75" thickBot="1" x14ac:dyDescent="0.3">
      <c r="A460" s="17" t="s">
        <v>334</v>
      </c>
      <c r="B460" s="17" t="s">
        <v>1556</v>
      </c>
      <c r="C460" s="7" t="s">
        <v>1111</v>
      </c>
      <c r="D460" s="17" t="s">
        <v>2123</v>
      </c>
      <c r="E460" s="16">
        <v>28</v>
      </c>
      <c r="F460" s="16">
        <v>10</v>
      </c>
      <c r="G460" s="16">
        <v>1</v>
      </c>
      <c r="H460" s="16">
        <v>19</v>
      </c>
      <c r="I460" s="16">
        <v>1</v>
      </c>
      <c r="J460" s="16">
        <v>8</v>
      </c>
      <c r="K460" s="16">
        <v>58</v>
      </c>
      <c r="L460" s="16">
        <v>27</v>
      </c>
      <c r="M460" s="16">
        <v>25</v>
      </c>
      <c r="N460" s="16">
        <v>5</v>
      </c>
      <c r="O460" s="7">
        <f t="shared" si="28"/>
        <v>100</v>
      </c>
      <c r="P460" s="7">
        <f t="shared" si="29"/>
        <v>6.666666666666667</v>
      </c>
      <c r="Q460" s="7">
        <f t="shared" si="30"/>
        <v>4</v>
      </c>
      <c r="R460" s="7">
        <f t="shared" si="31"/>
        <v>4</v>
      </c>
    </row>
    <row r="461" spans="1:18" s="7" customFormat="1" ht="15.75" thickBot="1" x14ac:dyDescent="0.3">
      <c r="A461" s="15" t="s">
        <v>217</v>
      </c>
      <c r="B461" s="15" t="s">
        <v>1120</v>
      </c>
      <c r="C461" s="7" t="s">
        <v>433</v>
      </c>
      <c r="D461" s="15" t="s">
        <v>453</v>
      </c>
      <c r="E461" s="16">
        <v>28</v>
      </c>
      <c r="F461" s="16">
        <v>9</v>
      </c>
      <c r="G461" s="16">
        <v>1</v>
      </c>
      <c r="H461" s="16">
        <v>22</v>
      </c>
      <c r="I461" s="16">
        <v>0</v>
      </c>
      <c r="J461" s="16">
        <v>7</v>
      </c>
      <c r="K461" s="16">
        <v>55</v>
      </c>
      <c r="L461" s="16">
        <v>25</v>
      </c>
      <c r="M461" s="16">
        <v>29</v>
      </c>
      <c r="N461" s="16">
        <v>1</v>
      </c>
      <c r="O461" s="7">
        <f t="shared" si="28"/>
        <v>99</v>
      </c>
      <c r="P461" s="7">
        <f t="shared" si="29"/>
        <v>6.6</v>
      </c>
      <c r="Q461" s="7">
        <f t="shared" si="30"/>
        <v>3.9599999999999995</v>
      </c>
      <c r="R461" s="7">
        <f t="shared" si="31"/>
        <v>3.9599999999999995</v>
      </c>
    </row>
    <row r="462" spans="1:18" s="7" customFormat="1" ht="15.75" thickBot="1" x14ac:dyDescent="0.3">
      <c r="A462" s="15" t="s">
        <v>1762</v>
      </c>
      <c r="B462" s="15" t="s">
        <v>1763</v>
      </c>
      <c r="C462" s="7" t="s">
        <v>462</v>
      </c>
      <c r="D462" s="15" t="s">
        <v>461</v>
      </c>
      <c r="E462" s="16">
        <v>25</v>
      </c>
      <c r="F462" s="16">
        <v>7</v>
      </c>
      <c r="G462" s="16">
        <v>1</v>
      </c>
      <c r="H462" s="16">
        <v>18</v>
      </c>
      <c r="I462" s="16">
        <v>0</v>
      </c>
      <c r="J462" s="16">
        <v>8</v>
      </c>
      <c r="K462" s="16">
        <v>43</v>
      </c>
      <c r="L462" s="16">
        <v>23</v>
      </c>
      <c r="M462" s="16">
        <v>26</v>
      </c>
      <c r="N462" s="16">
        <v>1</v>
      </c>
      <c r="O462" s="7">
        <f t="shared" si="28"/>
        <v>99</v>
      </c>
      <c r="P462" s="7">
        <f t="shared" si="29"/>
        <v>6.6</v>
      </c>
      <c r="Q462" s="7">
        <f t="shared" si="30"/>
        <v>3.9599999999999995</v>
      </c>
      <c r="R462" s="7">
        <f t="shared" si="31"/>
        <v>3.9599999999999995</v>
      </c>
    </row>
    <row r="463" spans="1:18" s="7" customFormat="1" ht="15.75" thickBot="1" x14ac:dyDescent="0.3">
      <c r="A463" s="15" t="s">
        <v>408</v>
      </c>
      <c r="B463" s="15" t="s">
        <v>1954</v>
      </c>
      <c r="C463" s="7" t="s">
        <v>2</v>
      </c>
      <c r="D463" s="15" t="s">
        <v>435</v>
      </c>
      <c r="E463" s="16">
        <v>32</v>
      </c>
      <c r="F463" s="16">
        <v>9</v>
      </c>
      <c r="G463" s="16">
        <v>1</v>
      </c>
      <c r="H463" s="16">
        <v>16</v>
      </c>
      <c r="I463" s="16">
        <v>1</v>
      </c>
      <c r="J463" s="16">
        <v>7</v>
      </c>
      <c r="K463" s="16">
        <v>48</v>
      </c>
      <c r="L463" s="16">
        <v>25</v>
      </c>
      <c r="M463" s="16">
        <v>23</v>
      </c>
      <c r="N463" s="16">
        <v>3</v>
      </c>
      <c r="O463" s="7">
        <f t="shared" si="28"/>
        <v>99</v>
      </c>
      <c r="P463" s="7">
        <f t="shared" si="29"/>
        <v>6.6</v>
      </c>
      <c r="Q463" s="7">
        <f t="shared" si="30"/>
        <v>3.9599999999999995</v>
      </c>
      <c r="R463" s="7">
        <f t="shared" si="31"/>
        <v>3.9599999999999995</v>
      </c>
    </row>
    <row r="464" spans="1:18" s="7" customFormat="1" ht="15.75" thickBot="1" x14ac:dyDescent="0.3">
      <c r="A464" s="15" t="s">
        <v>110</v>
      </c>
      <c r="B464" s="15" t="s">
        <v>1646</v>
      </c>
      <c r="C464" s="7" t="s">
        <v>1111</v>
      </c>
      <c r="D464" s="15" t="s">
        <v>452</v>
      </c>
      <c r="E464" s="16">
        <v>30</v>
      </c>
      <c r="F464" s="16">
        <v>10</v>
      </c>
      <c r="G464" s="16">
        <v>1</v>
      </c>
      <c r="H464" s="16">
        <v>19</v>
      </c>
      <c r="I464" s="16">
        <v>1</v>
      </c>
      <c r="J464" s="16">
        <v>7</v>
      </c>
      <c r="K464" s="16">
        <v>54</v>
      </c>
      <c r="L464" s="16">
        <v>26</v>
      </c>
      <c r="M464" s="16">
        <v>24</v>
      </c>
      <c r="N464" s="16">
        <v>4</v>
      </c>
      <c r="O464" s="7">
        <f t="shared" si="28"/>
        <v>99</v>
      </c>
      <c r="P464" s="7">
        <f t="shared" si="29"/>
        <v>6.6</v>
      </c>
      <c r="Q464" s="7">
        <f t="shared" si="30"/>
        <v>3.9599999999999995</v>
      </c>
      <c r="R464" s="7">
        <f t="shared" si="31"/>
        <v>3.9599999999999995</v>
      </c>
    </row>
    <row r="465" spans="1:18" s="7" customFormat="1" ht="15.75" thickBot="1" x14ac:dyDescent="0.3">
      <c r="A465" s="15" t="s">
        <v>917</v>
      </c>
      <c r="B465" s="15" t="s">
        <v>89</v>
      </c>
      <c r="C465" s="7" t="s">
        <v>1111</v>
      </c>
      <c r="D465" s="15" t="s">
        <v>443</v>
      </c>
      <c r="E465" s="16">
        <v>40</v>
      </c>
      <c r="F465" s="16">
        <v>9</v>
      </c>
      <c r="G465" s="16">
        <v>2</v>
      </c>
      <c r="H465" s="16">
        <v>14</v>
      </c>
      <c r="I465" s="16">
        <v>1</v>
      </c>
      <c r="J465" s="16">
        <v>5</v>
      </c>
      <c r="K465" s="16">
        <v>48</v>
      </c>
      <c r="L465" s="16">
        <v>23</v>
      </c>
      <c r="M465" s="16">
        <v>23</v>
      </c>
      <c r="N465" s="16">
        <v>3</v>
      </c>
      <c r="O465" s="7">
        <f t="shared" si="28"/>
        <v>98</v>
      </c>
      <c r="P465" s="7">
        <f t="shared" si="29"/>
        <v>6.5333333333333332</v>
      </c>
      <c r="Q465" s="7">
        <f t="shared" si="30"/>
        <v>3.92</v>
      </c>
      <c r="R465" s="7">
        <f t="shared" si="31"/>
        <v>3.92</v>
      </c>
    </row>
    <row r="466" spans="1:18" s="7" customFormat="1" ht="15.75" thickBot="1" x14ac:dyDescent="0.3">
      <c r="A466" s="15" t="s">
        <v>88</v>
      </c>
      <c r="B466" s="15" t="s">
        <v>151</v>
      </c>
      <c r="C466" s="7" t="s">
        <v>1111</v>
      </c>
      <c r="D466" s="15" t="s">
        <v>461</v>
      </c>
      <c r="E466" s="16">
        <v>26</v>
      </c>
      <c r="F466" s="16">
        <v>9</v>
      </c>
      <c r="G466" s="16">
        <v>1</v>
      </c>
      <c r="H466" s="16">
        <v>15</v>
      </c>
      <c r="I466" s="16">
        <v>1</v>
      </c>
      <c r="J466" s="16">
        <v>7</v>
      </c>
      <c r="K466" s="16">
        <v>42</v>
      </c>
      <c r="L466" s="16">
        <v>25</v>
      </c>
      <c r="M466" s="16">
        <v>23</v>
      </c>
      <c r="N466" s="16">
        <v>3</v>
      </c>
      <c r="O466" s="7">
        <f t="shared" si="28"/>
        <v>98</v>
      </c>
      <c r="P466" s="7">
        <f t="shared" si="29"/>
        <v>6.5333333333333332</v>
      </c>
      <c r="Q466" s="7">
        <f t="shared" si="30"/>
        <v>3.92</v>
      </c>
      <c r="R466" s="7">
        <f t="shared" si="31"/>
        <v>3.92</v>
      </c>
    </row>
    <row r="467" spans="1:18" s="7" customFormat="1" ht="15.75" thickBot="1" x14ac:dyDescent="0.3">
      <c r="A467" s="15" t="s">
        <v>682</v>
      </c>
      <c r="B467" s="15" t="s">
        <v>681</v>
      </c>
      <c r="C467" s="7" t="s">
        <v>433</v>
      </c>
      <c r="D467" s="15" t="s">
        <v>429</v>
      </c>
      <c r="E467" s="16">
        <v>28</v>
      </c>
      <c r="F467" s="16">
        <v>10</v>
      </c>
      <c r="G467" s="16">
        <v>0</v>
      </c>
      <c r="H467" s="16">
        <v>19</v>
      </c>
      <c r="I467" s="16">
        <v>0</v>
      </c>
      <c r="J467" s="16">
        <v>9</v>
      </c>
      <c r="K467" s="16">
        <v>54</v>
      </c>
      <c r="L467" s="16">
        <v>23</v>
      </c>
      <c r="M467" s="16">
        <v>25</v>
      </c>
      <c r="N467" s="16">
        <v>1</v>
      </c>
      <c r="O467" s="7">
        <f t="shared" si="28"/>
        <v>98</v>
      </c>
      <c r="P467" s="7">
        <f t="shared" si="29"/>
        <v>6.5333333333333332</v>
      </c>
      <c r="Q467" s="7">
        <f t="shared" si="30"/>
        <v>3.92</v>
      </c>
      <c r="R467" s="7">
        <f t="shared" si="31"/>
        <v>3.92</v>
      </c>
    </row>
    <row r="468" spans="1:18" s="7" customFormat="1" ht="15.75" thickBot="1" x14ac:dyDescent="0.3">
      <c r="A468" s="15" t="s">
        <v>53</v>
      </c>
      <c r="B468" s="15" t="s">
        <v>1779</v>
      </c>
      <c r="C468" s="7" t="s">
        <v>1111</v>
      </c>
      <c r="D468" s="15" t="s">
        <v>461</v>
      </c>
      <c r="E468" s="16">
        <v>26</v>
      </c>
      <c r="F468" s="16">
        <v>9</v>
      </c>
      <c r="G468" s="16">
        <v>1</v>
      </c>
      <c r="H468" s="16">
        <v>15</v>
      </c>
      <c r="I468" s="16">
        <v>1</v>
      </c>
      <c r="J468" s="16">
        <v>7</v>
      </c>
      <c r="K468" s="16">
        <v>42</v>
      </c>
      <c r="L468" s="16">
        <v>25</v>
      </c>
      <c r="M468" s="16">
        <v>23</v>
      </c>
      <c r="N468" s="16">
        <v>3</v>
      </c>
      <c r="O468" s="7">
        <f t="shared" si="28"/>
        <v>98</v>
      </c>
      <c r="P468" s="7">
        <f t="shared" si="29"/>
        <v>6.5333333333333332</v>
      </c>
      <c r="Q468" s="7">
        <f t="shared" si="30"/>
        <v>3.92</v>
      </c>
      <c r="R468" s="7">
        <f t="shared" si="31"/>
        <v>3.92</v>
      </c>
    </row>
    <row r="469" spans="1:18" s="7" customFormat="1" ht="15.75" thickBot="1" x14ac:dyDescent="0.3">
      <c r="A469" s="15" t="s">
        <v>62</v>
      </c>
      <c r="B469" s="15" t="s">
        <v>2140</v>
      </c>
      <c r="C469" s="7" t="s">
        <v>1111</v>
      </c>
      <c r="D469" s="15" t="s">
        <v>438</v>
      </c>
      <c r="E469" s="16">
        <v>25</v>
      </c>
      <c r="F469" s="16">
        <v>9</v>
      </c>
      <c r="G469" s="16">
        <v>1</v>
      </c>
      <c r="H469" s="16">
        <v>15</v>
      </c>
      <c r="I469" s="16">
        <v>1</v>
      </c>
      <c r="J469" s="16">
        <v>8</v>
      </c>
      <c r="K469" s="16">
        <v>45</v>
      </c>
      <c r="L469" s="16">
        <v>25</v>
      </c>
      <c r="M469" s="16">
        <v>23</v>
      </c>
      <c r="N469" s="16">
        <v>3</v>
      </c>
      <c r="O469" s="7">
        <f t="shared" si="28"/>
        <v>98</v>
      </c>
      <c r="P469" s="7">
        <f t="shared" si="29"/>
        <v>6.5333333333333332</v>
      </c>
      <c r="Q469" s="7">
        <f t="shared" si="30"/>
        <v>3.92</v>
      </c>
      <c r="R469" s="7">
        <f t="shared" si="31"/>
        <v>3.92</v>
      </c>
    </row>
    <row r="470" spans="1:18" s="7" customFormat="1" ht="15.75" thickBot="1" x14ac:dyDescent="0.3">
      <c r="A470" s="17" t="s">
        <v>212</v>
      </c>
      <c r="B470" s="17" t="s">
        <v>506</v>
      </c>
      <c r="C470" s="7" t="s">
        <v>1111</v>
      </c>
      <c r="D470" s="17" t="s">
        <v>2132</v>
      </c>
      <c r="E470" s="16">
        <v>28</v>
      </c>
      <c r="F470" s="16">
        <v>9</v>
      </c>
      <c r="G470" s="16">
        <v>1</v>
      </c>
      <c r="H470" s="16">
        <v>20</v>
      </c>
      <c r="I470" s="16">
        <v>1</v>
      </c>
      <c r="J470" s="16">
        <v>7</v>
      </c>
      <c r="K470" s="16">
        <v>53</v>
      </c>
      <c r="L470" s="16">
        <v>27</v>
      </c>
      <c r="M470" s="16">
        <v>25</v>
      </c>
      <c r="N470" s="16">
        <v>3</v>
      </c>
      <c r="O470" s="7">
        <f t="shared" si="28"/>
        <v>98</v>
      </c>
      <c r="P470" s="7">
        <f t="shared" si="29"/>
        <v>6.5333333333333332</v>
      </c>
      <c r="Q470" s="7">
        <f t="shared" si="30"/>
        <v>3.92</v>
      </c>
      <c r="R470" s="7">
        <f t="shared" si="31"/>
        <v>3.92</v>
      </c>
    </row>
    <row r="471" spans="1:18" s="7" customFormat="1" ht="15.75" thickBot="1" x14ac:dyDescent="0.3">
      <c r="A471" s="15" t="s">
        <v>1490</v>
      </c>
      <c r="B471" s="15" t="s">
        <v>904</v>
      </c>
      <c r="C471" s="7" t="s">
        <v>1111</v>
      </c>
      <c r="D471" s="15" t="s">
        <v>438</v>
      </c>
      <c r="E471" s="16">
        <v>25</v>
      </c>
      <c r="F471" s="16">
        <v>9</v>
      </c>
      <c r="G471" s="16">
        <v>1</v>
      </c>
      <c r="H471" s="16">
        <v>15</v>
      </c>
      <c r="I471" s="16">
        <v>1</v>
      </c>
      <c r="J471" s="16">
        <v>8</v>
      </c>
      <c r="K471" s="16">
        <v>45</v>
      </c>
      <c r="L471" s="16">
        <v>25</v>
      </c>
      <c r="M471" s="16">
        <v>23</v>
      </c>
      <c r="N471" s="16">
        <v>3</v>
      </c>
      <c r="O471" s="7">
        <f t="shared" si="28"/>
        <v>98</v>
      </c>
      <c r="P471" s="7">
        <f t="shared" si="29"/>
        <v>6.5333333333333332</v>
      </c>
      <c r="Q471" s="7">
        <f t="shared" si="30"/>
        <v>3.92</v>
      </c>
      <c r="R471" s="7">
        <f t="shared" si="31"/>
        <v>3.92</v>
      </c>
    </row>
    <row r="472" spans="1:18" s="7" customFormat="1" ht="15.75" thickBot="1" x14ac:dyDescent="0.3">
      <c r="A472" s="15" t="s">
        <v>512</v>
      </c>
      <c r="B472" s="15" t="s">
        <v>182</v>
      </c>
      <c r="C472" s="7" t="s">
        <v>1111</v>
      </c>
      <c r="D472" s="15" t="s">
        <v>448</v>
      </c>
      <c r="E472" s="16">
        <v>23</v>
      </c>
      <c r="F472" s="16">
        <v>8</v>
      </c>
      <c r="G472" s="16">
        <v>1</v>
      </c>
      <c r="H472" s="16">
        <v>17</v>
      </c>
      <c r="I472" s="16">
        <v>1</v>
      </c>
      <c r="J472" s="16">
        <v>8</v>
      </c>
      <c r="K472" s="16">
        <v>44</v>
      </c>
      <c r="L472" s="16">
        <v>25</v>
      </c>
      <c r="M472" s="16">
        <v>23</v>
      </c>
      <c r="N472" s="16">
        <v>3</v>
      </c>
      <c r="O472" s="7">
        <f t="shared" si="28"/>
        <v>97</v>
      </c>
      <c r="P472" s="7">
        <f t="shared" si="29"/>
        <v>6.4666666666666668</v>
      </c>
      <c r="Q472" s="7">
        <f t="shared" si="30"/>
        <v>3.88</v>
      </c>
      <c r="R472" s="7">
        <f t="shared" si="31"/>
        <v>3.88</v>
      </c>
    </row>
    <row r="473" spans="1:18" s="7" customFormat="1" ht="15.75" thickBot="1" x14ac:dyDescent="0.3">
      <c r="A473" s="15" t="s">
        <v>1792</v>
      </c>
      <c r="B473" s="15" t="s">
        <v>1793</v>
      </c>
      <c r="C473" s="7" t="s">
        <v>3</v>
      </c>
      <c r="D473" s="15" t="s">
        <v>439</v>
      </c>
      <c r="E473" s="16">
        <v>25</v>
      </c>
      <c r="F473" s="16">
        <v>8</v>
      </c>
      <c r="G473" s="16">
        <v>1</v>
      </c>
      <c r="H473" s="16">
        <v>16</v>
      </c>
      <c r="I473" s="16">
        <v>0</v>
      </c>
      <c r="J473" s="16">
        <v>8</v>
      </c>
      <c r="K473" s="16">
        <v>41</v>
      </c>
      <c r="L473" s="16">
        <v>22</v>
      </c>
      <c r="M473" s="16">
        <v>23</v>
      </c>
      <c r="N473" s="16">
        <v>1</v>
      </c>
      <c r="O473" s="7">
        <f t="shared" si="28"/>
        <v>97</v>
      </c>
      <c r="P473" s="7">
        <f t="shared" si="29"/>
        <v>6.4666666666666668</v>
      </c>
      <c r="Q473" s="7">
        <f t="shared" si="30"/>
        <v>3.88</v>
      </c>
      <c r="R473" s="7">
        <f t="shared" si="31"/>
        <v>3.88</v>
      </c>
    </row>
    <row r="474" spans="1:18" s="7" customFormat="1" ht="15.75" thickBot="1" x14ac:dyDescent="0.3">
      <c r="A474" s="15" t="s">
        <v>1896</v>
      </c>
      <c r="B474" s="15" t="s">
        <v>929</v>
      </c>
      <c r="C474" s="7" t="s">
        <v>1</v>
      </c>
      <c r="D474" s="15" t="s">
        <v>453</v>
      </c>
      <c r="E474" s="16">
        <v>23</v>
      </c>
      <c r="F474" s="16">
        <v>8</v>
      </c>
      <c r="G474" s="16">
        <v>0</v>
      </c>
      <c r="H474" s="16">
        <v>19</v>
      </c>
      <c r="I474" s="16">
        <v>0</v>
      </c>
      <c r="J474" s="16">
        <v>8</v>
      </c>
      <c r="K474" s="16">
        <v>43</v>
      </c>
      <c r="L474" s="16">
        <v>23</v>
      </c>
      <c r="M474" s="16">
        <v>26</v>
      </c>
      <c r="N474" s="16">
        <v>1</v>
      </c>
      <c r="O474" s="7">
        <f t="shared" si="28"/>
        <v>97</v>
      </c>
      <c r="P474" s="7">
        <f t="shared" si="29"/>
        <v>6.4666666666666668</v>
      </c>
      <c r="Q474" s="7">
        <f t="shared" si="30"/>
        <v>3.88</v>
      </c>
      <c r="R474" s="7">
        <f t="shared" si="31"/>
        <v>3.88</v>
      </c>
    </row>
    <row r="475" spans="1:18" s="7" customFormat="1" ht="15.75" thickBot="1" x14ac:dyDescent="0.3">
      <c r="A475" s="15" t="s">
        <v>1277</v>
      </c>
      <c r="B475" s="15" t="s">
        <v>271</v>
      </c>
      <c r="C475" s="7" t="s">
        <v>1111</v>
      </c>
      <c r="D475" s="15" t="s">
        <v>435</v>
      </c>
      <c r="E475" s="16">
        <v>26</v>
      </c>
      <c r="F475" s="16">
        <v>9</v>
      </c>
      <c r="G475" s="16">
        <v>2</v>
      </c>
      <c r="H475" s="16">
        <v>17</v>
      </c>
      <c r="I475" s="16">
        <v>0</v>
      </c>
      <c r="J475" s="16">
        <v>7</v>
      </c>
      <c r="K475" s="16">
        <v>50</v>
      </c>
      <c r="L475" s="16">
        <v>24</v>
      </c>
      <c r="M475" s="16">
        <v>24</v>
      </c>
      <c r="N475" s="16">
        <v>3</v>
      </c>
      <c r="O475" s="7">
        <f t="shared" si="28"/>
        <v>96</v>
      </c>
      <c r="P475" s="7">
        <f t="shared" si="29"/>
        <v>6.4</v>
      </c>
      <c r="Q475" s="7">
        <f t="shared" si="30"/>
        <v>3.84</v>
      </c>
      <c r="R475" s="7">
        <f t="shared" si="31"/>
        <v>3.84</v>
      </c>
    </row>
    <row r="476" spans="1:18" s="7" customFormat="1" ht="15.75" thickBot="1" x14ac:dyDescent="0.3">
      <c r="A476" s="15" t="s">
        <v>204</v>
      </c>
      <c r="B476" s="15" t="s">
        <v>108</v>
      </c>
      <c r="C476" s="7" t="s">
        <v>1111</v>
      </c>
      <c r="D476" s="15" t="s">
        <v>441</v>
      </c>
      <c r="E476" s="16">
        <v>24</v>
      </c>
      <c r="F476" s="16">
        <v>8</v>
      </c>
      <c r="G476" s="16">
        <v>1</v>
      </c>
      <c r="H476" s="16">
        <v>15</v>
      </c>
      <c r="I476" s="16">
        <v>1</v>
      </c>
      <c r="J476" s="16">
        <v>7</v>
      </c>
      <c r="K476" s="16">
        <v>42</v>
      </c>
      <c r="L476" s="16">
        <v>25</v>
      </c>
      <c r="M476" s="16">
        <v>24</v>
      </c>
      <c r="N476" s="16">
        <v>4</v>
      </c>
      <c r="O476" s="7">
        <f t="shared" si="28"/>
        <v>96</v>
      </c>
      <c r="P476" s="7">
        <f t="shared" si="29"/>
        <v>6.4</v>
      </c>
      <c r="Q476" s="7">
        <f t="shared" si="30"/>
        <v>3.84</v>
      </c>
      <c r="R476" s="7">
        <f t="shared" si="31"/>
        <v>3.84</v>
      </c>
    </row>
    <row r="477" spans="1:18" s="7" customFormat="1" ht="15.75" thickBot="1" x14ac:dyDescent="0.3">
      <c r="A477" s="15" t="s">
        <v>1960</v>
      </c>
      <c r="B477" s="15" t="s">
        <v>1961</v>
      </c>
      <c r="C477" s="7" t="s">
        <v>1111</v>
      </c>
      <c r="D477" s="15" t="s">
        <v>443</v>
      </c>
      <c r="E477" s="16">
        <v>30</v>
      </c>
      <c r="F477" s="16">
        <v>10</v>
      </c>
      <c r="G477" s="16">
        <v>1</v>
      </c>
      <c r="H477" s="16">
        <v>17</v>
      </c>
      <c r="I477" s="16">
        <v>1</v>
      </c>
      <c r="J477" s="16">
        <v>7</v>
      </c>
      <c r="K477" s="16">
        <v>52</v>
      </c>
      <c r="L477" s="16">
        <v>25</v>
      </c>
      <c r="M477" s="16">
        <v>23</v>
      </c>
      <c r="N477" s="16">
        <v>3</v>
      </c>
      <c r="O477" s="7">
        <f t="shared" si="28"/>
        <v>96</v>
      </c>
      <c r="P477" s="7">
        <f t="shared" si="29"/>
        <v>6.4</v>
      </c>
      <c r="Q477" s="7">
        <f t="shared" si="30"/>
        <v>3.84</v>
      </c>
      <c r="R477" s="7">
        <f t="shared" si="31"/>
        <v>3.84</v>
      </c>
    </row>
    <row r="478" spans="1:18" s="7" customFormat="1" ht="15.75" thickBot="1" x14ac:dyDescent="0.3">
      <c r="A478" s="15" t="s">
        <v>246</v>
      </c>
      <c r="B478" s="15" t="s">
        <v>339</v>
      </c>
      <c r="C478" s="7" t="s">
        <v>433</v>
      </c>
      <c r="D478" s="15" t="s">
        <v>448</v>
      </c>
      <c r="E478" s="16">
        <v>25</v>
      </c>
      <c r="F478" s="16">
        <v>9</v>
      </c>
      <c r="G478" s="16">
        <v>0</v>
      </c>
      <c r="H478" s="16">
        <v>19</v>
      </c>
      <c r="I478" s="16">
        <v>0</v>
      </c>
      <c r="J478" s="16">
        <v>9</v>
      </c>
      <c r="K478" s="16">
        <v>58</v>
      </c>
      <c r="L478" s="16">
        <v>26</v>
      </c>
      <c r="M478" s="16">
        <v>28</v>
      </c>
      <c r="N478" s="16">
        <v>1</v>
      </c>
      <c r="O478" s="7">
        <f t="shared" si="28"/>
        <v>95</v>
      </c>
      <c r="P478" s="7">
        <f t="shared" si="29"/>
        <v>6.333333333333333</v>
      </c>
      <c r="Q478" s="7">
        <f t="shared" si="30"/>
        <v>3.8</v>
      </c>
      <c r="R478" s="7">
        <f t="shared" si="31"/>
        <v>3.8</v>
      </c>
    </row>
    <row r="479" spans="1:18" s="7" customFormat="1" ht="15.75" thickBot="1" x14ac:dyDescent="0.3">
      <c r="A479" s="15" t="s">
        <v>36</v>
      </c>
      <c r="B479" s="15" t="s">
        <v>176</v>
      </c>
      <c r="C479" s="7" t="s">
        <v>433</v>
      </c>
      <c r="D479" s="15" t="s">
        <v>456</v>
      </c>
      <c r="E479" s="16">
        <v>28</v>
      </c>
      <c r="F479" s="16">
        <v>10</v>
      </c>
      <c r="G479" s="16">
        <v>0</v>
      </c>
      <c r="H479" s="16">
        <v>20</v>
      </c>
      <c r="I479" s="16">
        <v>0</v>
      </c>
      <c r="J479" s="16">
        <v>8</v>
      </c>
      <c r="K479" s="16">
        <v>58</v>
      </c>
      <c r="L479" s="16">
        <v>25</v>
      </c>
      <c r="M479" s="16">
        <v>27</v>
      </c>
      <c r="N479" s="16">
        <v>1</v>
      </c>
      <c r="O479" s="7">
        <f t="shared" si="28"/>
        <v>95</v>
      </c>
      <c r="P479" s="7">
        <f t="shared" si="29"/>
        <v>6.333333333333333</v>
      </c>
      <c r="Q479" s="7">
        <f t="shared" si="30"/>
        <v>3.8</v>
      </c>
      <c r="R479" s="7">
        <f t="shared" si="31"/>
        <v>3.8</v>
      </c>
    </row>
    <row r="480" spans="1:18" s="7" customFormat="1" ht="15.75" thickBot="1" x14ac:dyDescent="0.3">
      <c r="A480" s="17" t="s">
        <v>1249</v>
      </c>
      <c r="B480" s="17" t="s">
        <v>336</v>
      </c>
      <c r="C480" s="7" t="s">
        <v>1111</v>
      </c>
      <c r="D480" s="17" t="s">
        <v>2132</v>
      </c>
      <c r="E480" s="16">
        <v>26</v>
      </c>
      <c r="F480" s="16">
        <v>10</v>
      </c>
      <c r="G480" s="16">
        <v>1</v>
      </c>
      <c r="H480" s="16">
        <v>18</v>
      </c>
      <c r="I480" s="16">
        <v>1</v>
      </c>
      <c r="J480" s="16">
        <v>7</v>
      </c>
      <c r="K480" s="16">
        <v>54</v>
      </c>
      <c r="L480" s="16">
        <v>27</v>
      </c>
      <c r="M480" s="16">
        <v>24</v>
      </c>
      <c r="N480" s="16">
        <v>3</v>
      </c>
      <c r="O480" s="7">
        <f t="shared" si="28"/>
        <v>94</v>
      </c>
      <c r="P480" s="7">
        <f t="shared" si="29"/>
        <v>6.2666666666666666</v>
      </c>
      <c r="Q480" s="7">
        <f t="shared" si="30"/>
        <v>3.76</v>
      </c>
      <c r="R480" s="7">
        <f t="shared" si="31"/>
        <v>3.76</v>
      </c>
    </row>
    <row r="481" spans="1:18" s="7" customFormat="1" ht="15.75" thickBot="1" x14ac:dyDescent="0.3">
      <c r="A481" s="15" t="s">
        <v>131</v>
      </c>
      <c r="B481" s="15" t="s">
        <v>1323</v>
      </c>
      <c r="C481" s="7" t="s">
        <v>465</v>
      </c>
      <c r="D481" s="15" t="s">
        <v>453</v>
      </c>
      <c r="E481" s="16">
        <v>28</v>
      </c>
      <c r="F481" s="16">
        <v>9</v>
      </c>
      <c r="G481" s="16">
        <v>1</v>
      </c>
      <c r="H481" s="16">
        <v>14</v>
      </c>
      <c r="I481" s="16">
        <v>1</v>
      </c>
      <c r="J481" s="16">
        <v>5</v>
      </c>
      <c r="K481" s="16">
        <v>38</v>
      </c>
      <c r="L481" s="16">
        <v>24</v>
      </c>
      <c r="M481" s="16">
        <v>22</v>
      </c>
      <c r="N481" s="16">
        <v>4</v>
      </c>
      <c r="O481" s="7">
        <f t="shared" si="28"/>
        <v>94</v>
      </c>
      <c r="P481" s="7">
        <f t="shared" si="29"/>
        <v>6.2666666666666666</v>
      </c>
      <c r="Q481" s="7">
        <f t="shared" si="30"/>
        <v>3.76</v>
      </c>
      <c r="R481" s="7">
        <f t="shared" si="31"/>
        <v>3.76</v>
      </c>
    </row>
    <row r="482" spans="1:18" s="7" customFormat="1" ht="15.75" thickBot="1" x14ac:dyDescent="0.3">
      <c r="A482" s="15" t="s">
        <v>1158</v>
      </c>
      <c r="B482" s="15" t="s">
        <v>185</v>
      </c>
      <c r="C482" s="7" t="s">
        <v>2</v>
      </c>
      <c r="D482" s="15" t="s">
        <v>439</v>
      </c>
      <c r="E482" s="16">
        <v>31</v>
      </c>
      <c r="F482" s="16">
        <v>8</v>
      </c>
      <c r="G482" s="16">
        <v>1</v>
      </c>
      <c r="H482" s="16">
        <v>13</v>
      </c>
      <c r="I482" s="16">
        <v>1</v>
      </c>
      <c r="J482" s="16">
        <v>6</v>
      </c>
      <c r="K482" s="16">
        <v>39</v>
      </c>
      <c r="L482" s="16">
        <v>23</v>
      </c>
      <c r="M482" s="16">
        <v>20</v>
      </c>
      <c r="N482" s="16">
        <v>3</v>
      </c>
      <c r="O482" s="7">
        <f t="shared" si="28"/>
        <v>93</v>
      </c>
      <c r="P482" s="7">
        <f t="shared" si="29"/>
        <v>6.2</v>
      </c>
      <c r="Q482" s="7">
        <f t="shared" si="30"/>
        <v>3.7199999999999998</v>
      </c>
      <c r="R482" s="7">
        <f t="shared" si="31"/>
        <v>3.7199999999999998</v>
      </c>
    </row>
    <row r="483" spans="1:18" s="7" customFormat="1" ht="15.75" thickBot="1" x14ac:dyDescent="0.3">
      <c r="A483" s="15" t="s">
        <v>110</v>
      </c>
      <c r="B483" s="15" t="s">
        <v>1304</v>
      </c>
      <c r="C483" s="7" t="s">
        <v>1111</v>
      </c>
      <c r="D483" s="15" t="s">
        <v>435</v>
      </c>
      <c r="E483" s="16">
        <v>27</v>
      </c>
      <c r="F483" s="16">
        <v>10</v>
      </c>
      <c r="G483" s="16">
        <v>1</v>
      </c>
      <c r="H483" s="16">
        <v>19</v>
      </c>
      <c r="I483" s="16">
        <v>1</v>
      </c>
      <c r="J483" s="16">
        <v>7</v>
      </c>
      <c r="K483" s="16">
        <v>53</v>
      </c>
      <c r="L483" s="16">
        <v>24</v>
      </c>
      <c r="M483" s="16">
        <v>22</v>
      </c>
      <c r="N483" s="16">
        <v>4</v>
      </c>
      <c r="O483" s="7">
        <f t="shared" si="28"/>
        <v>93</v>
      </c>
      <c r="P483" s="7">
        <f t="shared" si="29"/>
        <v>6.2</v>
      </c>
      <c r="Q483" s="7">
        <f t="shared" si="30"/>
        <v>3.7199999999999998</v>
      </c>
      <c r="R483" s="7">
        <f t="shared" si="31"/>
        <v>3.7199999999999998</v>
      </c>
    </row>
    <row r="484" spans="1:18" s="7" customFormat="1" ht="15.75" thickBot="1" x14ac:dyDescent="0.3">
      <c r="A484" s="15" t="s">
        <v>43</v>
      </c>
      <c r="B484" s="15" t="s">
        <v>208</v>
      </c>
      <c r="C484" s="7" t="s">
        <v>1111</v>
      </c>
      <c r="D484" s="15" t="s">
        <v>449</v>
      </c>
      <c r="E484" s="16">
        <v>28</v>
      </c>
      <c r="F484" s="16">
        <v>8</v>
      </c>
      <c r="G484" s="16">
        <v>1</v>
      </c>
      <c r="H484" s="16">
        <v>15</v>
      </c>
      <c r="I484" s="16">
        <v>0</v>
      </c>
      <c r="J484" s="16">
        <v>6</v>
      </c>
      <c r="K484" s="16">
        <v>40</v>
      </c>
      <c r="L484" s="16">
        <v>24</v>
      </c>
      <c r="M484" s="16">
        <v>21</v>
      </c>
      <c r="N484" s="16">
        <v>2</v>
      </c>
      <c r="O484" s="7">
        <f t="shared" si="28"/>
        <v>93</v>
      </c>
      <c r="P484" s="7">
        <f t="shared" si="29"/>
        <v>6.2</v>
      </c>
      <c r="Q484" s="7">
        <f t="shared" si="30"/>
        <v>3.7199999999999998</v>
      </c>
      <c r="R484" s="7">
        <f t="shared" si="31"/>
        <v>3.7199999999999998</v>
      </c>
    </row>
    <row r="485" spans="1:18" s="7" customFormat="1" ht="15.75" thickBot="1" x14ac:dyDescent="0.3">
      <c r="A485" s="15" t="s">
        <v>1137</v>
      </c>
      <c r="B485" s="15" t="s">
        <v>406</v>
      </c>
      <c r="C485" s="7" t="s">
        <v>1111</v>
      </c>
      <c r="D485" s="15" t="s">
        <v>456</v>
      </c>
      <c r="E485" s="16">
        <v>27</v>
      </c>
      <c r="F485" s="16">
        <v>12</v>
      </c>
      <c r="G485" s="16">
        <v>3</v>
      </c>
      <c r="H485" s="16">
        <v>21</v>
      </c>
      <c r="I485" s="16">
        <v>3</v>
      </c>
      <c r="J485" s="16">
        <v>3</v>
      </c>
      <c r="K485" s="16">
        <v>54</v>
      </c>
      <c r="L485" s="16">
        <v>30</v>
      </c>
      <c r="M485" s="16">
        <v>23</v>
      </c>
      <c r="N485" s="16">
        <v>4</v>
      </c>
      <c r="O485" s="7">
        <f t="shared" si="28"/>
        <v>93</v>
      </c>
      <c r="P485" s="7">
        <f t="shared" si="29"/>
        <v>6.2</v>
      </c>
      <c r="Q485" s="7">
        <f t="shared" si="30"/>
        <v>3.7199999999999998</v>
      </c>
      <c r="R485" s="7">
        <f t="shared" si="31"/>
        <v>3.7199999999999998</v>
      </c>
    </row>
    <row r="486" spans="1:18" s="7" customFormat="1" ht="15.75" thickBot="1" x14ac:dyDescent="0.3">
      <c r="A486" s="15" t="s">
        <v>1284</v>
      </c>
      <c r="B486" s="15" t="s">
        <v>275</v>
      </c>
      <c r="C486" s="7" t="s">
        <v>1111</v>
      </c>
      <c r="D486" s="15" t="s">
        <v>443</v>
      </c>
      <c r="E486" s="16">
        <v>28</v>
      </c>
      <c r="F486" s="16">
        <v>10</v>
      </c>
      <c r="G486" s="16">
        <v>1</v>
      </c>
      <c r="H486" s="16">
        <v>19</v>
      </c>
      <c r="I486" s="16">
        <v>0</v>
      </c>
      <c r="J486" s="16">
        <v>7</v>
      </c>
      <c r="K486" s="16">
        <v>51</v>
      </c>
      <c r="L486" s="16">
        <v>21</v>
      </c>
      <c r="M486" s="16">
        <v>24</v>
      </c>
      <c r="N486" s="16">
        <v>1</v>
      </c>
      <c r="O486" s="7">
        <f t="shared" si="28"/>
        <v>93</v>
      </c>
      <c r="P486" s="7">
        <f t="shared" si="29"/>
        <v>6.2</v>
      </c>
      <c r="Q486" s="7">
        <f t="shared" si="30"/>
        <v>3.7199999999999998</v>
      </c>
      <c r="R486" s="7">
        <f t="shared" si="31"/>
        <v>3.7199999999999998</v>
      </c>
    </row>
    <row r="487" spans="1:18" s="7" customFormat="1" ht="15.75" thickBot="1" x14ac:dyDescent="0.3">
      <c r="A487" s="15" t="s">
        <v>792</v>
      </c>
      <c r="B487" s="15" t="s">
        <v>1160</v>
      </c>
      <c r="C487" s="7" t="s">
        <v>433</v>
      </c>
      <c r="D487" s="15" t="s">
        <v>442</v>
      </c>
      <c r="E487" s="16">
        <v>29</v>
      </c>
      <c r="F487" s="16">
        <v>11</v>
      </c>
      <c r="G487" s="16">
        <v>0</v>
      </c>
      <c r="H487" s="16">
        <v>18</v>
      </c>
      <c r="I487" s="16">
        <v>0</v>
      </c>
      <c r="J487" s="16">
        <v>6</v>
      </c>
      <c r="K487" s="16">
        <v>49</v>
      </c>
      <c r="L487" s="16">
        <v>27</v>
      </c>
      <c r="M487" s="16">
        <v>22</v>
      </c>
      <c r="N487" s="16">
        <v>0</v>
      </c>
      <c r="O487" s="7">
        <f t="shared" si="28"/>
        <v>93</v>
      </c>
      <c r="P487" s="7">
        <f t="shared" si="29"/>
        <v>6.2</v>
      </c>
      <c r="Q487" s="7">
        <f t="shared" si="30"/>
        <v>3.7199999999999998</v>
      </c>
      <c r="R487" s="7">
        <f t="shared" si="31"/>
        <v>3.7199999999999998</v>
      </c>
    </row>
    <row r="488" spans="1:18" s="7" customFormat="1" ht="15.75" thickBot="1" x14ac:dyDescent="0.3">
      <c r="A488" s="15" t="s">
        <v>697</v>
      </c>
      <c r="B488" s="15" t="s">
        <v>1437</v>
      </c>
      <c r="C488" s="7" t="s">
        <v>2</v>
      </c>
      <c r="D488" s="15" t="s">
        <v>427</v>
      </c>
      <c r="E488" s="16">
        <v>26</v>
      </c>
      <c r="F488" s="16">
        <v>9</v>
      </c>
      <c r="G488" s="16">
        <v>1</v>
      </c>
      <c r="H488" s="16">
        <v>15</v>
      </c>
      <c r="I488" s="16">
        <v>1</v>
      </c>
      <c r="J488" s="16">
        <v>6</v>
      </c>
      <c r="K488" s="16">
        <v>40</v>
      </c>
      <c r="L488" s="16">
        <v>23</v>
      </c>
      <c r="M488" s="16">
        <v>21</v>
      </c>
      <c r="N488" s="16">
        <v>3</v>
      </c>
      <c r="O488" s="7">
        <f t="shared" si="28"/>
        <v>92</v>
      </c>
      <c r="P488" s="7">
        <f t="shared" si="29"/>
        <v>6.1333333333333337</v>
      </c>
      <c r="Q488" s="7">
        <f t="shared" si="30"/>
        <v>3.68</v>
      </c>
      <c r="R488" s="7">
        <f t="shared" si="31"/>
        <v>3.68</v>
      </c>
    </row>
    <row r="489" spans="1:18" s="7" customFormat="1" ht="15.75" thickBot="1" x14ac:dyDescent="0.3">
      <c r="A489" s="17" t="s">
        <v>334</v>
      </c>
      <c r="B489" s="17" t="s">
        <v>1942</v>
      </c>
      <c r="C489" s="7" t="s">
        <v>433</v>
      </c>
      <c r="D489" s="17" t="s">
        <v>2126</v>
      </c>
      <c r="E489" s="16">
        <v>27</v>
      </c>
      <c r="F489" s="16">
        <v>10</v>
      </c>
      <c r="G489" s="16">
        <v>0</v>
      </c>
      <c r="H489" s="16">
        <v>17</v>
      </c>
      <c r="I489" s="16">
        <v>0</v>
      </c>
      <c r="J489" s="16">
        <v>8</v>
      </c>
      <c r="K489" s="16">
        <v>57</v>
      </c>
      <c r="L489" s="16">
        <v>26</v>
      </c>
      <c r="M489" s="16">
        <v>26</v>
      </c>
      <c r="N489" s="16">
        <v>1</v>
      </c>
      <c r="O489" s="7">
        <f t="shared" si="28"/>
        <v>92</v>
      </c>
      <c r="P489" s="7">
        <f t="shared" si="29"/>
        <v>6.1333333333333337</v>
      </c>
      <c r="Q489" s="7">
        <f t="shared" si="30"/>
        <v>3.68</v>
      </c>
      <c r="R489" s="7">
        <f t="shared" si="31"/>
        <v>3.68</v>
      </c>
    </row>
    <row r="490" spans="1:18" s="7" customFormat="1" ht="15.75" thickBot="1" x14ac:dyDescent="0.3">
      <c r="A490" s="15" t="s">
        <v>95</v>
      </c>
      <c r="B490" s="15" t="s">
        <v>901</v>
      </c>
      <c r="C490" s="7" t="s">
        <v>1</v>
      </c>
      <c r="D490" s="15" t="s">
        <v>439</v>
      </c>
      <c r="E490" s="16">
        <v>23</v>
      </c>
      <c r="F490" s="16">
        <v>8</v>
      </c>
      <c r="G490" s="16">
        <v>0</v>
      </c>
      <c r="H490" s="16">
        <v>18</v>
      </c>
      <c r="I490" s="16">
        <v>0</v>
      </c>
      <c r="J490" s="16">
        <v>8</v>
      </c>
      <c r="K490" s="16">
        <v>43</v>
      </c>
      <c r="L490" s="16">
        <v>21</v>
      </c>
      <c r="M490" s="16">
        <v>24</v>
      </c>
      <c r="N490" s="16">
        <v>1</v>
      </c>
      <c r="O490" s="7">
        <f t="shared" si="28"/>
        <v>92</v>
      </c>
      <c r="P490" s="7">
        <f t="shared" si="29"/>
        <v>6.1333333333333337</v>
      </c>
      <c r="Q490" s="7">
        <f t="shared" si="30"/>
        <v>3.68</v>
      </c>
      <c r="R490" s="7">
        <f t="shared" si="31"/>
        <v>3.68</v>
      </c>
    </row>
    <row r="491" spans="1:18" s="7" customFormat="1" ht="15.75" thickBot="1" x14ac:dyDescent="0.3">
      <c r="A491" s="15" t="s">
        <v>315</v>
      </c>
      <c r="B491" s="15" t="s">
        <v>1927</v>
      </c>
      <c r="C491" s="7" t="s">
        <v>465</v>
      </c>
      <c r="D491" s="15" t="s">
        <v>427</v>
      </c>
      <c r="E491" s="16">
        <v>26</v>
      </c>
      <c r="F491" s="16">
        <v>9</v>
      </c>
      <c r="G491" s="16">
        <v>1</v>
      </c>
      <c r="H491" s="16">
        <v>14</v>
      </c>
      <c r="I491" s="16">
        <v>1</v>
      </c>
      <c r="J491" s="16">
        <v>6</v>
      </c>
      <c r="K491" s="16">
        <v>41</v>
      </c>
      <c r="L491" s="16">
        <v>24</v>
      </c>
      <c r="M491" s="16">
        <v>21</v>
      </c>
      <c r="N491" s="16">
        <v>4</v>
      </c>
      <c r="O491" s="7">
        <f t="shared" si="28"/>
        <v>92</v>
      </c>
      <c r="P491" s="7">
        <f t="shared" si="29"/>
        <v>6.1333333333333337</v>
      </c>
      <c r="Q491" s="7">
        <f t="shared" si="30"/>
        <v>3.68</v>
      </c>
      <c r="R491" s="7">
        <f t="shared" si="31"/>
        <v>3.68</v>
      </c>
    </row>
    <row r="492" spans="1:18" s="7" customFormat="1" ht="15.75" thickBot="1" x14ac:dyDescent="0.3">
      <c r="A492" s="15" t="s">
        <v>334</v>
      </c>
      <c r="B492" s="15" t="s">
        <v>156</v>
      </c>
      <c r="C492" s="7" t="s">
        <v>1</v>
      </c>
      <c r="D492" s="15" t="s">
        <v>432</v>
      </c>
      <c r="E492" s="16">
        <v>25</v>
      </c>
      <c r="F492" s="16">
        <v>6</v>
      </c>
      <c r="G492" s="16">
        <v>0</v>
      </c>
      <c r="H492" s="16">
        <v>16</v>
      </c>
      <c r="I492" s="16">
        <v>1</v>
      </c>
      <c r="J492" s="16">
        <v>9</v>
      </c>
      <c r="K492" s="16">
        <v>48</v>
      </c>
      <c r="L492" s="16">
        <v>23</v>
      </c>
      <c r="M492" s="16">
        <v>27</v>
      </c>
      <c r="N492" s="16">
        <v>1</v>
      </c>
      <c r="O492" s="7">
        <f t="shared" si="28"/>
        <v>91</v>
      </c>
      <c r="P492" s="7">
        <f t="shared" si="29"/>
        <v>6.0666666666666664</v>
      </c>
      <c r="Q492" s="7">
        <f t="shared" si="30"/>
        <v>3.6399999999999997</v>
      </c>
      <c r="R492" s="7">
        <f t="shared" si="31"/>
        <v>3.6399999999999997</v>
      </c>
    </row>
    <row r="493" spans="1:18" s="7" customFormat="1" ht="15.75" thickBot="1" x14ac:dyDescent="0.3">
      <c r="A493" s="15" t="s">
        <v>1216</v>
      </c>
      <c r="B493" s="15" t="s">
        <v>923</v>
      </c>
      <c r="C493" s="7" t="s">
        <v>1111</v>
      </c>
      <c r="D493" s="15" t="s">
        <v>435</v>
      </c>
      <c r="E493" s="16">
        <v>20</v>
      </c>
      <c r="F493" s="16">
        <v>6</v>
      </c>
      <c r="G493" s="16">
        <v>1</v>
      </c>
      <c r="H493" s="16">
        <v>15</v>
      </c>
      <c r="I493" s="16">
        <v>1</v>
      </c>
      <c r="J493" s="16">
        <v>9</v>
      </c>
      <c r="K493" s="16">
        <v>48</v>
      </c>
      <c r="L493" s="16">
        <v>23</v>
      </c>
      <c r="M493" s="16">
        <v>27</v>
      </c>
      <c r="N493" s="16">
        <v>4</v>
      </c>
      <c r="O493" s="7">
        <f t="shared" si="28"/>
        <v>91</v>
      </c>
      <c r="P493" s="7">
        <f t="shared" si="29"/>
        <v>6.0666666666666664</v>
      </c>
      <c r="Q493" s="7">
        <f t="shared" si="30"/>
        <v>3.6399999999999997</v>
      </c>
      <c r="R493" s="7">
        <f t="shared" si="31"/>
        <v>3.6399999999999997</v>
      </c>
    </row>
    <row r="494" spans="1:18" s="7" customFormat="1" ht="15.75" thickBot="1" x14ac:dyDescent="0.3">
      <c r="A494" s="15" t="s">
        <v>98</v>
      </c>
      <c r="B494" s="15" t="s">
        <v>1151</v>
      </c>
      <c r="C494" s="7" t="s">
        <v>1111</v>
      </c>
      <c r="D494" s="15" t="s">
        <v>435</v>
      </c>
      <c r="E494" s="16">
        <v>25</v>
      </c>
      <c r="F494" s="16">
        <v>10</v>
      </c>
      <c r="G494" s="16">
        <v>1</v>
      </c>
      <c r="H494" s="16">
        <v>18</v>
      </c>
      <c r="I494" s="16">
        <v>2</v>
      </c>
      <c r="J494" s="16">
        <v>7</v>
      </c>
      <c r="K494" s="16">
        <v>52</v>
      </c>
      <c r="L494" s="16">
        <v>25</v>
      </c>
      <c r="M494" s="16">
        <v>22</v>
      </c>
      <c r="N494" s="16">
        <v>4</v>
      </c>
      <c r="O494" s="7">
        <f t="shared" si="28"/>
        <v>91</v>
      </c>
      <c r="P494" s="7">
        <f t="shared" si="29"/>
        <v>6.0666666666666664</v>
      </c>
      <c r="Q494" s="7">
        <f t="shared" si="30"/>
        <v>3.6399999999999997</v>
      </c>
      <c r="R494" s="7">
        <f t="shared" si="31"/>
        <v>3.6399999999999997</v>
      </c>
    </row>
    <row r="495" spans="1:18" s="7" customFormat="1" ht="15.75" thickBot="1" x14ac:dyDescent="0.3">
      <c r="A495" s="15" t="s">
        <v>106</v>
      </c>
      <c r="B495" s="15" t="s">
        <v>1528</v>
      </c>
      <c r="C495" s="7" t="s">
        <v>465</v>
      </c>
      <c r="D495" s="15" t="s">
        <v>430</v>
      </c>
      <c r="E495" s="16">
        <v>27</v>
      </c>
      <c r="F495" s="16">
        <v>9</v>
      </c>
      <c r="G495" s="16">
        <v>1</v>
      </c>
      <c r="H495" s="16">
        <v>12</v>
      </c>
      <c r="I495" s="16">
        <v>1</v>
      </c>
      <c r="J495" s="16">
        <v>6</v>
      </c>
      <c r="K495" s="16">
        <v>38</v>
      </c>
      <c r="L495" s="16">
        <v>22</v>
      </c>
      <c r="M495" s="16">
        <v>20</v>
      </c>
      <c r="N495" s="16">
        <v>3</v>
      </c>
      <c r="O495" s="7">
        <f t="shared" si="28"/>
        <v>90</v>
      </c>
      <c r="P495" s="7">
        <f t="shared" si="29"/>
        <v>6</v>
      </c>
      <c r="Q495" s="7">
        <f t="shared" si="30"/>
        <v>3.5999999999999996</v>
      </c>
      <c r="R495" s="7">
        <f t="shared" si="31"/>
        <v>3.5999999999999996</v>
      </c>
    </row>
    <row r="496" spans="1:18" s="7" customFormat="1" ht="15.75" thickBot="1" x14ac:dyDescent="0.3">
      <c r="A496" s="15" t="s">
        <v>156</v>
      </c>
      <c r="B496" s="15" t="s">
        <v>875</v>
      </c>
      <c r="C496" s="7" t="s">
        <v>1111</v>
      </c>
      <c r="D496" s="15" t="s">
        <v>453</v>
      </c>
      <c r="E496" s="16">
        <v>25</v>
      </c>
      <c r="F496" s="16">
        <v>8</v>
      </c>
      <c r="G496" s="16">
        <v>1</v>
      </c>
      <c r="H496" s="16">
        <v>17</v>
      </c>
      <c r="I496" s="16">
        <v>2</v>
      </c>
      <c r="J496" s="16">
        <v>6</v>
      </c>
      <c r="K496" s="16">
        <v>44</v>
      </c>
      <c r="L496" s="16">
        <v>24</v>
      </c>
      <c r="M496" s="16">
        <v>21</v>
      </c>
      <c r="N496" s="16">
        <v>6</v>
      </c>
      <c r="O496" s="7">
        <f t="shared" si="28"/>
        <v>90</v>
      </c>
      <c r="P496" s="7">
        <f t="shared" si="29"/>
        <v>6</v>
      </c>
      <c r="Q496" s="7">
        <f t="shared" si="30"/>
        <v>3.5999999999999996</v>
      </c>
      <c r="R496" s="7">
        <f t="shared" si="31"/>
        <v>3.5999999999999996</v>
      </c>
    </row>
    <row r="497" spans="1:18" s="7" customFormat="1" ht="15.75" thickBot="1" x14ac:dyDescent="0.3">
      <c r="A497" s="15" t="s">
        <v>1089</v>
      </c>
      <c r="B497" s="15" t="s">
        <v>1155</v>
      </c>
      <c r="C497" s="7" t="s">
        <v>1111</v>
      </c>
      <c r="D497" s="15" t="s">
        <v>432</v>
      </c>
      <c r="E497" s="16">
        <v>27</v>
      </c>
      <c r="F497" s="16">
        <v>9</v>
      </c>
      <c r="G497" s="16">
        <v>1</v>
      </c>
      <c r="H497" s="16">
        <v>18</v>
      </c>
      <c r="I497" s="16">
        <v>1</v>
      </c>
      <c r="J497" s="16">
        <v>7</v>
      </c>
      <c r="K497" s="16">
        <v>58</v>
      </c>
      <c r="L497" s="16">
        <v>25</v>
      </c>
      <c r="M497" s="16">
        <v>25</v>
      </c>
      <c r="N497" s="16">
        <v>4</v>
      </c>
      <c r="O497" s="7">
        <f t="shared" si="28"/>
        <v>89</v>
      </c>
      <c r="P497" s="7">
        <f t="shared" si="29"/>
        <v>5.9333333333333336</v>
      </c>
      <c r="Q497" s="7">
        <f t="shared" si="30"/>
        <v>3.56</v>
      </c>
      <c r="R497" s="7">
        <f t="shared" si="31"/>
        <v>3.56</v>
      </c>
    </row>
    <row r="498" spans="1:18" s="7" customFormat="1" ht="15.75" thickBot="1" x14ac:dyDescent="0.3">
      <c r="A498" s="15" t="s">
        <v>36</v>
      </c>
      <c r="B498" s="15" t="s">
        <v>35</v>
      </c>
      <c r="C498" s="7" t="s">
        <v>433</v>
      </c>
      <c r="D498" s="15" t="s">
        <v>464</v>
      </c>
      <c r="E498" s="16">
        <v>27</v>
      </c>
      <c r="F498" s="16">
        <v>11</v>
      </c>
      <c r="G498" s="16">
        <v>0</v>
      </c>
      <c r="H498" s="16">
        <v>39</v>
      </c>
      <c r="I498" s="16">
        <v>0</v>
      </c>
      <c r="J498" s="16">
        <v>9</v>
      </c>
      <c r="K498" s="16">
        <v>88</v>
      </c>
      <c r="L498" s="16">
        <v>27</v>
      </c>
      <c r="M498" s="16">
        <v>25</v>
      </c>
      <c r="N498" s="16">
        <v>1</v>
      </c>
      <c r="O498" s="7">
        <f t="shared" si="28"/>
        <v>89</v>
      </c>
      <c r="P498" s="7">
        <f t="shared" si="29"/>
        <v>5.9333333333333336</v>
      </c>
      <c r="Q498" s="7">
        <f t="shared" si="30"/>
        <v>3.56</v>
      </c>
      <c r="R498" s="7">
        <f t="shared" si="31"/>
        <v>3.56</v>
      </c>
    </row>
    <row r="499" spans="1:18" s="7" customFormat="1" ht="15.75" thickBot="1" x14ac:dyDescent="0.3">
      <c r="A499" s="15" t="s">
        <v>593</v>
      </c>
      <c r="B499" s="15" t="s">
        <v>888</v>
      </c>
      <c r="C499" s="7" t="s">
        <v>465</v>
      </c>
      <c r="D499" s="15" t="s">
        <v>453</v>
      </c>
      <c r="E499" s="16">
        <v>27</v>
      </c>
      <c r="F499" s="16">
        <v>9</v>
      </c>
      <c r="G499" s="16">
        <v>1</v>
      </c>
      <c r="H499" s="16">
        <v>13</v>
      </c>
      <c r="I499" s="16">
        <v>1</v>
      </c>
      <c r="J499" s="16">
        <v>5</v>
      </c>
      <c r="K499" s="16">
        <v>39</v>
      </c>
      <c r="L499" s="16">
        <v>24</v>
      </c>
      <c r="M499" s="16">
        <v>20</v>
      </c>
      <c r="N499" s="16">
        <v>4</v>
      </c>
      <c r="O499" s="7">
        <f t="shared" si="28"/>
        <v>89</v>
      </c>
      <c r="P499" s="7">
        <f t="shared" si="29"/>
        <v>5.9333333333333336</v>
      </c>
      <c r="Q499" s="7">
        <f t="shared" si="30"/>
        <v>3.56</v>
      </c>
      <c r="R499" s="7">
        <f t="shared" si="31"/>
        <v>3.56</v>
      </c>
    </row>
    <row r="500" spans="1:18" s="7" customFormat="1" ht="15.75" thickBot="1" x14ac:dyDescent="0.3">
      <c r="A500" s="15" t="s">
        <v>116</v>
      </c>
      <c r="B500" s="15" t="s">
        <v>657</v>
      </c>
      <c r="C500" s="7" t="s">
        <v>3</v>
      </c>
      <c r="D500" s="15" t="s">
        <v>445</v>
      </c>
      <c r="E500" s="16">
        <v>18</v>
      </c>
      <c r="F500" s="16">
        <v>7</v>
      </c>
      <c r="G500" s="16">
        <v>1</v>
      </c>
      <c r="H500" s="16">
        <v>14</v>
      </c>
      <c r="I500" s="16">
        <v>0</v>
      </c>
      <c r="J500" s="16">
        <v>7</v>
      </c>
      <c r="K500" s="16">
        <v>31</v>
      </c>
      <c r="L500" s="16">
        <v>20</v>
      </c>
      <c r="M500" s="16">
        <v>22</v>
      </c>
      <c r="N500" s="16">
        <v>1</v>
      </c>
      <c r="O500" s="7">
        <f t="shared" si="28"/>
        <v>89</v>
      </c>
      <c r="P500" s="7">
        <f t="shared" si="29"/>
        <v>5.9333333333333336</v>
      </c>
      <c r="Q500" s="7">
        <f t="shared" si="30"/>
        <v>3.56</v>
      </c>
      <c r="R500" s="7">
        <f t="shared" si="31"/>
        <v>3.56</v>
      </c>
    </row>
    <row r="501" spans="1:18" s="7" customFormat="1" ht="15.75" thickBot="1" x14ac:dyDescent="0.3">
      <c r="A501" s="15" t="s">
        <v>1267</v>
      </c>
      <c r="B501" s="15" t="s">
        <v>115</v>
      </c>
      <c r="C501" s="7" t="s">
        <v>1111</v>
      </c>
      <c r="D501" s="15" t="s">
        <v>439</v>
      </c>
      <c r="E501" s="16">
        <v>25</v>
      </c>
      <c r="F501" s="16">
        <v>8</v>
      </c>
      <c r="G501" s="16">
        <v>1</v>
      </c>
      <c r="H501" s="16">
        <v>16</v>
      </c>
      <c r="I501" s="16">
        <v>1</v>
      </c>
      <c r="J501" s="16">
        <v>7</v>
      </c>
      <c r="K501" s="16">
        <v>44</v>
      </c>
      <c r="L501" s="16">
        <v>22</v>
      </c>
      <c r="M501" s="16">
        <v>21</v>
      </c>
      <c r="N501" s="16">
        <v>3</v>
      </c>
      <c r="O501" s="7">
        <f t="shared" si="28"/>
        <v>89</v>
      </c>
      <c r="P501" s="7">
        <f t="shared" si="29"/>
        <v>5.9333333333333336</v>
      </c>
      <c r="Q501" s="7">
        <f t="shared" si="30"/>
        <v>3.56</v>
      </c>
      <c r="R501" s="7">
        <f t="shared" si="31"/>
        <v>3.56</v>
      </c>
    </row>
    <row r="502" spans="1:18" s="7" customFormat="1" ht="15.75" thickBot="1" x14ac:dyDescent="0.3">
      <c r="A502" s="15" t="s">
        <v>354</v>
      </c>
      <c r="B502" s="15" t="s">
        <v>1519</v>
      </c>
      <c r="C502" s="7" t="s">
        <v>1111</v>
      </c>
      <c r="D502" s="15" t="s">
        <v>452</v>
      </c>
      <c r="E502" s="16">
        <v>29</v>
      </c>
      <c r="F502" s="16">
        <v>12</v>
      </c>
      <c r="G502" s="16">
        <v>1</v>
      </c>
      <c r="H502" s="16">
        <v>16</v>
      </c>
      <c r="I502" s="16">
        <v>1</v>
      </c>
      <c r="J502" s="16">
        <v>5</v>
      </c>
      <c r="K502" s="16">
        <v>53</v>
      </c>
      <c r="L502" s="16">
        <v>23</v>
      </c>
      <c r="M502" s="16">
        <v>22</v>
      </c>
      <c r="N502" s="16">
        <v>6</v>
      </c>
      <c r="O502" s="7">
        <f t="shared" si="28"/>
        <v>89</v>
      </c>
      <c r="P502" s="7">
        <f t="shared" si="29"/>
        <v>5.9333333333333336</v>
      </c>
      <c r="Q502" s="7">
        <f t="shared" si="30"/>
        <v>3.56</v>
      </c>
      <c r="R502" s="7">
        <f t="shared" si="31"/>
        <v>3.56</v>
      </c>
    </row>
    <row r="503" spans="1:18" s="7" customFormat="1" ht="15.75" thickBot="1" x14ac:dyDescent="0.3">
      <c r="A503" s="17" t="s">
        <v>1156</v>
      </c>
      <c r="B503" s="17" t="s">
        <v>81</v>
      </c>
      <c r="C503" s="7" t="s">
        <v>1111</v>
      </c>
      <c r="D503" s="17" t="s">
        <v>2131</v>
      </c>
      <c r="E503" s="16">
        <v>30</v>
      </c>
      <c r="F503" s="16">
        <v>10</v>
      </c>
      <c r="G503" s="16">
        <v>1</v>
      </c>
      <c r="H503" s="16">
        <v>16</v>
      </c>
      <c r="I503" s="16">
        <v>1</v>
      </c>
      <c r="J503" s="16">
        <v>6</v>
      </c>
      <c r="K503" s="16">
        <v>54</v>
      </c>
      <c r="L503" s="16">
        <v>25</v>
      </c>
      <c r="M503" s="16">
        <v>23</v>
      </c>
      <c r="N503" s="16">
        <v>3</v>
      </c>
      <c r="O503" s="7">
        <f t="shared" si="28"/>
        <v>89</v>
      </c>
      <c r="P503" s="7">
        <f t="shared" si="29"/>
        <v>5.9333333333333336</v>
      </c>
      <c r="Q503" s="7">
        <f t="shared" si="30"/>
        <v>3.56</v>
      </c>
      <c r="R503" s="7">
        <f t="shared" si="31"/>
        <v>3.56</v>
      </c>
    </row>
    <row r="504" spans="1:18" s="7" customFormat="1" ht="15.75" thickBot="1" x14ac:dyDescent="0.3">
      <c r="A504" s="15" t="s">
        <v>55</v>
      </c>
      <c r="B504" s="15" t="s">
        <v>804</v>
      </c>
      <c r="C504" s="7" t="s">
        <v>465</v>
      </c>
      <c r="D504" s="15" t="s">
        <v>435</v>
      </c>
      <c r="E504" s="16">
        <v>34</v>
      </c>
      <c r="F504" s="16">
        <v>9</v>
      </c>
      <c r="G504" s="16">
        <v>1</v>
      </c>
      <c r="H504" s="16">
        <v>14</v>
      </c>
      <c r="I504" s="16">
        <v>1</v>
      </c>
      <c r="J504" s="16">
        <v>6</v>
      </c>
      <c r="K504" s="16">
        <v>51</v>
      </c>
      <c r="L504" s="16">
        <v>22</v>
      </c>
      <c r="M504" s="16">
        <v>21</v>
      </c>
      <c r="N504" s="16">
        <v>4</v>
      </c>
      <c r="O504" s="7">
        <f t="shared" si="28"/>
        <v>88</v>
      </c>
      <c r="P504" s="7">
        <f t="shared" si="29"/>
        <v>5.8666666666666663</v>
      </c>
      <c r="Q504" s="7">
        <f t="shared" si="30"/>
        <v>3.5199999999999996</v>
      </c>
      <c r="R504" s="7">
        <f t="shared" si="31"/>
        <v>3.5199999999999996</v>
      </c>
    </row>
    <row r="505" spans="1:18" s="7" customFormat="1" ht="15.75" thickBot="1" x14ac:dyDescent="0.3">
      <c r="A505" s="15" t="s">
        <v>63</v>
      </c>
      <c r="B505" s="15" t="s">
        <v>1947</v>
      </c>
      <c r="C505" s="7" t="s">
        <v>1</v>
      </c>
      <c r="D505" s="15" t="s">
        <v>437</v>
      </c>
      <c r="E505" s="16">
        <v>22</v>
      </c>
      <c r="F505" s="16">
        <v>8</v>
      </c>
      <c r="G505" s="16">
        <v>0</v>
      </c>
      <c r="H505" s="16">
        <v>18</v>
      </c>
      <c r="I505" s="16">
        <v>0</v>
      </c>
      <c r="J505" s="16">
        <v>7</v>
      </c>
      <c r="K505" s="16">
        <v>43</v>
      </c>
      <c r="L505" s="16">
        <v>22</v>
      </c>
      <c r="M505" s="16">
        <v>24</v>
      </c>
      <c r="N505" s="16">
        <v>1</v>
      </c>
      <c r="O505" s="7">
        <f t="shared" si="28"/>
        <v>88</v>
      </c>
      <c r="P505" s="7">
        <f t="shared" si="29"/>
        <v>5.8666666666666663</v>
      </c>
      <c r="Q505" s="7">
        <f t="shared" si="30"/>
        <v>3.5199999999999996</v>
      </c>
      <c r="R505" s="7">
        <f t="shared" si="31"/>
        <v>3.5199999999999996</v>
      </c>
    </row>
    <row r="506" spans="1:18" s="7" customFormat="1" ht="15.75" thickBot="1" x14ac:dyDescent="0.3">
      <c r="A506" s="15" t="s">
        <v>2141</v>
      </c>
      <c r="B506" s="15" t="s">
        <v>367</v>
      </c>
      <c r="C506" s="7" t="s">
        <v>1111</v>
      </c>
      <c r="D506" s="15" t="s">
        <v>427</v>
      </c>
      <c r="E506" s="16">
        <v>23</v>
      </c>
      <c r="F506" s="16">
        <v>8</v>
      </c>
      <c r="G506" s="16">
        <v>1</v>
      </c>
      <c r="H506" s="16">
        <v>17</v>
      </c>
      <c r="I506" s="16">
        <v>1</v>
      </c>
      <c r="J506" s="16">
        <v>7</v>
      </c>
      <c r="K506" s="16">
        <v>47</v>
      </c>
      <c r="L506" s="16">
        <v>24</v>
      </c>
      <c r="M506" s="16">
        <v>22</v>
      </c>
      <c r="N506" s="16">
        <v>3</v>
      </c>
      <c r="O506" s="7">
        <f t="shared" si="28"/>
        <v>88</v>
      </c>
      <c r="P506" s="7">
        <f t="shared" si="29"/>
        <v>5.8666666666666663</v>
      </c>
      <c r="Q506" s="7">
        <f t="shared" si="30"/>
        <v>3.5199999999999996</v>
      </c>
      <c r="R506" s="7">
        <f t="shared" si="31"/>
        <v>3.5199999999999996</v>
      </c>
    </row>
    <row r="507" spans="1:18" s="7" customFormat="1" ht="15.75" thickBot="1" x14ac:dyDescent="0.3">
      <c r="A507" s="15" t="s">
        <v>186</v>
      </c>
      <c r="B507" s="15" t="s">
        <v>845</v>
      </c>
      <c r="C507" s="7" t="s">
        <v>1111</v>
      </c>
      <c r="D507" s="15" t="s">
        <v>427</v>
      </c>
      <c r="E507" s="16">
        <v>23</v>
      </c>
      <c r="F507" s="16">
        <v>8</v>
      </c>
      <c r="G507" s="16">
        <v>1</v>
      </c>
      <c r="H507" s="16">
        <v>17</v>
      </c>
      <c r="I507" s="16">
        <v>1</v>
      </c>
      <c r="J507" s="16">
        <v>7</v>
      </c>
      <c r="K507" s="16">
        <v>47</v>
      </c>
      <c r="L507" s="16">
        <v>24</v>
      </c>
      <c r="M507" s="16">
        <v>22</v>
      </c>
      <c r="N507" s="16">
        <v>3</v>
      </c>
      <c r="O507" s="7">
        <f t="shared" si="28"/>
        <v>88</v>
      </c>
      <c r="P507" s="7">
        <f t="shared" si="29"/>
        <v>5.8666666666666663</v>
      </c>
      <c r="Q507" s="7">
        <f t="shared" si="30"/>
        <v>3.5199999999999996</v>
      </c>
      <c r="R507" s="7">
        <f t="shared" si="31"/>
        <v>3.5199999999999996</v>
      </c>
    </row>
    <row r="508" spans="1:18" s="7" customFormat="1" ht="15.75" thickBot="1" x14ac:dyDescent="0.3">
      <c r="A508" s="15" t="s">
        <v>186</v>
      </c>
      <c r="B508" s="15" t="s">
        <v>276</v>
      </c>
      <c r="C508" s="7" t="s">
        <v>433</v>
      </c>
      <c r="D508" s="15" t="s">
        <v>446</v>
      </c>
      <c r="E508" s="16">
        <v>24</v>
      </c>
      <c r="F508" s="16">
        <v>7</v>
      </c>
      <c r="G508" s="16">
        <v>0</v>
      </c>
      <c r="H508" s="16">
        <v>16</v>
      </c>
      <c r="I508" s="16">
        <v>1</v>
      </c>
      <c r="J508" s="16">
        <v>7</v>
      </c>
      <c r="K508" s="16">
        <v>37</v>
      </c>
      <c r="L508" s="16">
        <v>20</v>
      </c>
      <c r="M508" s="16">
        <v>22</v>
      </c>
      <c r="N508" s="16">
        <v>1</v>
      </c>
      <c r="O508" s="7">
        <f t="shared" si="28"/>
        <v>87</v>
      </c>
      <c r="P508" s="7">
        <f t="shared" si="29"/>
        <v>5.8</v>
      </c>
      <c r="Q508" s="7">
        <f t="shared" si="30"/>
        <v>3.48</v>
      </c>
      <c r="R508" s="7">
        <f t="shared" si="31"/>
        <v>3.48</v>
      </c>
    </row>
    <row r="509" spans="1:18" s="7" customFormat="1" ht="15.75" thickBot="1" x14ac:dyDescent="0.3">
      <c r="A509" s="15" t="s">
        <v>1651</v>
      </c>
      <c r="B509" s="15" t="s">
        <v>1652</v>
      </c>
      <c r="C509" s="7" t="s">
        <v>433</v>
      </c>
      <c r="D509" s="15" t="s">
        <v>440</v>
      </c>
      <c r="E509" s="16">
        <v>28</v>
      </c>
      <c r="F509" s="16">
        <v>8</v>
      </c>
      <c r="G509" s="16">
        <v>0</v>
      </c>
      <c r="H509" s="16">
        <v>17</v>
      </c>
      <c r="I509" s="16">
        <v>0</v>
      </c>
      <c r="J509" s="16">
        <v>7</v>
      </c>
      <c r="K509" s="16">
        <v>53</v>
      </c>
      <c r="L509" s="16">
        <v>24</v>
      </c>
      <c r="M509" s="16">
        <v>26</v>
      </c>
      <c r="N509" s="16">
        <v>1</v>
      </c>
      <c r="O509" s="7">
        <f t="shared" si="28"/>
        <v>87</v>
      </c>
      <c r="P509" s="7">
        <f t="shared" si="29"/>
        <v>5.8</v>
      </c>
      <c r="Q509" s="7">
        <f t="shared" si="30"/>
        <v>3.48</v>
      </c>
      <c r="R509" s="7">
        <f t="shared" si="31"/>
        <v>3.48</v>
      </c>
    </row>
    <row r="510" spans="1:18" s="7" customFormat="1" ht="15.75" thickBot="1" x14ac:dyDescent="0.3">
      <c r="A510" s="17" t="s">
        <v>946</v>
      </c>
      <c r="B510" s="17" t="s">
        <v>271</v>
      </c>
      <c r="C510" s="7" t="s">
        <v>433</v>
      </c>
      <c r="D510" s="17" t="s">
        <v>2122</v>
      </c>
      <c r="E510" s="16">
        <v>26</v>
      </c>
      <c r="F510" s="16">
        <v>10</v>
      </c>
      <c r="G510" s="16">
        <v>0</v>
      </c>
      <c r="H510" s="16">
        <v>20</v>
      </c>
      <c r="I510" s="16">
        <v>0</v>
      </c>
      <c r="J510" s="16">
        <v>7</v>
      </c>
      <c r="K510" s="16">
        <v>55</v>
      </c>
      <c r="L510" s="16">
        <v>21</v>
      </c>
      <c r="M510" s="16">
        <v>26</v>
      </c>
      <c r="N510" s="16">
        <v>1</v>
      </c>
      <c r="O510" s="7">
        <f t="shared" si="28"/>
        <v>87</v>
      </c>
      <c r="P510" s="7">
        <f t="shared" si="29"/>
        <v>5.8</v>
      </c>
      <c r="Q510" s="7">
        <f t="shared" si="30"/>
        <v>3.48</v>
      </c>
      <c r="R510" s="7">
        <f t="shared" si="31"/>
        <v>3.48</v>
      </c>
    </row>
    <row r="511" spans="1:18" s="7" customFormat="1" ht="15.75" thickBot="1" x14ac:dyDescent="0.3">
      <c r="A511" s="15" t="s">
        <v>891</v>
      </c>
      <c r="B511" s="15" t="s">
        <v>313</v>
      </c>
      <c r="C511" s="7" t="s">
        <v>1111</v>
      </c>
      <c r="D511" s="15" t="s">
        <v>455</v>
      </c>
      <c r="E511" s="16">
        <v>28</v>
      </c>
      <c r="F511" s="16">
        <v>9</v>
      </c>
      <c r="G511" s="16">
        <v>1</v>
      </c>
      <c r="H511" s="16">
        <v>18</v>
      </c>
      <c r="I511" s="16">
        <v>3</v>
      </c>
      <c r="J511" s="16">
        <v>8</v>
      </c>
      <c r="K511" s="16">
        <v>67</v>
      </c>
      <c r="L511" s="16">
        <v>28</v>
      </c>
      <c r="M511" s="16">
        <v>24</v>
      </c>
      <c r="N511" s="16">
        <v>6</v>
      </c>
      <c r="O511" s="7">
        <f t="shared" si="28"/>
        <v>87</v>
      </c>
      <c r="P511" s="7">
        <f t="shared" si="29"/>
        <v>5.8</v>
      </c>
      <c r="Q511" s="7">
        <f t="shared" si="30"/>
        <v>3.48</v>
      </c>
      <c r="R511" s="7">
        <f t="shared" si="31"/>
        <v>3.48</v>
      </c>
    </row>
    <row r="512" spans="1:18" s="7" customFormat="1" ht="15.75" thickBot="1" x14ac:dyDescent="0.3">
      <c r="A512" s="15" t="s">
        <v>37</v>
      </c>
      <c r="B512" s="15" t="s">
        <v>1197</v>
      </c>
      <c r="C512" s="7" t="s">
        <v>1111</v>
      </c>
      <c r="D512" s="15" t="s">
        <v>451</v>
      </c>
      <c r="E512" s="16">
        <v>20</v>
      </c>
      <c r="F512" s="16">
        <v>8</v>
      </c>
      <c r="G512" s="16">
        <v>1</v>
      </c>
      <c r="H512" s="16">
        <v>17</v>
      </c>
      <c r="I512" s="16">
        <v>1</v>
      </c>
      <c r="J512" s="16">
        <v>5</v>
      </c>
      <c r="K512" s="16">
        <v>36</v>
      </c>
      <c r="L512" s="16">
        <v>23</v>
      </c>
      <c r="M512" s="16">
        <v>21</v>
      </c>
      <c r="N512" s="16">
        <v>4</v>
      </c>
      <c r="O512" s="7">
        <f t="shared" si="28"/>
        <v>87</v>
      </c>
      <c r="P512" s="7">
        <f t="shared" si="29"/>
        <v>5.8</v>
      </c>
      <c r="Q512" s="7">
        <f t="shared" si="30"/>
        <v>3.48</v>
      </c>
      <c r="R512" s="7">
        <f t="shared" si="31"/>
        <v>3.48</v>
      </c>
    </row>
    <row r="513" spans="1:18" s="7" customFormat="1" ht="15.75" thickBot="1" x14ac:dyDescent="0.3">
      <c r="A513" s="15" t="s">
        <v>579</v>
      </c>
      <c r="B513" s="15" t="s">
        <v>154</v>
      </c>
      <c r="C513" s="7" t="s">
        <v>3</v>
      </c>
      <c r="D513" s="15" t="s">
        <v>442</v>
      </c>
      <c r="E513" s="16">
        <v>24</v>
      </c>
      <c r="F513" s="16">
        <v>7</v>
      </c>
      <c r="G513" s="16">
        <v>1</v>
      </c>
      <c r="H513" s="16">
        <v>16</v>
      </c>
      <c r="I513" s="16">
        <v>0</v>
      </c>
      <c r="J513" s="16">
        <v>7</v>
      </c>
      <c r="K513" s="16">
        <v>42</v>
      </c>
      <c r="L513" s="16">
        <v>20</v>
      </c>
      <c r="M513" s="16">
        <v>23</v>
      </c>
      <c r="N513" s="16">
        <v>1</v>
      </c>
      <c r="O513" s="7">
        <f t="shared" si="28"/>
        <v>87</v>
      </c>
      <c r="P513" s="7">
        <f t="shared" si="29"/>
        <v>5.8</v>
      </c>
      <c r="Q513" s="7">
        <f t="shared" si="30"/>
        <v>3.48</v>
      </c>
      <c r="R513" s="7">
        <f t="shared" si="31"/>
        <v>3.48</v>
      </c>
    </row>
    <row r="514" spans="1:18" s="7" customFormat="1" ht="15.75" thickBot="1" x14ac:dyDescent="0.3">
      <c r="A514" s="15" t="s">
        <v>156</v>
      </c>
      <c r="B514" s="15" t="s">
        <v>1520</v>
      </c>
      <c r="C514" s="7" t="s">
        <v>1111</v>
      </c>
      <c r="D514" s="15" t="s">
        <v>456</v>
      </c>
      <c r="E514" s="16">
        <v>22</v>
      </c>
      <c r="F514" s="16">
        <v>8</v>
      </c>
      <c r="G514" s="16">
        <v>1</v>
      </c>
      <c r="H514" s="16">
        <v>23</v>
      </c>
      <c r="I514" s="16">
        <v>1</v>
      </c>
      <c r="J514" s="16">
        <v>6</v>
      </c>
      <c r="K514" s="16">
        <v>51</v>
      </c>
      <c r="L514" s="16">
        <v>27</v>
      </c>
      <c r="M514" s="16">
        <v>19</v>
      </c>
      <c r="N514" s="16">
        <v>3</v>
      </c>
      <c r="O514" s="7">
        <f t="shared" ref="O514:O577" si="32">E514+(2*F514)+(3*G514)+H514-I514+(4*J514)-K514+L514+M514+N514</f>
        <v>85</v>
      </c>
      <c r="P514" s="7">
        <f t="shared" ref="P514:P577" si="33">O514/15</f>
        <v>5.666666666666667</v>
      </c>
      <c r="Q514" s="7">
        <f t="shared" ref="Q514:Q577" si="34">IF(O514&gt;= 600,P514*1.125,IF( O514&gt; 575,P514*1.1,IF( O514&gt; 550,P514*1.075,IF( O514&gt; 525,P514*1.05,IF( O514&gt; 500,P514*1.025,IF( O514&gt; 475,P514,IF( O514&gt; 450,P514*0.975,IF( O514&gt; 425,P514*0.95,IF( O514&gt; 400,P514*0.925,IF( O514&gt; 375,P514*0.9,IF( O514&gt; 350,P514*0.875,IF( O514&gt; 325,P514*0.85,IF( O514&gt; 300,P514*0.825,IF( O514&gt; 275,P514*0.8,IF( O514&gt; 250,P514*0.775,IF( O514&gt; 225,P514*0.75,IF( O514&gt; 200,P514*0.725,IF( O514&gt; 175,P514*0.7,IF( O514&gt; 150,P514*0.675,IF( O514&gt; 125,P514*0.65,IF( O514&gt; 100,P514*0.625,IF( O514&gt; 75,P514*0.6,IF( O514&gt; 50,P514*0.575,IF( O514&gt; 25,P514*0.55,P514*0.525))))))))))))))))))))))))</f>
        <v>3.4</v>
      </c>
      <c r="R514" s="7">
        <f t="shared" ref="R514:R577" si="35">IF(Q514 &lt; 1.5,1,Q514)</f>
        <v>3.4</v>
      </c>
    </row>
    <row r="515" spans="1:18" s="7" customFormat="1" ht="15.75" thickBot="1" x14ac:dyDescent="0.3">
      <c r="A515" s="15" t="s">
        <v>49</v>
      </c>
      <c r="B515" s="15" t="s">
        <v>393</v>
      </c>
      <c r="C515" s="7" t="s">
        <v>433</v>
      </c>
      <c r="D515" s="15" t="s">
        <v>461</v>
      </c>
      <c r="E515" s="16">
        <v>25</v>
      </c>
      <c r="F515" s="16">
        <v>8</v>
      </c>
      <c r="G515" s="16">
        <v>0</v>
      </c>
      <c r="H515" s="16">
        <v>15</v>
      </c>
      <c r="I515" s="16">
        <v>0</v>
      </c>
      <c r="J515" s="16">
        <v>7</v>
      </c>
      <c r="K515" s="16">
        <v>44</v>
      </c>
      <c r="L515" s="16">
        <v>21</v>
      </c>
      <c r="M515" s="16">
        <v>23</v>
      </c>
      <c r="N515" s="16">
        <v>1</v>
      </c>
      <c r="O515" s="7">
        <f t="shared" si="32"/>
        <v>85</v>
      </c>
      <c r="P515" s="7">
        <f t="shared" si="33"/>
        <v>5.666666666666667</v>
      </c>
      <c r="Q515" s="7">
        <f t="shared" si="34"/>
        <v>3.4</v>
      </c>
      <c r="R515" s="7">
        <f t="shared" si="35"/>
        <v>3.4</v>
      </c>
    </row>
    <row r="516" spans="1:18" s="7" customFormat="1" ht="15.75" thickBot="1" x14ac:dyDescent="0.3">
      <c r="A516" s="15" t="s">
        <v>112</v>
      </c>
      <c r="B516" s="15" t="s">
        <v>2155</v>
      </c>
      <c r="C516" s="7" t="s">
        <v>465</v>
      </c>
      <c r="D516" s="15" t="s">
        <v>443</v>
      </c>
      <c r="E516" s="16">
        <v>29</v>
      </c>
      <c r="F516" s="16">
        <v>8</v>
      </c>
      <c r="G516" s="16">
        <v>1</v>
      </c>
      <c r="H516" s="16">
        <v>12</v>
      </c>
      <c r="I516" s="16">
        <v>1</v>
      </c>
      <c r="J516" s="16">
        <v>5</v>
      </c>
      <c r="K516" s="16">
        <v>38</v>
      </c>
      <c r="L516" s="16">
        <v>21</v>
      </c>
      <c r="M516" s="16">
        <v>19</v>
      </c>
      <c r="N516" s="16">
        <v>4</v>
      </c>
      <c r="O516" s="7">
        <f t="shared" si="32"/>
        <v>85</v>
      </c>
      <c r="P516" s="7">
        <f t="shared" si="33"/>
        <v>5.666666666666667</v>
      </c>
      <c r="Q516" s="7">
        <f t="shared" si="34"/>
        <v>3.4</v>
      </c>
      <c r="R516" s="7">
        <f t="shared" si="35"/>
        <v>3.4</v>
      </c>
    </row>
    <row r="517" spans="1:18" s="7" customFormat="1" ht="15.75" thickBot="1" x14ac:dyDescent="0.3">
      <c r="A517" s="15" t="s">
        <v>1145</v>
      </c>
      <c r="B517" s="15" t="s">
        <v>1146</v>
      </c>
      <c r="C517" s="7" t="s">
        <v>1111</v>
      </c>
      <c r="D517" s="15" t="s">
        <v>434</v>
      </c>
      <c r="E517" s="16">
        <v>30</v>
      </c>
      <c r="F517" s="16">
        <v>8</v>
      </c>
      <c r="G517" s="16">
        <v>1</v>
      </c>
      <c r="H517" s="16">
        <v>16</v>
      </c>
      <c r="I517" s="16">
        <v>1</v>
      </c>
      <c r="J517" s="16">
        <v>7</v>
      </c>
      <c r="K517" s="16">
        <v>58</v>
      </c>
      <c r="L517" s="16">
        <v>25</v>
      </c>
      <c r="M517" s="16">
        <v>23</v>
      </c>
      <c r="N517" s="16">
        <v>3</v>
      </c>
      <c r="O517" s="7">
        <f t="shared" si="32"/>
        <v>85</v>
      </c>
      <c r="P517" s="7">
        <f t="shared" si="33"/>
        <v>5.666666666666667</v>
      </c>
      <c r="Q517" s="7">
        <f t="shared" si="34"/>
        <v>3.4</v>
      </c>
      <c r="R517" s="7">
        <f t="shared" si="35"/>
        <v>3.4</v>
      </c>
    </row>
    <row r="518" spans="1:18" s="7" customFormat="1" ht="15.75" thickBot="1" x14ac:dyDescent="0.3">
      <c r="A518" s="15" t="s">
        <v>709</v>
      </c>
      <c r="B518" s="15" t="s">
        <v>708</v>
      </c>
      <c r="C518" s="7" t="s">
        <v>3</v>
      </c>
      <c r="D518" s="15" t="s">
        <v>456</v>
      </c>
      <c r="E518" s="16">
        <v>25</v>
      </c>
      <c r="F518" s="16">
        <v>8</v>
      </c>
      <c r="G518" s="16">
        <v>1</v>
      </c>
      <c r="H518" s="16">
        <v>19</v>
      </c>
      <c r="I518" s="16">
        <v>0</v>
      </c>
      <c r="J518" s="16">
        <v>5</v>
      </c>
      <c r="K518" s="16">
        <v>40</v>
      </c>
      <c r="L518" s="16">
        <v>22</v>
      </c>
      <c r="M518" s="16">
        <v>18</v>
      </c>
      <c r="N518" s="16">
        <v>1</v>
      </c>
      <c r="O518" s="7">
        <f t="shared" si="32"/>
        <v>84</v>
      </c>
      <c r="P518" s="7">
        <f t="shared" si="33"/>
        <v>5.6</v>
      </c>
      <c r="Q518" s="7">
        <f t="shared" si="34"/>
        <v>3.36</v>
      </c>
      <c r="R518" s="7">
        <f t="shared" si="35"/>
        <v>3.36</v>
      </c>
    </row>
    <row r="519" spans="1:18" s="7" customFormat="1" ht="15.75" thickBot="1" x14ac:dyDescent="0.3">
      <c r="A519" s="15" t="s">
        <v>177</v>
      </c>
      <c r="B519" s="15" t="s">
        <v>876</v>
      </c>
      <c r="C519" s="7" t="s">
        <v>433</v>
      </c>
      <c r="D519" s="15" t="s">
        <v>454</v>
      </c>
      <c r="E519" s="16">
        <v>29</v>
      </c>
      <c r="F519" s="16">
        <v>7</v>
      </c>
      <c r="G519" s="16">
        <v>1</v>
      </c>
      <c r="H519" s="16">
        <v>18</v>
      </c>
      <c r="I519" s="16">
        <v>1</v>
      </c>
      <c r="J519" s="16">
        <v>8</v>
      </c>
      <c r="K519" s="16">
        <v>63</v>
      </c>
      <c r="L519" s="16">
        <v>24</v>
      </c>
      <c r="M519" s="16">
        <v>27</v>
      </c>
      <c r="N519" s="16">
        <v>1</v>
      </c>
      <c r="O519" s="7">
        <f t="shared" si="32"/>
        <v>84</v>
      </c>
      <c r="P519" s="7">
        <f t="shared" si="33"/>
        <v>5.6</v>
      </c>
      <c r="Q519" s="7">
        <f t="shared" si="34"/>
        <v>3.36</v>
      </c>
      <c r="R519" s="7">
        <f t="shared" si="35"/>
        <v>3.36</v>
      </c>
    </row>
    <row r="520" spans="1:18" s="7" customFormat="1" ht="15.75" thickBot="1" x14ac:dyDescent="0.3">
      <c r="A520" s="15" t="s">
        <v>252</v>
      </c>
      <c r="B520" s="15" t="s">
        <v>97</v>
      </c>
      <c r="C520" s="7" t="s">
        <v>1</v>
      </c>
      <c r="D520" s="15" t="s">
        <v>436</v>
      </c>
      <c r="E520" s="16">
        <v>22</v>
      </c>
      <c r="F520" s="16">
        <v>8</v>
      </c>
      <c r="G520" s="16">
        <v>1</v>
      </c>
      <c r="H520" s="16">
        <v>16</v>
      </c>
      <c r="I520" s="16">
        <v>0</v>
      </c>
      <c r="J520" s="16">
        <v>7</v>
      </c>
      <c r="K520" s="16">
        <v>43</v>
      </c>
      <c r="L520" s="16">
        <v>19</v>
      </c>
      <c r="M520" s="16">
        <v>21</v>
      </c>
      <c r="N520" s="16">
        <v>1</v>
      </c>
      <c r="O520" s="7">
        <f t="shared" si="32"/>
        <v>83</v>
      </c>
      <c r="P520" s="7">
        <f t="shared" si="33"/>
        <v>5.5333333333333332</v>
      </c>
      <c r="Q520" s="7">
        <f t="shared" si="34"/>
        <v>3.32</v>
      </c>
      <c r="R520" s="7">
        <f t="shared" si="35"/>
        <v>3.32</v>
      </c>
    </row>
    <row r="521" spans="1:18" s="7" customFormat="1" ht="15.75" thickBot="1" x14ac:dyDescent="0.3">
      <c r="A521" s="15" t="s">
        <v>1188</v>
      </c>
      <c r="B521" s="15" t="s">
        <v>333</v>
      </c>
      <c r="C521" s="7" t="s">
        <v>1111</v>
      </c>
      <c r="D521" s="15" t="s">
        <v>429</v>
      </c>
      <c r="E521" s="16">
        <v>23</v>
      </c>
      <c r="F521" s="16">
        <v>9</v>
      </c>
      <c r="G521" s="16">
        <v>1</v>
      </c>
      <c r="H521" s="16">
        <v>16</v>
      </c>
      <c r="I521" s="16">
        <v>1</v>
      </c>
      <c r="J521" s="16">
        <v>6</v>
      </c>
      <c r="K521" s="16">
        <v>40</v>
      </c>
      <c r="L521" s="16">
        <v>20</v>
      </c>
      <c r="M521" s="16">
        <v>17</v>
      </c>
      <c r="N521" s="16">
        <v>3</v>
      </c>
      <c r="O521" s="7">
        <f t="shared" si="32"/>
        <v>83</v>
      </c>
      <c r="P521" s="7">
        <f t="shared" si="33"/>
        <v>5.5333333333333332</v>
      </c>
      <c r="Q521" s="7">
        <f t="shared" si="34"/>
        <v>3.32</v>
      </c>
      <c r="R521" s="7">
        <f t="shared" si="35"/>
        <v>3.32</v>
      </c>
    </row>
    <row r="522" spans="1:18" s="7" customFormat="1" ht="15.75" thickBot="1" x14ac:dyDescent="0.3">
      <c r="A522" s="15" t="s">
        <v>116</v>
      </c>
      <c r="B522" s="15" t="s">
        <v>498</v>
      </c>
      <c r="C522" s="7" t="s">
        <v>3</v>
      </c>
      <c r="D522" s="15" t="s">
        <v>444</v>
      </c>
      <c r="E522" s="16">
        <v>22</v>
      </c>
      <c r="F522" s="16">
        <v>8</v>
      </c>
      <c r="G522" s="16">
        <v>1</v>
      </c>
      <c r="H522" s="16">
        <v>16</v>
      </c>
      <c r="I522" s="16">
        <v>0</v>
      </c>
      <c r="J522" s="16">
        <v>6</v>
      </c>
      <c r="K522" s="16">
        <v>40</v>
      </c>
      <c r="L522" s="16">
        <v>19</v>
      </c>
      <c r="M522" s="16">
        <v>21</v>
      </c>
      <c r="N522" s="16">
        <v>1</v>
      </c>
      <c r="O522" s="7">
        <f t="shared" si="32"/>
        <v>82</v>
      </c>
      <c r="P522" s="7">
        <f t="shared" si="33"/>
        <v>5.4666666666666668</v>
      </c>
      <c r="Q522" s="7">
        <f t="shared" si="34"/>
        <v>3.28</v>
      </c>
      <c r="R522" s="7">
        <f t="shared" si="35"/>
        <v>3.28</v>
      </c>
    </row>
    <row r="523" spans="1:18" s="7" customFormat="1" ht="15.75" thickBot="1" x14ac:dyDescent="0.3">
      <c r="A523" s="15" t="s">
        <v>82</v>
      </c>
      <c r="B523" s="15" t="s">
        <v>528</v>
      </c>
      <c r="C523" s="7" t="s">
        <v>433</v>
      </c>
      <c r="D523" s="15" t="s">
        <v>451</v>
      </c>
      <c r="E523" s="16">
        <v>22</v>
      </c>
      <c r="F523" s="16">
        <v>9</v>
      </c>
      <c r="G523" s="16">
        <v>0</v>
      </c>
      <c r="H523" s="16">
        <v>21</v>
      </c>
      <c r="I523" s="16">
        <v>0</v>
      </c>
      <c r="J523" s="16">
        <v>8</v>
      </c>
      <c r="K523" s="16">
        <v>64</v>
      </c>
      <c r="L523" s="16">
        <v>25</v>
      </c>
      <c r="M523" s="16">
        <v>28</v>
      </c>
      <c r="N523" s="16">
        <v>0</v>
      </c>
      <c r="O523" s="7">
        <f t="shared" si="32"/>
        <v>82</v>
      </c>
      <c r="P523" s="7">
        <f t="shared" si="33"/>
        <v>5.4666666666666668</v>
      </c>
      <c r="Q523" s="7">
        <f t="shared" si="34"/>
        <v>3.28</v>
      </c>
      <c r="R523" s="7">
        <f t="shared" si="35"/>
        <v>3.28</v>
      </c>
    </row>
    <row r="524" spans="1:18" s="7" customFormat="1" ht="15.75" thickBot="1" x14ac:dyDescent="0.3">
      <c r="A524" s="17" t="s">
        <v>217</v>
      </c>
      <c r="B524" s="17" t="s">
        <v>1180</v>
      </c>
      <c r="C524" s="7" t="s">
        <v>433</v>
      </c>
      <c r="D524" s="17" t="s">
        <v>2132</v>
      </c>
      <c r="E524" s="16">
        <v>26</v>
      </c>
      <c r="F524" s="16">
        <v>9</v>
      </c>
      <c r="G524" s="16">
        <v>0</v>
      </c>
      <c r="H524" s="16">
        <v>17</v>
      </c>
      <c r="I524" s="16">
        <v>1</v>
      </c>
      <c r="J524" s="16">
        <v>7</v>
      </c>
      <c r="K524" s="16">
        <v>56</v>
      </c>
      <c r="L524" s="16">
        <v>22</v>
      </c>
      <c r="M524" s="16">
        <v>26</v>
      </c>
      <c r="N524" s="16">
        <v>2</v>
      </c>
      <c r="O524" s="7">
        <f t="shared" si="32"/>
        <v>82</v>
      </c>
      <c r="P524" s="7">
        <f t="shared" si="33"/>
        <v>5.4666666666666668</v>
      </c>
      <c r="Q524" s="7">
        <f t="shared" si="34"/>
        <v>3.28</v>
      </c>
      <c r="R524" s="7">
        <f t="shared" si="35"/>
        <v>3.28</v>
      </c>
    </row>
    <row r="525" spans="1:18" s="7" customFormat="1" ht="15.75" thickBot="1" x14ac:dyDescent="0.3">
      <c r="A525" s="15" t="s">
        <v>409</v>
      </c>
      <c r="B525" s="15" t="s">
        <v>1558</v>
      </c>
      <c r="C525" s="7" t="s">
        <v>433</v>
      </c>
      <c r="D525" s="15" t="s">
        <v>430</v>
      </c>
      <c r="E525" s="16">
        <v>23</v>
      </c>
      <c r="F525" s="16">
        <v>7</v>
      </c>
      <c r="G525" s="16">
        <v>0</v>
      </c>
      <c r="H525" s="16">
        <v>16</v>
      </c>
      <c r="I525" s="16">
        <v>0</v>
      </c>
      <c r="J525" s="16">
        <v>7</v>
      </c>
      <c r="K525" s="16">
        <v>43</v>
      </c>
      <c r="L525" s="16">
        <v>22</v>
      </c>
      <c r="M525" s="16">
        <v>21</v>
      </c>
      <c r="N525" s="16">
        <v>0</v>
      </c>
      <c r="O525" s="7">
        <f t="shared" si="32"/>
        <v>81</v>
      </c>
      <c r="P525" s="7">
        <f t="shared" si="33"/>
        <v>5.4</v>
      </c>
      <c r="Q525" s="7">
        <f t="shared" si="34"/>
        <v>3.24</v>
      </c>
      <c r="R525" s="7">
        <f t="shared" si="35"/>
        <v>3.24</v>
      </c>
    </row>
    <row r="526" spans="1:18" s="7" customFormat="1" ht="15.75" thickBot="1" x14ac:dyDescent="0.3">
      <c r="A526" s="15" t="s">
        <v>716</v>
      </c>
      <c r="B526" s="15" t="s">
        <v>609</v>
      </c>
      <c r="C526" s="7" t="s">
        <v>1111</v>
      </c>
      <c r="D526" s="15" t="s">
        <v>442</v>
      </c>
      <c r="E526" s="16">
        <v>29</v>
      </c>
      <c r="F526" s="16">
        <v>8</v>
      </c>
      <c r="G526" s="16">
        <v>1</v>
      </c>
      <c r="H526" s="16">
        <v>15</v>
      </c>
      <c r="I526" s="16">
        <v>0</v>
      </c>
      <c r="J526" s="16">
        <v>7</v>
      </c>
      <c r="K526" s="16">
        <v>60</v>
      </c>
      <c r="L526" s="16">
        <v>27</v>
      </c>
      <c r="M526" s="16">
        <v>21</v>
      </c>
      <c r="N526" s="16">
        <v>2</v>
      </c>
      <c r="O526" s="7">
        <f t="shared" si="32"/>
        <v>81</v>
      </c>
      <c r="P526" s="7">
        <f t="shared" si="33"/>
        <v>5.4</v>
      </c>
      <c r="Q526" s="7">
        <f t="shared" si="34"/>
        <v>3.24</v>
      </c>
      <c r="R526" s="7">
        <f t="shared" si="35"/>
        <v>3.24</v>
      </c>
    </row>
    <row r="527" spans="1:18" s="7" customFormat="1" ht="15.75" thickBot="1" x14ac:dyDescent="0.3">
      <c r="A527" s="15" t="s">
        <v>142</v>
      </c>
      <c r="B527" s="15" t="s">
        <v>1951</v>
      </c>
      <c r="C527" s="7" t="s">
        <v>433</v>
      </c>
      <c r="D527" s="15" t="s">
        <v>453</v>
      </c>
      <c r="E527" s="16">
        <v>25</v>
      </c>
      <c r="F527" s="16">
        <v>7</v>
      </c>
      <c r="G527" s="16">
        <v>0</v>
      </c>
      <c r="H527" s="16">
        <v>16</v>
      </c>
      <c r="I527" s="16">
        <v>0</v>
      </c>
      <c r="J527" s="16">
        <v>6</v>
      </c>
      <c r="K527" s="16">
        <v>46</v>
      </c>
      <c r="L527" s="16">
        <v>22</v>
      </c>
      <c r="M527" s="16">
        <v>24</v>
      </c>
      <c r="N527" s="16">
        <v>1</v>
      </c>
      <c r="O527" s="7">
        <f t="shared" si="32"/>
        <v>80</v>
      </c>
      <c r="P527" s="7">
        <f t="shared" si="33"/>
        <v>5.333333333333333</v>
      </c>
      <c r="Q527" s="7">
        <f t="shared" si="34"/>
        <v>3.1999999999999997</v>
      </c>
      <c r="R527" s="7">
        <f t="shared" si="35"/>
        <v>3.1999999999999997</v>
      </c>
    </row>
    <row r="528" spans="1:18" s="7" customFormat="1" ht="15.75" thickBot="1" x14ac:dyDescent="0.3">
      <c r="A528" s="15" t="s">
        <v>809</v>
      </c>
      <c r="B528" s="15" t="s">
        <v>1889</v>
      </c>
      <c r="C528" s="7" t="s">
        <v>433</v>
      </c>
      <c r="D528" s="15" t="s">
        <v>455</v>
      </c>
      <c r="E528" s="16">
        <v>29</v>
      </c>
      <c r="F528" s="16">
        <v>8</v>
      </c>
      <c r="G528" s="16">
        <v>0</v>
      </c>
      <c r="H528" s="16">
        <v>16</v>
      </c>
      <c r="I528" s="16">
        <v>0</v>
      </c>
      <c r="J528" s="16">
        <v>7</v>
      </c>
      <c r="K528" s="16">
        <v>56</v>
      </c>
      <c r="L528" s="16">
        <v>22</v>
      </c>
      <c r="M528" s="16">
        <v>24</v>
      </c>
      <c r="N528" s="16">
        <v>1</v>
      </c>
      <c r="O528" s="7">
        <f t="shared" si="32"/>
        <v>80</v>
      </c>
      <c r="P528" s="7">
        <f t="shared" si="33"/>
        <v>5.333333333333333</v>
      </c>
      <c r="Q528" s="7">
        <f t="shared" si="34"/>
        <v>3.1999999999999997</v>
      </c>
      <c r="R528" s="7">
        <f t="shared" si="35"/>
        <v>3.1999999999999997</v>
      </c>
    </row>
    <row r="529" spans="1:18" s="7" customFormat="1" ht="15.75" thickBot="1" x14ac:dyDescent="0.3">
      <c r="A529" s="15" t="s">
        <v>1443</v>
      </c>
      <c r="B529" s="15" t="s">
        <v>1444</v>
      </c>
      <c r="C529" s="7" t="s">
        <v>433</v>
      </c>
      <c r="D529" s="15" t="s">
        <v>461</v>
      </c>
      <c r="E529" s="16">
        <v>25</v>
      </c>
      <c r="F529" s="16">
        <v>7</v>
      </c>
      <c r="G529" s="16">
        <v>0</v>
      </c>
      <c r="H529" s="16">
        <v>14</v>
      </c>
      <c r="I529" s="16">
        <v>0</v>
      </c>
      <c r="J529" s="16">
        <v>7</v>
      </c>
      <c r="K529" s="16">
        <v>45</v>
      </c>
      <c r="L529" s="16">
        <v>21</v>
      </c>
      <c r="M529" s="16">
        <v>22</v>
      </c>
      <c r="N529" s="16">
        <v>1</v>
      </c>
      <c r="O529" s="7">
        <f t="shared" si="32"/>
        <v>80</v>
      </c>
      <c r="P529" s="7">
        <f t="shared" si="33"/>
        <v>5.333333333333333</v>
      </c>
      <c r="Q529" s="7">
        <f t="shared" si="34"/>
        <v>3.1999999999999997</v>
      </c>
      <c r="R529" s="7">
        <f t="shared" si="35"/>
        <v>3.1999999999999997</v>
      </c>
    </row>
    <row r="530" spans="1:18" s="7" customFormat="1" ht="30.75" thickBot="1" x14ac:dyDescent="0.3">
      <c r="A530" s="15" t="s">
        <v>715</v>
      </c>
      <c r="B530" s="15" t="s">
        <v>1521</v>
      </c>
      <c r="C530" s="7" t="s">
        <v>3</v>
      </c>
      <c r="D530" s="15" t="s">
        <v>446</v>
      </c>
      <c r="E530" s="16">
        <v>18</v>
      </c>
      <c r="F530" s="16">
        <v>6</v>
      </c>
      <c r="G530" s="16">
        <v>1</v>
      </c>
      <c r="H530" s="16">
        <v>12</v>
      </c>
      <c r="I530" s="16">
        <v>1</v>
      </c>
      <c r="J530" s="16">
        <v>6</v>
      </c>
      <c r="K530" s="16">
        <v>28</v>
      </c>
      <c r="L530" s="16">
        <v>20</v>
      </c>
      <c r="M530" s="16">
        <v>19</v>
      </c>
      <c r="N530" s="16">
        <v>1</v>
      </c>
      <c r="O530" s="7">
        <f t="shared" si="32"/>
        <v>80</v>
      </c>
      <c r="P530" s="7">
        <f t="shared" si="33"/>
        <v>5.333333333333333</v>
      </c>
      <c r="Q530" s="7">
        <f t="shared" si="34"/>
        <v>3.1999999999999997</v>
      </c>
      <c r="R530" s="7">
        <f t="shared" si="35"/>
        <v>3.1999999999999997</v>
      </c>
    </row>
    <row r="531" spans="1:18" s="7" customFormat="1" ht="15.75" thickBot="1" x14ac:dyDescent="0.3">
      <c r="A531" s="15" t="s">
        <v>1106</v>
      </c>
      <c r="B531" s="15" t="s">
        <v>330</v>
      </c>
      <c r="C531" s="7" t="s">
        <v>433</v>
      </c>
      <c r="D531" s="15" t="s">
        <v>456</v>
      </c>
      <c r="E531" s="16">
        <v>26</v>
      </c>
      <c r="F531" s="16">
        <v>7</v>
      </c>
      <c r="G531" s="16">
        <v>0</v>
      </c>
      <c r="H531" s="16">
        <v>16</v>
      </c>
      <c r="I531" s="16">
        <v>0</v>
      </c>
      <c r="J531" s="16">
        <v>7</v>
      </c>
      <c r="K531" s="16">
        <v>49</v>
      </c>
      <c r="L531" s="16">
        <v>21</v>
      </c>
      <c r="M531" s="16">
        <v>23</v>
      </c>
      <c r="N531" s="16">
        <v>1</v>
      </c>
      <c r="O531" s="7">
        <f t="shared" si="32"/>
        <v>80</v>
      </c>
      <c r="P531" s="7">
        <f t="shared" si="33"/>
        <v>5.333333333333333</v>
      </c>
      <c r="Q531" s="7">
        <f t="shared" si="34"/>
        <v>3.1999999999999997</v>
      </c>
      <c r="R531" s="7">
        <f t="shared" si="35"/>
        <v>3.1999999999999997</v>
      </c>
    </row>
    <row r="532" spans="1:18" s="7" customFormat="1" ht="15.75" thickBot="1" x14ac:dyDescent="0.3">
      <c r="A532" s="15" t="s">
        <v>180</v>
      </c>
      <c r="B532" s="15" t="s">
        <v>169</v>
      </c>
      <c r="C532" s="7" t="s">
        <v>1111</v>
      </c>
      <c r="D532" s="15" t="s">
        <v>443</v>
      </c>
      <c r="E532" s="16">
        <v>25</v>
      </c>
      <c r="F532" s="16">
        <v>8</v>
      </c>
      <c r="G532" s="16">
        <v>1</v>
      </c>
      <c r="H532" s="16">
        <v>14</v>
      </c>
      <c r="I532" s="16">
        <v>1</v>
      </c>
      <c r="J532" s="16">
        <v>6</v>
      </c>
      <c r="K532" s="16">
        <v>44</v>
      </c>
      <c r="L532" s="16">
        <v>20</v>
      </c>
      <c r="M532" s="16">
        <v>19</v>
      </c>
      <c r="N532" s="16">
        <v>3</v>
      </c>
      <c r="O532" s="7">
        <f t="shared" si="32"/>
        <v>79</v>
      </c>
      <c r="P532" s="7">
        <f t="shared" si="33"/>
        <v>5.2666666666666666</v>
      </c>
      <c r="Q532" s="7">
        <f t="shared" si="34"/>
        <v>3.1599999999999997</v>
      </c>
      <c r="R532" s="7">
        <f t="shared" si="35"/>
        <v>3.1599999999999997</v>
      </c>
    </row>
    <row r="533" spans="1:18" s="7" customFormat="1" ht="15.75" thickBot="1" x14ac:dyDescent="0.3">
      <c r="A533" s="15" t="s">
        <v>1127</v>
      </c>
      <c r="B533" s="15" t="s">
        <v>388</v>
      </c>
      <c r="C533" s="7" t="s">
        <v>433</v>
      </c>
      <c r="D533" s="15" t="s">
        <v>434</v>
      </c>
      <c r="E533" s="16">
        <v>27</v>
      </c>
      <c r="F533" s="16">
        <v>9</v>
      </c>
      <c r="G533" s="16">
        <v>1</v>
      </c>
      <c r="H533" s="16">
        <v>17</v>
      </c>
      <c r="I533" s="16">
        <v>0</v>
      </c>
      <c r="J533" s="16">
        <v>7</v>
      </c>
      <c r="K533" s="16">
        <v>63</v>
      </c>
      <c r="L533" s="16">
        <v>23</v>
      </c>
      <c r="M533" s="16">
        <v>24</v>
      </c>
      <c r="N533" s="16">
        <v>1</v>
      </c>
      <c r="O533" s="7">
        <f t="shared" si="32"/>
        <v>78</v>
      </c>
      <c r="P533" s="7">
        <f t="shared" si="33"/>
        <v>5.2</v>
      </c>
      <c r="Q533" s="7">
        <f t="shared" si="34"/>
        <v>3.12</v>
      </c>
      <c r="R533" s="7">
        <f t="shared" si="35"/>
        <v>3.12</v>
      </c>
    </row>
    <row r="534" spans="1:18" s="7" customFormat="1" ht="15.75" thickBot="1" x14ac:dyDescent="0.3">
      <c r="A534" s="15" t="s">
        <v>173</v>
      </c>
      <c r="B534" s="15" t="s">
        <v>1932</v>
      </c>
      <c r="C534" s="7" t="s">
        <v>1111</v>
      </c>
      <c r="D534" s="15" t="s">
        <v>436</v>
      </c>
      <c r="E534" s="16">
        <v>24</v>
      </c>
      <c r="F534" s="16">
        <v>8</v>
      </c>
      <c r="G534" s="16">
        <v>1</v>
      </c>
      <c r="H534" s="16">
        <v>14</v>
      </c>
      <c r="I534" s="16">
        <v>1</v>
      </c>
      <c r="J534" s="16">
        <v>6</v>
      </c>
      <c r="K534" s="16">
        <v>45</v>
      </c>
      <c r="L534" s="16">
        <v>20</v>
      </c>
      <c r="M534" s="16">
        <v>19</v>
      </c>
      <c r="N534" s="16">
        <v>3</v>
      </c>
      <c r="O534" s="7">
        <f t="shared" si="32"/>
        <v>77</v>
      </c>
      <c r="P534" s="7">
        <f t="shared" si="33"/>
        <v>5.1333333333333337</v>
      </c>
      <c r="Q534" s="7">
        <f t="shared" si="34"/>
        <v>3.08</v>
      </c>
      <c r="R534" s="7">
        <f t="shared" si="35"/>
        <v>3.08</v>
      </c>
    </row>
    <row r="535" spans="1:18" s="7" customFormat="1" ht="15.75" thickBot="1" x14ac:dyDescent="0.3">
      <c r="A535" s="15" t="s">
        <v>147</v>
      </c>
      <c r="B535" s="15" t="s">
        <v>1436</v>
      </c>
      <c r="C535" s="7" t="s">
        <v>1111</v>
      </c>
      <c r="D535" s="15" t="s">
        <v>436</v>
      </c>
      <c r="E535" s="16">
        <v>24</v>
      </c>
      <c r="F535" s="16">
        <v>8</v>
      </c>
      <c r="G535" s="16">
        <v>1</v>
      </c>
      <c r="H535" s="16">
        <v>14</v>
      </c>
      <c r="I535" s="16">
        <v>1</v>
      </c>
      <c r="J535" s="16">
        <v>6</v>
      </c>
      <c r="K535" s="16">
        <v>45</v>
      </c>
      <c r="L535" s="16">
        <v>20</v>
      </c>
      <c r="M535" s="16">
        <v>19</v>
      </c>
      <c r="N535" s="16">
        <v>3</v>
      </c>
      <c r="O535" s="7">
        <f t="shared" si="32"/>
        <v>77</v>
      </c>
      <c r="P535" s="7">
        <f t="shared" si="33"/>
        <v>5.1333333333333337</v>
      </c>
      <c r="Q535" s="7">
        <f t="shared" si="34"/>
        <v>3.08</v>
      </c>
      <c r="R535" s="7">
        <f t="shared" si="35"/>
        <v>3.08</v>
      </c>
    </row>
    <row r="536" spans="1:18" s="7" customFormat="1" ht="15.75" thickBot="1" x14ac:dyDescent="0.3">
      <c r="A536" s="15" t="s">
        <v>145</v>
      </c>
      <c r="B536" s="15" t="s">
        <v>1895</v>
      </c>
      <c r="C536" s="7" t="s">
        <v>433</v>
      </c>
      <c r="D536" s="15" t="s">
        <v>439</v>
      </c>
      <c r="E536" s="16">
        <v>24</v>
      </c>
      <c r="F536" s="16">
        <v>7</v>
      </c>
      <c r="G536" s="16">
        <v>0</v>
      </c>
      <c r="H536" s="16">
        <v>15</v>
      </c>
      <c r="I536" s="16">
        <v>0</v>
      </c>
      <c r="J536" s="16">
        <v>7</v>
      </c>
      <c r="K536" s="16">
        <v>46</v>
      </c>
      <c r="L536" s="16">
        <v>19</v>
      </c>
      <c r="M536" s="16">
        <v>21</v>
      </c>
      <c r="N536" s="16">
        <v>1</v>
      </c>
      <c r="O536" s="7">
        <f t="shared" si="32"/>
        <v>76</v>
      </c>
      <c r="P536" s="7">
        <f t="shared" si="33"/>
        <v>5.0666666666666664</v>
      </c>
      <c r="Q536" s="7">
        <f t="shared" si="34"/>
        <v>3.0399999999999996</v>
      </c>
      <c r="R536" s="7">
        <f t="shared" si="35"/>
        <v>3.0399999999999996</v>
      </c>
    </row>
    <row r="537" spans="1:18" s="7" customFormat="1" ht="15.75" thickBot="1" x14ac:dyDescent="0.3">
      <c r="A537" s="15" t="s">
        <v>180</v>
      </c>
      <c r="B537" s="15" t="s">
        <v>1112</v>
      </c>
      <c r="C537" s="7" t="s">
        <v>1111</v>
      </c>
      <c r="D537" s="15" t="s">
        <v>452</v>
      </c>
      <c r="E537" s="16">
        <v>21</v>
      </c>
      <c r="F537" s="16">
        <v>7</v>
      </c>
      <c r="G537" s="16">
        <v>2</v>
      </c>
      <c r="H537" s="16">
        <v>20</v>
      </c>
      <c r="I537" s="16">
        <v>1</v>
      </c>
      <c r="J537" s="16">
        <v>6</v>
      </c>
      <c r="K537" s="16">
        <v>54</v>
      </c>
      <c r="L537" s="16">
        <v>22</v>
      </c>
      <c r="M537" s="16">
        <v>21</v>
      </c>
      <c r="N537" s="16">
        <v>3</v>
      </c>
      <c r="O537" s="7">
        <f t="shared" si="32"/>
        <v>76</v>
      </c>
      <c r="P537" s="7">
        <f t="shared" si="33"/>
        <v>5.0666666666666664</v>
      </c>
      <c r="Q537" s="7">
        <f t="shared" si="34"/>
        <v>3.0399999999999996</v>
      </c>
      <c r="R537" s="7">
        <f t="shared" si="35"/>
        <v>3.0399999999999996</v>
      </c>
    </row>
    <row r="538" spans="1:18" s="7" customFormat="1" ht="15.75" thickBot="1" x14ac:dyDescent="0.3">
      <c r="A538" s="15" t="s">
        <v>266</v>
      </c>
      <c r="B538" s="15" t="s">
        <v>250</v>
      </c>
      <c r="C538" s="7" t="s">
        <v>1111</v>
      </c>
      <c r="D538" s="15" t="s">
        <v>452</v>
      </c>
      <c r="E538" s="16">
        <v>23</v>
      </c>
      <c r="F538" s="16">
        <v>8</v>
      </c>
      <c r="G538" s="16">
        <v>1</v>
      </c>
      <c r="H538" s="16">
        <v>16</v>
      </c>
      <c r="I538" s="16">
        <v>1</v>
      </c>
      <c r="J538" s="16">
        <v>5</v>
      </c>
      <c r="K538" s="16">
        <v>46</v>
      </c>
      <c r="L538" s="16">
        <v>21</v>
      </c>
      <c r="M538" s="16">
        <v>21</v>
      </c>
      <c r="N538" s="16">
        <v>2</v>
      </c>
      <c r="O538" s="7">
        <f t="shared" si="32"/>
        <v>75</v>
      </c>
      <c r="P538" s="7">
        <f t="shared" si="33"/>
        <v>5</v>
      </c>
      <c r="Q538" s="7">
        <f t="shared" si="34"/>
        <v>2.875</v>
      </c>
      <c r="R538" s="7">
        <f t="shared" si="35"/>
        <v>2.875</v>
      </c>
    </row>
    <row r="539" spans="1:18" s="7" customFormat="1" ht="15.75" thickBot="1" x14ac:dyDescent="0.3">
      <c r="A539" s="15" t="s">
        <v>55</v>
      </c>
      <c r="B539" s="15" t="s">
        <v>1152</v>
      </c>
      <c r="C539" s="7" t="s">
        <v>1111</v>
      </c>
      <c r="D539" s="15" t="s">
        <v>455</v>
      </c>
      <c r="E539" s="16">
        <v>19</v>
      </c>
      <c r="F539" s="16">
        <v>8</v>
      </c>
      <c r="G539" s="16">
        <v>1</v>
      </c>
      <c r="H539" s="16">
        <v>13</v>
      </c>
      <c r="I539" s="16">
        <v>1</v>
      </c>
      <c r="J539" s="16">
        <v>6</v>
      </c>
      <c r="K539" s="16">
        <v>40</v>
      </c>
      <c r="L539" s="16">
        <v>19</v>
      </c>
      <c r="M539" s="16">
        <v>20</v>
      </c>
      <c r="N539" s="16">
        <v>2</v>
      </c>
      <c r="O539" s="7">
        <f t="shared" si="32"/>
        <v>75</v>
      </c>
      <c r="P539" s="7">
        <f t="shared" si="33"/>
        <v>5</v>
      </c>
      <c r="Q539" s="7">
        <f t="shared" si="34"/>
        <v>2.875</v>
      </c>
      <c r="R539" s="7">
        <f t="shared" si="35"/>
        <v>2.875</v>
      </c>
    </row>
    <row r="540" spans="1:18" s="7" customFormat="1" ht="15.75" thickBot="1" x14ac:dyDescent="0.3">
      <c r="A540" s="15" t="s">
        <v>245</v>
      </c>
      <c r="B540" s="15" t="s">
        <v>1099</v>
      </c>
      <c r="C540" s="7" t="s">
        <v>433</v>
      </c>
      <c r="D540" s="15" t="s">
        <v>452</v>
      </c>
      <c r="E540" s="16">
        <v>28</v>
      </c>
      <c r="F540" s="16">
        <v>7</v>
      </c>
      <c r="G540" s="16">
        <v>0</v>
      </c>
      <c r="H540" s="16">
        <v>17</v>
      </c>
      <c r="I540" s="16">
        <v>0</v>
      </c>
      <c r="J540" s="16">
        <v>7</v>
      </c>
      <c r="K540" s="16">
        <v>58</v>
      </c>
      <c r="L540" s="16">
        <v>21</v>
      </c>
      <c r="M540" s="16">
        <v>25</v>
      </c>
      <c r="N540" s="16">
        <v>0</v>
      </c>
      <c r="O540" s="7">
        <f t="shared" si="32"/>
        <v>75</v>
      </c>
      <c r="P540" s="7">
        <f t="shared" si="33"/>
        <v>5</v>
      </c>
      <c r="Q540" s="7">
        <f t="shared" si="34"/>
        <v>2.875</v>
      </c>
      <c r="R540" s="7">
        <f t="shared" si="35"/>
        <v>2.875</v>
      </c>
    </row>
    <row r="541" spans="1:18" s="7" customFormat="1" ht="15.75" thickBot="1" x14ac:dyDescent="0.3">
      <c r="A541" s="15" t="s">
        <v>285</v>
      </c>
      <c r="B541" s="15" t="s">
        <v>1788</v>
      </c>
      <c r="C541" s="7" t="s">
        <v>433</v>
      </c>
      <c r="D541" s="15" t="s">
        <v>429</v>
      </c>
      <c r="E541" s="16">
        <v>30</v>
      </c>
      <c r="F541" s="16">
        <v>8</v>
      </c>
      <c r="G541" s="16">
        <v>1</v>
      </c>
      <c r="H541" s="16">
        <v>15</v>
      </c>
      <c r="I541" s="16">
        <v>0</v>
      </c>
      <c r="J541" s="16">
        <v>6</v>
      </c>
      <c r="K541" s="16">
        <v>58</v>
      </c>
      <c r="L541" s="16">
        <v>22</v>
      </c>
      <c r="M541" s="16">
        <v>21</v>
      </c>
      <c r="N541" s="16">
        <v>1</v>
      </c>
      <c r="O541" s="7">
        <f t="shared" si="32"/>
        <v>74</v>
      </c>
      <c r="P541" s="7">
        <f t="shared" si="33"/>
        <v>4.9333333333333336</v>
      </c>
      <c r="Q541" s="7">
        <f t="shared" si="34"/>
        <v>2.8366666666666664</v>
      </c>
      <c r="R541" s="7">
        <f t="shared" si="35"/>
        <v>2.8366666666666664</v>
      </c>
    </row>
    <row r="542" spans="1:18" s="7" customFormat="1" ht="15.75" thickBot="1" x14ac:dyDescent="0.3">
      <c r="A542" s="15" t="s">
        <v>1653</v>
      </c>
      <c r="B542" s="15" t="s">
        <v>1493</v>
      </c>
      <c r="C542" s="7" t="s">
        <v>433</v>
      </c>
      <c r="D542" s="15" t="s">
        <v>464</v>
      </c>
      <c r="E542" s="16">
        <v>24</v>
      </c>
      <c r="F542" s="16">
        <v>7</v>
      </c>
      <c r="G542" s="16">
        <v>0</v>
      </c>
      <c r="H542" s="16">
        <v>15</v>
      </c>
      <c r="I542" s="16">
        <v>0</v>
      </c>
      <c r="J542" s="16">
        <v>6</v>
      </c>
      <c r="K542" s="16">
        <v>45</v>
      </c>
      <c r="L542" s="16">
        <v>19</v>
      </c>
      <c r="M542" s="16">
        <v>21</v>
      </c>
      <c r="N542" s="16">
        <v>1</v>
      </c>
      <c r="O542" s="7">
        <f t="shared" si="32"/>
        <v>73</v>
      </c>
      <c r="P542" s="7">
        <f t="shared" si="33"/>
        <v>4.8666666666666663</v>
      </c>
      <c r="Q542" s="7">
        <f t="shared" si="34"/>
        <v>2.7983333333333329</v>
      </c>
      <c r="R542" s="7">
        <f t="shared" si="35"/>
        <v>2.7983333333333329</v>
      </c>
    </row>
    <row r="543" spans="1:18" s="7" customFormat="1" ht="15.75" thickBot="1" x14ac:dyDescent="0.3">
      <c r="A543" s="15" t="s">
        <v>73</v>
      </c>
      <c r="B543" s="15" t="s">
        <v>158</v>
      </c>
      <c r="C543" s="7" t="s">
        <v>1111</v>
      </c>
      <c r="D543" s="15" t="s">
        <v>454</v>
      </c>
      <c r="E543" s="16">
        <v>25</v>
      </c>
      <c r="F543" s="16">
        <v>6</v>
      </c>
      <c r="G543" s="16">
        <v>1</v>
      </c>
      <c r="H543" s="16">
        <v>16</v>
      </c>
      <c r="I543" s="16">
        <v>2</v>
      </c>
      <c r="J543" s="16">
        <v>3</v>
      </c>
      <c r="K543" s="16">
        <v>42</v>
      </c>
      <c r="L543" s="16">
        <v>23</v>
      </c>
      <c r="M543" s="16">
        <v>12</v>
      </c>
      <c r="N543" s="16">
        <v>13</v>
      </c>
      <c r="O543" s="7">
        <f t="shared" si="32"/>
        <v>72</v>
      </c>
      <c r="P543" s="7">
        <f t="shared" si="33"/>
        <v>4.8</v>
      </c>
      <c r="Q543" s="7">
        <f t="shared" si="34"/>
        <v>2.76</v>
      </c>
      <c r="R543" s="7">
        <f t="shared" si="35"/>
        <v>2.76</v>
      </c>
    </row>
    <row r="544" spans="1:18" s="7" customFormat="1" ht="15.75" thickBot="1" x14ac:dyDescent="0.3">
      <c r="A544" s="15" t="s">
        <v>1300</v>
      </c>
      <c r="B544" s="15" t="s">
        <v>1776</v>
      </c>
      <c r="C544" s="7" t="s">
        <v>433</v>
      </c>
      <c r="D544" s="15" t="s">
        <v>432</v>
      </c>
      <c r="E544" s="16">
        <v>23</v>
      </c>
      <c r="F544" s="16">
        <v>7</v>
      </c>
      <c r="G544" s="16">
        <v>0</v>
      </c>
      <c r="H544" s="16">
        <v>15</v>
      </c>
      <c r="I544" s="16">
        <v>0</v>
      </c>
      <c r="J544" s="16">
        <v>7</v>
      </c>
      <c r="K544" s="16">
        <v>49</v>
      </c>
      <c r="L544" s="16">
        <v>19</v>
      </c>
      <c r="M544" s="16">
        <v>21</v>
      </c>
      <c r="N544" s="16">
        <v>1</v>
      </c>
      <c r="O544" s="7">
        <f t="shared" si="32"/>
        <v>72</v>
      </c>
      <c r="P544" s="7">
        <f t="shared" si="33"/>
        <v>4.8</v>
      </c>
      <c r="Q544" s="7">
        <f t="shared" si="34"/>
        <v>2.76</v>
      </c>
      <c r="R544" s="7">
        <f t="shared" si="35"/>
        <v>2.76</v>
      </c>
    </row>
    <row r="545" spans="1:18" s="7" customFormat="1" ht="15.75" thickBot="1" x14ac:dyDescent="0.3">
      <c r="A545" s="17" t="s">
        <v>177</v>
      </c>
      <c r="B545" s="17" t="s">
        <v>702</v>
      </c>
      <c r="C545" s="7" t="s">
        <v>1111</v>
      </c>
      <c r="D545" s="17" t="s">
        <v>2132</v>
      </c>
      <c r="E545" s="16">
        <v>16</v>
      </c>
      <c r="F545" s="16">
        <v>8</v>
      </c>
      <c r="G545" s="16">
        <v>1</v>
      </c>
      <c r="H545" s="16">
        <v>13</v>
      </c>
      <c r="I545" s="16">
        <v>0</v>
      </c>
      <c r="J545" s="16">
        <v>5</v>
      </c>
      <c r="K545" s="16">
        <v>34</v>
      </c>
      <c r="L545" s="16">
        <v>18</v>
      </c>
      <c r="M545" s="16">
        <v>18</v>
      </c>
      <c r="N545" s="16">
        <v>1</v>
      </c>
      <c r="O545" s="7">
        <f t="shared" si="32"/>
        <v>71</v>
      </c>
      <c r="P545" s="7">
        <f t="shared" si="33"/>
        <v>4.7333333333333334</v>
      </c>
      <c r="Q545" s="7">
        <f t="shared" si="34"/>
        <v>2.7216666666666667</v>
      </c>
      <c r="R545" s="7">
        <f t="shared" si="35"/>
        <v>2.7216666666666667</v>
      </c>
    </row>
    <row r="546" spans="1:18" s="7" customFormat="1" ht="15.75" thickBot="1" x14ac:dyDescent="0.3">
      <c r="A546" s="15" t="s">
        <v>1142</v>
      </c>
      <c r="B546" s="15" t="s">
        <v>1143</v>
      </c>
      <c r="C546" s="7" t="s">
        <v>1111</v>
      </c>
      <c r="D546" s="15" t="s">
        <v>453</v>
      </c>
      <c r="E546" s="16">
        <v>19</v>
      </c>
      <c r="F546" s="16">
        <v>7</v>
      </c>
      <c r="G546" s="16">
        <v>1</v>
      </c>
      <c r="H546" s="16">
        <v>14</v>
      </c>
      <c r="I546" s="16">
        <v>1</v>
      </c>
      <c r="J546" s="16">
        <v>5</v>
      </c>
      <c r="K546" s="16">
        <v>36</v>
      </c>
      <c r="L546" s="16">
        <v>19</v>
      </c>
      <c r="M546" s="16">
        <v>17</v>
      </c>
      <c r="N546" s="16">
        <v>2</v>
      </c>
      <c r="O546" s="7">
        <f t="shared" si="32"/>
        <v>71</v>
      </c>
      <c r="P546" s="7">
        <f t="shared" si="33"/>
        <v>4.7333333333333334</v>
      </c>
      <c r="Q546" s="7">
        <f t="shared" si="34"/>
        <v>2.7216666666666667</v>
      </c>
      <c r="R546" s="7">
        <f t="shared" si="35"/>
        <v>2.7216666666666667</v>
      </c>
    </row>
    <row r="547" spans="1:18" s="7" customFormat="1" ht="15.75" thickBot="1" x14ac:dyDescent="0.3">
      <c r="A547" s="15" t="s">
        <v>177</v>
      </c>
      <c r="B547" s="15" t="s">
        <v>27</v>
      </c>
      <c r="C547" s="7" t="s">
        <v>433</v>
      </c>
      <c r="D547" s="15" t="s">
        <v>448</v>
      </c>
      <c r="E547" s="16">
        <v>23</v>
      </c>
      <c r="F547" s="16">
        <v>7</v>
      </c>
      <c r="G547" s="16">
        <v>0</v>
      </c>
      <c r="H547" s="16">
        <v>15</v>
      </c>
      <c r="I547" s="16">
        <v>0</v>
      </c>
      <c r="J547" s="16">
        <v>6</v>
      </c>
      <c r="K547" s="16">
        <v>46</v>
      </c>
      <c r="L547" s="16">
        <v>19</v>
      </c>
      <c r="M547" s="16">
        <v>21</v>
      </c>
      <c r="N547" s="16">
        <v>1</v>
      </c>
      <c r="O547" s="7">
        <f t="shared" si="32"/>
        <v>71</v>
      </c>
      <c r="P547" s="7">
        <f t="shared" si="33"/>
        <v>4.7333333333333334</v>
      </c>
      <c r="Q547" s="7">
        <f t="shared" si="34"/>
        <v>2.7216666666666667</v>
      </c>
      <c r="R547" s="7">
        <f t="shared" si="35"/>
        <v>2.7216666666666667</v>
      </c>
    </row>
    <row r="548" spans="1:18" s="7" customFormat="1" ht="15.75" thickBot="1" x14ac:dyDescent="0.3">
      <c r="A548" s="15" t="s">
        <v>191</v>
      </c>
      <c r="B548" s="15" t="s">
        <v>1196</v>
      </c>
      <c r="C548" s="7" t="s">
        <v>1111</v>
      </c>
      <c r="D548" s="15" t="s">
        <v>436</v>
      </c>
      <c r="E548" s="16">
        <v>24</v>
      </c>
      <c r="F548" s="16">
        <v>8</v>
      </c>
      <c r="G548" s="16">
        <v>1</v>
      </c>
      <c r="H548" s="16">
        <v>15</v>
      </c>
      <c r="I548" s="16">
        <v>1</v>
      </c>
      <c r="J548" s="16">
        <v>5</v>
      </c>
      <c r="K548" s="16">
        <v>49</v>
      </c>
      <c r="L548" s="16">
        <v>20</v>
      </c>
      <c r="M548" s="16">
        <v>20</v>
      </c>
      <c r="N548" s="16">
        <v>3</v>
      </c>
      <c r="O548" s="7">
        <f t="shared" si="32"/>
        <v>71</v>
      </c>
      <c r="P548" s="7">
        <f t="shared" si="33"/>
        <v>4.7333333333333334</v>
      </c>
      <c r="Q548" s="7">
        <f t="shared" si="34"/>
        <v>2.7216666666666667</v>
      </c>
      <c r="R548" s="7">
        <f t="shared" si="35"/>
        <v>2.7216666666666667</v>
      </c>
    </row>
    <row r="549" spans="1:18" s="7" customFormat="1" ht="15.75" thickBot="1" x14ac:dyDescent="0.3">
      <c r="A549" s="15" t="s">
        <v>83</v>
      </c>
      <c r="B549" s="15" t="s">
        <v>911</v>
      </c>
      <c r="C549" s="7" t="s">
        <v>1111</v>
      </c>
      <c r="D549" s="15" t="s">
        <v>447</v>
      </c>
      <c r="E549" s="16">
        <v>19</v>
      </c>
      <c r="F549" s="16">
        <v>6</v>
      </c>
      <c r="G549" s="16">
        <v>1</v>
      </c>
      <c r="H549" s="16">
        <v>12</v>
      </c>
      <c r="I549" s="16">
        <v>1</v>
      </c>
      <c r="J549" s="16">
        <v>5</v>
      </c>
      <c r="K549" s="16">
        <v>34</v>
      </c>
      <c r="L549" s="16">
        <v>19</v>
      </c>
      <c r="M549" s="16">
        <v>18</v>
      </c>
      <c r="N549" s="16">
        <v>2</v>
      </c>
      <c r="O549" s="7">
        <f t="shared" si="32"/>
        <v>70</v>
      </c>
      <c r="P549" s="7">
        <f t="shared" si="33"/>
        <v>4.666666666666667</v>
      </c>
      <c r="Q549" s="7">
        <f t="shared" si="34"/>
        <v>2.6833333333333331</v>
      </c>
      <c r="R549" s="7">
        <f t="shared" si="35"/>
        <v>2.6833333333333331</v>
      </c>
    </row>
    <row r="550" spans="1:18" s="7" customFormat="1" ht="15.75" thickBot="1" x14ac:dyDescent="0.3">
      <c r="A550" s="15" t="s">
        <v>1176</v>
      </c>
      <c r="B550" s="15" t="s">
        <v>315</v>
      </c>
      <c r="C550" s="7" t="s">
        <v>433</v>
      </c>
      <c r="D550" s="15" t="s">
        <v>454</v>
      </c>
      <c r="E550" s="16">
        <v>22</v>
      </c>
      <c r="F550" s="16">
        <v>6</v>
      </c>
      <c r="G550" s="16">
        <v>0</v>
      </c>
      <c r="H550" s="16">
        <v>14</v>
      </c>
      <c r="I550" s="16">
        <v>0</v>
      </c>
      <c r="J550" s="16">
        <v>6</v>
      </c>
      <c r="K550" s="16">
        <v>43</v>
      </c>
      <c r="L550" s="16">
        <v>19</v>
      </c>
      <c r="M550" s="16">
        <v>21</v>
      </c>
      <c r="N550" s="16">
        <v>1</v>
      </c>
      <c r="O550" s="7">
        <f t="shared" si="32"/>
        <v>70</v>
      </c>
      <c r="P550" s="7">
        <f t="shared" si="33"/>
        <v>4.666666666666667</v>
      </c>
      <c r="Q550" s="7">
        <f t="shared" si="34"/>
        <v>2.6833333333333331</v>
      </c>
      <c r="R550" s="7">
        <f t="shared" si="35"/>
        <v>2.6833333333333331</v>
      </c>
    </row>
    <row r="551" spans="1:18" s="7" customFormat="1" ht="15.75" thickBot="1" x14ac:dyDescent="0.3">
      <c r="A551" s="15" t="s">
        <v>86</v>
      </c>
      <c r="B551" s="15" t="s">
        <v>502</v>
      </c>
      <c r="C551" s="7" t="s">
        <v>2</v>
      </c>
      <c r="D551" s="15" t="s">
        <v>434</v>
      </c>
      <c r="E551" s="16">
        <v>29</v>
      </c>
      <c r="F551" s="16">
        <v>8</v>
      </c>
      <c r="G551" s="16">
        <v>1</v>
      </c>
      <c r="H551" s="16">
        <v>14</v>
      </c>
      <c r="I551" s="16">
        <v>2</v>
      </c>
      <c r="J551" s="16">
        <v>6</v>
      </c>
      <c r="K551" s="16">
        <v>63</v>
      </c>
      <c r="L551" s="16">
        <v>24</v>
      </c>
      <c r="M551" s="16">
        <v>21</v>
      </c>
      <c r="N551" s="16">
        <v>4</v>
      </c>
      <c r="O551" s="7">
        <f t="shared" si="32"/>
        <v>70</v>
      </c>
      <c r="P551" s="7">
        <f t="shared" si="33"/>
        <v>4.666666666666667</v>
      </c>
      <c r="Q551" s="7">
        <f t="shared" si="34"/>
        <v>2.6833333333333331</v>
      </c>
      <c r="R551" s="7">
        <f t="shared" si="35"/>
        <v>2.6833333333333331</v>
      </c>
    </row>
    <row r="552" spans="1:18" s="7" customFormat="1" ht="15.75" thickBot="1" x14ac:dyDescent="0.3">
      <c r="A552" s="15" t="s">
        <v>95</v>
      </c>
      <c r="B552" s="15" t="s">
        <v>1151</v>
      </c>
      <c r="C552" s="7" t="s">
        <v>433</v>
      </c>
      <c r="D552" s="15" t="s">
        <v>437</v>
      </c>
      <c r="E552" s="16">
        <v>22</v>
      </c>
      <c r="F552" s="16">
        <v>6</v>
      </c>
      <c r="G552" s="16">
        <v>0</v>
      </c>
      <c r="H552" s="16">
        <v>14</v>
      </c>
      <c r="I552" s="16">
        <v>0</v>
      </c>
      <c r="J552" s="16">
        <v>6</v>
      </c>
      <c r="K552" s="16">
        <v>43</v>
      </c>
      <c r="L552" s="16">
        <v>19</v>
      </c>
      <c r="M552" s="16">
        <v>20</v>
      </c>
      <c r="N552" s="16">
        <v>1</v>
      </c>
      <c r="O552" s="7">
        <f t="shared" si="32"/>
        <v>69</v>
      </c>
      <c r="P552" s="7">
        <f t="shared" si="33"/>
        <v>4.5999999999999996</v>
      </c>
      <c r="Q552" s="7">
        <f t="shared" si="34"/>
        <v>2.6449999999999996</v>
      </c>
      <c r="R552" s="7">
        <f t="shared" si="35"/>
        <v>2.6449999999999996</v>
      </c>
    </row>
    <row r="553" spans="1:18" s="7" customFormat="1" ht="15.75" thickBot="1" x14ac:dyDescent="0.3">
      <c r="A553" s="15" t="s">
        <v>112</v>
      </c>
      <c r="B553" s="15" t="s">
        <v>398</v>
      </c>
      <c r="C553" s="7" t="s">
        <v>465</v>
      </c>
      <c r="D553" s="15" t="s">
        <v>452</v>
      </c>
      <c r="E553" s="16">
        <v>25</v>
      </c>
      <c r="F553" s="16">
        <v>7</v>
      </c>
      <c r="G553" s="16">
        <v>1</v>
      </c>
      <c r="H553" s="16">
        <v>15</v>
      </c>
      <c r="I553" s="16">
        <v>1</v>
      </c>
      <c r="J553" s="16">
        <v>4</v>
      </c>
      <c r="K553" s="16">
        <v>43</v>
      </c>
      <c r="L553" s="16">
        <v>20</v>
      </c>
      <c r="M553" s="16">
        <v>18</v>
      </c>
      <c r="N553" s="16">
        <v>2</v>
      </c>
      <c r="O553" s="7">
        <f t="shared" si="32"/>
        <v>69</v>
      </c>
      <c r="P553" s="7">
        <f t="shared" si="33"/>
        <v>4.5999999999999996</v>
      </c>
      <c r="Q553" s="7">
        <f t="shared" si="34"/>
        <v>2.6449999999999996</v>
      </c>
      <c r="R553" s="7">
        <f t="shared" si="35"/>
        <v>2.6449999999999996</v>
      </c>
    </row>
    <row r="554" spans="1:18" s="7" customFormat="1" ht="15.75" thickBot="1" x14ac:dyDescent="0.3">
      <c r="A554" s="15" t="s">
        <v>41</v>
      </c>
      <c r="B554" s="15" t="s">
        <v>89</v>
      </c>
      <c r="C554" s="7" t="s">
        <v>433</v>
      </c>
      <c r="D554" s="15" t="s">
        <v>446</v>
      </c>
      <c r="E554" s="16">
        <v>16</v>
      </c>
      <c r="F554" s="16">
        <v>8</v>
      </c>
      <c r="G554" s="16">
        <v>0</v>
      </c>
      <c r="H554" s="16">
        <v>15</v>
      </c>
      <c r="I554" s="16">
        <v>0</v>
      </c>
      <c r="J554" s="16">
        <v>6</v>
      </c>
      <c r="K554" s="16">
        <v>36</v>
      </c>
      <c r="L554" s="16">
        <v>17</v>
      </c>
      <c r="M554" s="16">
        <v>17</v>
      </c>
      <c r="N554" s="16">
        <v>0</v>
      </c>
      <c r="O554" s="7">
        <f t="shared" si="32"/>
        <v>69</v>
      </c>
      <c r="P554" s="7">
        <f t="shared" si="33"/>
        <v>4.5999999999999996</v>
      </c>
      <c r="Q554" s="7">
        <f t="shared" si="34"/>
        <v>2.6449999999999996</v>
      </c>
      <c r="R554" s="7">
        <f t="shared" si="35"/>
        <v>2.6449999999999996</v>
      </c>
    </row>
    <row r="555" spans="1:18" s="7" customFormat="1" ht="15.75" thickBot="1" x14ac:dyDescent="0.3">
      <c r="A555" s="15" t="s">
        <v>1539</v>
      </c>
      <c r="B555" s="15" t="s">
        <v>1540</v>
      </c>
      <c r="C555" s="7" t="s">
        <v>433</v>
      </c>
      <c r="D555" s="15" t="s">
        <v>435</v>
      </c>
      <c r="E555" s="16">
        <v>21</v>
      </c>
      <c r="F555" s="16">
        <v>8</v>
      </c>
      <c r="G555" s="16">
        <v>0</v>
      </c>
      <c r="H555" s="16">
        <v>15</v>
      </c>
      <c r="I555" s="16">
        <v>0</v>
      </c>
      <c r="J555" s="16">
        <v>6</v>
      </c>
      <c r="K555" s="16">
        <v>45</v>
      </c>
      <c r="L555" s="16">
        <v>17</v>
      </c>
      <c r="M555" s="16">
        <v>20</v>
      </c>
      <c r="N555" s="16">
        <v>1</v>
      </c>
      <c r="O555" s="7">
        <f t="shared" si="32"/>
        <v>69</v>
      </c>
      <c r="P555" s="7">
        <f t="shared" si="33"/>
        <v>4.5999999999999996</v>
      </c>
      <c r="Q555" s="7">
        <f t="shared" si="34"/>
        <v>2.6449999999999996</v>
      </c>
      <c r="R555" s="7">
        <f t="shared" si="35"/>
        <v>2.6449999999999996</v>
      </c>
    </row>
    <row r="556" spans="1:18" s="7" customFormat="1" ht="15.75" thickBot="1" x14ac:dyDescent="0.3">
      <c r="A556" s="15" t="s">
        <v>1119</v>
      </c>
      <c r="B556" s="15" t="s">
        <v>263</v>
      </c>
      <c r="C556" s="7" t="s">
        <v>433</v>
      </c>
      <c r="D556" s="15" t="s">
        <v>437</v>
      </c>
      <c r="E556" s="16">
        <v>22</v>
      </c>
      <c r="F556" s="16">
        <v>7</v>
      </c>
      <c r="G556" s="16">
        <v>0</v>
      </c>
      <c r="H556" s="16">
        <v>16</v>
      </c>
      <c r="I556" s="16">
        <v>0</v>
      </c>
      <c r="J556" s="16">
        <v>6</v>
      </c>
      <c r="K556" s="16">
        <v>47</v>
      </c>
      <c r="L556" s="16">
        <v>19</v>
      </c>
      <c r="M556" s="16">
        <v>20</v>
      </c>
      <c r="N556" s="16">
        <v>1</v>
      </c>
      <c r="O556" s="7">
        <f t="shared" si="32"/>
        <v>69</v>
      </c>
      <c r="P556" s="7">
        <f t="shared" si="33"/>
        <v>4.5999999999999996</v>
      </c>
      <c r="Q556" s="7">
        <f t="shared" si="34"/>
        <v>2.6449999999999996</v>
      </c>
      <c r="R556" s="7">
        <f t="shared" si="35"/>
        <v>2.6449999999999996</v>
      </c>
    </row>
    <row r="557" spans="1:18" s="7" customFormat="1" ht="15.75" thickBot="1" x14ac:dyDescent="0.3">
      <c r="A557" s="15" t="s">
        <v>1962</v>
      </c>
      <c r="B557" s="15" t="s">
        <v>1963</v>
      </c>
      <c r="C557" s="7" t="s">
        <v>433</v>
      </c>
      <c r="D557" s="15" t="s">
        <v>429</v>
      </c>
      <c r="E557" s="16">
        <v>23</v>
      </c>
      <c r="F557" s="16">
        <v>7</v>
      </c>
      <c r="G557" s="16">
        <v>0</v>
      </c>
      <c r="H557" s="16">
        <v>14</v>
      </c>
      <c r="I557" s="16">
        <v>0</v>
      </c>
      <c r="J557" s="16">
        <v>6</v>
      </c>
      <c r="K557" s="16">
        <v>46</v>
      </c>
      <c r="L557" s="16">
        <v>19</v>
      </c>
      <c r="M557" s="16">
        <v>20</v>
      </c>
      <c r="N557" s="16">
        <v>1</v>
      </c>
      <c r="O557" s="7">
        <f t="shared" si="32"/>
        <v>69</v>
      </c>
      <c r="P557" s="7">
        <f t="shared" si="33"/>
        <v>4.5999999999999996</v>
      </c>
      <c r="Q557" s="7">
        <f t="shared" si="34"/>
        <v>2.6449999999999996</v>
      </c>
      <c r="R557" s="7">
        <f t="shared" si="35"/>
        <v>2.6449999999999996</v>
      </c>
    </row>
    <row r="558" spans="1:18" s="7" customFormat="1" ht="15.75" thickBot="1" x14ac:dyDescent="0.3">
      <c r="A558" s="15" t="s">
        <v>1261</v>
      </c>
      <c r="B558" s="15" t="s">
        <v>1262</v>
      </c>
      <c r="C558" s="7" t="s">
        <v>433</v>
      </c>
      <c r="D558" s="15" t="s">
        <v>441</v>
      </c>
      <c r="E558" s="16">
        <v>18</v>
      </c>
      <c r="F558" s="16">
        <v>6</v>
      </c>
      <c r="G558" s="16">
        <v>0</v>
      </c>
      <c r="H558" s="16">
        <v>11</v>
      </c>
      <c r="I558" s="16">
        <v>0</v>
      </c>
      <c r="J558" s="16">
        <v>6</v>
      </c>
      <c r="K558" s="16">
        <v>32</v>
      </c>
      <c r="L558" s="16">
        <v>18</v>
      </c>
      <c r="M558" s="16">
        <v>18</v>
      </c>
      <c r="N558" s="16">
        <v>0</v>
      </c>
      <c r="O558" s="7">
        <f t="shared" si="32"/>
        <v>69</v>
      </c>
      <c r="P558" s="7">
        <f t="shared" si="33"/>
        <v>4.5999999999999996</v>
      </c>
      <c r="Q558" s="7">
        <f t="shared" si="34"/>
        <v>2.6449999999999996</v>
      </c>
      <c r="R558" s="7">
        <f t="shared" si="35"/>
        <v>2.6449999999999996</v>
      </c>
    </row>
    <row r="559" spans="1:18" s="7" customFormat="1" ht="15.75" thickBot="1" x14ac:dyDescent="0.3">
      <c r="A559" s="15" t="s">
        <v>119</v>
      </c>
      <c r="B559" s="15" t="s">
        <v>481</v>
      </c>
      <c r="C559" s="7" t="s">
        <v>433</v>
      </c>
      <c r="D559" s="15" t="s">
        <v>440</v>
      </c>
      <c r="E559" s="16">
        <v>22</v>
      </c>
      <c r="F559" s="16">
        <v>7</v>
      </c>
      <c r="G559" s="16">
        <v>0</v>
      </c>
      <c r="H559" s="16">
        <v>13</v>
      </c>
      <c r="I559" s="16">
        <v>0</v>
      </c>
      <c r="J559" s="16">
        <v>6</v>
      </c>
      <c r="K559" s="16">
        <v>46</v>
      </c>
      <c r="L559" s="16">
        <v>20</v>
      </c>
      <c r="M559" s="16">
        <v>20</v>
      </c>
      <c r="N559" s="16">
        <v>1</v>
      </c>
      <c r="O559" s="7">
        <f t="shared" si="32"/>
        <v>68</v>
      </c>
      <c r="P559" s="7">
        <f t="shared" si="33"/>
        <v>4.5333333333333332</v>
      </c>
      <c r="Q559" s="7">
        <f t="shared" si="34"/>
        <v>2.6066666666666665</v>
      </c>
      <c r="R559" s="7">
        <f t="shared" si="35"/>
        <v>2.6066666666666665</v>
      </c>
    </row>
    <row r="560" spans="1:18" s="7" customFormat="1" ht="15.75" thickBot="1" x14ac:dyDescent="0.3">
      <c r="A560" s="15" t="s">
        <v>138</v>
      </c>
      <c r="B560" s="15" t="s">
        <v>714</v>
      </c>
      <c r="C560" s="7" t="s">
        <v>1111</v>
      </c>
      <c r="D560" s="15" t="s">
        <v>430</v>
      </c>
      <c r="E560" s="16">
        <v>24</v>
      </c>
      <c r="F560" s="16">
        <v>9</v>
      </c>
      <c r="G560" s="16">
        <v>1</v>
      </c>
      <c r="H560" s="16">
        <v>15</v>
      </c>
      <c r="I560" s="16">
        <v>1</v>
      </c>
      <c r="J560" s="16">
        <v>1</v>
      </c>
      <c r="K560" s="16">
        <v>42</v>
      </c>
      <c r="L560" s="16">
        <v>24</v>
      </c>
      <c r="M560" s="16">
        <v>19</v>
      </c>
      <c r="N560" s="16">
        <v>3</v>
      </c>
      <c r="O560" s="7">
        <f t="shared" si="32"/>
        <v>67</v>
      </c>
      <c r="P560" s="7">
        <f t="shared" si="33"/>
        <v>4.4666666666666668</v>
      </c>
      <c r="Q560" s="7">
        <f t="shared" si="34"/>
        <v>2.5683333333333334</v>
      </c>
      <c r="R560" s="7">
        <f t="shared" si="35"/>
        <v>2.5683333333333334</v>
      </c>
    </row>
    <row r="561" spans="1:18" s="7" customFormat="1" ht="15.75" thickBot="1" x14ac:dyDescent="0.3">
      <c r="A561" s="15" t="s">
        <v>62</v>
      </c>
      <c r="B561" s="15" t="s">
        <v>393</v>
      </c>
      <c r="C561" s="7" t="s">
        <v>433</v>
      </c>
      <c r="D561" s="15" t="s">
        <v>436</v>
      </c>
      <c r="E561" s="16">
        <v>25</v>
      </c>
      <c r="F561" s="16">
        <v>9</v>
      </c>
      <c r="G561" s="16">
        <v>0</v>
      </c>
      <c r="H561" s="16">
        <v>16</v>
      </c>
      <c r="I561" s="16">
        <v>0</v>
      </c>
      <c r="J561" s="16">
        <v>6</v>
      </c>
      <c r="K561" s="16">
        <v>58</v>
      </c>
      <c r="L561" s="16">
        <v>19</v>
      </c>
      <c r="M561" s="16">
        <v>23</v>
      </c>
      <c r="N561" s="16">
        <v>0</v>
      </c>
      <c r="O561" s="7">
        <f t="shared" si="32"/>
        <v>67</v>
      </c>
      <c r="P561" s="7">
        <f t="shared" si="33"/>
        <v>4.4666666666666668</v>
      </c>
      <c r="Q561" s="7">
        <f t="shared" si="34"/>
        <v>2.5683333333333334</v>
      </c>
      <c r="R561" s="7">
        <f t="shared" si="35"/>
        <v>2.5683333333333334</v>
      </c>
    </row>
    <row r="562" spans="1:18" s="7" customFormat="1" ht="15.75" thickBot="1" x14ac:dyDescent="0.3">
      <c r="A562" s="15" t="s">
        <v>1175</v>
      </c>
      <c r="B562" s="15" t="s">
        <v>415</v>
      </c>
      <c r="C562" s="7" t="s">
        <v>2</v>
      </c>
      <c r="D562" s="15" t="s">
        <v>444</v>
      </c>
      <c r="E562" s="16">
        <v>20</v>
      </c>
      <c r="F562" s="16">
        <v>6</v>
      </c>
      <c r="G562" s="16">
        <v>1</v>
      </c>
      <c r="H562" s="16">
        <v>10</v>
      </c>
      <c r="I562" s="16">
        <v>0</v>
      </c>
      <c r="J562" s="16">
        <v>4</v>
      </c>
      <c r="K562" s="16">
        <v>28</v>
      </c>
      <c r="L562" s="16">
        <v>17</v>
      </c>
      <c r="M562" s="16">
        <v>15</v>
      </c>
      <c r="N562" s="16">
        <v>2</v>
      </c>
      <c r="O562" s="7">
        <f t="shared" si="32"/>
        <v>67</v>
      </c>
      <c r="P562" s="7">
        <f t="shared" si="33"/>
        <v>4.4666666666666668</v>
      </c>
      <c r="Q562" s="7">
        <f t="shared" si="34"/>
        <v>2.5683333333333334</v>
      </c>
      <c r="R562" s="7">
        <f t="shared" si="35"/>
        <v>2.5683333333333334</v>
      </c>
    </row>
    <row r="563" spans="1:18" s="7" customFormat="1" ht="15.75" thickBot="1" x14ac:dyDescent="0.3">
      <c r="A563" s="15" t="s">
        <v>615</v>
      </c>
      <c r="B563" s="15" t="s">
        <v>1956</v>
      </c>
      <c r="C563" s="7" t="s">
        <v>433</v>
      </c>
      <c r="D563" s="15" t="s">
        <v>427</v>
      </c>
      <c r="E563" s="16">
        <v>22</v>
      </c>
      <c r="F563" s="16">
        <v>7</v>
      </c>
      <c r="G563" s="16">
        <v>0</v>
      </c>
      <c r="H563" s="16">
        <v>16</v>
      </c>
      <c r="I563" s="16">
        <v>0</v>
      </c>
      <c r="J563" s="16">
        <v>6</v>
      </c>
      <c r="K563" s="16">
        <v>51</v>
      </c>
      <c r="L563" s="16">
        <v>19</v>
      </c>
      <c r="M563" s="16">
        <v>21</v>
      </c>
      <c r="N563" s="16">
        <v>1</v>
      </c>
      <c r="O563" s="7">
        <f t="shared" si="32"/>
        <v>66</v>
      </c>
      <c r="P563" s="7">
        <f t="shared" si="33"/>
        <v>4.4000000000000004</v>
      </c>
      <c r="Q563" s="7">
        <f t="shared" si="34"/>
        <v>2.5299999999999998</v>
      </c>
      <c r="R563" s="7">
        <f t="shared" si="35"/>
        <v>2.5299999999999998</v>
      </c>
    </row>
    <row r="564" spans="1:18" s="7" customFormat="1" ht="15.75" thickBot="1" x14ac:dyDescent="0.3">
      <c r="A564" s="15" t="s">
        <v>600</v>
      </c>
      <c r="B564" s="15" t="s">
        <v>1232</v>
      </c>
      <c r="C564" s="7" t="s">
        <v>1111</v>
      </c>
      <c r="D564" s="15" t="s">
        <v>429</v>
      </c>
      <c r="E564" s="16">
        <v>32</v>
      </c>
      <c r="F564" s="16">
        <v>10</v>
      </c>
      <c r="G564" s="16">
        <v>1</v>
      </c>
      <c r="H564" s="16">
        <v>12</v>
      </c>
      <c r="I564" s="16">
        <v>2</v>
      </c>
      <c r="J564" s="16">
        <v>3</v>
      </c>
      <c r="K564" s="16">
        <v>61</v>
      </c>
      <c r="L564" s="16">
        <v>21</v>
      </c>
      <c r="M564" s="16">
        <v>26</v>
      </c>
      <c r="N564" s="16">
        <v>2</v>
      </c>
      <c r="O564" s="7">
        <f t="shared" si="32"/>
        <v>65</v>
      </c>
      <c r="P564" s="7">
        <f t="shared" si="33"/>
        <v>4.333333333333333</v>
      </c>
      <c r="Q564" s="7">
        <f t="shared" si="34"/>
        <v>2.4916666666666663</v>
      </c>
      <c r="R564" s="7">
        <f t="shared" si="35"/>
        <v>2.4916666666666663</v>
      </c>
    </row>
    <row r="565" spans="1:18" s="7" customFormat="1" ht="15.75" thickBot="1" x14ac:dyDescent="0.3">
      <c r="A565" s="15" t="s">
        <v>37</v>
      </c>
      <c r="B565" s="15" t="s">
        <v>140</v>
      </c>
      <c r="C565" s="7" t="s">
        <v>3</v>
      </c>
      <c r="D565" s="15" t="s">
        <v>454</v>
      </c>
      <c r="E565" s="16">
        <v>22</v>
      </c>
      <c r="F565" s="16">
        <v>6</v>
      </c>
      <c r="G565" s="16">
        <v>0</v>
      </c>
      <c r="H565" s="16">
        <v>13</v>
      </c>
      <c r="I565" s="16">
        <v>0</v>
      </c>
      <c r="J565" s="16">
        <v>4</v>
      </c>
      <c r="K565" s="16">
        <v>33</v>
      </c>
      <c r="L565" s="16">
        <v>17</v>
      </c>
      <c r="M565" s="16">
        <v>17</v>
      </c>
      <c r="N565" s="16">
        <v>1</v>
      </c>
      <c r="O565" s="7">
        <f t="shared" si="32"/>
        <v>65</v>
      </c>
      <c r="P565" s="7">
        <f t="shared" si="33"/>
        <v>4.333333333333333</v>
      </c>
      <c r="Q565" s="7">
        <f t="shared" si="34"/>
        <v>2.4916666666666663</v>
      </c>
      <c r="R565" s="7">
        <f t="shared" si="35"/>
        <v>2.4916666666666663</v>
      </c>
    </row>
    <row r="566" spans="1:18" s="7" customFormat="1" ht="15.75" thickBot="1" x14ac:dyDescent="0.3">
      <c r="A566" s="15" t="s">
        <v>26</v>
      </c>
      <c r="B566" s="15" t="s">
        <v>135</v>
      </c>
      <c r="C566" s="7" t="s">
        <v>1111</v>
      </c>
      <c r="D566" s="15" t="s">
        <v>436</v>
      </c>
      <c r="E566" s="16">
        <v>24</v>
      </c>
      <c r="F566" s="16">
        <v>8</v>
      </c>
      <c r="G566" s="16">
        <v>1</v>
      </c>
      <c r="H566" s="16">
        <v>14</v>
      </c>
      <c r="I566" s="16">
        <v>1</v>
      </c>
      <c r="J566" s="16">
        <v>3</v>
      </c>
      <c r="K566" s="16">
        <v>45</v>
      </c>
      <c r="L566" s="16">
        <v>20</v>
      </c>
      <c r="M566" s="16">
        <v>19</v>
      </c>
      <c r="N566" s="16">
        <v>3</v>
      </c>
      <c r="O566" s="7">
        <f t="shared" si="32"/>
        <v>65</v>
      </c>
      <c r="P566" s="7">
        <f t="shared" si="33"/>
        <v>4.333333333333333</v>
      </c>
      <c r="Q566" s="7">
        <f t="shared" si="34"/>
        <v>2.4916666666666663</v>
      </c>
      <c r="R566" s="7">
        <f t="shared" si="35"/>
        <v>2.4916666666666663</v>
      </c>
    </row>
    <row r="567" spans="1:18" s="7" customFormat="1" ht="15.75" thickBot="1" x14ac:dyDescent="0.3">
      <c r="A567" s="15" t="s">
        <v>26</v>
      </c>
      <c r="B567" s="15" t="s">
        <v>879</v>
      </c>
      <c r="C567" s="7" t="s">
        <v>433</v>
      </c>
      <c r="D567" s="15" t="s">
        <v>443</v>
      </c>
      <c r="E567" s="16">
        <v>24</v>
      </c>
      <c r="F567" s="16">
        <v>6</v>
      </c>
      <c r="G567" s="16">
        <v>1</v>
      </c>
      <c r="H567" s="16">
        <v>15</v>
      </c>
      <c r="I567" s="16">
        <v>0</v>
      </c>
      <c r="J567" s="16">
        <v>5</v>
      </c>
      <c r="K567" s="16">
        <v>48</v>
      </c>
      <c r="L567" s="16">
        <v>18</v>
      </c>
      <c r="M567" s="16">
        <v>19</v>
      </c>
      <c r="N567" s="16">
        <v>1</v>
      </c>
      <c r="O567" s="7">
        <f t="shared" si="32"/>
        <v>64</v>
      </c>
      <c r="P567" s="7">
        <f t="shared" si="33"/>
        <v>4.2666666666666666</v>
      </c>
      <c r="Q567" s="7">
        <f t="shared" si="34"/>
        <v>2.4533333333333331</v>
      </c>
      <c r="R567" s="7">
        <f t="shared" si="35"/>
        <v>2.4533333333333331</v>
      </c>
    </row>
    <row r="568" spans="1:18" s="7" customFormat="1" ht="15.75" thickBot="1" x14ac:dyDescent="0.3">
      <c r="A568" s="15" t="s">
        <v>467</v>
      </c>
      <c r="B568" s="15" t="s">
        <v>339</v>
      </c>
      <c r="C568" s="7" t="s">
        <v>2</v>
      </c>
      <c r="D568" s="15" t="s">
        <v>443</v>
      </c>
      <c r="E568" s="16">
        <v>22</v>
      </c>
      <c r="F568" s="16">
        <v>6</v>
      </c>
      <c r="G568" s="16">
        <v>1</v>
      </c>
      <c r="H568" s="16">
        <v>14</v>
      </c>
      <c r="I568" s="16">
        <v>0</v>
      </c>
      <c r="J568" s="16">
        <v>3</v>
      </c>
      <c r="K568" s="16">
        <v>31</v>
      </c>
      <c r="L568" s="16">
        <v>17</v>
      </c>
      <c r="M568" s="16">
        <v>13</v>
      </c>
      <c r="N568" s="16">
        <v>1</v>
      </c>
      <c r="O568" s="7">
        <f t="shared" si="32"/>
        <v>63</v>
      </c>
      <c r="P568" s="7">
        <f t="shared" si="33"/>
        <v>4.2</v>
      </c>
      <c r="Q568" s="7">
        <f t="shared" si="34"/>
        <v>2.415</v>
      </c>
      <c r="R568" s="7">
        <f t="shared" si="35"/>
        <v>2.415</v>
      </c>
    </row>
    <row r="569" spans="1:18" s="7" customFormat="1" ht="15.75" thickBot="1" x14ac:dyDescent="0.3">
      <c r="A569" s="15" t="s">
        <v>1168</v>
      </c>
      <c r="B569" s="15" t="s">
        <v>351</v>
      </c>
      <c r="C569" s="7" t="s">
        <v>1111</v>
      </c>
      <c r="D569" s="15" t="s">
        <v>524</v>
      </c>
      <c r="E569" s="16">
        <v>19</v>
      </c>
      <c r="F569" s="16">
        <v>6</v>
      </c>
      <c r="G569" s="16">
        <v>1</v>
      </c>
      <c r="H569" s="16">
        <v>11</v>
      </c>
      <c r="I569" s="16">
        <v>1</v>
      </c>
      <c r="J569" s="16">
        <v>5</v>
      </c>
      <c r="K569" s="16">
        <v>39</v>
      </c>
      <c r="L569" s="16">
        <v>17</v>
      </c>
      <c r="M569" s="16">
        <v>15</v>
      </c>
      <c r="N569" s="16">
        <v>3</v>
      </c>
      <c r="O569" s="7">
        <f t="shared" si="32"/>
        <v>60</v>
      </c>
      <c r="P569" s="7">
        <f t="shared" si="33"/>
        <v>4</v>
      </c>
      <c r="Q569" s="7">
        <f t="shared" si="34"/>
        <v>2.2999999999999998</v>
      </c>
      <c r="R569" s="7">
        <f t="shared" si="35"/>
        <v>2.2999999999999998</v>
      </c>
    </row>
    <row r="570" spans="1:18" s="7" customFormat="1" ht="15.75" thickBot="1" x14ac:dyDescent="0.3">
      <c r="A570" s="15" t="s">
        <v>88</v>
      </c>
      <c r="B570" s="15" t="s">
        <v>1943</v>
      </c>
      <c r="C570" s="7" t="s">
        <v>433</v>
      </c>
      <c r="D570" s="15" t="s">
        <v>447</v>
      </c>
      <c r="E570" s="16">
        <v>18</v>
      </c>
      <c r="F570" s="16">
        <v>5</v>
      </c>
      <c r="G570" s="16">
        <v>0</v>
      </c>
      <c r="H570" s="16">
        <v>12</v>
      </c>
      <c r="I570" s="16">
        <v>0</v>
      </c>
      <c r="J570" s="16">
        <v>5</v>
      </c>
      <c r="K570" s="16">
        <v>35</v>
      </c>
      <c r="L570" s="16">
        <v>17</v>
      </c>
      <c r="M570" s="16">
        <v>18</v>
      </c>
      <c r="N570" s="16">
        <v>0</v>
      </c>
      <c r="O570" s="7">
        <f t="shared" si="32"/>
        <v>60</v>
      </c>
      <c r="P570" s="7">
        <f t="shared" si="33"/>
        <v>4</v>
      </c>
      <c r="Q570" s="7">
        <f t="shared" si="34"/>
        <v>2.2999999999999998</v>
      </c>
      <c r="R570" s="7">
        <f t="shared" si="35"/>
        <v>2.2999999999999998</v>
      </c>
    </row>
    <row r="571" spans="1:18" s="7" customFormat="1" ht="15.75" thickBot="1" x14ac:dyDescent="0.3">
      <c r="A571" s="15" t="s">
        <v>137</v>
      </c>
      <c r="B571" s="15" t="s">
        <v>400</v>
      </c>
      <c r="C571" s="7" t="s">
        <v>433</v>
      </c>
      <c r="D571" s="15" t="s">
        <v>443</v>
      </c>
      <c r="E571" s="16">
        <v>21</v>
      </c>
      <c r="F571" s="16">
        <v>6</v>
      </c>
      <c r="G571" s="16">
        <v>0</v>
      </c>
      <c r="H571" s="16">
        <v>15</v>
      </c>
      <c r="I571" s="16">
        <v>0</v>
      </c>
      <c r="J571" s="16">
        <v>6</v>
      </c>
      <c r="K571" s="16">
        <v>49</v>
      </c>
      <c r="L571" s="16">
        <v>18</v>
      </c>
      <c r="M571" s="16">
        <v>18</v>
      </c>
      <c r="N571" s="16">
        <v>0</v>
      </c>
      <c r="O571" s="7">
        <f t="shared" si="32"/>
        <v>59</v>
      </c>
      <c r="P571" s="7">
        <f t="shared" si="33"/>
        <v>3.9333333333333331</v>
      </c>
      <c r="Q571" s="7">
        <f t="shared" si="34"/>
        <v>2.2616666666666663</v>
      </c>
      <c r="R571" s="7">
        <f t="shared" si="35"/>
        <v>2.2616666666666663</v>
      </c>
    </row>
    <row r="572" spans="1:18" s="7" customFormat="1" ht="15.75" thickBot="1" x14ac:dyDescent="0.3">
      <c r="A572" s="15" t="s">
        <v>1236</v>
      </c>
      <c r="B572" s="15" t="s">
        <v>1237</v>
      </c>
      <c r="C572" s="7" t="s">
        <v>433</v>
      </c>
      <c r="D572" s="15" t="s">
        <v>442</v>
      </c>
      <c r="E572" s="16">
        <v>23</v>
      </c>
      <c r="F572" s="16">
        <v>8</v>
      </c>
      <c r="G572" s="16">
        <v>0</v>
      </c>
      <c r="H572" s="16">
        <v>14</v>
      </c>
      <c r="I572" s="16">
        <v>0</v>
      </c>
      <c r="J572" s="16">
        <v>4</v>
      </c>
      <c r="K572" s="16">
        <v>49</v>
      </c>
      <c r="L572" s="16">
        <v>16</v>
      </c>
      <c r="M572" s="16">
        <v>21</v>
      </c>
      <c r="N572" s="16">
        <v>0</v>
      </c>
      <c r="O572" s="7">
        <f t="shared" si="32"/>
        <v>57</v>
      </c>
      <c r="P572" s="7">
        <f t="shared" si="33"/>
        <v>3.8</v>
      </c>
      <c r="Q572" s="7">
        <f t="shared" si="34"/>
        <v>2.1849999999999996</v>
      </c>
      <c r="R572" s="7">
        <f t="shared" si="35"/>
        <v>2.1849999999999996</v>
      </c>
    </row>
    <row r="573" spans="1:18" s="7" customFormat="1" ht="15.75" thickBot="1" x14ac:dyDescent="0.3">
      <c r="A573" s="15" t="s">
        <v>210</v>
      </c>
      <c r="B573" s="15" t="s">
        <v>172</v>
      </c>
      <c r="C573" s="7" t="s">
        <v>433</v>
      </c>
      <c r="D573" s="15" t="s">
        <v>436</v>
      </c>
      <c r="E573" s="16">
        <v>23</v>
      </c>
      <c r="F573" s="16">
        <v>6</v>
      </c>
      <c r="G573" s="16">
        <v>0</v>
      </c>
      <c r="H573" s="16">
        <v>14</v>
      </c>
      <c r="I573" s="16">
        <v>0</v>
      </c>
      <c r="J573" s="16">
        <v>5</v>
      </c>
      <c r="K573" s="16">
        <v>47</v>
      </c>
      <c r="L573" s="16">
        <v>16</v>
      </c>
      <c r="M573" s="16">
        <v>17</v>
      </c>
      <c r="N573" s="16">
        <v>1</v>
      </c>
      <c r="O573" s="7">
        <f t="shared" si="32"/>
        <v>56</v>
      </c>
      <c r="P573" s="7">
        <f t="shared" si="33"/>
        <v>3.7333333333333334</v>
      </c>
      <c r="Q573" s="7">
        <f t="shared" si="34"/>
        <v>2.1466666666666665</v>
      </c>
      <c r="R573" s="7">
        <f t="shared" si="35"/>
        <v>2.1466666666666665</v>
      </c>
    </row>
    <row r="574" spans="1:18" s="7" customFormat="1" ht="15.75" thickBot="1" x14ac:dyDescent="0.3">
      <c r="A574" s="15" t="s">
        <v>910</v>
      </c>
      <c r="B574" s="15" t="s">
        <v>1199</v>
      </c>
      <c r="C574" s="7" t="s">
        <v>433</v>
      </c>
      <c r="D574" s="15" t="s">
        <v>443</v>
      </c>
      <c r="E574" s="16">
        <v>27</v>
      </c>
      <c r="F574" s="16">
        <v>7</v>
      </c>
      <c r="G574" s="16">
        <v>0</v>
      </c>
      <c r="H574" s="16">
        <v>14</v>
      </c>
      <c r="I574" s="16">
        <v>0</v>
      </c>
      <c r="J574" s="16">
        <v>3</v>
      </c>
      <c r="K574" s="16">
        <v>60</v>
      </c>
      <c r="L574" s="16">
        <v>23</v>
      </c>
      <c r="M574" s="16">
        <v>23</v>
      </c>
      <c r="N574" s="16">
        <v>0</v>
      </c>
      <c r="O574" s="7">
        <f t="shared" si="32"/>
        <v>53</v>
      </c>
      <c r="P574" s="7">
        <f t="shared" si="33"/>
        <v>3.5333333333333332</v>
      </c>
      <c r="Q574" s="7">
        <f t="shared" si="34"/>
        <v>2.0316666666666663</v>
      </c>
      <c r="R574" s="7">
        <f t="shared" si="35"/>
        <v>2.0316666666666663</v>
      </c>
    </row>
    <row r="575" spans="1:18" s="7" customFormat="1" ht="15.75" thickBot="1" x14ac:dyDescent="0.3">
      <c r="A575" s="15" t="s">
        <v>39</v>
      </c>
      <c r="B575" s="15" t="s">
        <v>211</v>
      </c>
      <c r="C575" s="7" t="s">
        <v>433</v>
      </c>
      <c r="D575" s="15" t="s">
        <v>453</v>
      </c>
      <c r="E575" s="16">
        <v>17</v>
      </c>
      <c r="F575" s="16">
        <v>5</v>
      </c>
      <c r="G575" s="16">
        <v>1</v>
      </c>
      <c r="H575" s="16">
        <v>12</v>
      </c>
      <c r="I575" s="16">
        <v>0</v>
      </c>
      <c r="J575" s="16">
        <v>4</v>
      </c>
      <c r="K575" s="16">
        <v>44</v>
      </c>
      <c r="L575" s="16">
        <v>15</v>
      </c>
      <c r="M575" s="16">
        <v>16</v>
      </c>
      <c r="N575" s="16">
        <v>1</v>
      </c>
      <c r="O575" s="7">
        <f t="shared" si="32"/>
        <v>46</v>
      </c>
      <c r="P575" s="7">
        <f t="shared" si="33"/>
        <v>3.0666666666666669</v>
      </c>
      <c r="Q575" s="7">
        <f t="shared" si="34"/>
        <v>1.686666666666667</v>
      </c>
      <c r="R575" s="7">
        <f t="shared" si="35"/>
        <v>1.686666666666667</v>
      </c>
    </row>
    <row r="576" spans="1:18" s="7" customFormat="1" ht="15.75" thickBot="1" x14ac:dyDescent="0.3">
      <c r="A576" s="15" t="s">
        <v>269</v>
      </c>
      <c r="B576" s="15" t="s">
        <v>887</v>
      </c>
      <c r="C576" s="7" t="s">
        <v>433</v>
      </c>
      <c r="D576" s="15" t="s">
        <v>452</v>
      </c>
      <c r="E576" s="16">
        <v>13</v>
      </c>
      <c r="F576" s="16">
        <v>4</v>
      </c>
      <c r="G576" s="16">
        <v>0</v>
      </c>
      <c r="H576" s="16">
        <v>10</v>
      </c>
      <c r="I576" s="16">
        <v>0</v>
      </c>
      <c r="J576" s="16">
        <v>3</v>
      </c>
      <c r="K576" s="16">
        <v>28</v>
      </c>
      <c r="L576" s="16">
        <v>11</v>
      </c>
      <c r="M576" s="16">
        <v>12</v>
      </c>
      <c r="N576" s="16">
        <v>1</v>
      </c>
      <c r="O576" s="7">
        <f t="shared" si="32"/>
        <v>39</v>
      </c>
      <c r="P576" s="7">
        <f t="shared" si="33"/>
        <v>2.6</v>
      </c>
      <c r="Q576" s="7">
        <f t="shared" si="34"/>
        <v>1.4300000000000002</v>
      </c>
      <c r="R576" s="7">
        <f t="shared" si="35"/>
        <v>1</v>
      </c>
    </row>
    <row r="577" spans="1:18" s="7" customFormat="1" ht="15.75" thickBot="1" x14ac:dyDescent="0.3">
      <c r="A577" s="15" t="s">
        <v>513</v>
      </c>
      <c r="B577" s="15" t="s">
        <v>641</v>
      </c>
      <c r="C577" s="7" t="s">
        <v>433</v>
      </c>
      <c r="D577" s="15" t="s">
        <v>524</v>
      </c>
      <c r="E577" s="16">
        <v>16</v>
      </c>
      <c r="F577" s="16">
        <v>4</v>
      </c>
      <c r="G577" s="16">
        <v>0</v>
      </c>
      <c r="H577" s="16">
        <v>12</v>
      </c>
      <c r="I577" s="16">
        <v>0</v>
      </c>
      <c r="J577" s="16">
        <v>4</v>
      </c>
      <c r="K577" s="16">
        <v>38</v>
      </c>
      <c r="L577" s="16">
        <v>11</v>
      </c>
      <c r="M577" s="16">
        <v>14</v>
      </c>
      <c r="N577" s="16">
        <v>0</v>
      </c>
      <c r="O577" s="7">
        <f t="shared" si="32"/>
        <v>39</v>
      </c>
      <c r="P577" s="7">
        <f t="shared" si="33"/>
        <v>2.6</v>
      </c>
      <c r="Q577" s="7">
        <f t="shared" si="34"/>
        <v>1.4300000000000002</v>
      </c>
      <c r="R577" s="7">
        <f t="shared" si="35"/>
        <v>1</v>
      </c>
    </row>
    <row r="578" spans="1:18" s="7" customFormat="1" ht="15.75" thickBot="1" x14ac:dyDescent="0.3">
      <c r="A578" s="15"/>
      <c r="B578" s="15"/>
      <c r="D578" s="15"/>
      <c r="E578" s="16"/>
      <c r="F578" s="16"/>
      <c r="G578" s="16"/>
      <c r="H578" s="16"/>
      <c r="I578" s="16"/>
      <c r="J578" s="16"/>
      <c r="K578" s="16"/>
      <c r="L578" s="16"/>
      <c r="M578" s="16"/>
      <c r="N578" s="16"/>
    </row>
    <row r="579" spans="1:18" s="7" customFormat="1" ht="15.75" thickBot="1" x14ac:dyDescent="0.3">
      <c r="A579" s="15"/>
      <c r="B579" s="15"/>
      <c r="D579" s="15"/>
      <c r="E579" s="16"/>
      <c r="F579" s="16"/>
      <c r="G579" s="16"/>
      <c r="H579" s="16"/>
      <c r="I579" s="16"/>
      <c r="J579" s="16"/>
      <c r="K579" s="16"/>
      <c r="L579" s="16"/>
      <c r="M579" s="16"/>
      <c r="N579" s="16"/>
    </row>
    <row r="580" spans="1:18" s="7" customFormat="1" ht="15.75" thickBot="1" x14ac:dyDescent="0.3">
      <c r="A580" s="15"/>
      <c r="B580" s="15"/>
      <c r="D580" s="15"/>
      <c r="E580" s="16"/>
      <c r="F580" s="16"/>
      <c r="G580" s="16"/>
      <c r="H580" s="16"/>
      <c r="I580" s="16"/>
      <c r="J580" s="16"/>
      <c r="K580" s="16"/>
      <c r="L580" s="16"/>
      <c r="M580" s="16"/>
      <c r="N580" s="16"/>
    </row>
    <row r="581" spans="1:18" s="7" customFormat="1" ht="15.75" thickBot="1" x14ac:dyDescent="0.3">
      <c r="A581" s="15"/>
      <c r="B581" s="15"/>
      <c r="D581" s="15"/>
      <c r="E581" s="16"/>
      <c r="F581" s="16"/>
      <c r="G581" s="16"/>
      <c r="H581" s="16"/>
      <c r="I581" s="16"/>
      <c r="J581" s="16"/>
      <c r="K581" s="16"/>
      <c r="L581" s="16"/>
      <c r="M581" s="16"/>
      <c r="N581" s="16"/>
    </row>
    <row r="582" spans="1:18" s="7" customFormat="1" ht="15.75" thickBot="1" x14ac:dyDescent="0.3">
      <c r="A582" s="15"/>
      <c r="B582" s="15"/>
      <c r="D582" s="15"/>
      <c r="E582" s="16"/>
      <c r="F582" s="16"/>
      <c r="G582" s="16"/>
      <c r="H582" s="16"/>
      <c r="I582" s="16"/>
      <c r="J582" s="16"/>
      <c r="K582" s="16"/>
      <c r="L582" s="16"/>
      <c r="M582" s="16"/>
      <c r="N582" s="16"/>
    </row>
    <row r="583" spans="1:18" s="7" customFormat="1" ht="15.75" thickBot="1" x14ac:dyDescent="0.3">
      <c r="A583" s="15"/>
      <c r="B583" s="15"/>
      <c r="D583" s="15"/>
      <c r="E583" s="16"/>
      <c r="F583" s="16"/>
      <c r="G583" s="16"/>
      <c r="H583" s="16"/>
      <c r="I583" s="16"/>
      <c r="J583" s="16"/>
      <c r="K583" s="16"/>
      <c r="L583" s="16"/>
      <c r="M583" s="16"/>
      <c r="N583" s="16"/>
    </row>
    <row r="584" spans="1:18" s="7" customFormat="1" ht="15.75" thickBot="1" x14ac:dyDescent="0.3">
      <c r="A584" s="15"/>
      <c r="B584" s="15"/>
      <c r="D584" s="15"/>
      <c r="E584" s="16"/>
      <c r="F584" s="16"/>
      <c r="G584" s="16"/>
      <c r="H584" s="16"/>
      <c r="I584" s="16"/>
      <c r="J584" s="16"/>
      <c r="K584" s="16"/>
      <c r="L584" s="16"/>
      <c r="M584" s="16"/>
      <c r="N584" s="16"/>
    </row>
    <row r="585" spans="1:18" s="7" customFormat="1" ht="15.75" thickBot="1" x14ac:dyDescent="0.3">
      <c r="A585" s="15"/>
      <c r="B585" s="15"/>
      <c r="D585" s="15"/>
      <c r="E585" s="16"/>
      <c r="F585" s="16"/>
      <c r="G585" s="16"/>
      <c r="H585" s="16"/>
      <c r="I585" s="16"/>
      <c r="J585" s="16"/>
      <c r="K585" s="16"/>
      <c r="L585" s="16"/>
      <c r="M585" s="16"/>
      <c r="N585" s="16"/>
    </row>
    <row r="586" spans="1:18" s="7" customFormat="1" ht="15.75" thickBot="1" x14ac:dyDescent="0.3">
      <c r="A586" s="15"/>
      <c r="B586" s="15"/>
      <c r="D586" s="15"/>
      <c r="E586" s="16"/>
      <c r="F586" s="16"/>
      <c r="G586" s="16"/>
      <c r="H586" s="16"/>
      <c r="I586" s="16"/>
      <c r="J586" s="16"/>
      <c r="K586" s="16"/>
      <c r="L586" s="16"/>
      <c r="M586" s="16"/>
      <c r="N586" s="16"/>
    </row>
    <row r="587" spans="1:18" s="7" customFormat="1" ht="15.75" thickBot="1" x14ac:dyDescent="0.3">
      <c r="A587" s="15"/>
      <c r="B587" s="15"/>
      <c r="D587" s="15"/>
      <c r="E587" s="16"/>
      <c r="F587" s="16"/>
      <c r="G587" s="16"/>
      <c r="H587" s="16"/>
      <c r="I587" s="16"/>
      <c r="J587" s="16"/>
      <c r="K587" s="16"/>
      <c r="L587" s="16"/>
      <c r="M587" s="16"/>
      <c r="N587" s="16"/>
    </row>
    <row r="588" spans="1:18" s="7" customFormat="1" ht="15.75" thickBot="1" x14ac:dyDescent="0.3">
      <c r="A588" s="15"/>
      <c r="B588" s="15"/>
      <c r="D588" s="15"/>
      <c r="E588" s="16"/>
      <c r="F588" s="16"/>
      <c r="G588" s="16"/>
      <c r="H588" s="16"/>
      <c r="I588" s="16"/>
      <c r="J588" s="16"/>
      <c r="K588" s="16"/>
      <c r="L588" s="16"/>
      <c r="M588" s="16"/>
      <c r="N588" s="16"/>
    </row>
    <row r="589" spans="1:18" s="7" customFormat="1" ht="15.75" thickBot="1" x14ac:dyDescent="0.3">
      <c r="A589" s="15"/>
      <c r="B589" s="15"/>
      <c r="D589" s="15"/>
      <c r="E589" s="16"/>
      <c r="F589" s="16"/>
      <c r="G589" s="16"/>
      <c r="H589" s="16"/>
      <c r="I589" s="16"/>
      <c r="J589" s="16"/>
      <c r="K589" s="16"/>
      <c r="L589" s="16"/>
      <c r="M589" s="16"/>
      <c r="N589" s="16"/>
    </row>
    <row r="590" spans="1:18" s="7" customFormat="1" ht="15.75" thickBot="1" x14ac:dyDescent="0.3">
      <c r="A590" s="15"/>
      <c r="B590" s="15"/>
      <c r="D590" s="15"/>
      <c r="E590" s="16"/>
      <c r="F590" s="16"/>
      <c r="G590" s="16"/>
      <c r="H590" s="16"/>
      <c r="I590" s="16"/>
      <c r="J590" s="16"/>
      <c r="K590" s="16"/>
      <c r="L590" s="16"/>
      <c r="M590" s="16"/>
      <c r="N590" s="16"/>
    </row>
    <row r="591" spans="1:18" s="7" customFormat="1" ht="15.75" thickBot="1" x14ac:dyDescent="0.3">
      <c r="A591" s="15"/>
      <c r="B591" s="15"/>
      <c r="D591" s="15"/>
      <c r="E591" s="16"/>
      <c r="F591" s="16"/>
      <c r="G591" s="16"/>
      <c r="H591" s="16"/>
      <c r="I591" s="16"/>
      <c r="J591" s="16"/>
      <c r="K591" s="16"/>
      <c r="L591" s="16"/>
      <c r="M591" s="16"/>
      <c r="N591" s="16"/>
    </row>
    <row r="592" spans="1:18" s="7" customFormat="1" ht="15.75" thickBot="1" x14ac:dyDescent="0.3">
      <c r="A592" s="15"/>
      <c r="B592" s="15"/>
      <c r="D592" s="15"/>
      <c r="E592" s="16"/>
      <c r="F592" s="16"/>
      <c r="G592" s="16"/>
      <c r="H592" s="16"/>
      <c r="I592" s="16"/>
      <c r="J592" s="16"/>
      <c r="K592" s="16"/>
      <c r="L592" s="16"/>
      <c r="M592" s="16"/>
      <c r="N592" s="16"/>
    </row>
    <row r="593" spans="1:14" s="7" customFormat="1" ht="15.75" thickBot="1" x14ac:dyDescent="0.3">
      <c r="A593" s="15"/>
      <c r="B593" s="15"/>
      <c r="D593" s="15"/>
      <c r="E593" s="16"/>
      <c r="F593" s="16"/>
      <c r="G593" s="16"/>
      <c r="H593" s="16"/>
      <c r="I593" s="16"/>
      <c r="J593" s="16"/>
      <c r="K593" s="16"/>
      <c r="L593" s="16"/>
      <c r="M593" s="16"/>
      <c r="N593" s="16"/>
    </row>
    <row r="594" spans="1:14" s="7" customFormat="1" ht="15.75" thickBot="1" x14ac:dyDescent="0.3">
      <c r="A594" s="15"/>
      <c r="B594" s="15"/>
      <c r="D594" s="15"/>
      <c r="E594" s="16"/>
      <c r="F594" s="16"/>
      <c r="G594" s="16"/>
      <c r="H594" s="16"/>
      <c r="I594" s="16"/>
      <c r="J594" s="16"/>
      <c r="K594" s="16"/>
      <c r="L594" s="16"/>
      <c r="M594" s="16"/>
      <c r="N594" s="16"/>
    </row>
    <row r="595" spans="1:14" s="7" customFormat="1" ht="15.75" thickBot="1" x14ac:dyDescent="0.3">
      <c r="A595" s="15"/>
      <c r="B595" s="15"/>
      <c r="D595" s="15"/>
      <c r="E595" s="16"/>
      <c r="F595" s="16"/>
      <c r="G595" s="16"/>
      <c r="H595" s="16"/>
      <c r="I595" s="16"/>
      <c r="J595" s="16"/>
      <c r="K595" s="16"/>
      <c r="L595" s="16"/>
      <c r="M595" s="16"/>
      <c r="N595" s="16"/>
    </row>
    <row r="596" spans="1:14" s="7" customFormat="1" ht="15.75" thickBot="1" x14ac:dyDescent="0.3">
      <c r="A596" s="15"/>
      <c r="B596" s="15"/>
      <c r="D596" s="15"/>
      <c r="E596" s="16"/>
      <c r="F596" s="16"/>
      <c r="G596" s="16"/>
      <c r="H596" s="16"/>
      <c r="I596" s="16"/>
      <c r="J596" s="16"/>
      <c r="K596" s="16"/>
      <c r="L596" s="16"/>
      <c r="M596" s="16"/>
      <c r="N596" s="16"/>
    </row>
    <row r="597" spans="1:14" s="7" customFormat="1" ht="15.75" thickBot="1" x14ac:dyDescent="0.3">
      <c r="A597" s="15"/>
      <c r="B597" s="15"/>
      <c r="D597" s="15"/>
      <c r="E597" s="16"/>
      <c r="F597" s="16"/>
      <c r="G597" s="16"/>
      <c r="H597" s="16"/>
      <c r="I597" s="16"/>
      <c r="J597" s="16"/>
      <c r="K597" s="16"/>
      <c r="L597" s="16"/>
      <c r="M597" s="16"/>
      <c r="N597" s="16"/>
    </row>
    <row r="598" spans="1:14" s="7" customFormat="1" ht="15.75" thickBot="1" x14ac:dyDescent="0.3">
      <c r="A598" s="15"/>
      <c r="B598" s="15"/>
      <c r="D598" s="15"/>
      <c r="E598" s="16"/>
      <c r="F598" s="16"/>
      <c r="G598" s="16"/>
      <c r="H598" s="16"/>
      <c r="I598" s="16"/>
      <c r="J598" s="16"/>
      <c r="K598" s="16"/>
      <c r="L598" s="16"/>
      <c r="M598" s="16"/>
      <c r="N598" s="16"/>
    </row>
    <row r="599" spans="1:14" s="7" customFormat="1" ht="15.75" thickBot="1" x14ac:dyDescent="0.3">
      <c r="A599" s="15"/>
      <c r="B599" s="15"/>
      <c r="D599" s="15"/>
      <c r="E599" s="16"/>
      <c r="F599" s="16"/>
      <c r="G599" s="16"/>
      <c r="H599" s="16"/>
      <c r="I599" s="16"/>
      <c r="J599" s="16"/>
      <c r="K599" s="16"/>
      <c r="L599" s="16"/>
      <c r="M599" s="16"/>
      <c r="N599" s="16"/>
    </row>
    <row r="600" spans="1:14" s="7" customFormat="1" ht="15.75" thickBot="1" x14ac:dyDescent="0.3">
      <c r="A600" s="15"/>
      <c r="B600" s="15"/>
      <c r="D600" s="15"/>
      <c r="E600" s="16"/>
      <c r="F600" s="16"/>
      <c r="G600" s="16"/>
      <c r="H600" s="16"/>
      <c r="I600" s="16"/>
      <c r="J600" s="16"/>
      <c r="K600" s="16"/>
      <c r="L600" s="16"/>
      <c r="M600" s="16"/>
      <c r="N600" s="16"/>
    </row>
    <row r="601" spans="1:14" s="7" customFormat="1" ht="15.75" thickBot="1" x14ac:dyDescent="0.3">
      <c r="A601" s="15"/>
      <c r="B601" s="15"/>
      <c r="D601" s="15"/>
      <c r="E601" s="16"/>
      <c r="F601" s="16"/>
      <c r="G601" s="16"/>
      <c r="H601" s="16"/>
      <c r="I601" s="16"/>
      <c r="J601" s="16"/>
      <c r="K601" s="16"/>
      <c r="L601" s="16"/>
      <c r="M601" s="16"/>
      <c r="N601" s="16"/>
    </row>
    <row r="602" spans="1:14" s="7" customFormat="1" ht="15.75" thickBot="1" x14ac:dyDescent="0.3">
      <c r="A602" s="15"/>
      <c r="B602" s="15"/>
      <c r="D602" s="15"/>
      <c r="E602" s="16"/>
      <c r="F602" s="16"/>
      <c r="G602" s="16"/>
      <c r="H602" s="16"/>
      <c r="I602" s="16"/>
      <c r="J602" s="16"/>
      <c r="K602" s="16"/>
      <c r="L602" s="16"/>
      <c r="M602" s="16"/>
      <c r="N602" s="16"/>
    </row>
    <row r="603" spans="1:14" s="7" customFormat="1" ht="15.75" thickBot="1" x14ac:dyDescent="0.3">
      <c r="A603" s="15"/>
      <c r="B603" s="15"/>
      <c r="D603" s="15"/>
      <c r="E603" s="16"/>
      <c r="F603" s="16"/>
      <c r="G603" s="16"/>
      <c r="H603" s="16"/>
      <c r="I603" s="16"/>
      <c r="J603" s="16"/>
      <c r="K603" s="16"/>
      <c r="L603" s="16"/>
      <c r="M603" s="16"/>
      <c r="N603" s="16"/>
    </row>
    <row r="604" spans="1:14" s="7" customFormat="1" ht="15.75" thickBot="1" x14ac:dyDescent="0.3">
      <c r="A604" s="15"/>
      <c r="B604" s="15"/>
      <c r="D604" s="15"/>
      <c r="E604" s="16"/>
      <c r="F604" s="16"/>
      <c r="G604" s="16"/>
      <c r="H604" s="16"/>
      <c r="I604" s="16"/>
      <c r="J604" s="16"/>
      <c r="K604" s="16"/>
      <c r="L604" s="16"/>
      <c r="M604" s="16"/>
      <c r="N604" s="16"/>
    </row>
    <row r="605" spans="1:14" s="7" customFormat="1" ht="15.75" thickBot="1" x14ac:dyDescent="0.3">
      <c r="A605" s="15"/>
      <c r="B605" s="15"/>
      <c r="D605" s="15"/>
      <c r="E605" s="16"/>
      <c r="F605" s="16"/>
      <c r="G605" s="16"/>
      <c r="H605" s="16"/>
      <c r="I605" s="16"/>
      <c r="J605" s="16"/>
      <c r="K605" s="16"/>
      <c r="L605" s="16"/>
      <c r="M605" s="16"/>
      <c r="N605" s="16"/>
    </row>
    <row r="606" spans="1:14" s="7" customFormat="1" ht="15.75" thickBot="1" x14ac:dyDescent="0.3">
      <c r="A606" s="15"/>
      <c r="B606" s="15"/>
      <c r="D606" s="15"/>
      <c r="E606" s="16"/>
      <c r="F606" s="16"/>
      <c r="G606" s="16"/>
      <c r="H606" s="16"/>
      <c r="I606" s="16"/>
      <c r="J606" s="16"/>
      <c r="K606" s="16"/>
      <c r="L606" s="16"/>
      <c r="M606" s="16"/>
      <c r="N606" s="16"/>
    </row>
    <row r="607" spans="1:14" s="7" customFormat="1" ht="15.75" thickBot="1" x14ac:dyDescent="0.3">
      <c r="A607" s="15"/>
      <c r="B607" s="15"/>
      <c r="D607" s="15"/>
      <c r="E607" s="16"/>
      <c r="F607" s="16"/>
      <c r="G607" s="16"/>
      <c r="H607" s="16"/>
      <c r="I607" s="16"/>
      <c r="J607" s="16"/>
      <c r="K607" s="16"/>
      <c r="L607" s="16"/>
      <c r="M607" s="16"/>
      <c r="N607" s="16"/>
    </row>
    <row r="608" spans="1:14" s="7" customFormat="1" ht="15.75" thickBot="1" x14ac:dyDescent="0.3">
      <c r="A608" s="15"/>
      <c r="B608" s="15"/>
      <c r="D608" s="15"/>
      <c r="E608" s="16"/>
      <c r="F608" s="16"/>
      <c r="G608" s="16"/>
      <c r="H608" s="16"/>
      <c r="I608" s="16"/>
      <c r="J608" s="16"/>
      <c r="K608" s="16"/>
      <c r="L608" s="16"/>
      <c r="M608" s="16"/>
      <c r="N608" s="16"/>
    </row>
    <row r="609" spans="1:14" s="7" customFormat="1" ht="15.75" thickBot="1" x14ac:dyDescent="0.3">
      <c r="A609" s="15"/>
      <c r="B609" s="15"/>
      <c r="D609" s="15"/>
      <c r="E609" s="16"/>
      <c r="F609" s="16"/>
      <c r="G609" s="16"/>
      <c r="H609" s="16"/>
      <c r="I609" s="16"/>
      <c r="J609" s="16"/>
      <c r="K609" s="16"/>
      <c r="L609" s="16"/>
      <c r="M609" s="16"/>
      <c r="N609" s="16"/>
    </row>
    <row r="610" spans="1:14" s="7" customFormat="1" ht="15.75" thickBot="1" x14ac:dyDescent="0.3">
      <c r="A610" s="15"/>
      <c r="B610" s="15"/>
      <c r="D610" s="15"/>
      <c r="E610" s="16"/>
      <c r="F610" s="16"/>
      <c r="G610" s="16"/>
      <c r="H610" s="16"/>
      <c r="I610" s="16"/>
      <c r="J610" s="16"/>
      <c r="K610" s="16"/>
      <c r="L610" s="16"/>
      <c r="M610" s="16"/>
      <c r="N610" s="16"/>
    </row>
    <row r="611" spans="1:14" s="7" customFormat="1" ht="15.75" thickBot="1" x14ac:dyDescent="0.3">
      <c r="A611" s="15"/>
      <c r="B611" s="15"/>
      <c r="D611" s="15"/>
      <c r="E611" s="16"/>
      <c r="F611" s="16"/>
      <c r="G611" s="16"/>
      <c r="H611" s="16"/>
      <c r="I611" s="16"/>
      <c r="J611" s="16"/>
      <c r="K611" s="16"/>
      <c r="L611" s="16"/>
      <c r="M611" s="16"/>
      <c r="N611" s="16"/>
    </row>
    <row r="612" spans="1:14" s="7" customFormat="1" ht="15.75" thickBot="1" x14ac:dyDescent="0.3">
      <c r="A612" s="15"/>
      <c r="B612" s="15"/>
      <c r="D612" s="15"/>
      <c r="E612" s="16"/>
      <c r="F612" s="16"/>
      <c r="G612" s="16"/>
      <c r="H612" s="16"/>
      <c r="I612" s="16"/>
      <c r="J612" s="16"/>
      <c r="K612" s="16"/>
      <c r="L612" s="16"/>
      <c r="M612" s="16"/>
      <c r="N612" s="16"/>
    </row>
    <row r="613" spans="1:14" s="7" customFormat="1" ht="15.75" thickBot="1" x14ac:dyDescent="0.3">
      <c r="A613" s="15"/>
      <c r="B613" s="15"/>
      <c r="D613" s="15"/>
      <c r="E613" s="16"/>
      <c r="F613" s="16"/>
      <c r="G613" s="16"/>
      <c r="H613" s="16"/>
      <c r="I613" s="16"/>
      <c r="J613" s="16"/>
      <c r="K613" s="16"/>
      <c r="L613" s="16"/>
      <c r="M613" s="16"/>
      <c r="N613" s="16"/>
    </row>
    <row r="614" spans="1:14" s="7" customFormat="1" ht="15.75" thickBot="1" x14ac:dyDescent="0.3">
      <c r="A614" s="15"/>
      <c r="B614" s="15"/>
      <c r="D614" s="15"/>
      <c r="E614" s="16"/>
      <c r="F614" s="16"/>
      <c r="G614" s="16"/>
      <c r="H614" s="16"/>
      <c r="I614" s="16"/>
      <c r="J614" s="16"/>
      <c r="K614" s="16"/>
      <c r="L614" s="16"/>
      <c r="M614" s="16"/>
      <c r="N614" s="16"/>
    </row>
    <row r="615" spans="1:14" s="7" customFormat="1" ht="15.75" thickBot="1" x14ac:dyDescent="0.3">
      <c r="A615" s="15"/>
      <c r="B615" s="15"/>
      <c r="D615" s="15"/>
      <c r="E615" s="16"/>
      <c r="F615" s="16"/>
      <c r="G615" s="16"/>
      <c r="H615" s="16"/>
      <c r="I615" s="16"/>
      <c r="J615" s="16"/>
      <c r="K615" s="16"/>
      <c r="L615" s="16"/>
      <c r="M615" s="16"/>
      <c r="N615" s="16"/>
    </row>
    <row r="616" spans="1:14" s="7" customFormat="1" ht="15.75" thickBot="1" x14ac:dyDescent="0.3">
      <c r="A616" s="15"/>
      <c r="B616" s="15"/>
      <c r="D616" s="15"/>
      <c r="E616" s="16"/>
      <c r="F616" s="16"/>
      <c r="G616" s="16"/>
      <c r="H616" s="16"/>
      <c r="I616" s="16"/>
      <c r="J616" s="16"/>
      <c r="K616" s="16"/>
      <c r="L616" s="16"/>
      <c r="M616" s="16"/>
      <c r="N616" s="16"/>
    </row>
    <row r="617" spans="1:14" s="7" customFormat="1" ht="15.75" thickBot="1" x14ac:dyDescent="0.3">
      <c r="A617" s="15"/>
      <c r="B617" s="15"/>
      <c r="D617" s="15"/>
      <c r="E617" s="16"/>
      <c r="F617" s="16"/>
      <c r="G617" s="16"/>
      <c r="H617" s="16"/>
      <c r="I617" s="16"/>
      <c r="J617" s="16"/>
      <c r="K617" s="16"/>
      <c r="L617" s="16"/>
      <c r="M617" s="16"/>
      <c r="N617" s="16"/>
    </row>
    <row r="618" spans="1:14" s="7" customFormat="1" ht="15.75" thickBot="1" x14ac:dyDescent="0.3">
      <c r="A618" s="15"/>
      <c r="B618" s="15"/>
      <c r="D618" s="15"/>
      <c r="E618" s="16"/>
      <c r="F618" s="16"/>
      <c r="G618" s="16"/>
      <c r="H618" s="16"/>
      <c r="I618" s="16"/>
      <c r="J618" s="16"/>
      <c r="K618" s="16"/>
      <c r="L618" s="16"/>
      <c r="M618" s="16"/>
      <c r="N618" s="16"/>
    </row>
    <row r="619" spans="1:14" s="7" customFormat="1" ht="15.75" thickBot="1" x14ac:dyDescent="0.3">
      <c r="A619" s="17"/>
      <c r="B619" s="17"/>
      <c r="D619" s="17"/>
      <c r="E619" s="16"/>
      <c r="F619" s="16"/>
      <c r="G619" s="16"/>
      <c r="H619" s="16"/>
      <c r="I619" s="16"/>
      <c r="J619" s="16"/>
      <c r="K619" s="16"/>
      <c r="L619" s="16"/>
      <c r="M619" s="16"/>
      <c r="N619" s="16"/>
    </row>
    <row r="620" spans="1:14" s="7" customFormat="1" ht="15.75" thickBot="1" x14ac:dyDescent="0.3">
      <c r="A620" s="15"/>
      <c r="B620" s="15"/>
      <c r="D620" s="15"/>
      <c r="E620" s="16"/>
      <c r="F620" s="16"/>
      <c r="G620" s="16"/>
      <c r="H620" s="16"/>
      <c r="I620" s="16"/>
      <c r="J620" s="16"/>
      <c r="K620" s="16"/>
      <c r="L620" s="16"/>
      <c r="M620" s="16"/>
      <c r="N620" s="16"/>
    </row>
    <row r="621" spans="1:14" s="7" customFormat="1" ht="15.75" thickBot="1" x14ac:dyDescent="0.3">
      <c r="A621" s="15"/>
      <c r="B621" s="15"/>
      <c r="D621" s="15"/>
      <c r="E621" s="16"/>
      <c r="F621" s="16"/>
      <c r="G621" s="16"/>
      <c r="H621" s="16"/>
      <c r="I621" s="16"/>
      <c r="J621" s="16"/>
      <c r="K621" s="16"/>
      <c r="L621" s="16"/>
      <c r="M621" s="16"/>
      <c r="N621" s="16"/>
    </row>
    <row r="622" spans="1:14" s="7" customFormat="1" ht="15.75" thickBot="1" x14ac:dyDescent="0.3">
      <c r="A622" s="15"/>
      <c r="B622" s="15"/>
      <c r="D622" s="15"/>
      <c r="E622" s="16"/>
      <c r="F622" s="16"/>
      <c r="G622" s="16"/>
      <c r="H622" s="16"/>
      <c r="I622" s="16"/>
      <c r="J622" s="16"/>
      <c r="K622" s="16"/>
      <c r="L622" s="16"/>
      <c r="M622" s="16"/>
      <c r="N622" s="16"/>
    </row>
    <row r="623" spans="1:14" s="7" customFormat="1" ht="15.75" thickBot="1" x14ac:dyDescent="0.3">
      <c r="A623" s="15"/>
      <c r="B623" s="15"/>
      <c r="D623" s="15"/>
      <c r="E623" s="16"/>
      <c r="F623" s="16"/>
      <c r="G623" s="16"/>
      <c r="H623" s="16"/>
      <c r="I623" s="16"/>
      <c r="J623" s="16"/>
      <c r="K623" s="16"/>
      <c r="L623" s="16"/>
      <c r="M623" s="16"/>
      <c r="N623" s="16"/>
    </row>
    <row r="624" spans="1:14" s="7" customFormat="1" ht="15.75" thickBot="1" x14ac:dyDescent="0.3">
      <c r="A624" s="15"/>
      <c r="B624" s="15"/>
      <c r="D624" s="15"/>
      <c r="E624" s="16"/>
      <c r="F624" s="16"/>
      <c r="G624" s="16"/>
      <c r="H624" s="16"/>
      <c r="I624" s="16"/>
      <c r="J624" s="16"/>
      <c r="K624" s="16"/>
      <c r="L624" s="16"/>
      <c r="M624" s="16"/>
      <c r="N624" s="16"/>
    </row>
    <row r="625" spans="1:14" s="7" customFormat="1" ht="15.75" thickBot="1" x14ac:dyDescent="0.3">
      <c r="A625" s="15"/>
      <c r="B625" s="15"/>
      <c r="D625" s="15"/>
      <c r="E625" s="16"/>
      <c r="F625" s="16"/>
      <c r="G625" s="16"/>
      <c r="H625" s="16"/>
      <c r="I625" s="16"/>
      <c r="J625" s="16"/>
      <c r="K625" s="16"/>
      <c r="L625" s="16"/>
      <c r="M625" s="16"/>
      <c r="N625" s="16"/>
    </row>
    <row r="626" spans="1:14" s="7" customFormat="1" ht="15.75" thickBot="1" x14ac:dyDescent="0.3">
      <c r="A626" s="15"/>
      <c r="B626" s="15"/>
      <c r="D626" s="15"/>
      <c r="E626" s="16"/>
      <c r="F626" s="16"/>
      <c r="G626" s="16"/>
      <c r="H626" s="16"/>
      <c r="I626" s="16"/>
      <c r="J626" s="16"/>
      <c r="K626" s="16"/>
      <c r="L626" s="16"/>
      <c r="M626" s="16"/>
      <c r="N626" s="16"/>
    </row>
    <row r="627" spans="1:14" s="7" customFormat="1" ht="15.75" thickBot="1" x14ac:dyDescent="0.3">
      <c r="A627" s="15"/>
      <c r="B627" s="15"/>
      <c r="D627" s="15"/>
      <c r="E627" s="16"/>
      <c r="F627" s="16"/>
      <c r="G627" s="16"/>
      <c r="H627" s="16"/>
      <c r="I627" s="16"/>
      <c r="J627" s="16"/>
      <c r="K627" s="16"/>
      <c r="L627" s="16"/>
      <c r="M627" s="16"/>
      <c r="N627" s="16"/>
    </row>
    <row r="628" spans="1:14" s="7" customFormat="1" ht="15.75" thickBot="1" x14ac:dyDescent="0.3">
      <c r="A628" s="15"/>
      <c r="B628" s="15"/>
      <c r="D628" s="15"/>
      <c r="E628" s="16"/>
      <c r="F628" s="16"/>
      <c r="G628" s="16"/>
      <c r="H628" s="16"/>
      <c r="I628" s="16"/>
      <c r="J628" s="16"/>
      <c r="K628" s="16"/>
      <c r="L628" s="16"/>
      <c r="M628" s="16"/>
      <c r="N628" s="16"/>
    </row>
    <row r="629" spans="1:14" s="7" customFormat="1" ht="15.75" thickBot="1" x14ac:dyDescent="0.3">
      <c r="A629" s="15"/>
      <c r="B629" s="15"/>
      <c r="D629" s="15"/>
      <c r="E629" s="16"/>
      <c r="F629" s="16"/>
      <c r="G629" s="16"/>
      <c r="H629" s="16"/>
      <c r="I629" s="16"/>
      <c r="J629" s="16"/>
      <c r="K629" s="16"/>
      <c r="L629" s="16"/>
      <c r="M629" s="16"/>
      <c r="N629" s="16"/>
    </row>
    <row r="630" spans="1:14" s="7" customFormat="1" ht="15.75" thickBot="1" x14ac:dyDescent="0.3">
      <c r="A630" s="15"/>
      <c r="B630" s="15"/>
      <c r="D630" s="15"/>
      <c r="E630" s="16"/>
      <c r="F630" s="16"/>
      <c r="G630" s="16"/>
      <c r="H630" s="16"/>
      <c r="I630" s="16"/>
      <c r="J630" s="16"/>
      <c r="K630" s="16"/>
      <c r="L630" s="16"/>
      <c r="M630" s="16"/>
      <c r="N630" s="16"/>
    </row>
    <row r="631" spans="1:14" s="7" customFormat="1" ht="15.75" thickBot="1" x14ac:dyDescent="0.3">
      <c r="A631" s="15"/>
      <c r="B631" s="15"/>
      <c r="D631" s="15"/>
      <c r="E631" s="16"/>
      <c r="F631" s="16"/>
      <c r="G631" s="16"/>
      <c r="H631" s="16"/>
      <c r="I631" s="16"/>
      <c r="J631" s="16"/>
      <c r="K631" s="16"/>
      <c r="L631" s="16"/>
      <c r="M631" s="16"/>
      <c r="N631" s="16"/>
    </row>
    <row r="632" spans="1:14" s="7" customFormat="1" ht="15.75" thickBot="1" x14ac:dyDescent="0.3">
      <c r="A632" s="15"/>
      <c r="B632" s="15"/>
      <c r="D632" s="15"/>
      <c r="E632" s="16"/>
      <c r="F632" s="16"/>
      <c r="G632" s="16"/>
      <c r="H632" s="16"/>
      <c r="I632" s="16"/>
      <c r="J632" s="16"/>
      <c r="K632" s="16"/>
      <c r="L632" s="16"/>
      <c r="M632" s="16"/>
      <c r="N632" s="16"/>
    </row>
    <row r="633" spans="1:14" s="7" customFormat="1" ht="15.75" thickBot="1" x14ac:dyDescent="0.3">
      <c r="A633" s="15"/>
      <c r="B633" s="15"/>
      <c r="D633" s="15"/>
      <c r="E633" s="16"/>
      <c r="F633" s="16"/>
      <c r="G633" s="16"/>
      <c r="H633" s="16"/>
      <c r="I633" s="16"/>
      <c r="J633" s="16"/>
      <c r="K633" s="16"/>
      <c r="L633" s="16"/>
      <c r="M633" s="16"/>
      <c r="N633" s="16"/>
    </row>
    <row r="634" spans="1:14" s="7" customFormat="1" ht="15.75" thickBot="1" x14ac:dyDescent="0.3">
      <c r="A634" s="15"/>
      <c r="B634" s="15"/>
      <c r="D634" s="15"/>
      <c r="E634" s="16"/>
      <c r="F634" s="16"/>
      <c r="G634" s="16"/>
      <c r="H634" s="16"/>
      <c r="I634" s="16"/>
      <c r="J634" s="16"/>
      <c r="K634" s="16"/>
      <c r="L634" s="16"/>
      <c r="M634" s="16"/>
      <c r="N634" s="16"/>
    </row>
    <row r="635" spans="1:14" s="7" customFormat="1" ht="15.75" thickBot="1" x14ac:dyDescent="0.3">
      <c r="A635" s="15"/>
      <c r="B635" s="15"/>
      <c r="D635" s="15"/>
      <c r="E635" s="16"/>
      <c r="F635" s="16"/>
      <c r="G635" s="16"/>
      <c r="H635" s="16"/>
      <c r="I635" s="16"/>
      <c r="J635" s="16"/>
      <c r="K635" s="16"/>
      <c r="L635" s="16"/>
      <c r="M635" s="16"/>
      <c r="N635" s="16"/>
    </row>
    <row r="636" spans="1:14" s="7" customFormat="1" ht="15.75" thickBot="1" x14ac:dyDescent="0.3">
      <c r="A636" s="15"/>
      <c r="B636" s="15"/>
      <c r="D636" s="15"/>
      <c r="E636" s="16"/>
      <c r="F636" s="16"/>
      <c r="G636" s="16"/>
      <c r="H636" s="16"/>
      <c r="I636" s="16"/>
      <c r="J636" s="16"/>
      <c r="K636" s="16"/>
      <c r="L636" s="16"/>
      <c r="M636" s="16"/>
      <c r="N636" s="16"/>
    </row>
    <row r="637" spans="1:14" s="7" customFormat="1" ht="15.75" thickBot="1" x14ac:dyDescent="0.3">
      <c r="A637" s="15"/>
      <c r="B637" s="15"/>
      <c r="D637" s="15"/>
      <c r="E637" s="16"/>
      <c r="F637" s="16"/>
      <c r="G637" s="16"/>
      <c r="H637" s="16"/>
      <c r="I637" s="16"/>
      <c r="J637" s="16"/>
      <c r="K637" s="16"/>
      <c r="L637" s="16"/>
      <c r="M637" s="16"/>
      <c r="N637" s="16"/>
    </row>
    <row r="638" spans="1:14" s="7" customFormat="1" ht="15.75" thickBot="1" x14ac:dyDescent="0.3">
      <c r="A638" s="15"/>
      <c r="B638" s="15"/>
      <c r="D638" s="15"/>
      <c r="E638" s="16"/>
      <c r="F638" s="16"/>
      <c r="G638" s="16"/>
      <c r="H638" s="16"/>
      <c r="I638" s="16"/>
      <c r="J638" s="16"/>
      <c r="K638" s="16"/>
      <c r="L638" s="16"/>
      <c r="M638" s="16"/>
      <c r="N638" s="16"/>
    </row>
    <row r="639" spans="1:14" s="7" customFormat="1" ht="15.75" thickBot="1" x14ac:dyDescent="0.3">
      <c r="A639" s="15"/>
      <c r="B639" s="15"/>
      <c r="D639" s="15"/>
      <c r="E639" s="16"/>
      <c r="F639" s="16"/>
      <c r="G639" s="16"/>
      <c r="H639" s="16"/>
      <c r="I639" s="16"/>
      <c r="J639" s="16"/>
      <c r="K639" s="16"/>
      <c r="L639" s="16"/>
      <c r="M639" s="16"/>
      <c r="N639" s="16"/>
    </row>
    <row r="640" spans="1:14" s="7" customFormat="1" ht="15.75" thickBot="1" x14ac:dyDescent="0.3">
      <c r="A640" s="15"/>
      <c r="B640" s="15"/>
      <c r="D640" s="15"/>
      <c r="E640" s="16"/>
      <c r="F640" s="16"/>
      <c r="G640" s="16"/>
      <c r="H640" s="16"/>
      <c r="I640" s="16"/>
      <c r="J640" s="16"/>
      <c r="K640" s="16"/>
      <c r="L640" s="16"/>
      <c r="M640" s="16"/>
      <c r="N640" s="16"/>
    </row>
    <row r="641" spans="1:15" s="7" customFormat="1" ht="15.75" thickBot="1" x14ac:dyDescent="0.3">
      <c r="A641" s="15"/>
      <c r="B641" s="15"/>
      <c r="D641" s="15"/>
      <c r="E641" s="16"/>
      <c r="F641" s="16"/>
      <c r="G641" s="16"/>
      <c r="H641" s="16"/>
      <c r="I641" s="16"/>
      <c r="J641" s="16"/>
      <c r="K641" s="16"/>
      <c r="L641" s="16"/>
      <c r="M641" s="16"/>
      <c r="N641" s="16"/>
    </row>
    <row r="642" spans="1:15" s="7" customFormat="1" ht="15.75" thickBot="1" x14ac:dyDescent="0.3">
      <c r="A642" s="15"/>
      <c r="B642" s="15"/>
      <c r="D642" s="15"/>
      <c r="E642" s="16"/>
      <c r="F642" s="16"/>
      <c r="G642" s="16"/>
      <c r="H642" s="16"/>
      <c r="I642" s="16"/>
      <c r="J642" s="16"/>
      <c r="K642" s="16"/>
      <c r="L642" s="16"/>
      <c r="M642" s="16"/>
      <c r="N642" s="16"/>
    </row>
    <row r="643" spans="1:15" s="7" customFormat="1" ht="15.75" thickBot="1" x14ac:dyDescent="0.3">
      <c r="A643" s="15"/>
      <c r="B643" s="15"/>
      <c r="D643" s="15"/>
      <c r="E643" s="16"/>
      <c r="F643" s="16"/>
      <c r="G643" s="16"/>
      <c r="H643" s="16"/>
      <c r="I643" s="16"/>
      <c r="J643" s="16"/>
      <c r="K643" s="16"/>
      <c r="L643" s="16"/>
      <c r="M643" s="16"/>
      <c r="N643" s="16"/>
    </row>
    <row r="644" spans="1:15" ht="15.75" thickBot="1" x14ac:dyDescent="0.3">
      <c r="A644" s="15"/>
      <c r="B644" s="15"/>
      <c r="D644" s="15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7"/>
    </row>
    <row r="645" spans="1:15" ht="15.75" thickBot="1" x14ac:dyDescent="0.3">
      <c r="A645" s="15"/>
      <c r="B645" s="15"/>
      <c r="D645" s="15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7"/>
    </row>
    <row r="646" spans="1:15" ht="15.75" thickBot="1" x14ac:dyDescent="0.3">
      <c r="A646" s="15"/>
      <c r="B646" s="15"/>
      <c r="D646" s="15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7"/>
    </row>
    <row r="647" spans="1:15" ht="15.75" thickBot="1" x14ac:dyDescent="0.3">
      <c r="A647" s="15"/>
      <c r="B647" s="15"/>
      <c r="D647" s="15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7"/>
    </row>
    <row r="648" spans="1:15" ht="15.75" thickBot="1" x14ac:dyDescent="0.3">
      <c r="A648" s="15"/>
      <c r="B648" s="15"/>
      <c r="D648" s="15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7"/>
    </row>
    <row r="649" spans="1:15" ht="15.75" thickBot="1" x14ac:dyDescent="0.3">
      <c r="A649" s="15"/>
      <c r="B649" s="15"/>
      <c r="D649" s="15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7"/>
    </row>
    <row r="650" spans="1:15" ht="15.75" thickBot="1" x14ac:dyDescent="0.3">
      <c r="A650" s="15"/>
      <c r="B650" s="15"/>
      <c r="D650" s="15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7"/>
    </row>
    <row r="651" spans="1:15" ht="15.75" thickBot="1" x14ac:dyDescent="0.3">
      <c r="A651" s="15"/>
      <c r="B651" s="15"/>
      <c r="D651" s="15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7"/>
    </row>
    <row r="652" spans="1:15" ht="15.75" thickBot="1" x14ac:dyDescent="0.3">
      <c r="A652" s="15"/>
      <c r="B652" s="15"/>
      <c r="D652" s="15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7"/>
    </row>
    <row r="653" spans="1:15" ht="15.75" thickBot="1" x14ac:dyDescent="0.3">
      <c r="A653" s="15"/>
      <c r="B653" s="15"/>
      <c r="D653" s="15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7"/>
    </row>
    <row r="654" spans="1:15" ht="15.75" thickBot="1" x14ac:dyDescent="0.3">
      <c r="A654" s="15"/>
      <c r="B654" s="15"/>
      <c r="D654" s="15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7"/>
    </row>
    <row r="655" spans="1:15" ht="15.75" thickBot="1" x14ac:dyDescent="0.3">
      <c r="A655" s="15"/>
      <c r="B655" s="15"/>
      <c r="D655" s="15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7"/>
    </row>
    <row r="656" spans="1:15" ht="15.75" thickBot="1" x14ac:dyDescent="0.3">
      <c r="A656" s="15"/>
      <c r="B656" s="15"/>
      <c r="D656" s="15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7"/>
    </row>
    <row r="657" spans="1:15" ht="15.75" thickBot="1" x14ac:dyDescent="0.3">
      <c r="A657" s="15"/>
      <c r="B657" s="15"/>
      <c r="D657" s="15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7"/>
    </row>
    <row r="658" spans="1:15" ht="15.75" thickBot="1" x14ac:dyDescent="0.3">
      <c r="A658" s="15"/>
      <c r="B658" s="15"/>
      <c r="D658" s="15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7"/>
    </row>
    <row r="659" spans="1:15" ht="15.75" thickBot="1" x14ac:dyDescent="0.3">
      <c r="A659" s="15"/>
      <c r="B659" s="15"/>
      <c r="D659" s="15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7"/>
    </row>
    <row r="660" spans="1:15" ht="15.75" thickBot="1" x14ac:dyDescent="0.3">
      <c r="A660" s="15"/>
      <c r="B660" s="15"/>
      <c r="D660" s="15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7"/>
    </row>
    <row r="661" spans="1:15" ht="15.75" thickBot="1" x14ac:dyDescent="0.3">
      <c r="A661" s="15"/>
      <c r="B661" s="15"/>
      <c r="D661" s="15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7"/>
    </row>
    <row r="662" spans="1:15" ht="15.75" thickBot="1" x14ac:dyDescent="0.3">
      <c r="A662" s="15"/>
      <c r="B662" s="15"/>
      <c r="D662" s="15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7"/>
    </row>
    <row r="663" spans="1:15" ht="15.75" thickBot="1" x14ac:dyDescent="0.3">
      <c r="A663" s="15"/>
      <c r="B663" s="15"/>
      <c r="D663" s="15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7"/>
    </row>
    <row r="664" spans="1:15" ht="15.75" thickBot="1" x14ac:dyDescent="0.3">
      <c r="A664" s="15"/>
      <c r="B664" s="15"/>
      <c r="D664" s="15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7"/>
    </row>
    <row r="665" spans="1:15" ht="15.75" thickBot="1" x14ac:dyDescent="0.3">
      <c r="A665" s="15"/>
      <c r="B665" s="15"/>
      <c r="D665" s="15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7"/>
    </row>
    <row r="666" spans="1:15" ht="15.75" thickBot="1" x14ac:dyDescent="0.3">
      <c r="A666" s="15"/>
      <c r="B666" s="15"/>
      <c r="D666" s="15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7"/>
    </row>
    <row r="667" spans="1:15" ht="15.75" thickBot="1" x14ac:dyDescent="0.3">
      <c r="A667" s="15"/>
      <c r="B667" s="15"/>
      <c r="D667" s="15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7"/>
    </row>
    <row r="668" spans="1:15" ht="15.75" thickBot="1" x14ac:dyDescent="0.3">
      <c r="A668" s="15"/>
      <c r="B668" s="15"/>
      <c r="D668" s="15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7"/>
    </row>
    <row r="669" spans="1:15" ht="15.75" thickBot="1" x14ac:dyDescent="0.3">
      <c r="A669" s="15"/>
      <c r="B669" s="15"/>
      <c r="D669" s="15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7"/>
    </row>
    <row r="670" spans="1:15" ht="15.75" thickBot="1" x14ac:dyDescent="0.3">
      <c r="A670" s="15"/>
      <c r="B670" s="15"/>
      <c r="D670" s="15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7"/>
    </row>
    <row r="671" spans="1:15" ht="15.75" thickBot="1" x14ac:dyDescent="0.3">
      <c r="A671" s="15"/>
      <c r="B671" s="15"/>
      <c r="D671" s="15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7"/>
    </row>
    <row r="672" spans="1:15" ht="15.75" thickBot="1" x14ac:dyDescent="0.3">
      <c r="A672" s="15"/>
      <c r="B672" s="15"/>
      <c r="D672" s="15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7"/>
    </row>
    <row r="673" spans="1:15" ht="15.75" thickBot="1" x14ac:dyDescent="0.3">
      <c r="A673" s="15"/>
      <c r="B673" s="15"/>
      <c r="D673" s="15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7"/>
    </row>
    <row r="674" spans="1:15" ht="15.75" thickBot="1" x14ac:dyDescent="0.3">
      <c r="A674" s="15"/>
      <c r="B674" s="15"/>
      <c r="D674" s="15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7"/>
    </row>
    <row r="675" spans="1:15" ht="15.75" thickBot="1" x14ac:dyDescent="0.3">
      <c r="A675" s="15"/>
      <c r="B675" s="15"/>
      <c r="D675" s="15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7"/>
    </row>
    <row r="676" spans="1:15" ht="15.75" thickBot="1" x14ac:dyDescent="0.3">
      <c r="A676" s="15"/>
      <c r="B676" s="15"/>
      <c r="D676" s="15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7"/>
    </row>
    <row r="677" spans="1:15" ht="15.75" thickBot="1" x14ac:dyDescent="0.3">
      <c r="A677" s="15"/>
      <c r="B677" s="15"/>
      <c r="D677" s="15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7"/>
    </row>
    <row r="678" spans="1:15" ht="15.75" thickBot="1" x14ac:dyDescent="0.3">
      <c r="A678" s="15"/>
      <c r="B678" s="15"/>
      <c r="D678" s="15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7"/>
    </row>
    <row r="679" spans="1:15" ht="15.75" thickBot="1" x14ac:dyDescent="0.3">
      <c r="A679" s="15"/>
      <c r="B679" s="15"/>
      <c r="D679" s="15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7"/>
    </row>
    <row r="680" spans="1:15" ht="15.75" thickBot="1" x14ac:dyDescent="0.3">
      <c r="A680" s="15"/>
      <c r="B680" s="15"/>
      <c r="D680" s="15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7"/>
    </row>
    <row r="681" spans="1:15" ht="15.75" thickBot="1" x14ac:dyDescent="0.3">
      <c r="A681" s="15"/>
      <c r="B681" s="15"/>
      <c r="D681" s="15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7"/>
    </row>
    <row r="682" spans="1:15" ht="15.75" thickBot="1" x14ac:dyDescent="0.3">
      <c r="A682" s="15"/>
      <c r="B682" s="15"/>
      <c r="D682" s="15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7"/>
    </row>
    <row r="683" spans="1:15" ht="15.75" thickBot="1" x14ac:dyDescent="0.3">
      <c r="A683" s="15"/>
      <c r="B683" s="15"/>
      <c r="D683" s="15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7"/>
    </row>
    <row r="684" spans="1:15" ht="15.75" thickBot="1" x14ac:dyDescent="0.3">
      <c r="A684" s="15"/>
      <c r="B684" s="15"/>
      <c r="D684" s="15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7"/>
    </row>
    <row r="685" spans="1:15" ht="15.75" thickBot="1" x14ac:dyDescent="0.3">
      <c r="A685" s="15"/>
      <c r="B685" s="15"/>
      <c r="D685" s="15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7"/>
    </row>
    <row r="686" spans="1:15" ht="15.75" thickBot="1" x14ac:dyDescent="0.3">
      <c r="A686" s="15"/>
      <c r="B686" s="15"/>
      <c r="D686" s="15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7"/>
    </row>
    <row r="687" spans="1:15" ht="15.75" thickBot="1" x14ac:dyDescent="0.3">
      <c r="A687" s="15"/>
      <c r="B687" s="15"/>
      <c r="D687" s="15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7"/>
    </row>
    <row r="688" spans="1:15" ht="15.75" thickBot="1" x14ac:dyDescent="0.3">
      <c r="A688" s="15"/>
      <c r="B688" s="15"/>
      <c r="D688" s="15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7"/>
    </row>
    <row r="689" spans="1:15" ht="15.75" thickBot="1" x14ac:dyDescent="0.3">
      <c r="A689" s="15"/>
      <c r="B689" s="15"/>
      <c r="D689" s="15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7"/>
    </row>
    <row r="690" spans="1:15" ht="15.75" thickBot="1" x14ac:dyDescent="0.3">
      <c r="A690" s="15"/>
      <c r="B690" s="15"/>
      <c r="D690" s="15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7"/>
    </row>
    <row r="691" spans="1:15" ht="15.75" thickBot="1" x14ac:dyDescent="0.3">
      <c r="A691" s="15"/>
      <c r="B691" s="15"/>
      <c r="D691" s="15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7"/>
    </row>
    <row r="692" spans="1:15" ht="15.75" thickBot="1" x14ac:dyDescent="0.3">
      <c r="A692" s="15"/>
      <c r="B692" s="15"/>
      <c r="D692" s="15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7"/>
    </row>
    <row r="693" spans="1:15" ht="15.75" thickBot="1" x14ac:dyDescent="0.3">
      <c r="A693" s="15"/>
      <c r="B693" s="15"/>
      <c r="D693" s="15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7"/>
    </row>
    <row r="694" spans="1:15" ht="15.75" thickBot="1" x14ac:dyDescent="0.3">
      <c r="A694" s="15"/>
      <c r="B694" s="15"/>
      <c r="D694" s="15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7"/>
    </row>
    <row r="695" spans="1:15" ht="15.75" thickBot="1" x14ac:dyDescent="0.3">
      <c r="A695" s="15"/>
      <c r="B695" s="15"/>
      <c r="D695" s="15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7"/>
    </row>
    <row r="696" spans="1:15" ht="15.75" thickBot="1" x14ac:dyDescent="0.3">
      <c r="A696" s="15"/>
      <c r="B696" s="15"/>
      <c r="D696" s="15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7"/>
    </row>
    <row r="697" spans="1:15" ht="15.75" thickBot="1" x14ac:dyDescent="0.3">
      <c r="A697" s="15"/>
      <c r="B697" s="15"/>
      <c r="D697" s="15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7"/>
    </row>
    <row r="698" spans="1:15" ht="15.75" thickBot="1" x14ac:dyDescent="0.3">
      <c r="A698" s="15"/>
      <c r="B698" s="15"/>
      <c r="D698" s="15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7"/>
    </row>
    <row r="699" spans="1:15" ht="15.75" thickBot="1" x14ac:dyDescent="0.3">
      <c r="A699" s="15"/>
      <c r="B699" s="15"/>
      <c r="D699" s="15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7"/>
    </row>
    <row r="700" spans="1:15" ht="15.75" thickBot="1" x14ac:dyDescent="0.3">
      <c r="A700" s="15"/>
      <c r="B700" s="15"/>
      <c r="D700" s="15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7"/>
    </row>
    <row r="701" spans="1:15" ht="15.75" thickBot="1" x14ac:dyDescent="0.3">
      <c r="A701" s="15"/>
      <c r="B701" s="15"/>
      <c r="D701" s="15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7"/>
    </row>
    <row r="702" spans="1:15" ht="15.75" thickBot="1" x14ac:dyDescent="0.3">
      <c r="A702" s="15"/>
      <c r="B702" s="15"/>
      <c r="D702" s="15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7"/>
    </row>
    <row r="703" spans="1:15" ht="15.75" thickBot="1" x14ac:dyDescent="0.3">
      <c r="A703" s="15"/>
      <c r="B703" s="15"/>
      <c r="D703" s="15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7"/>
    </row>
    <row r="704" spans="1:15" ht="15.75" thickBot="1" x14ac:dyDescent="0.3">
      <c r="A704" s="15"/>
      <c r="B704" s="15"/>
      <c r="D704" s="15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7"/>
    </row>
    <row r="705" spans="1:15" ht="15.75" thickBot="1" x14ac:dyDescent="0.3">
      <c r="A705" s="15"/>
      <c r="B705" s="15"/>
      <c r="D705" s="15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7"/>
    </row>
    <row r="706" spans="1:15" ht="15.75" thickBot="1" x14ac:dyDescent="0.3">
      <c r="A706" s="15"/>
      <c r="B706" s="15"/>
      <c r="D706" s="15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7"/>
    </row>
    <row r="707" spans="1:15" ht="15.75" thickBot="1" x14ac:dyDescent="0.3">
      <c r="A707" s="15"/>
      <c r="B707" s="15"/>
      <c r="D707" s="15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7"/>
    </row>
    <row r="708" spans="1:15" ht="15.75" thickBot="1" x14ac:dyDescent="0.3">
      <c r="A708" s="15"/>
      <c r="B708" s="15"/>
      <c r="D708" s="15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7"/>
    </row>
    <row r="709" spans="1:15" ht="15.75" thickBot="1" x14ac:dyDescent="0.3">
      <c r="A709" s="15"/>
      <c r="B709" s="15"/>
      <c r="D709" s="15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7"/>
    </row>
    <row r="710" spans="1:15" ht="15.75" thickBot="1" x14ac:dyDescent="0.3">
      <c r="A710" s="15"/>
      <c r="B710" s="15"/>
      <c r="D710" s="15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7"/>
    </row>
    <row r="711" spans="1:15" ht="15.75" thickBot="1" x14ac:dyDescent="0.3">
      <c r="A711" s="15"/>
      <c r="B711" s="15"/>
      <c r="D711" s="15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7"/>
    </row>
    <row r="712" spans="1:15" ht="15.75" thickBot="1" x14ac:dyDescent="0.3">
      <c r="A712" s="15"/>
      <c r="B712" s="15"/>
      <c r="D712" s="15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7"/>
    </row>
    <row r="713" spans="1:15" ht="15.75" thickBot="1" x14ac:dyDescent="0.3">
      <c r="A713" s="15"/>
      <c r="B713" s="15"/>
      <c r="D713" s="15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7"/>
    </row>
    <row r="714" spans="1:15" ht="15.75" thickBot="1" x14ac:dyDescent="0.3">
      <c r="A714" s="15"/>
      <c r="B714" s="15"/>
      <c r="D714" s="15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7"/>
    </row>
    <row r="715" spans="1:15" ht="15.75" thickBot="1" x14ac:dyDescent="0.3">
      <c r="A715" s="15"/>
      <c r="B715" s="15"/>
      <c r="D715" s="15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7"/>
    </row>
    <row r="716" spans="1:15" ht="15.75" thickBot="1" x14ac:dyDescent="0.3">
      <c r="A716" s="15"/>
      <c r="B716" s="15"/>
      <c r="D716" s="15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7"/>
    </row>
    <row r="717" spans="1:15" ht="15.75" thickBot="1" x14ac:dyDescent="0.3">
      <c r="A717" s="15"/>
      <c r="B717" s="15"/>
      <c r="D717" s="15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7"/>
    </row>
    <row r="718" spans="1:15" ht="15.75" thickBot="1" x14ac:dyDescent="0.3">
      <c r="A718" s="15"/>
      <c r="B718" s="15"/>
      <c r="D718" s="15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7"/>
    </row>
    <row r="719" spans="1:15" ht="15.75" thickBot="1" x14ac:dyDescent="0.3">
      <c r="A719" s="15"/>
      <c r="B719" s="15"/>
      <c r="D719" s="15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7"/>
    </row>
    <row r="720" spans="1:15" ht="15.75" thickBot="1" x14ac:dyDescent="0.3">
      <c r="A720" s="15"/>
      <c r="B720" s="15"/>
      <c r="D720" s="15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7"/>
    </row>
    <row r="721" spans="1:15" ht="15.75" thickBot="1" x14ac:dyDescent="0.3">
      <c r="A721" s="15"/>
      <c r="B721" s="15"/>
      <c r="D721" s="15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7"/>
    </row>
    <row r="722" spans="1:15" ht="15.75" thickBot="1" x14ac:dyDescent="0.3">
      <c r="A722" s="15"/>
      <c r="B722" s="15"/>
      <c r="D722" s="15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7"/>
    </row>
    <row r="723" spans="1:15" ht="15.75" thickBot="1" x14ac:dyDescent="0.3">
      <c r="A723" s="15"/>
      <c r="B723" s="15"/>
      <c r="D723" s="15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7"/>
    </row>
    <row r="724" spans="1:15" ht="15.75" thickBot="1" x14ac:dyDescent="0.3">
      <c r="A724" s="15"/>
      <c r="B724" s="15"/>
      <c r="D724" s="15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7"/>
    </row>
    <row r="725" spans="1:15" ht="15.75" thickBot="1" x14ac:dyDescent="0.3">
      <c r="A725" s="15"/>
      <c r="B725" s="15"/>
      <c r="D725" s="15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7"/>
    </row>
    <row r="726" spans="1:15" ht="15.75" thickBot="1" x14ac:dyDescent="0.3">
      <c r="A726" s="15"/>
      <c r="B726" s="15"/>
      <c r="D726" s="15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7"/>
    </row>
    <row r="727" spans="1:15" ht="15.75" thickBot="1" x14ac:dyDescent="0.3">
      <c r="A727" s="15"/>
      <c r="B727" s="15"/>
      <c r="D727" s="15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7"/>
    </row>
    <row r="728" spans="1:15" ht="15.75" thickBot="1" x14ac:dyDescent="0.3">
      <c r="A728" s="15"/>
      <c r="B728" s="15"/>
      <c r="D728" s="15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7"/>
    </row>
    <row r="729" spans="1:15" ht="15.75" thickBot="1" x14ac:dyDescent="0.3">
      <c r="A729" s="15"/>
      <c r="B729" s="15"/>
      <c r="D729" s="15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7"/>
    </row>
    <row r="730" spans="1:15" ht="15.75" thickBot="1" x14ac:dyDescent="0.3">
      <c r="A730" s="15"/>
      <c r="B730" s="15"/>
      <c r="D730" s="15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7"/>
    </row>
    <row r="731" spans="1:15" ht="15.75" thickBot="1" x14ac:dyDescent="0.3">
      <c r="A731" s="15"/>
      <c r="B731" s="15"/>
      <c r="D731" s="15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7"/>
    </row>
    <row r="732" spans="1:15" ht="15.75" thickBot="1" x14ac:dyDescent="0.3">
      <c r="A732" s="15"/>
      <c r="B732" s="15"/>
      <c r="D732" s="15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7"/>
    </row>
    <row r="733" spans="1:15" ht="15.75" thickBot="1" x14ac:dyDescent="0.3">
      <c r="A733" s="15"/>
      <c r="B733" s="15"/>
      <c r="D733" s="15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7"/>
    </row>
    <row r="734" spans="1:15" ht="15.75" thickBot="1" x14ac:dyDescent="0.3">
      <c r="A734" s="17"/>
      <c r="B734" s="17"/>
      <c r="D734" s="17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7"/>
    </row>
    <row r="735" spans="1:15" ht="15.75" thickBot="1" x14ac:dyDescent="0.3">
      <c r="A735" s="15"/>
      <c r="B735" s="15"/>
      <c r="D735" s="15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7"/>
    </row>
    <row r="736" spans="1:15" ht="15.75" thickBot="1" x14ac:dyDescent="0.3">
      <c r="A736" s="15"/>
      <c r="B736" s="15"/>
      <c r="D736" s="15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7"/>
    </row>
    <row r="737" spans="1:15" ht="15.75" thickBot="1" x14ac:dyDescent="0.3">
      <c r="A737" s="15"/>
      <c r="B737" s="15"/>
      <c r="D737" s="15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7"/>
    </row>
    <row r="738" spans="1:15" ht="15.75" thickBot="1" x14ac:dyDescent="0.3">
      <c r="A738" s="15"/>
      <c r="B738" s="15"/>
      <c r="D738" s="15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7"/>
    </row>
    <row r="739" spans="1:15" ht="15.75" thickBot="1" x14ac:dyDescent="0.3">
      <c r="A739" s="15"/>
      <c r="B739" s="15"/>
      <c r="D739" s="15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7"/>
    </row>
    <row r="740" spans="1:15" ht="15.75" thickBot="1" x14ac:dyDescent="0.3">
      <c r="A740" s="15"/>
      <c r="B740" s="15"/>
      <c r="D740" s="15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7"/>
    </row>
    <row r="741" spans="1:15" ht="15.75" thickBot="1" x14ac:dyDescent="0.3">
      <c r="A741" s="15"/>
      <c r="B741" s="15"/>
      <c r="D741" s="15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7"/>
    </row>
    <row r="742" spans="1:15" ht="15.75" thickBot="1" x14ac:dyDescent="0.3">
      <c r="A742" s="15"/>
      <c r="B742" s="15"/>
      <c r="D742" s="15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7"/>
    </row>
    <row r="743" spans="1:15" ht="15.75" thickBot="1" x14ac:dyDescent="0.3">
      <c r="A743" s="15"/>
      <c r="B743" s="15"/>
      <c r="D743" s="15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7"/>
    </row>
    <row r="744" spans="1:15" ht="15.75" thickBot="1" x14ac:dyDescent="0.3">
      <c r="A744" s="15"/>
      <c r="B744" s="15"/>
      <c r="D744" s="15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7"/>
    </row>
    <row r="745" spans="1:15" ht="15.75" thickBot="1" x14ac:dyDescent="0.3">
      <c r="A745" s="15"/>
      <c r="B745" s="15"/>
      <c r="D745" s="15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7"/>
    </row>
    <row r="746" spans="1:15" ht="15.75" thickBot="1" x14ac:dyDescent="0.3">
      <c r="A746" s="17"/>
      <c r="B746" s="17"/>
      <c r="D746" s="17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7"/>
    </row>
    <row r="747" spans="1:15" ht="15.75" thickBot="1" x14ac:dyDescent="0.3">
      <c r="A747" s="15"/>
      <c r="B747" s="15"/>
      <c r="D747" s="15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7"/>
    </row>
    <row r="748" spans="1:15" ht="15.75" thickBot="1" x14ac:dyDescent="0.3">
      <c r="A748" s="15"/>
      <c r="B748" s="15"/>
      <c r="D748" s="15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7"/>
    </row>
    <row r="749" spans="1:15" ht="15.75" thickBot="1" x14ac:dyDescent="0.3">
      <c r="A749" s="15"/>
      <c r="B749" s="15"/>
      <c r="D749" s="15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7"/>
    </row>
    <row r="750" spans="1:15" ht="15.75" thickBot="1" x14ac:dyDescent="0.3">
      <c r="A750" s="15"/>
      <c r="B750" s="15"/>
      <c r="D750" s="15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7"/>
    </row>
    <row r="751" spans="1:15" ht="15.75" thickBot="1" x14ac:dyDescent="0.3">
      <c r="A751" s="15"/>
      <c r="B751" s="15"/>
      <c r="D751" s="15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7"/>
    </row>
    <row r="752" spans="1:15" ht="15.75" thickBot="1" x14ac:dyDescent="0.3">
      <c r="A752" s="15"/>
      <c r="B752" s="15"/>
      <c r="D752" s="15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7"/>
    </row>
    <row r="753" spans="1:15" ht="15.75" thickBot="1" x14ac:dyDescent="0.3">
      <c r="A753" s="17"/>
      <c r="B753" s="17"/>
      <c r="D753" s="17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7"/>
    </row>
    <row r="754" spans="1:15" ht="15.75" thickBot="1" x14ac:dyDescent="0.3">
      <c r="A754" s="15"/>
      <c r="B754" s="15"/>
      <c r="D754" s="15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7"/>
    </row>
    <row r="755" spans="1:15" ht="15.75" thickBot="1" x14ac:dyDescent="0.3">
      <c r="A755" s="15"/>
      <c r="B755" s="15"/>
      <c r="D755" s="15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7"/>
    </row>
    <row r="756" spans="1:15" ht="15.75" thickBot="1" x14ac:dyDescent="0.3">
      <c r="A756" s="15"/>
      <c r="B756" s="15"/>
      <c r="D756" s="15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7"/>
    </row>
    <row r="757" spans="1:15" ht="15.75" thickBot="1" x14ac:dyDescent="0.3">
      <c r="A757" s="15"/>
      <c r="B757" s="15"/>
      <c r="D757" s="15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7"/>
    </row>
    <row r="758" spans="1:15" ht="15.75" thickBot="1" x14ac:dyDescent="0.3">
      <c r="A758" s="15"/>
      <c r="B758" s="15"/>
      <c r="D758" s="15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7"/>
    </row>
    <row r="759" spans="1:15" ht="15.75" thickBot="1" x14ac:dyDescent="0.3">
      <c r="A759" s="15"/>
      <c r="B759" s="15"/>
      <c r="D759" s="15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7"/>
    </row>
    <row r="760" spans="1:15" ht="15.75" thickBot="1" x14ac:dyDescent="0.3">
      <c r="A760" s="15"/>
      <c r="B760" s="15"/>
      <c r="D760" s="15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7"/>
    </row>
    <row r="761" spans="1:15" ht="15.75" thickBot="1" x14ac:dyDescent="0.3">
      <c r="A761" s="15"/>
      <c r="B761" s="15"/>
      <c r="D761" s="15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7"/>
    </row>
    <row r="762" spans="1:15" ht="15.75" thickBot="1" x14ac:dyDescent="0.3">
      <c r="A762" s="15"/>
      <c r="B762" s="15"/>
      <c r="D762" s="15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7"/>
    </row>
    <row r="763" spans="1:15" ht="15.75" thickBot="1" x14ac:dyDescent="0.3">
      <c r="A763" s="15"/>
      <c r="B763" s="15"/>
      <c r="D763" s="15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7"/>
    </row>
    <row r="764" spans="1:15" ht="15.75" thickBot="1" x14ac:dyDescent="0.3">
      <c r="A764" s="15"/>
      <c r="B764" s="15"/>
      <c r="D764" s="15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7"/>
    </row>
    <row r="765" spans="1:15" ht="15.75" thickBot="1" x14ac:dyDescent="0.3">
      <c r="A765" s="15"/>
      <c r="B765" s="15"/>
      <c r="D765" s="15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7"/>
    </row>
    <row r="766" spans="1:15" ht="15.75" thickBot="1" x14ac:dyDescent="0.3">
      <c r="A766" s="15"/>
      <c r="B766" s="15"/>
      <c r="D766" s="15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7"/>
    </row>
    <row r="767" spans="1:15" ht="15.75" thickBot="1" x14ac:dyDescent="0.3">
      <c r="A767" s="15"/>
      <c r="B767" s="15"/>
      <c r="D767" s="15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7"/>
    </row>
    <row r="768" spans="1:15" ht="15.75" thickBot="1" x14ac:dyDescent="0.3">
      <c r="A768" s="15"/>
      <c r="B768" s="15"/>
      <c r="D768" s="15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7"/>
    </row>
    <row r="769" spans="1:15" ht="15.75" thickBot="1" x14ac:dyDescent="0.3">
      <c r="A769" s="15"/>
      <c r="B769" s="15"/>
      <c r="D769" s="15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7"/>
    </row>
    <row r="770" spans="1:15" ht="15.75" thickBot="1" x14ac:dyDescent="0.3">
      <c r="A770" s="15"/>
      <c r="B770" s="15"/>
      <c r="D770" s="15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7"/>
    </row>
    <row r="771" spans="1:15" ht="15.75" thickBot="1" x14ac:dyDescent="0.3">
      <c r="A771" s="15"/>
      <c r="B771" s="15"/>
      <c r="D771" s="15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7"/>
    </row>
    <row r="772" spans="1:15" ht="15.75" thickBot="1" x14ac:dyDescent="0.3">
      <c r="A772" s="15"/>
      <c r="B772" s="15"/>
      <c r="D772" s="15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7"/>
    </row>
    <row r="773" spans="1:15" ht="15.75" thickBot="1" x14ac:dyDescent="0.3">
      <c r="A773" s="15"/>
      <c r="B773" s="15"/>
      <c r="D773" s="15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7"/>
    </row>
    <row r="774" spans="1:15" ht="15.75" thickBot="1" x14ac:dyDescent="0.3">
      <c r="A774" s="15"/>
      <c r="B774" s="15"/>
      <c r="D774" s="15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7"/>
    </row>
    <row r="775" spans="1:15" ht="15.75" thickBot="1" x14ac:dyDescent="0.3">
      <c r="A775" s="15"/>
      <c r="B775" s="15"/>
      <c r="D775" s="15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7"/>
    </row>
    <row r="776" spans="1:15" ht="15.75" thickBot="1" x14ac:dyDescent="0.3">
      <c r="A776" s="15"/>
      <c r="B776" s="15"/>
      <c r="D776" s="15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7"/>
    </row>
    <row r="777" spans="1:15" ht="15.75" thickBot="1" x14ac:dyDescent="0.3">
      <c r="A777" s="15"/>
      <c r="B777" s="15"/>
      <c r="D777" s="15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7"/>
    </row>
    <row r="778" spans="1:15" ht="15.75" thickBot="1" x14ac:dyDescent="0.3">
      <c r="A778" s="15"/>
      <c r="B778" s="15"/>
      <c r="D778" s="15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7"/>
    </row>
    <row r="779" spans="1:15" ht="15.75" thickBot="1" x14ac:dyDescent="0.3">
      <c r="A779" s="15"/>
      <c r="B779" s="15"/>
      <c r="D779" s="15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7"/>
    </row>
    <row r="780" spans="1:15" ht="15.75" thickBot="1" x14ac:dyDescent="0.3">
      <c r="A780" s="15"/>
      <c r="B780" s="15"/>
      <c r="D780" s="15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7"/>
    </row>
    <row r="781" spans="1:15" ht="15.75" thickBot="1" x14ac:dyDescent="0.3">
      <c r="A781" s="15"/>
      <c r="B781" s="15"/>
      <c r="D781" s="15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7"/>
    </row>
    <row r="782" spans="1:15" ht="15.75" thickBot="1" x14ac:dyDescent="0.3">
      <c r="A782" s="15"/>
      <c r="B782" s="15"/>
      <c r="D782" s="15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7"/>
    </row>
    <row r="783" spans="1:15" ht="15.75" thickBot="1" x14ac:dyDescent="0.3">
      <c r="A783" s="15"/>
      <c r="B783" s="15"/>
      <c r="D783" s="15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7"/>
    </row>
    <row r="784" spans="1:15" ht="15.75" thickBot="1" x14ac:dyDescent="0.3">
      <c r="A784" s="15"/>
      <c r="B784" s="15"/>
      <c r="D784" s="15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7"/>
    </row>
    <row r="785" spans="1:15" ht="15.75" thickBot="1" x14ac:dyDescent="0.3">
      <c r="A785" s="15"/>
      <c r="B785" s="15"/>
      <c r="D785" s="15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7"/>
    </row>
    <row r="786" spans="1:15" ht="15.75" thickBot="1" x14ac:dyDescent="0.3">
      <c r="A786" s="15"/>
      <c r="B786" s="15"/>
      <c r="D786" s="15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7"/>
    </row>
    <row r="787" spans="1:15" ht="15.75" thickBot="1" x14ac:dyDescent="0.3">
      <c r="A787" s="15"/>
      <c r="B787" s="15"/>
      <c r="D787" s="15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7"/>
    </row>
    <row r="788" spans="1:15" ht="15.75" thickBot="1" x14ac:dyDescent="0.3">
      <c r="A788" s="15"/>
      <c r="B788" s="15"/>
      <c r="D788" s="15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7"/>
    </row>
    <row r="789" spans="1:15" ht="15.75" thickBot="1" x14ac:dyDescent="0.3">
      <c r="A789" s="15"/>
      <c r="B789" s="15"/>
      <c r="D789" s="15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7"/>
    </row>
    <row r="790" spans="1:15" ht="15.75" thickBot="1" x14ac:dyDescent="0.3">
      <c r="A790" s="15"/>
      <c r="B790" s="15"/>
      <c r="D790" s="15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7"/>
    </row>
    <row r="791" spans="1:15" ht="15.75" thickBot="1" x14ac:dyDescent="0.3">
      <c r="A791" s="17"/>
      <c r="B791" s="17"/>
      <c r="D791" s="17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7"/>
    </row>
    <row r="792" spans="1:15" ht="15.75" thickBot="1" x14ac:dyDescent="0.3">
      <c r="A792" s="15"/>
      <c r="B792" s="15"/>
      <c r="D792" s="15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7"/>
    </row>
    <row r="793" spans="1:15" ht="15.75" thickBot="1" x14ac:dyDescent="0.3">
      <c r="A793" s="15"/>
      <c r="B793" s="15"/>
      <c r="D793" s="15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7"/>
    </row>
    <row r="794" spans="1:15" ht="15.75" thickBot="1" x14ac:dyDescent="0.3">
      <c r="A794" s="15"/>
      <c r="B794" s="15"/>
      <c r="D794" s="15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7"/>
    </row>
    <row r="795" spans="1:15" ht="15.75" thickBot="1" x14ac:dyDescent="0.3">
      <c r="A795" s="15"/>
      <c r="B795" s="15"/>
      <c r="D795" s="15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7"/>
    </row>
    <row r="796" spans="1:15" ht="15.75" thickBot="1" x14ac:dyDescent="0.3">
      <c r="A796" s="15"/>
      <c r="B796" s="15"/>
      <c r="D796" s="15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7"/>
    </row>
    <row r="797" spans="1:15" ht="15.75" thickBot="1" x14ac:dyDescent="0.3">
      <c r="A797" s="15"/>
      <c r="B797" s="15"/>
      <c r="D797" s="15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7"/>
    </row>
    <row r="798" spans="1:15" ht="15.75" thickBot="1" x14ac:dyDescent="0.3">
      <c r="A798" s="15"/>
      <c r="B798" s="15"/>
      <c r="D798" s="15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7"/>
    </row>
    <row r="799" spans="1:15" ht="15.75" thickBot="1" x14ac:dyDescent="0.3">
      <c r="A799" s="15"/>
      <c r="B799" s="15"/>
      <c r="D799" s="15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7"/>
    </row>
    <row r="800" spans="1:15" ht="15.75" thickBot="1" x14ac:dyDescent="0.3">
      <c r="A800" s="15"/>
      <c r="B800" s="15"/>
      <c r="D800" s="15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7"/>
    </row>
    <row r="801" spans="1:15" ht="15.75" thickBot="1" x14ac:dyDescent="0.3">
      <c r="A801" s="15"/>
      <c r="B801" s="15"/>
      <c r="D801" s="15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7"/>
    </row>
    <row r="802" spans="1:15" ht="15.75" thickBot="1" x14ac:dyDescent="0.3">
      <c r="A802" s="15"/>
      <c r="B802" s="15"/>
      <c r="D802" s="15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7"/>
    </row>
    <row r="803" spans="1:15" ht="15.75" thickBot="1" x14ac:dyDescent="0.3">
      <c r="A803" s="15"/>
      <c r="B803" s="15"/>
      <c r="D803" s="15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7"/>
    </row>
    <row r="804" spans="1:15" ht="15.75" thickBot="1" x14ac:dyDescent="0.3">
      <c r="A804" s="15"/>
      <c r="B804" s="15"/>
      <c r="D804" s="15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7"/>
    </row>
    <row r="805" spans="1:15" ht="15.75" thickBot="1" x14ac:dyDescent="0.3">
      <c r="A805" s="15"/>
      <c r="B805" s="15"/>
      <c r="D805" s="15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7"/>
    </row>
    <row r="806" spans="1:15" ht="15.75" thickBot="1" x14ac:dyDescent="0.3">
      <c r="A806" s="15"/>
      <c r="B806" s="15"/>
      <c r="D806" s="15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7"/>
    </row>
    <row r="807" spans="1:15" ht="15.75" thickBot="1" x14ac:dyDescent="0.3">
      <c r="A807" s="15"/>
      <c r="B807" s="15"/>
      <c r="D807" s="15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7"/>
    </row>
    <row r="808" spans="1:15" ht="15.75" thickBot="1" x14ac:dyDescent="0.3">
      <c r="A808" s="15"/>
      <c r="B808" s="15"/>
      <c r="D808" s="15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7"/>
    </row>
    <row r="809" spans="1:15" ht="15.75" thickBot="1" x14ac:dyDescent="0.3">
      <c r="A809" s="15"/>
      <c r="B809" s="15"/>
      <c r="D809" s="15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7"/>
    </row>
    <row r="810" spans="1:15" ht="15.75" thickBot="1" x14ac:dyDescent="0.3">
      <c r="A810" s="15"/>
      <c r="B810" s="15"/>
      <c r="D810" s="15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7"/>
    </row>
    <row r="811" spans="1:15" ht="15.75" thickBot="1" x14ac:dyDescent="0.3">
      <c r="A811" s="15"/>
      <c r="B811" s="15"/>
      <c r="D811" s="15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7"/>
    </row>
    <row r="812" spans="1:15" ht="15.75" thickBot="1" x14ac:dyDescent="0.3">
      <c r="A812" s="15"/>
      <c r="B812" s="15"/>
      <c r="D812" s="15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7"/>
    </row>
    <row r="813" spans="1:15" ht="15.75" thickBot="1" x14ac:dyDescent="0.3">
      <c r="A813" s="15"/>
      <c r="B813" s="15"/>
      <c r="D813" s="15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7"/>
    </row>
    <row r="814" spans="1:15" ht="15.75" thickBot="1" x14ac:dyDescent="0.3">
      <c r="A814" s="15"/>
      <c r="B814" s="15"/>
      <c r="D814" s="15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7"/>
    </row>
    <row r="815" spans="1:15" ht="15.75" thickBot="1" x14ac:dyDescent="0.3">
      <c r="A815" s="15"/>
      <c r="B815" s="15"/>
      <c r="D815" s="15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7"/>
    </row>
    <row r="816" spans="1:15" ht="15.75" thickBot="1" x14ac:dyDescent="0.3">
      <c r="A816" s="15"/>
      <c r="B816" s="15"/>
      <c r="D816" s="15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7"/>
    </row>
    <row r="817" spans="1:15" ht="15.75" thickBot="1" x14ac:dyDescent="0.3">
      <c r="A817" s="15"/>
      <c r="B817" s="15"/>
      <c r="D817" s="15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7"/>
    </row>
    <row r="818" spans="1:15" ht="15.75" thickBot="1" x14ac:dyDescent="0.3">
      <c r="A818" s="15"/>
      <c r="B818" s="15"/>
      <c r="D818" s="15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7"/>
    </row>
    <row r="819" spans="1:15" ht="15.75" thickBot="1" x14ac:dyDescent="0.3">
      <c r="A819" s="15"/>
      <c r="B819" s="15"/>
      <c r="D819" s="15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7"/>
    </row>
    <row r="820" spans="1:15" ht="15.75" thickBot="1" x14ac:dyDescent="0.3">
      <c r="A820" s="15"/>
      <c r="B820" s="15"/>
      <c r="D820" s="15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7"/>
    </row>
    <row r="821" spans="1:15" ht="15.75" thickBot="1" x14ac:dyDescent="0.3">
      <c r="A821" s="17"/>
      <c r="B821" s="17"/>
      <c r="D821" s="17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7"/>
    </row>
    <row r="822" spans="1:15" ht="15.75" thickBot="1" x14ac:dyDescent="0.3">
      <c r="A822" s="15"/>
      <c r="B822" s="15"/>
      <c r="D822" s="15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7"/>
    </row>
    <row r="823" spans="1:15" ht="15.75" thickBot="1" x14ac:dyDescent="0.3">
      <c r="A823" s="15"/>
      <c r="B823" s="15"/>
      <c r="D823" s="15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7"/>
    </row>
    <row r="824" spans="1:15" ht="15.75" thickBot="1" x14ac:dyDescent="0.3">
      <c r="A824" s="15"/>
      <c r="B824" s="15"/>
      <c r="D824" s="15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7"/>
    </row>
    <row r="825" spans="1:15" ht="15.75" thickBot="1" x14ac:dyDescent="0.3">
      <c r="A825" s="15"/>
      <c r="B825" s="15"/>
      <c r="D825" s="15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7"/>
    </row>
    <row r="826" spans="1:15" ht="15.75" thickBot="1" x14ac:dyDescent="0.3">
      <c r="A826" s="15"/>
      <c r="B826" s="15"/>
      <c r="D826" s="15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7"/>
    </row>
    <row r="827" spans="1:15" ht="15.75" thickBot="1" x14ac:dyDescent="0.3">
      <c r="A827" s="15"/>
      <c r="B827" s="15"/>
      <c r="D827" s="15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7"/>
    </row>
    <row r="828" spans="1:15" ht="15.75" thickBot="1" x14ac:dyDescent="0.3">
      <c r="A828" s="15"/>
      <c r="B828" s="15"/>
      <c r="D828" s="15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7"/>
    </row>
    <row r="829" spans="1:15" ht="15.75" thickBot="1" x14ac:dyDescent="0.3">
      <c r="A829" s="15"/>
      <c r="B829" s="15"/>
      <c r="D829" s="15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7"/>
    </row>
    <row r="830" spans="1:15" ht="15.75" thickBot="1" x14ac:dyDescent="0.3">
      <c r="A830" s="15"/>
      <c r="B830" s="15"/>
      <c r="D830" s="15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7"/>
    </row>
    <row r="831" spans="1:15" ht="15.75" thickBot="1" x14ac:dyDescent="0.3">
      <c r="A831" s="15"/>
      <c r="B831" s="15"/>
      <c r="D831" s="15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7"/>
    </row>
    <row r="832" spans="1:15" ht="15.75" thickBot="1" x14ac:dyDescent="0.3">
      <c r="A832" s="15"/>
      <c r="B832" s="15"/>
      <c r="D832" s="15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7"/>
    </row>
    <row r="833" spans="1:15" ht="15.75" thickBot="1" x14ac:dyDescent="0.3">
      <c r="A833" s="15"/>
      <c r="B833" s="15"/>
      <c r="D833" s="15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7"/>
    </row>
    <row r="834" spans="1:15" ht="15.75" thickBot="1" x14ac:dyDescent="0.3">
      <c r="A834" s="15"/>
      <c r="B834" s="15"/>
      <c r="D834" s="15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7"/>
    </row>
    <row r="835" spans="1:15" ht="15.75" thickBot="1" x14ac:dyDescent="0.3">
      <c r="A835" s="15"/>
      <c r="B835" s="15"/>
      <c r="D835" s="15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7"/>
    </row>
    <row r="836" spans="1:15" ht="15.75" thickBot="1" x14ac:dyDescent="0.3">
      <c r="A836" s="15"/>
      <c r="B836" s="15"/>
      <c r="D836" s="15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7"/>
    </row>
    <row r="837" spans="1:15" ht="15.75" thickBot="1" x14ac:dyDescent="0.3">
      <c r="A837" s="15"/>
      <c r="B837" s="15"/>
      <c r="D837" s="15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7"/>
    </row>
    <row r="838" spans="1:15" ht="15.75" thickBot="1" x14ac:dyDescent="0.3">
      <c r="A838" s="15"/>
      <c r="B838" s="15"/>
      <c r="D838" s="15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7"/>
    </row>
    <row r="839" spans="1:15" ht="15.75" thickBot="1" x14ac:dyDescent="0.3">
      <c r="A839" s="15"/>
      <c r="B839" s="15"/>
      <c r="D839" s="15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7"/>
    </row>
    <row r="840" spans="1:15" ht="15.75" thickBot="1" x14ac:dyDescent="0.3">
      <c r="A840" s="15"/>
      <c r="B840" s="15"/>
      <c r="D840" s="15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7"/>
    </row>
    <row r="841" spans="1:15" ht="15.75" thickBot="1" x14ac:dyDescent="0.3">
      <c r="A841" s="15"/>
      <c r="B841" s="15"/>
      <c r="D841" s="15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7"/>
    </row>
    <row r="842" spans="1:15" ht="15.75" thickBot="1" x14ac:dyDescent="0.3">
      <c r="A842" s="15"/>
      <c r="B842" s="15"/>
      <c r="D842" s="15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7"/>
    </row>
    <row r="843" spans="1:15" ht="15.75" thickBot="1" x14ac:dyDescent="0.3">
      <c r="A843" s="15"/>
      <c r="B843" s="15"/>
      <c r="D843" s="15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7"/>
    </row>
    <row r="844" spans="1:15" ht="15.75" thickBot="1" x14ac:dyDescent="0.3">
      <c r="A844" s="15"/>
      <c r="B844" s="15"/>
      <c r="D844" s="15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7"/>
    </row>
    <row r="845" spans="1:15" ht="15.75" thickBot="1" x14ac:dyDescent="0.3">
      <c r="A845" s="15"/>
      <c r="B845" s="15"/>
      <c r="D845" s="15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7"/>
    </row>
    <row r="846" spans="1:15" ht="15.75" thickBot="1" x14ac:dyDescent="0.3">
      <c r="A846" s="15"/>
      <c r="B846" s="15"/>
      <c r="D846" s="15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7"/>
    </row>
    <row r="847" spans="1:15" ht="15.75" thickBot="1" x14ac:dyDescent="0.3">
      <c r="A847" s="15"/>
      <c r="B847" s="15"/>
      <c r="D847" s="15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7"/>
    </row>
    <row r="848" spans="1:15" ht="15.75" thickBot="1" x14ac:dyDescent="0.3">
      <c r="A848" s="17"/>
      <c r="B848" s="17"/>
      <c r="D848" s="17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7"/>
    </row>
    <row r="849" spans="1:15" ht="15.75" thickBot="1" x14ac:dyDescent="0.3">
      <c r="A849" s="15"/>
      <c r="B849" s="15"/>
      <c r="D849" s="15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7"/>
    </row>
    <row r="850" spans="1:15" ht="15.75" thickBot="1" x14ac:dyDescent="0.3">
      <c r="A850" s="15"/>
      <c r="B850" s="15"/>
      <c r="D850" s="15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7"/>
    </row>
    <row r="851" spans="1:15" ht="15.75" thickBot="1" x14ac:dyDescent="0.3">
      <c r="A851" s="15"/>
      <c r="B851" s="15"/>
      <c r="D851" s="15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7"/>
    </row>
    <row r="852" spans="1:15" ht="15.75" thickBot="1" x14ac:dyDescent="0.3">
      <c r="A852" s="15"/>
      <c r="B852" s="15"/>
      <c r="D852" s="15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7"/>
    </row>
    <row r="853" spans="1:15" ht="15.75" thickBot="1" x14ac:dyDescent="0.3">
      <c r="A853" s="15"/>
      <c r="B853" s="15"/>
      <c r="D853" s="15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7"/>
    </row>
    <row r="854" spans="1:15" ht="15.75" thickBot="1" x14ac:dyDescent="0.3">
      <c r="A854" s="15"/>
      <c r="B854" s="15"/>
      <c r="D854" s="15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7"/>
    </row>
    <row r="855" spans="1:15" ht="15.75" thickBot="1" x14ac:dyDescent="0.3">
      <c r="A855" s="15"/>
      <c r="B855" s="15"/>
      <c r="D855" s="15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7"/>
    </row>
    <row r="856" spans="1:15" ht="15.75" thickBot="1" x14ac:dyDescent="0.3">
      <c r="A856" s="15"/>
      <c r="B856" s="15"/>
      <c r="D856" s="15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7"/>
    </row>
    <row r="857" spans="1:15" ht="15.75" thickBot="1" x14ac:dyDescent="0.3">
      <c r="A857" s="15"/>
      <c r="B857" s="15"/>
      <c r="D857" s="15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7"/>
    </row>
    <row r="858" spans="1:15" ht="15.75" thickBot="1" x14ac:dyDescent="0.3">
      <c r="A858" s="15"/>
      <c r="B858" s="15"/>
      <c r="D858" s="15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7"/>
    </row>
    <row r="859" spans="1:15" ht="15.75" thickBot="1" x14ac:dyDescent="0.3">
      <c r="A859" s="15"/>
      <c r="B859" s="15"/>
      <c r="D859" s="15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7"/>
    </row>
    <row r="860" spans="1:15" ht="15.75" thickBot="1" x14ac:dyDescent="0.3">
      <c r="A860" s="15"/>
      <c r="B860" s="15"/>
      <c r="D860" s="15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7"/>
    </row>
    <row r="861" spans="1:15" ht="15.75" thickBot="1" x14ac:dyDescent="0.3">
      <c r="A861" s="15"/>
      <c r="B861" s="15"/>
      <c r="D861" s="15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7"/>
    </row>
    <row r="862" spans="1:15" ht="15.75" thickBot="1" x14ac:dyDescent="0.3">
      <c r="A862" s="15"/>
      <c r="B862" s="15"/>
      <c r="D862" s="15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7"/>
    </row>
    <row r="863" spans="1:15" ht="15.75" thickBot="1" x14ac:dyDescent="0.3">
      <c r="A863" s="15"/>
      <c r="B863" s="15"/>
      <c r="D863" s="15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7"/>
    </row>
    <row r="864" spans="1:15" ht="15.75" thickBot="1" x14ac:dyDescent="0.3">
      <c r="A864" s="15"/>
      <c r="B864" s="15"/>
      <c r="D864" s="15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7"/>
    </row>
    <row r="865" spans="1:15" ht="15.75" thickBot="1" x14ac:dyDescent="0.3">
      <c r="A865" s="15"/>
      <c r="B865" s="15"/>
      <c r="D865" s="15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7"/>
    </row>
    <row r="866" spans="1:15" ht="15.75" thickBot="1" x14ac:dyDescent="0.3">
      <c r="A866" s="15"/>
      <c r="B866" s="15"/>
      <c r="D866" s="15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7"/>
    </row>
    <row r="867" spans="1:15" ht="15.75" thickBot="1" x14ac:dyDescent="0.3">
      <c r="A867" s="15"/>
      <c r="B867" s="15"/>
      <c r="D867" s="15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7"/>
    </row>
    <row r="868" spans="1:15" ht="15.75" thickBot="1" x14ac:dyDescent="0.3">
      <c r="A868" s="15"/>
      <c r="B868" s="15"/>
      <c r="D868" s="15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7"/>
    </row>
    <row r="869" spans="1:15" ht="15.75" thickBot="1" x14ac:dyDescent="0.3">
      <c r="A869" s="15"/>
      <c r="B869" s="15"/>
      <c r="D869" s="15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7"/>
    </row>
    <row r="870" spans="1:15" ht="15.75" thickBot="1" x14ac:dyDescent="0.3">
      <c r="A870" s="15"/>
      <c r="B870" s="15"/>
      <c r="D870" s="15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7"/>
    </row>
    <row r="871" spans="1:15" ht="15.75" thickBot="1" x14ac:dyDescent="0.3">
      <c r="A871" s="15"/>
      <c r="B871" s="15"/>
      <c r="D871" s="15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7"/>
    </row>
    <row r="872" spans="1:15" ht="15.75" thickBot="1" x14ac:dyDescent="0.3">
      <c r="A872" s="15"/>
      <c r="B872" s="15"/>
      <c r="D872" s="15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7"/>
    </row>
    <row r="873" spans="1:15" ht="15.75" thickBot="1" x14ac:dyDescent="0.3">
      <c r="A873" s="15"/>
      <c r="B873" s="15"/>
      <c r="D873" s="15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7"/>
    </row>
    <row r="874" spans="1:15" ht="15.75" thickBot="1" x14ac:dyDescent="0.3">
      <c r="A874" s="15"/>
      <c r="B874" s="15"/>
      <c r="D874" s="15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7"/>
    </row>
    <row r="875" spans="1:15" ht="15.75" thickBot="1" x14ac:dyDescent="0.3">
      <c r="A875" s="15"/>
      <c r="B875" s="15"/>
      <c r="D875" s="15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7"/>
    </row>
    <row r="876" spans="1:15" ht="15.75" thickBot="1" x14ac:dyDescent="0.3">
      <c r="A876" s="15"/>
      <c r="B876" s="15"/>
      <c r="D876" s="15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7"/>
    </row>
    <row r="877" spans="1:15" ht="15.75" thickBot="1" x14ac:dyDescent="0.3">
      <c r="A877" s="15"/>
      <c r="B877" s="15"/>
      <c r="D877" s="15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7"/>
    </row>
    <row r="878" spans="1:15" ht="15.75" thickBot="1" x14ac:dyDescent="0.3">
      <c r="A878" s="15"/>
      <c r="B878" s="15"/>
      <c r="D878" s="15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7"/>
    </row>
    <row r="879" spans="1:15" ht="15.75" thickBot="1" x14ac:dyDescent="0.3">
      <c r="A879" s="15"/>
      <c r="B879" s="15"/>
      <c r="D879" s="15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7"/>
    </row>
    <row r="880" spans="1:15" ht="15.75" thickBot="1" x14ac:dyDescent="0.3">
      <c r="A880" s="15"/>
      <c r="B880" s="15"/>
      <c r="D880" s="15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7"/>
    </row>
    <row r="881" spans="1:15" ht="15.75" thickBot="1" x14ac:dyDescent="0.3">
      <c r="A881" s="15"/>
      <c r="B881" s="15"/>
      <c r="D881" s="15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7"/>
    </row>
    <row r="882" spans="1:15" ht="15.75" thickBot="1" x14ac:dyDescent="0.3">
      <c r="A882" s="15"/>
      <c r="B882" s="15"/>
      <c r="D882" s="15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7"/>
    </row>
    <row r="883" spans="1:15" ht="15.75" thickBot="1" x14ac:dyDescent="0.3">
      <c r="A883" s="15"/>
      <c r="B883" s="15"/>
      <c r="D883" s="15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7"/>
    </row>
    <row r="884" spans="1:15" ht="15.75" thickBot="1" x14ac:dyDescent="0.3">
      <c r="A884" s="15"/>
      <c r="B884" s="15"/>
      <c r="D884" s="15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7"/>
    </row>
    <row r="885" spans="1:15" ht="15.75" thickBot="1" x14ac:dyDescent="0.3">
      <c r="A885" s="15"/>
      <c r="B885" s="15"/>
      <c r="D885" s="15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7"/>
    </row>
    <row r="886" spans="1:15" ht="15.75" thickBot="1" x14ac:dyDescent="0.3">
      <c r="A886" s="15"/>
      <c r="B886" s="15"/>
      <c r="D886" s="15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7"/>
    </row>
    <row r="887" spans="1:15" ht="15.75" thickBot="1" x14ac:dyDescent="0.3">
      <c r="A887" s="15"/>
      <c r="B887" s="15"/>
      <c r="D887" s="15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7"/>
    </row>
    <row r="888" spans="1:15" ht="15.75" thickBot="1" x14ac:dyDescent="0.3">
      <c r="A888" s="15"/>
      <c r="B888" s="15"/>
      <c r="D888" s="15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7"/>
    </row>
    <row r="889" spans="1:15" ht="15.75" thickBot="1" x14ac:dyDescent="0.3">
      <c r="A889" s="15"/>
      <c r="B889" s="15"/>
      <c r="D889" s="15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7"/>
    </row>
    <row r="890" spans="1:15" ht="15.75" thickBot="1" x14ac:dyDescent="0.3">
      <c r="A890" s="15"/>
      <c r="B890" s="15"/>
      <c r="D890" s="15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7"/>
    </row>
    <row r="891" spans="1:15" ht="15.75" thickBot="1" x14ac:dyDescent="0.3">
      <c r="A891" s="15"/>
      <c r="B891" s="15"/>
      <c r="D891" s="15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7"/>
    </row>
    <row r="892" spans="1:15" ht="15.75" thickBot="1" x14ac:dyDescent="0.3">
      <c r="A892" s="15"/>
      <c r="B892" s="15"/>
      <c r="D892" s="15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7"/>
    </row>
    <row r="893" spans="1:15" ht="15.75" thickBot="1" x14ac:dyDescent="0.3">
      <c r="A893" s="15"/>
      <c r="B893" s="15"/>
      <c r="D893" s="15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7"/>
    </row>
    <row r="894" spans="1:15" ht="15.75" thickBot="1" x14ac:dyDescent="0.3">
      <c r="A894" s="15"/>
      <c r="B894" s="15"/>
      <c r="D894" s="15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7"/>
    </row>
    <row r="895" spans="1:15" ht="15.75" thickBot="1" x14ac:dyDescent="0.3">
      <c r="A895" s="15"/>
      <c r="B895" s="15"/>
      <c r="D895" s="15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7"/>
    </row>
    <row r="896" spans="1:15" ht="15.75" thickBot="1" x14ac:dyDescent="0.3">
      <c r="A896" s="15"/>
      <c r="B896" s="15"/>
      <c r="D896" s="15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7"/>
    </row>
    <row r="897" spans="1:15" ht="15.75" thickBot="1" x14ac:dyDescent="0.3">
      <c r="A897" s="15"/>
      <c r="B897" s="15"/>
      <c r="D897" s="15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7"/>
    </row>
    <row r="898" spans="1:15" ht="15.75" thickBot="1" x14ac:dyDescent="0.3">
      <c r="A898" s="15"/>
      <c r="B898" s="15"/>
      <c r="D898" s="15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7"/>
    </row>
    <row r="899" spans="1:15" ht="15.75" thickBot="1" x14ac:dyDescent="0.3">
      <c r="A899" s="15"/>
      <c r="B899" s="15"/>
      <c r="D899" s="15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7"/>
    </row>
    <row r="900" spans="1:15" ht="15.75" thickBot="1" x14ac:dyDescent="0.3">
      <c r="A900" s="15"/>
      <c r="B900" s="15"/>
      <c r="D900" s="15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7"/>
    </row>
    <row r="901" spans="1:15" ht="15.75" thickBot="1" x14ac:dyDescent="0.3">
      <c r="A901" s="15"/>
      <c r="B901" s="15"/>
      <c r="D901" s="15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7"/>
    </row>
    <row r="902" spans="1:15" ht="15.75" thickBot="1" x14ac:dyDescent="0.3">
      <c r="A902" s="15"/>
      <c r="B902" s="15"/>
      <c r="D902" s="15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7"/>
    </row>
    <row r="903" spans="1:15" ht="15.75" thickBot="1" x14ac:dyDescent="0.3">
      <c r="A903" s="15"/>
      <c r="B903" s="15"/>
      <c r="D903" s="15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7"/>
    </row>
    <row r="904" spans="1:15" ht="15.75" thickBot="1" x14ac:dyDescent="0.3">
      <c r="A904" s="15"/>
      <c r="B904" s="15"/>
      <c r="D904" s="15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7"/>
    </row>
    <row r="905" spans="1:15" ht="15.75" thickBot="1" x14ac:dyDescent="0.3">
      <c r="A905" s="15"/>
      <c r="B905" s="15"/>
      <c r="D905" s="15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7"/>
    </row>
    <row r="906" spans="1:15" ht="15.75" thickBot="1" x14ac:dyDescent="0.3">
      <c r="A906" s="15"/>
      <c r="B906" s="15"/>
      <c r="D906" s="15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7"/>
    </row>
    <row r="907" spans="1:15" ht="15.75" thickBot="1" x14ac:dyDescent="0.3">
      <c r="A907" s="15"/>
      <c r="B907" s="15"/>
      <c r="D907" s="15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7"/>
    </row>
    <row r="908" spans="1:15" ht="15.75" thickBot="1" x14ac:dyDescent="0.3">
      <c r="A908" s="15"/>
      <c r="B908" s="15"/>
      <c r="D908" s="15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7"/>
    </row>
    <row r="909" spans="1:15" ht="15.75" thickBot="1" x14ac:dyDescent="0.3">
      <c r="A909" s="15"/>
      <c r="B909" s="15"/>
      <c r="D909" s="15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7"/>
    </row>
    <row r="910" spans="1:15" ht="15.75" thickBot="1" x14ac:dyDescent="0.3">
      <c r="A910" s="15"/>
      <c r="B910" s="15"/>
      <c r="D910" s="15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7"/>
    </row>
    <row r="911" spans="1:15" ht="15.75" thickBot="1" x14ac:dyDescent="0.3">
      <c r="A911" s="15"/>
      <c r="B911" s="15"/>
      <c r="D911" s="15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7"/>
    </row>
    <row r="912" spans="1:15" ht="15.75" thickBot="1" x14ac:dyDescent="0.3">
      <c r="A912" s="15"/>
      <c r="B912" s="15"/>
      <c r="D912" s="15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7"/>
    </row>
    <row r="913" spans="1:15" ht="15.75" thickBot="1" x14ac:dyDescent="0.3">
      <c r="A913" s="15"/>
      <c r="B913" s="15"/>
      <c r="D913" s="15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7"/>
    </row>
    <row r="914" spans="1:15" ht="15.75" thickBot="1" x14ac:dyDescent="0.3">
      <c r="A914" s="15"/>
      <c r="B914" s="15"/>
      <c r="D914" s="15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7"/>
    </row>
    <row r="915" spans="1:15" ht="15.75" thickBot="1" x14ac:dyDescent="0.3">
      <c r="A915" s="15"/>
      <c r="B915" s="15"/>
      <c r="D915" s="15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7"/>
    </row>
    <row r="916" spans="1:15" ht="15.75" thickBot="1" x14ac:dyDescent="0.3">
      <c r="A916" s="15"/>
      <c r="B916" s="15"/>
      <c r="D916" s="15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7"/>
    </row>
    <row r="917" spans="1:15" ht="15.75" thickBot="1" x14ac:dyDescent="0.3">
      <c r="A917" s="15"/>
      <c r="B917" s="15"/>
      <c r="D917" s="15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7"/>
    </row>
    <row r="918" spans="1:15" ht="15.75" thickBot="1" x14ac:dyDescent="0.3">
      <c r="A918" s="15"/>
      <c r="B918" s="15"/>
      <c r="D918" s="15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7"/>
    </row>
    <row r="919" spans="1:15" ht="15.75" thickBot="1" x14ac:dyDescent="0.3">
      <c r="A919" s="15"/>
      <c r="B919" s="15"/>
      <c r="D919" s="15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7"/>
    </row>
    <row r="920" spans="1:15" ht="15.75" thickBot="1" x14ac:dyDescent="0.3">
      <c r="A920" s="15"/>
      <c r="B920" s="15"/>
      <c r="D920" s="15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7"/>
    </row>
    <row r="921" spans="1:15" ht="15.75" thickBot="1" x14ac:dyDescent="0.3">
      <c r="A921" s="15"/>
      <c r="B921" s="15"/>
      <c r="D921" s="15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7"/>
    </row>
    <row r="922" spans="1:15" ht="15.75" thickBot="1" x14ac:dyDescent="0.3">
      <c r="A922" s="15"/>
      <c r="B922" s="15"/>
      <c r="D922" s="15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7"/>
    </row>
    <row r="923" spans="1:15" ht="15.75" thickBot="1" x14ac:dyDescent="0.3">
      <c r="A923" s="15"/>
      <c r="B923" s="15"/>
      <c r="D923" s="15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7"/>
    </row>
    <row r="924" spans="1:15" ht="15.75" thickBot="1" x14ac:dyDescent="0.3">
      <c r="A924" s="15"/>
      <c r="B924" s="15"/>
      <c r="D924" s="15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7"/>
    </row>
    <row r="925" spans="1:15" ht="15.75" thickBot="1" x14ac:dyDescent="0.3">
      <c r="A925" s="15"/>
      <c r="B925" s="15"/>
      <c r="D925" s="15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7"/>
    </row>
    <row r="926" spans="1:15" ht="15.75" thickBot="1" x14ac:dyDescent="0.3">
      <c r="A926" s="15"/>
      <c r="B926" s="15"/>
      <c r="D926" s="15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7"/>
    </row>
    <row r="927" spans="1:15" ht="15.75" thickBot="1" x14ac:dyDescent="0.3">
      <c r="A927" s="15"/>
      <c r="B927" s="15"/>
      <c r="D927" s="15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7"/>
    </row>
    <row r="928" spans="1:15" ht="15.75" thickBot="1" x14ac:dyDescent="0.3">
      <c r="A928" s="15"/>
      <c r="B928" s="15"/>
      <c r="D928" s="15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7"/>
    </row>
    <row r="929" spans="1:15" ht="15.75" thickBot="1" x14ac:dyDescent="0.3">
      <c r="A929" s="15"/>
      <c r="B929" s="15"/>
      <c r="D929" s="15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7"/>
    </row>
    <row r="930" spans="1:15" ht="15.75" thickBot="1" x14ac:dyDescent="0.3">
      <c r="A930" s="15"/>
      <c r="B930" s="15"/>
      <c r="D930" s="15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7"/>
    </row>
    <row r="931" spans="1:15" ht="15.75" thickBot="1" x14ac:dyDescent="0.3">
      <c r="A931" s="15"/>
      <c r="B931" s="15"/>
      <c r="D931" s="15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7"/>
    </row>
    <row r="932" spans="1:15" ht="15.75" thickBot="1" x14ac:dyDescent="0.3">
      <c r="A932" s="15"/>
      <c r="B932" s="15"/>
      <c r="D932" s="15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7"/>
    </row>
    <row r="933" spans="1:15" ht="15.75" thickBot="1" x14ac:dyDescent="0.3">
      <c r="A933" s="15"/>
      <c r="B933" s="15"/>
      <c r="D933" s="15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7"/>
    </row>
    <row r="934" spans="1:15" ht="15.75" thickBot="1" x14ac:dyDescent="0.3">
      <c r="A934" s="15"/>
      <c r="B934" s="15"/>
      <c r="D934" s="15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7"/>
    </row>
    <row r="935" spans="1:15" ht="15.75" thickBot="1" x14ac:dyDescent="0.3">
      <c r="A935" s="15"/>
      <c r="B935" s="15"/>
      <c r="D935" s="15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7"/>
    </row>
    <row r="936" spans="1:15" ht="15.75" thickBot="1" x14ac:dyDescent="0.3">
      <c r="A936" s="15"/>
      <c r="B936" s="15"/>
      <c r="D936" s="15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7"/>
    </row>
    <row r="937" spans="1:15" ht="15.75" thickBot="1" x14ac:dyDescent="0.3">
      <c r="A937" s="15"/>
      <c r="B937" s="15"/>
      <c r="D937" s="15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7"/>
    </row>
    <row r="938" spans="1:15" ht="15.75" thickBot="1" x14ac:dyDescent="0.3">
      <c r="A938" s="15"/>
      <c r="B938" s="15"/>
      <c r="D938" s="15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7"/>
    </row>
    <row r="939" spans="1:15" ht="15.75" thickBot="1" x14ac:dyDescent="0.3">
      <c r="A939" s="15"/>
      <c r="B939" s="15"/>
      <c r="D939" s="15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7"/>
    </row>
    <row r="940" spans="1:15" ht="15.75" thickBot="1" x14ac:dyDescent="0.3">
      <c r="A940" s="15"/>
      <c r="B940" s="15"/>
      <c r="D940" s="15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7"/>
    </row>
    <row r="941" spans="1:15" ht="15.75" thickBot="1" x14ac:dyDescent="0.3">
      <c r="A941" s="15"/>
      <c r="B941" s="15"/>
      <c r="D941" s="15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7"/>
    </row>
    <row r="942" spans="1:15" ht="15.75" thickBot="1" x14ac:dyDescent="0.3">
      <c r="A942" s="15"/>
      <c r="B942" s="15"/>
      <c r="D942" s="15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7"/>
    </row>
    <row r="943" spans="1:15" ht="15.75" thickBot="1" x14ac:dyDescent="0.3">
      <c r="A943" s="15"/>
      <c r="B943" s="15"/>
      <c r="D943" s="15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7"/>
    </row>
    <row r="944" spans="1:15" ht="15.75" thickBot="1" x14ac:dyDescent="0.3">
      <c r="A944" s="15"/>
      <c r="B944" s="15"/>
      <c r="D944" s="15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7"/>
    </row>
    <row r="945" spans="1:15" ht="15.75" thickBot="1" x14ac:dyDescent="0.3">
      <c r="A945" s="15"/>
      <c r="B945" s="15"/>
      <c r="D945" s="15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7"/>
    </row>
    <row r="946" spans="1:15" ht="15.75" thickBot="1" x14ac:dyDescent="0.3">
      <c r="A946" s="15"/>
      <c r="B946" s="15"/>
      <c r="D946" s="15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7"/>
    </row>
    <row r="947" spans="1:15" ht="15.75" thickBot="1" x14ac:dyDescent="0.3">
      <c r="A947" s="15"/>
      <c r="B947" s="15"/>
      <c r="D947" s="15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7"/>
    </row>
    <row r="948" spans="1:15" ht="15.75" thickBot="1" x14ac:dyDescent="0.3">
      <c r="A948" s="15"/>
      <c r="B948" s="15"/>
      <c r="D948" s="15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7"/>
    </row>
    <row r="949" spans="1:15" ht="15.75" thickBot="1" x14ac:dyDescent="0.3">
      <c r="A949" s="15"/>
      <c r="B949" s="15"/>
      <c r="D949" s="15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7"/>
    </row>
    <row r="950" spans="1:15" ht="15.75" thickBot="1" x14ac:dyDescent="0.3">
      <c r="A950" s="15"/>
      <c r="B950" s="15"/>
      <c r="D950" s="15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7"/>
    </row>
    <row r="951" spans="1:15" ht="15.75" thickBot="1" x14ac:dyDescent="0.3">
      <c r="A951" s="15"/>
      <c r="B951" s="15"/>
      <c r="D951" s="15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7"/>
    </row>
    <row r="952" spans="1:15" ht="15.75" thickBot="1" x14ac:dyDescent="0.3">
      <c r="A952" s="15"/>
      <c r="B952" s="15"/>
      <c r="D952" s="15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7"/>
    </row>
    <row r="953" spans="1:15" ht="15.75" thickBot="1" x14ac:dyDescent="0.3">
      <c r="A953" s="15"/>
      <c r="B953" s="15"/>
      <c r="D953" s="15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7"/>
    </row>
    <row r="954" spans="1:15" ht="15.75" thickBot="1" x14ac:dyDescent="0.3">
      <c r="A954" s="15"/>
      <c r="B954" s="15"/>
      <c r="D954" s="15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7"/>
    </row>
    <row r="955" spans="1:15" ht="15.75" thickBot="1" x14ac:dyDescent="0.3">
      <c r="A955" s="15"/>
      <c r="B955" s="15"/>
      <c r="D955" s="15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7"/>
    </row>
    <row r="956" spans="1:15" ht="15.75" thickBot="1" x14ac:dyDescent="0.3">
      <c r="A956" s="15"/>
      <c r="B956" s="15"/>
      <c r="D956" s="15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7"/>
    </row>
    <row r="957" spans="1:15" ht="15.75" thickBot="1" x14ac:dyDescent="0.3">
      <c r="A957" s="15"/>
      <c r="B957" s="15"/>
      <c r="D957" s="15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7"/>
    </row>
    <row r="958" spans="1:15" ht="15.75" thickBot="1" x14ac:dyDescent="0.3">
      <c r="A958" s="15"/>
      <c r="B958" s="15"/>
      <c r="D958" s="15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7"/>
    </row>
    <row r="959" spans="1:15" ht="15.75" thickBot="1" x14ac:dyDescent="0.3">
      <c r="A959" s="15"/>
      <c r="B959" s="15"/>
      <c r="D959" s="15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7"/>
    </row>
    <row r="960" spans="1:15" ht="15.75" thickBot="1" x14ac:dyDescent="0.3">
      <c r="A960" s="15"/>
      <c r="B960" s="15"/>
      <c r="D960" s="15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7"/>
    </row>
    <row r="961" spans="1:15" ht="15.75" thickBot="1" x14ac:dyDescent="0.3">
      <c r="A961" s="15"/>
      <c r="B961" s="15"/>
      <c r="D961" s="15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7"/>
    </row>
    <row r="962" spans="1:15" ht="15.75" thickBot="1" x14ac:dyDescent="0.3">
      <c r="A962" s="15"/>
      <c r="B962" s="15"/>
      <c r="D962" s="15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7"/>
    </row>
    <row r="963" spans="1:15" ht="15.75" thickBot="1" x14ac:dyDescent="0.3">
      <c r="A963" s="15"/>
      <c r="B963" s="15"/>
      <c r="D963" s="15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7"/>
    </row>
    <row r="964" spans="1:15" ht="15.75" thickBot="1" x14ac:dyDescent="0.3">
      <c r="A964" s="17"/>
      <c r="B964" s="17"/>
      <c r="D964" s="17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7"/>
    </row>
    <row r="965" spans="1:15" ht="15.75" thickBot="1" x14ac:dyDescent="0.3">
      <c r="A965" s="15"/>
      <c r="B965" s="15"/>
      <c r="D965" s="15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7"/>
    </row>
    <row r="966" spans="1:15" ht="15.75" thickBot="1" x14ac:dyDescent="0.3">
      <c r="A966" s="15"/>
      <c r="B966" s="15"/>
      <c r="D966" s="15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7"/>
    </row>
    <row r="967" spans="1:15" ht="15.75" thickBot="1" x14ac:dyDescent="0.3">
      <c r="A967" s="15"/>
      <c r="B967" s="15"/>
      <c r="D967" s="15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7"/>
    </row>
    <row r="968" spans="1:15" ht="15.75" thickBot="1" x14ac:dyDescent="0.3">
      <c r="A968" s="15"/>
      <c r="B968" s="15"/>
      <c r="D968" s="15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7"/>
    </row>
    <row r="969" spans="1:15" ht="15.75" thickBot="1" x14ac:dyDescent="0.3">
      <c r="A969" s="15"/>
      <c r="B969" s="15"/>
      <c r="D969" s="15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7"/>
    </row>
    <row r="970" spans="1:15" ht="15.75" thickBot="1" x14ac:dyDescent="0.3">
      <c r="A970" s="15"/>
      <c r="B970" s="15"/>
      <c r="D970" s="15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7"/>
    </row>
    <row r="971" spans="1:15" ht="15.75" thickBot="1" x14ac:dyDescent="0.3">
      <c r="A971" s="15"/>
      <c r="B971" s="15"/>
      <c r="D971" s="15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7"/>
    </row>
    <row r="972" spans="1:15" ht="15.75" thickBot="1" x14ac:dyDescent="0.3">
      <c r="A972" s="15"/>
      <c r="B972" s="15"/>
      <c r="D972" s="15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7"/>
    </row>
    <row r="973" spans="1:15" ht="15.75" thickBot="1" x14ac:dyDescent="0.3">
      <c r="A973" s="15"/>
      <c r="B973" s="15"/>
      <c r="D973" s="15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7"/>
    </row>
    <row r="974" spans="1:15" ht="15.75" thickBot="1" x14ac:dyDescent="0.3">
      <c r="A974" s="15"/>
      <c r="B974" s="15"/>
      <c r="D974" s="15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7"/>
    </row>
    <row r="975" spans="1:15" ht="15.75" thickBot="1" x14ac:dyDescent="0.3">
      <c r="A975" s="15"/>
      <c r="B975" s="15"/>
      <c r="D975" s="15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7"/>
    </row>
    <row r="976" spans="1:15" ht="15.75" thickBot="1" x14ac:dyDescent="0.3">
      <c r="A976" s="15"/>
      <c r="B976" s="15"/>
      <c r="D976" s="15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7"/>
    </row>
    <row r="977" spans="1:15" ht="15.75" thickBot="1" x14ac:dyDescent="0.3">
      <c r="A977" s="15"/>
      <c r="B977" s="15"/>
      <c r="D977" s="15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7"/>
    </row>
    <row r="978" spans="1:15" ht="15.75" thickBot="1" x14ac:dyDescent="0.3">
      <c r="A978" s="15"/>
      <c r="B978" s="15"/>
      <c r="D978" s="15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7"/>
    </row>
    <row r="979" spans="1:15" ht="15.75" thickBot="1" x14ac:dyDescent="0.3">
      <c r="A979" s="15"/>
      <c r="B979" s="15"/>
      <c r="D979" s="15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7"/>
    </row>
    <row r="980" spans="1:15" ht="15.75" thickBot="1" x14ac:dyDescent="0.3">
      <c r="A980" s="15"/>
      <c r="B980" s="15"/>
      <c r="D980" s="15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7"/>
    </row>
    <row r="981" spans="1:15" ht="15.75" thickBot="1" x14ac:dyDescent="0.3">
      <c r="A981" s="15"/>
      <c r="B981" s="15"/>
      <c r="D981" s="15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7"/>
    </row>
    <row r="982" spans="1:15" ht="15.75" thickBot="1" x14ac:dyDescent="0.3">
      <c r="A982" s="15"/>
      <c r="B982" s="15"/>
      <c r="D982" s="15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7"/>
    </row>
    <row r="983" spans="1:15" ht="15.75" thickBot="1" x14ac:dyDescent="0.3">
      <c r="A983" s="15"/>
      <c r="B983" s="15"/>
      <c r="D983" s="15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7"/>
    </row>
    <row r="984" spans="1:15" ht="15.75" thickBot="1" x14ac:dyDescent="0.3">
      <c r="A984" s="15"/>
      <c r="B984" s="15"/>
      <c r="D984" s="15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7"/>
    </row>
    <row r="985" spans="1:15" ht="15.75" thickBot="1" x14ac:dyDescent="0.3">
      <c r="A985" s="15"/>
      <c r="B985" s="15"/>
      <c r="D985" s="15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7"/>
    </row>
    <row r="986" spans="1:15" ht="15.75" thickBot="1" x14ac:dyDescent="0.3">
      <c r="A986" s="15"/>
      <c r="B986" s="15"/>
      <c r="D986" s="15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7"/>
    </row>
    <row r="987" spans="1:15" ht="15.75" thickBot="1" x14ac:dyDescent="0.3">
      <c r="A987" s="15"/>
      <c r="B987" s="15"/>
      <c r="D987" s="15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7"/>
    </row>
    <row r="988" spans="1:15" ht="15.75" thickBot="1" x14ac:dyDescent="0.3">
      <c r="A988" s="15"/>
      <c r="B988" s="15"/>
      <c r="D988" s="15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7"/>
    </row>
    <row r="989" spans="1:15" ht="15.75" thickBot="1" x14ac:dyDescent="0.3">
      <c r="A989" s="15"/>
      <c r="B989" s="15"/>
      <c r="D989" s="15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7"/>
    </row>
    <row r="990" spans="1:15" ht="15.75" thickBot="1" x14ac:dyDescent="0.3">
      <c r="A990" s="15"/>
      <c r="B990" s="15"/>
      <c r="D990" s="15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7"/>
    </row>
    <row r="991" spans="1:15" ht="15.75" thickBot="1" x14ac:dyDescent="0.3">
      <c r="A991" s="15"/>
      <c r="B991" s="15"/>
      <c r="D991" s="15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7"/>
    </row>
    <row r="992" spans="1:15" ht="15.75" thickBot="1" x14ac:dyDescent="0.3">
      <c r="A992" s="15"/>
      <c r="B992" s="15"/>
      <c r="D992" s="15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7"/>
    </row>
    <row r="993" spans="1:15" ht="15.75" thickBot="1" x14ac:dyDescent="0.3">
      <c r="A993" s="15"/>
      <c r="B993" s="15"/>
      <c r="D993" s="15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7"/>
    </row>
    <row r="994" spans="1:15" ht="15.75" thickBot="1" x14ac:dyDescent="0.3">
      <c r="A994" s="15"/>
      <c r="B994" s="15"/>
      <c r="D994" s="15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7"/>
    </row>
    <row r="995" spans="1:15" ht="15.75" thickBot="1" x14ac:dyDescent="0.3">
      <c r="A995" s="15"/>
      <c r="B995" s="15"/>
      <c r="D995" s="15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7"/>
    </row>
    <row r="996" spans="1:15" ht="15.75" thickBot="1" x14ac:dyDescent="0.3">
      <c r="A996" s="15"/>
      <c r="B996" s="15"/>
      <c r="D996" s="15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7"/>
    </row>
    <row r="997" spans="1:15" ht="15.75" thickBot="1" x14ac:dyDescent="0.3">
      <c r="A997" s="15"/>
      <c r="B997" s="15"/>
      <c r="D997" s="15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7"/>
    </row>
    <row r="998" spans="1:15" ht="15.75" thickBot="1" x14ac:dyDescent="0.3">
      <c r="A998" s="15"/>
      <c r="B998" s="15"/>
      <c r="D998" s="15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7"/>
    </row>
    <row r="999" spans="1:15" ht="15.75" thickBot="1" x14ac:dyDescent="0.3">
      <c r="A999" s="15"/>
      <c r="B999" s="15"/>
      <c r="D999" s="15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7"/>
    </row>
    <row r="1000" spans="1:15" ht="15.75" thickBot="1" x14ac:dyDescent="0.3">
      <c r="A1000" s="15"/>
      <c r="B1000" s="15"/>
      <c r="D1000" s="15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7"/>
    </row>
    <row r="1001" spans="1:15" ht="15.75" thickBot="1" x14ac:dyDescent="0.3">
      <c r="A1001" s="15"/>
      <c r="B1001" s="15"/>
      <c r="D1001" s="15"/>
      <c r="E1001" s="16"/>
      <c r="F1001" s="16"/>
      <c r="G1001" s="16"/>
      <c r="H1001" s="16"/>
      <c r="I1001" s="16"/>
      <c r="J1001" s="16"/>
      <c r="K1001" s="16"/>
      <c r="L1001" s="16"/>
      <c r="M1001" s="16"/>
      <c r="N1001" s="16"/>
      <c r="O1001" s="7"/>
    </row>
    <row r="1002" spans="1:15" ht="15.75" thickBot="1" x14ac:dyDescent="0.3">
      <c r="A1002" s="15"/>
      <c r="B1002" s="15"/>
      <c r="D1002" s="15"/>
      <c r="E1002" s="16"/>
      <c r="F1002" s="16"/>
      <c r="G1002" s="16"/>
      <c r="H1002" s="16"/>
      <c r="I1002" s="16"/>
      <c r="J1002" s="16"/>
      <c r="K1002" s="16"/>
      <c r="L1002" s="16"/>
      <c r="M1002" s="16"/>
      <c r="N1002" s="16"/>
      <c r="O1002" s="7"/>
    </row>
    <row r="1003" spans="1:15" ht="15.75" thickBot="1" x14ac:dyDescent="0.3">
      <c r="A1003" s="15"/>
      <c r="B1003" s="15"/>
      <c r="D1003" s="15"/>
      <c r="E1003" s="16"/>
      <c r="F1003" s="16"/>
      <c r="G1003" s="16"/>
      <c r="H1003" s="16"/>
      <c r="I1003" s="16"/>
      <c r="J1003" s="16"/>
      <c r="K1003" s="16"/>
      <c r="L1003" s="16"/>
      <c r="M1003" s="16"/>
      <c r="N1003" s="16"/>
      <c r="O1003" s="7"/>
    </row>
    <row r="1004" spans="1:15" ht="15.75" thickBot="1" x14ac:dyDescent="0.3">
      <c r="A1004" s="15"/>
      <c r="B1004" s="15"/>
      <c r="D1004" s="15"/>
      <c r="E1004" s="16"/>
      <c r="F1004" s="16"/>
      <c r="G1004" s="16"/>
      <c r="H1004" s="16"/>
      <c r="I1004" s="16"/>
      <c r="J1004" s="16"/>
      <c r="K1004" s="16"/>
      <c r="L1004" s="16"/>
      <c r="M1004" s="16"/>
      <c r="N1004" s="16"/>
      <c r="O1004" s="7"/>
    </row>
    <row r="1005" spans="1:15" ht="15.75" thickBot="1" x14ac:dyDescent="0.3">
      <c r="A1005" s="15"/>
      <c r="B1005" s="15"/>
      <c r="D1005" s="15"/>
      <c r="E1005" s="16"/>
      <c r="F1005" s="16"/>
      <c r="G1005" s="16"/>
      <c r="H1005" s="16"/>
      <c r="I1005" s="16"/>
      <c r="J1005" s="16"/>
      <c r="K1005" s="16"/>
      <c r="L1005" s="16"/>
      <c r="M1005" s="16"/>
      <c r="N1005" s="16"/>
      <c r="O1005" s="7"/>
    </row>
    <row r="1006" spans="1:15" ht="15.75" thickBot="1" x14ac:dyDescent="0.3">
      <c r="A1006" s="15"/>
      <c r="B1006" s="15"/>
      <c r="D1006" s="15"/>
      <c r="E1006" s="16"/>
      <c r="F1006" s="16"/>
      <c r="G1006" s="16"/>
      <c r="H1006" s="16"/>
      <c r="I1006" s="16"/>
      <c r="J1006" s="16"/>
      <c r="K1006" s="16"/>
      <c r="L1006" s="16"/>
      <c r="M1006" s="16"/>
      <c r="N1006" s="16"/>
      <c r="O1006" s="7"/>
    </row>
    <row r="1007" spans="1:15" ht="15.75" thickBot="1" x14ac:dyDescent="0.3">
      <c r="A1007" s="15"/>
      <c r="B1007" s="15"/>
      <c r="D1007" s="15"/>
      <c r="E1007" s="16"/>
      <c r="F1007" s="16"/>
      <c r="G1007" s="16"/>
      <c r="H1007" s="16"/>
      <c r="I1007" s="16"/>
      <c r="J1007" s="16"/>
      <c r="K1007" s="16"/>
      <c r="L1007" s="16"/>
      <c r="M1007" s="16"/>
      <c r="N1007" s="16"/>
      <c r="O1007" s="7"/>
    </row>
    <row r="1008" spans="1:15" ht="15.75" thickBot="1" x14ac:dyDescent="0.3">
      <c r="A1008" s="15"/>
      <c r="B1008" s="15"/>
      <c r="D1008" s="15"/>
      <c r="E1008" s="16"/>
      <c r="F1008" s="16"/>
      <c r="G1008" s="16"/>
      <c r="H1008" s="16"/>
      <c r="I1008" s="16"/>
      <c r="J1008" s="16"/>
      <c r="K1008" s="16"/>
      <c r="L1008" s="16"/>
      <c r="M1008" s="16"/>
      <c r="N1008" s="16"/>
      <c r="O1008" s="7"/>
    </row>
    <row r="1009" spans="1:15" ht="15.75" thickBot="1" x14ac:dyDescent="0.3">
      <c r="A1009" s="15"/>
      <c r="B1009" s="15"/>
      <c r="D1009" s="15"/>
      <c r="E1009" s="16"/>
      <c r="F1009" s="16"/>
      <c r="G1009" s="16"/>
      <c r="H1009" s="16"/>
      <c r="I1009" s="16"/>
      <c r="J1009" s="16"/>
      <c r="K1009" s="16"/>
      <c r="L1009" s="16"/>
      <c r="M1009" s="16"/>
      <c r="N1009" s="16"/>
      <c r="O1009" s="7"/>
    </row>
    <row r="1010" spans="1:15" ht="15.75" thickBot="1" x14ac:dyDescent="0.3">
      <c r="A1010" s="15"/>
      <c r="B1010" s="15"/>
      <c r="D1010" s="15"/>
      <c r="E1010" s="16"/>
      <c r="F1010" s="16"/>
      <c r="G1010" s="16"/>
      <c r="H1010" s="16"/>
      <c r="I1010" s="16"/>
      <c r="J1010" s="16"/>
      <c r="K1010" s="16"/>
      <c r="L1010" s="16"/>
      <c r="M1010" s="16"/>
      <c r="N1010" s="16"/>
      <c r="O1010" s="7"/>
    </row>
    <row r="1011" spans="1:15" ht="15.75" thickBot="1" x14ac:dyDescent="0.3">
      <c r="A1011" s="15"/>
      <c r="B1011" s="15"/>
      <c r="D1011" s="15"/>
      <c r="E1011" s="16"/>
      <c r="F1011" s="16"/>
      <c r="G1011" s="16"/>
      <c r="H1011" s="16"/>
      <c r="I1011" s="16"/>
      <c r="J1011" s="16"/>
      <c r="K1011" s="16"/>
      <c r="L1011" s="16"/>
      <c r="M1011" s="16"/>
      <c r="N1011" s="16"/>
      <c r="O1011" s="7"/>
    </row>
    <row r="1012" spans="1:15" ht="15.75" thickBot="1" x14ac:dyDescent="0.3">
      <c r="A1012" s="15"/>
      <c r="B1012" s="15"/>
      <c r="D1012" s="15"/>
      <c r="E1012" s="16"/>
      <c r="F1012" s="16"/>
      <c r="G1012" s="16"/>
      <c r="H1012" s="16"/>
      <c r="I1012" s="16"/>
      <c r="J1012" s="16"/>
      <c r="K1012" s="16"/>
      <c r="L1012" s="16"/>
      <c r="M1012" s="16"/>
      <c r="N1012" s="16"/>
      <c r="O1012" s="7"/>
    </row>
    <row r="1013" spans="1:15" ht="15.75" thickBot="1" x14ac:dyDescent="0.3">
      <c r="A1013" s="15"/>
      <c r="B1013" s="15"/>
      <c r="D1013" s="15"/>
      <c r="E1013" s="16"/>
      <c r="F1013" s="16"/>
      <c r="G1013" s="16"/>
      <c r="H1013" s="16"/>
      <c r="I1013" s="16"/>
      <c r="J1013" s="16"/>
      <c r="K1013" s="16"/>
      <c r="L1013" s="16"/>
      <c r="M1013" s="16"/>
      <c r="N1013" s="16"/>
      <c r="O1013" s="7"/>
    </row>
    <row r="1014" spans="1:15" ht="15.75" thickBot="1" x14ac:dyDescent="0.3">
      <c r="A1014" s="15"/>
      <c r="B1014" s="15"/>
      <c r="D1014" s="15"/>
      <c r="E1014" s="16"/>
      <c r="F1014" s="16"/>
      <c r="G1014" s="16"/>
      <c r="H1014" s="16"/>
      <c r="I1014" s="16"/>
      <c r="J1014" s="16"/>
      <c r="K1014" s="16"/>
      <c r="L1014" s="16"/>
      <c r="M1014" s="16"/>
      <c r="N1014" s="16"/>
      <c r="O1014" s="7"/>
    </row>
    <row r="1015" spans="1:15" ht="15.75" thickBot="1" x14ac:dyDescent="0.3">
      <c r="A1015" s="15"/>
      <c r="B1015" s="15"/>
      <c r="D1015" s="15"/>
      <c r="E1015" s="16"/>
      <c r="F1015" s="16"/>
      <c r="G1015" s="16"/>
      <c r="H1015" s="16"/>
      <c r="I1015" s="16"/>
      <c r="J1015" s="16"/>
      <c r="K1015" s="16"/>
      <c r="L1015" s="16"/>
      <c r="M1015" s="16"/>
      <c r="N1015" s="16"/>
      <c r="O1015" s="7"/>
    </row>
    <row r="1016" spans="1:15" ht="15.75" thickBot="1" x14ac:dyDescent="0.3">
      <c r="A1016" s="15"/>
      <c r="B1016" s="15"/>
      <c r="D1016" s="15"/>
      <c r="E1016" s="16"/>
      <c r="F1016" s="16"/>
      <c r="G1016" s="16"/>
      <c r="H1016" s="16"/>
      <c r="I1016" s="16"/>
      <c r="J1016" s="16"/>
      <c r="K1016" s="16"/>
      <c r="L1016" s="16"/>
      <c r="M1016" s="16"/>
      <c r="N1016" s="16"/>
      <c r="O1016" s="7"/>
    </row>
    <row r="1017" spans="1:15" ht="15.75" thickBot="1" x14ac:dyDescent="0.3">
      <c r="A1017" s="15"/>
      <c r="B1017" s="15"/>
      <c r="D1017" s="15"/>
      <c r="E1017" s="16"/>
      <c r="F1017" s="16"/>
      <c r="G1017" s="16"/>
      <c r="H1017" s="16"/>
      <c r="I1017" s="16"/>
      <c r="J1017" s="16"/>
      <c r="K1017" s="16"/>
      <c r="L1017" s="16"/>
      <c r="M1017" s="16"/>
      <c r="N1017" s="16"/>
      <c r="O1017" s="7"/>
    </row>
    <row r="1018" spans="1:15" ht="15.75" thickBot="1" x14ac:dyDescent="0.3">
      <c r="A1018" s="15"/>
      <c r="B1018" s="15"/>
      <c r="D1018" s="15"/>
      <c r="E1018" s="16"/>
      <c r="F1018" s="16"/>
      <c r="G1018" s="16"/>
      <c r="H1018" s="16"/>
      <c r="I1018" s="16"/>
      <c r="J1018" s="16"/>
      <c r="K1018" s="16"/>
      <c r="L1018" s="16"/>
      <c r="M1018" s="16"/>
      <c r="N1018" s="16"/>
      <c r="O1018" s="7"/>
    </row>
    <row r="1019" spans="1:15" ht="15.75" thickBot="1" x14ac:dyDescent="0.3">
      <c r="A1019" s="15"/>
      <c r="B1019" s="15"/>
      <c r="D1019" s="15"/>
      <c r="E1019" s="16"/>
      <c r="F1019" s="16"/>
      <c r="G1019" s="16"/>
      <c r="H1019" s="16"/>
      <c r="I1019" s="16"/>
      <c r="J1019" s="16"/>
      <c r="K1019" s="16"/>
      <c r="L1019" s="16"/>
      <c r="M1019" s="16"/>
      <c r="N1019" s="16"/>
      <c r="O1019" s="7"/>
    </row>
    <row r="1020" spans="1:15" ht="15.75" thickBot="1" x14ac:dyDescent="0.3">
      <c r="A1020" s="15"/>
      <c r="B1020" s="15"/>
      <c r="D1020" s="15"/>
      <c r="E1020" s="16"/>
      <c r="F1020" s="16"/>
      <c r="G1020" s="16"/>
      <c r="H1020" s="16"/>
      <c r="I1020" s="16"/>
      <c r="J1020" s="16"/>
      <c r="K1020" s="16"/>
      <c r="L1020" s="16"/>
      <c r="M1020" s="16"/>
      <c r="N1020" s="16"/>
      <c r="O1020" s="7"/>
    </row>
    <row r="1021" spans="1:15" ht="15.75" thickBot="1" x14ac:dyDescent="0.3">
      <c r="A1021" s="15"/>
      <c r="B1021" s="15"/>
      <c r="D1021" s="15"/>
      <c r="E1021" s="16"/>
      <c r="F1021" s="16"/>
      <c r="G1021" s="16"/>
      <c r="H1021" s="16"/>
      <c r="I1021" s="16"/>
      <c r="J1021" s="16"/>
      <c r="K1021" s="16"/>
      <c r="L1021" s="16"/>
      <c r="M1021" s="16"/>
      <c r="N1021" s="16"/>
      <c r="O1021" s="7"/>
    </row>
    <row r="1022" spans="1:15" ht="15.75" thickBot="1" x14ac:dyDescent="0.3">
      <c r="A1022" s="15"/>
      <c r="B1022" s="15"/>
      <c r="D1022" s="15"/>
      <c r="E1022" s="16"/>
      <c r="F1022" s="16"/>
      <c r="G1022" s="16"/>
      <c r="H1022" s="16"/>
      <c r="I1022" s="16"/>
      <c r="J1022" s="16"/>
      <c r="K1022" s="16"/>
      <c r="L1022" s="16"/>
      <c r="M1022" s="16"/>
      <c r="N1022" s="16"/>
      <c r="O1022" s="7"/>
    </row>
    <row r="1023" spans="1:15" ht="15.75" thickBot="1" x14ac:dyDescent="0.3">
      <c r="A1023" s="15"/>
      <c r="B1023" s="15"/>
      <c r="D1023" s="15"/>
      <c r="E1023" s="16"/>
      <c r="F1023" s="16"/>
      <c r="G1023" s="16"/>
      <c r="H1023" s="16"/>
      <c r="I1023" s="16"/>
      <c r="J1023" s="16"/>
      <c r="K1023" s="16"/>
      <c r="L1023" s="16"/>
      <c r="M1023" s="16"/>
      <c r="N1023" s="16"/>
      <c r="O1023" s="7"/>
    </row>
    <row r="1024" spans="1:15" ht="15.75" thickBot="1" x14ac:dyDescent="0.3">
      <c r="A1024" s="15"/>
      <c r="B1024" s="15"/>
      <c r="D1024" s="15"/>
      <c r="E1024" s="16"/>
      <c r="F1024" s="16"/>
      <c r="G1024" s="16"/>
      <c r="H1024" s="16"/>
      <c r="I1024" s="16"/>
      <c r="J1024" s="16"/>
      <c r="K1024" s="16"/>
      <c r="L1024" s="16"/>
      <c r="M1024" s="16"/>
      <c r="N1024" s="16"/>
      <c r="O1024" s="7"/>
    </row>
    <row r="1025" spans="1:15" ht="15.75" thickBot="1" x14ac:dyDescent="0.3">
      <c r="A1025" s="15"/>
      <c r="B1025" s="15"/>
      <c r="D1025" s="15"/>
      <c r="E1025" s="16"/>
      <c r="F1025" s="16"/>
      <c r="G1025" s="16"/>
      <c r="H1025" s="16"/>
      <c r="I1025" s="16"/>
      <c r="J1025" s="16"/>
      <c r="K1025" s="16"/>
      <c r="L1025" s="16"/>
      <c r="M1025" s="16"/>
      <c r="N1025" s="16"/>
      <c r="O1025" s="7"/>
    </row>
    <row r="1026" spans="1:15" ht="15.75" thickBot="1" x14ac:dyDescent="0.3">
      <c r="A1026" s="15"/>
      <c r="B1026" s="15"/>
      <c r="D1026" s="15"/>
      <c r="E1026" s="16"/>
      <c r="F1026" s="16"/>
      <c r="G1026" s="16"/>
      <c r="H1026" s="16"/>
      <c r="I1026" s="16"/>
      <c r="J1026" s="16"/>
      <c r="K1026" s="16"/>
      <c r="L1026" s="16"/>
      <c r="M1026" s="16"/>
      <c r="N1026" s="16"/>
      <c r="O1026" s="7"/>
    </row>
    <row r="1027" spans="1:15" ht="15.75" thickBot="1" x14ac:dyDescent="0.3">
      <c r="A1027" s="15"/>
      <c r="B1027" s="15"/>
      <c r="D1027" s="15"/>
      <c r="E1027" s="16"/>
      <c r="F1027" s="16"/>
      <c r="G1027" s="16"/>
      <c r="H1027" s="16"/>
      <c r="I1027" s="16"/>
      <c r="J1027" s="16"/>
      <c r="K1027" s="16"/>
      <c r="L1027" s="16"/>
      <c r="M1027" s="16"/>
      <c r="N1027" s="16"/>
      <c r="O1027" s="7"/>
    </row>
    <row r="1028" spans="1:15" ht="15.75" thickBot="1" x14ac:dyDescent="0.3">
      <c r="A1028" s="15"/>
      <c r="B1028" s="15"/>
      <c r="D1028" s="15"/>
      <c r="E1028" s="16"/>
      <c r="F1028" s="16"/>
      <c r="G1028" s="16"/>
      <c r="H1028" s="16"/>
      <c r="I1028" s="16"/>
      <c r="J1028" s="16"/>
      <c r="K1028" s="16"/>
      <c r="L1028" s="16"/>
      <c r="M1028" s="16"/>
      <c r="N1028" s="16"/>
      <c r="O1028" s="7"/>
    </row>
    <row r="1029" spans="1:15" ht="15.75" thickBot="1" x14ac:dyDescent="0.3">
      <c r="A1029" s="15"/>
      <c r="B1029" s="15"/>
      <c r="D1029" s="15"/>
      <c r="E1029" s="16"/>
      <c r="F1029" s="16"/>
      <c r="G1029" s="16"/>
      <c r="H1029" s="16"/>
      <c r="I1029" s="16"/>
      <c r="J1029" s="16"/>
      <c r="K1029" s="16"/>
      <c r="L1029" s="16"/>
      <c r="M1029" s="16"/>
      <c r="N1029" s="16"/>
      <c r="O1029" s="7"/>
    </row>
    <row r="1030" spans="1:15" ht="15.75" thickBot="1" x14ac:dyDescent="0.3">
      <c r="A1030" s="15"/>
      <c r="B1030" s="15"/>
      <c r="D1030" s="15"/>
      <c r="E1030" s="16"/>
      <c r="F1030" s="16"/>
      <c r="G1030" s="16"/>
      <c r="H1030" s="16"/>
      <c r="I1030" s="16"/>
      <c r="J1030" s="16"/>
      <c r="K1030" s="16"/>
      <c r="L1030" s="16"/>
      <c r="M1030" s="16"/>
      <c r="N1030" s="16"/>
      <c r="O1030" s="7"/>
    </row>
    <row r="1031" spans="1:15" ht="15.75" thickBot="1" x14ac:dyDescent="0.3">
      <c r="A1031" s="15"/>
      <c r="B1031" s="15"/>
      <c r="D1031" s="15"/>
      <c r="E1031" s="16"/>
      <c r="F1031" s="16"/>
      <c r="G1031" s="16"/>
      <c r="H1031" s="16"/>
      <c r="I1031" s="16"/>
      <c r="J1031" s="16"/>
      <c r="K1031" s="16"/>
      <c r="L1031" s="16"/>
      <c r="M1031" s="16"/>
      <c r="N1031" s="16"/>
      <c r="O1031" s="7"/>
    </row>
    <row r="1032" spans="1:15" ht="15.75" thickBot="1" x14ac:dyDescent="0.3">
      <c r="A1032" s="15"/>
      <c r="B1032" s="15"/>
      <c r="D1032" s="15"/>
      <c r="E1032" s="16"/>
      <c r="F1032" s="16"/>
      <c r="G1032" s="16"/>
      <c r="H1032" s="16"/>
      <c r="I1032" s="16"/>
      <c r="J1032" s="16"/>
      <c r="K1032" s="16"/>
      <c r="L1032" s="16"/>
      <c r="M1032" s="16"/>
      <c r="N1032" s="16"/>
      <c r="O1032" s="7"/>
    </row>
    <row r="1033" spans="1:15" ht="15.75" thickBot="1" x14ac:dyDescent="0.3">
      <c r="A1033" s="15"/>
      <c r="B1033" s="15"/>
      <c r="D1033" s="15"/>
      <c r="E1033" s="16"/>
      <c r="F1033" s="16"/>
      <c r="G1033" s="16"/>
      <c r="H1033" s="16"/>
      <c r="I1033" s="16"/>
      <c r="J1033" s="16"/>
      <c r="K1033" s="16"/>
      <c r="L1033" s="16"/>
      <c r="M1033" s="16"/>
      <c r="N1033" s="16"/>
      <c r="O1033" s="7"/>
    </row>
    <row r="1034" spans="1:15" ht="15.75" thickBot="1" x14ac:dyDescent="0.3">
      <c r="A1034" s="15"/>
      <c r="B1034" s="15"/>
      <c r="D1034" s="15"/>
      <c r="E1034" s="16"/>
      <c r="F1034" s="16"/>
      <c r="G1034" s="16"/>
      <c r="H1034" s="16"/>
      <c r="I1034" s="16"/>
      <c r="J1034" s="16"/>
      <c r="K1034" s="16"/>
      <c r="L1034" s="16"/>
      <c r="M1034" s="16"/>
      <c r="N1034" s="16"/>
      <c r="O1034" s="7"/>
    </row>
    <row r="1035" spans="1:15" ht="15.75" thickBot="1" x14ac:dyDescent="0.3">
      <c r="A1035" s="15"/>
      <c r="B1035" s="15"/>
      <c r="D1035" s="15"/>
      <c r="E1035" s="16"/>
      <c r="F1035" s="16"/>
      <c r="G1035" s="16"/>
      <c r="H1035" s="16"/>
      <c r="I1035" s="16"/>
      <c r="J1035" s="16"/>
      <c r="K1035" s="16"/>
      <c r="L1035" s="16"/>
      <c r="M1035" s="16"/>
      <c r="N1035" s="16"/>
      <c r="O1035" s="7"/>
    </row>
    <row r="1036" spans="1:15" ht="15.75" thickBot="1" x14ac:dyDescent="0.3">
      <c r="A1036" s="17"/>
      <c r="B1036" s="17"/>
      <c r="D1036" s="17"/>
      <c r="E1036" s="16"/>
      <c r="F1036" s="16"/>
      <c r="G1036" s="16"/>
      <c r="H1036" s="16"/>
      <c r="I1036" s="16"/>
      <c r="J1036" s="16"/>
      <c r="K1036" s="16"/>
      <c r="L1036" s="16"/>
      <c r="M1036" s="16"/>
      <c r="N1036" s="16"/>
      <c r="O1036" s="7"/>
    </row>
    <row r="1037" spans="1:15" ht="15.75" thickBot="1" x14ac:dyDescent="0.3">
      <c r="A1037" s="15"/>
      <c r="B1037" s="15"/>
      <c r="D1037" s="15"/>
      <c r="E1037" s="16"/>
      <c r="F1037" s="16"/>
      <c r="G1037" s="16"/>
      <c r="H1037" s="16"/>
      <c r="I1037" s="16"/>
      <c r="J1037" s="16"/>
      <c r="K1037" s="16"/>
      <c r="L1037" s="16"/>
      <c r="M1037" s="16"/>
      <c r="N1037" s="16"/>
      <c r="O1037" s="7"/>
    </row>
    <row r="1038" spans="1:15" ht="15.75" thickBot="1" x14ac:dyDescent="0.3">
      <c r="A1038" s="15"/>
      <c r="B1038" s="15"/>
      <c r="D1038" s="15"/>
      <c r="E1038" s="16"/>
      <c r="F1038" s="16"/>
      <c r="G1038" s="16"/>
      <c r="H1038" s="16"/>
      <c r="I1038" s="16"/>
      <c r="J1038" s="16"/>
      <c r="K1038" s="16"/>
      <c r="L1038" s="16"/>
      <c r="M1038" s="16"/>
      <c r="N1038" s="16"/>
      <c r="O1038" s="7"/>
    </row>
    <row r="1039" spans="1:15" ht="15.75" thickBot="1" x14ac:dyDescent="0.3">
      <c r="A1039" s="15"/>
      <c r="B1039" s="15"/>
      <c r="D1039" s="15"/>
      <c r="E1039" s="16"/>
      <c r="F1039" s="16"/>
      <c r="G1039" s="16"/>
      <c r="H1039" s="16"/>
      <c r="I1039" s="16"/>
      <c r="J1039" s="16"/>
      <c r="K1039" s="16"/>
      <c r="L1039" s="16"/>
      <c r="M1039" s="16"/>
      <c r="N1039" s="16"/>
      <c r="O1039" s="7"/>
    </row>
    <row r="1040" spans="1:15" ht="15.75" thickBot="1" x14ac:dyDescent="0.3">
      <c r="A1040" s="15"/>
      <c r="B1040" s="15"/>
      <c r="D1040" s="15"/>
      <c r="E1040" s="16"/>
      <c r="F1040" s="16"/>
      <c r="G1040" s="16"/>
      <c r="H1040" s="16"/>
      <c r="I1040" s="16"/>
      <c r="J1040" s="16"/>
      <c r="K1040" s="16"/>
      <c r="L1040" s="16"/>
      <c r="M1040" s="16"/>
      <c r="N1040" s="16"/>
      <c r="O1040" s="7"/>
    </row>
    <row r="1041" spans="1:15" ht="15.75" thickBot="1" x14ac:dyDescent="0.3">
      <c r="A1041" s="15"/>
      <c r="B1041" s="15"/>
      <c r="D1041" s="15"/>
      <c r="E1041" s="16"/>
      <c r="F1041" s="16"/>
      <c r="G1041" s="16"/>
      <c r="H1041" s="16"/>
      <c r="I1041" s="16"/>
      <c r="J1041" s="16"/>
      <c r="K1041" s="16"/>
      <c r="L1041" s="16"/>
      <c r="M1041" s="16"/>
      <c r="N1041" s="16"/>
      <c r="O1041" s="7"/>
    </row>
    <row r="1042" spans="1:15" ht="15.75" thickBot="1" x14ac:dyDescent="0.3">
      <c r="A1042" s="15"/>
      <c r="B1042" s="15"/>
      <c r="D1042" s="15"/>
      <c r="E1042" s="16"/>
      <c r="F1042" s="16"/>
      <c r="G1042" s="16"/>
      <c r="H1042" s="16"/>
      <c r="I1042" s="16"/>
      <c r="J1042" s="16"/>
      <c r="K1042" s="16"/>
      <c r="L1042" s="16"/>
      <c r="M1042" s="16"/>
      <c r="N1042" s="16"/>
      <c r="O1042" s="7"/>
    </row>
    <row r="1043" spans="1:15" ht="15.75" thickBot="1" x14ac:dyDescent="0.3">
      <c r="A1043" s="15"/>
      <c r="B1043" s="15"/>
      <c r="D1043" s="15"/>
      <c r="E1043" s="16"/>
      <c r="F1043" s="16"/>
      <c r="G1043" s="16"/>
      <c r="H1043" s="16"/>
      <c r="I1043" s="16"/>
      <c r="J1043" s="16"/>
      <c r="K1043" s="16"/>
      <c r="L1043" s="16"/>
      <c r="M1043" s="16"/>
      <c r="N1043" s="16"/>
      <c r="O1043" s="7"/>
    </row>
    <row r="1044" spans="1:15" ht="15.75" thickBot="1" x14ac:dyDescent="0.3">
      <c r="A1044" s="15"/>
      <c r="B1044" s="15"/>
      <c r="D1044" s="15"/>
      <c r="E1044" s="16"/>
      <c r="F1044" s="16"/>
      <c r="G1044" s="16"/>
      <c r="H1044" s="16"/>
      <c r="I1044" s="16"/>
      <c r="J1044" s="16"/>
      <c r="K1044" s="16"/>
      <c r="L1044" s="16"/>
      <c r="M1044" s="16"/>
      <c r="N1044" s="16"/>
      <c r="O1044" s="7"/>
    </row>
    <row r="1045" spans="1:15" ht="15.75" thickBot="1" x14ac:dyDescent="0.3">
      <c r="A1045" s="15"/>
      <c r="B1045" s="15"/>
      <c r="D1045" s="15"/>
      <c r="E1045" s="16"/>
      <c r="F1045" s="16"/>
      <c r="G1045" s="16"/>
      <c r="H1045" s="16"/>
      <c r="I1045" s="16"/>
      <c r="J1045" s="16"/>
      <c r="K1045" s="16"/>
      <c r="L1045" s="16"/>
      <c r="M1045" s="16"/>
      <c r="N1045" s="16"/>
      <c r="O1045" s="7"/>
    </row>
    <row r="1046" spans="1:15" ht="15.75" thickBot="1" x14ac:dyDescent="0.3">
      <c r="A1046" s="15"/>
      <c r="B1046" s="15"/>
      <c r="D1046" s="15"/>
      <c r="E1046" s="16"/>
      <c r="F1046" s="16"/>
      <c r="G1046" s="16"/>
      <c r="H1046" s="16"/>
      <c r="I1046" s="16"/>
      <c r="J1046" s="16"/>
      <c r="K1046" s="16"/>
      <c r="L1046" s="16"/>
      <c r="M1046" s="16"/>
      <c r="N1046" s="16"/>
      <c r="O1046" s="7"/>
    </row>
    <row r="1047" spans="1:15" ht="15.75" thickBot="1" x14ac:dyDescent="0.3">
      <c r="A1047" s="15"/>
      <c r="B1047" s="15"/>
      <c r="D1047" s="15"/>
      <c r="E1047" s="16"/>
      <c r="F1047" s="16"/>
      <c r="G1047" s="16"/>
      <c r="H1047" s="16"/>
      <c r="I1047" s="16"/>
      <c r="J1047" s="16"/>
      <c r="K1047" s="16"/>
      <c r="L1047" s="16"/>
      <c r="M1047" s="16"/>
      <c r="N1047" s="16"/>
      <c r="O1047" s="7"/>
    </row>
    <row r="1048" spans="1:15" ht="15.75" thickBot="1" x14ac:dyDescent="0.3">
      <c r="A1048" s="15"/>
      <c r="B1048" s="15"/>
      <c r="D1048" s="15"/>
      <c r="E1048" s="16"/>
      <c r="F1048" s="16"/>
      <c r="G1048" s="16"/>
      <c r="H1048" s="16"/>
      <c r="I1048" s="16"/>
      <c r="J1048" s="16"/>
      <c r="K1048" s="16"/>
      <c r="L1048" s="16"/>
      <c r="M1048" s="16"/>
      <c r="N1048" s="16"/>
      <c r="O1048" s="7"/>
    </row>
    <row r="1049" spans="1:15" ht="15.75" thickBot="1" x14ac:dyDescent="0.3">
      <c r="A1049" s="15"/>
      <c r="B1049" s="15"/>
      <c r="D1049" s="15"/>
      <c r="E1049" s="16"/>
      <c r="F1049" s="16"/>
      <c r="G1049" s="16"/>
      <c r="H1049" s="16"/>
      <c r="I1049" s="16"/>
      <c r="J1049" s="16"/>
      <c r="K1049" s="16"/>
      <c r="L1049" s="16"/>
      <c r="M1049" s="16"/>
      <c r="N1049" s="16"/>
      <c r="O1049" s="7"/>
    </row>
    <row r="1050" spans="1:15" ht="15.75" thickBot="1" x14ac:dyDescent="0.3">
      <c r="A1050" s="15"/>
      <c r="B1050" s="15"/>
      <c r="D1050" s="15"/>
      <c r="E1050" s="16"/>
      <c r="F1050" s="16"/>
      <c r="G1050" s="16"/>
      <c r="H1050" s="16"/>
      <c r="I1050" s="16"/>
      <c r="J1050" s="16"/>
      <c r="K1050" s="16"/>
      <c r="L1050" s="16"/>
      <c r="M1050" s="16"/>
      <c r="N1050" s="16"/>
      <c r="O1050" s="7"/>
    </row>
    <row r="1051" spans="1:15" ht="15.75" thickBot="1" x14ac:dyDescent="0.3">
      <c r="A1051" s="15"/>
      <c r="B1051" s="15"/>
      <c r="D1051" s="15"/>
      <c r="E1051" s="16"/>
      <c r="F1051" s="16"/>
      <c r="G1051" s="16"/>
      <c r="H1051" s="16"/>
      <c r="I1051" s="16"/>
      <c r="J1051" s="16"/>
      <c r="K1051" s="16"/>
      <c r="L1051" s="16"/>
      <c r="M1051" s="16"/>
      <c r="N1051" s="16"/>
      <c r="O1051" s="7"/>
    </row>
    <row r="1052" spans="1:15" ht="15.75" thickBot="1" x14ac:dyDescent="0.3">
      <c r="A1052" s="15"/>
      <c r="B1052" s="15"/>
      <c r="D1052" s="15"/>
      <c r="E1052" s="16"/>
      <c r="F1052" s="16"/>
      <c r="G1052" s="16"/>
      <c r="H1052" s="16"/>
      <c r="I1052" s="16"/>
      <c r="J1052" s="16"/>
      <c r="K1052" s="16"/>
      <c r="L1052" s="16"/>
      <c r="M1052" s="16"/>
      <c r="N1052" s="16"/>
      <c r="O1052" s="7"/>
    </row>
    <row r="1053" spans="1:15" ht="15.75" thickBot="1" x14ac:dyDescent="0.3">
      <c r="A1053" s="15"/>
      <c r="B1053" s="15"/>
      <c r="D1053" s="15"/>
      <c r="E1053" s="16"/>
      <c r="F1053" s="16"/>
      <c r="G1053" s="16"/>
      <c r="H1053" s="16"/>
      <c r="I1053" s="16"/>
      <c r="J1053" s="16"/>
      <c r="K1053" s="16"/>
      <c r="L1053" s="16"/>
      <c r="M1053" s="16"/>
      <c r="N1053" s="16"/>
      <c r="O1053" s="7"/>
    </row>
    <row r="1054" spans="1:15" ht="15.75" thickBot="1" x14ac:dyDescent="0.3">
      <c r="A1054" s="15"/>
      <c r="B1054" s="15"/>
      <c r="D1054" s="15"/>
      <c r="E1054" s="16"/>
      <c r="F1054" s="16"/>
      <c r="G1054" s="16"/>
      <c r="H1054" s="16"/>
      <c r="I1054" s="16"/>
      <c r="J1054" s="16"/>
      <c r="K1054" s="16"/>
      <c r="L1054" s="16"/>
      <c r="M1054" s="16"/>
      <c r="N1054" s="16"/>
      <c r="O1054" s="7"/>
    </row>
    <row r="1055" spans="1:15" ht="15.75" thickBot="1" x14ac:dyDescent="0.3">
      <c r="A1055" s="15"/>
      <c r="B1055" s="15"/>
      <c r="D1055" s="15"/>
      <c r="E1055" s="16"/>
      <c r="F1055" s="16"/>
      <c r="G1055" s="16"/>
      <c r="H1055" s="16"/>
      <c r="I1055" s="16"/>
      <c r="J1055" s="16"/>
      <c r="K1055" s="16"/>
      <c r="L1055" s="16"/>
      <c r="M1055" s="16"/>
      <c r="N1055" s="16"/>
      <c r="O1055" s="7"/>
    </row>
    <row r="1056" spans="1:15" ht="15.75" thickBot="1" x14ac:dyDescent="0.3">
      <c r="A1056" s="15"/>
      <c r="B1056" s="15"/>
      <c r="D1056" s="15"/>
      <c r="E1056" s="16"/>
      <c r="F1056" s="16"/>
      <c r="G1056" s="16"/>
      <c r="H1056" s="16"/>
      <c r="I1056" s="16"/>
      <c r="J1056" s="16"/>
      <c r="K1056" s="16"/>
      <c r="L1056" s="16"/>
      <c r="M1056" s="16"/>
      <c r="N1056" s="16"/>
      <c r="O1056" s="7"/>
    </row>
    <row r="1057" spans="1:15" ht="15.75" thickBot="1" x14ac:dyDescent="0.3">
      <c r="A1057" s="15"/>
      <c r="B1057" s="15"/>
      <c r="D1057" s="15"/>
      <c r="E1057" s="16"/>
      <c r="F1057" s="16"/>
      <c r="G1057" s="16"/>
      <c r="H1057" s="16"/>
      <c r="I1057" s="16"/>
      <c r="J1057" s="16"/>
      <c r="K1057" s="16"/>
      <c r="L1057" s="16"/>
      <c r="M1057" s="16"/>
      <c r="N1057" s="16"/>
      <c r="O1057" s="7"/>
    </row>
    <row r="1058" spans="1:15" ht="15.75" thickBot="1" x14ac:dyDescent="0.3">
      <c r="A1058" s="15"/>
      <c r="B1058" s="15"/>
      <c r="D1058" s="15"/>
      <c r="E1058" s="16"/>
      <c r="F1058" s="16"/>
      <c r="G1058" s="16"/>
      <c r="H1058" s="16"/>
      <c r="I1058" s="16"/>
      <c r="J1058" s="16"/>
      <c r="K1058" s="16"/>
      <c r="L1058" s="16"/>
      <c r="M1058" s="16"/>
      <c r="N1058" s="16"/>
      <c r="O1058" s="7"/>
    </row>
    <row r="1059" spans="1:15" ht="15.75" thickBot="1" x14ac:dyDescent="0.3">
      <c r="A1059" s="15"/>
      <c r="B1059" s="15"/>
      <c r="D1059" s="15"/>
      <c r="E1059" s="16"/>
      <c r="F1059" s="16"/>
      <c r="G1059" s="16"/>
      <c r="H1059" s="16"/>
      <c r="I1059" s="16"/>
      <c r="J1059" s="16"/>
      <c r="K1059" s="16"/>
      <c r="L1059" s="16"/>
      <c r="M1059" s="16"/>
      <c r="N1059" s="16"/>
      <c r="O1059" s="7"/>
    </row>
    <row r="1060" spans="1:15" ht="15.75" thickBot="1" x14ac:dyDescent="0.3">
      <c r="A1060" s="15"/>
      <c r="B1060" s="15"/>
      <c r="D1060" s="15"/>
      <c r="E1060" s="16"/>
      <c r="F1060" s="16"/>
      <c r="G1060" s="16"/>
      <c r="H1060" s="16"/>
      <c r="I1060" s="16"/>
      <c r="J1060" s="16"/>
      <c r="K1060" s="16"/>
      <c r="L1060" s="16"/>
      <c r="M1060" s="16"/>
      <c r="N1060" s="16"/>
      <c r="O1060" s="7"/>
    </row>
    <row r="1061" spans="1:15" ht="15.75" thickBot="1" x14ac:dyDescent="0.3">
      <c r="A1061" s="15"/>
      <c r="B1061" s="15"/>
      <c r="D1061" s="15"/>
      <c r="E1061" s="16"/>
      <c r="F1061" s="16"/>
      <c r="G1061" s="16"/>
      <c r="H1061" s="16"/>
      <c r="I1061" s="16"/>
      <c r="J1061" s="16"/>
      <c r="K1061" s="16"/>
      <c r="L1061" s="16"/>
      <c r="M1061" s="16"/>
      <c r="N1061" s="16"/>
      <c r="O1061" s="7"/>
    </row>
    <row r="1062" spans="1:15" ht="15.75" thickBot="1" x14ac:dyDescent="0.3">
      <c r="A1062" s="15"/>
      <c r="B1062" s="15"/>
      <c r="D1062" s="15"/>
      <c r="E1062" s="16"/>
      <c r="F1062" s="16"/>
      <c r="G1062" s="16"/>
      <c r="H1062" s="16"/>
      <c r="I1062" s="16"/>
      <c r="J1062" s="16"/>
      <c r="K1062" s="16"/>
      <c r="L1062" s="16"/>
      <c r="M1062" s="16"/>
      <c r="N1062" s="16"/>
      <c r="O1062" s="7"/>
    </row>
    <row r="1063" spans="1:15" ht="15.75" thickBot="1" x14ac:dyDescent="0.3">
      <c r="A1063" s="15"/>
      <c r="B1063" s="15"/>
      <c r="D1063" s="15"/>
      <c r="E1063" s="16"/>
      <c r="F1063" s="16"/>
      <c r="G1063" s="16"/>
      <c r="H1063" s="16"/>
      <c r="I1063" s="16"/>
      <c r="J1063" s="16"/>
      <c r="K1063" s="16"/>
      <c r="L1063" s="16"/>
      <c r="M1063" s="16"/>
      <c r="N1063" s="16"/>
      <c r="O1063" s="7"/>
    </row>
    <row r="1064" spans="1:15" ht="15.75" thickBot="1" x14ac:dyDescent="0.3">
      <c r="A1064" s="15"/>
      <c r="B1064" s="15"/>
      <c r="D1064" s="15"/>
      <c r="E1064" s="16"/>
      <c r="F1064" s="16"/>
      <c r="G1064" s="16"/>
      <c r="H1064" s="16"/>
      <c r="I1064" s="16"/>
      <c r="J1064" s="16"/>
      <c r="K1064" s="16"/>
      <c r="L1064" s="16"/>
      <c r="M1064" s="16"/>
      <c r="N1064" s="16"/>
      <c r="O1064" s="7"/>
    </row>
    <row r="1065" spans="1:15" ht="15.75" thickBot="1" x14ac:dyDescent="0.3">
      <c r="A1065" s="15"/>
      <c r="B1065" s="15"/>
      <c r="D1065" s="15"/>
      <c r="E1065" s="16"/>
      <c r="F1065" s="16"/>
      <c r="G1065" s="16"/>
      <c r="H1065" s="16"/>
      <c r="I1065" s="16"/>
      <c r="J1065" s="16"/>
      <c r="K1065" s="16"/>
      <c r="L1065" s="16"/>
      <c r="M1065" s="16"/>
      <c r="N1065" s="16"/>
      <c r="O1065" s="7"/>
    </row>
    <row r="1066" spans="1:15" ht="15.75" thickBot="1" x14ac:dyDescent="0.3">
      <c r="A1066" s="15"/>
      <c r="B1066" s="15"/>
      <c r="D1066" s="15"/>
      <c r="E1066" s="16"/>
      <c r="F1066" s="16"/>
      <c r="G1066" s="16"/>
      <c r="H1066" s="16"/>
      <c r="I1066" s="16"/>
      <c r="J1066" s="16"/>
      <c r="K1066" s="16"/>
      <c r="L1066" s="16"/>
      <c r="M1066" s="16"/>
      <c r="N1066" s="16"/>
      <c r="O1066" s="7"/>
    </row>
    <row r="1067" spans="1:15" ht="15.75" thickBot="1" x14ac:dyDescent="0.3">
      <c r="A1067" s="15"/>
      <c r="B1067" s="15"/>
      <c r="D1067" s="15"/>
      <c r="E1067" s="16"/>
      <c r="F1067" s="16"/>
      <c r="G1067" s="16"/>
      <c r="H1067" s="16"/>
      <c r="I1067" s="16"/>
      <c r="J1067" s="16"/>
      <c r="K1067" s="16"/>
      <c r="L1067" s="16"/>
      <c r="M1067" s="16"/>
      <c r="N1067" s="16"/>
      <c r="O1067" s="7"/>
    </row>
    <row r="1068" spans="1:15" ht="15.75" thickBot="1" x14ac:dyDescent="0.3">
      <c r="A1068" s="15"/>
      <c r="B1068" s="15"/>
      <c r="D1068" s="15"/>
      <c r="E1068" s="16"/>
      <c r="F1068" s="16"/>
      <c r="G1068" s="16"/>
      <c r="H1068" s="16"/>
      <c r="I1068" s="16"/>
      <c r="J1068" s="16"/>
      <c r="K1068" s="16"/>
      <c r="L1068" s="16"/>
      <c r="M1068" s="16"/>
      <c r="N1068" s="16"/>
      <c r="O1068" s="7"/>
    </row>
    <row r="1069" spans="1:15" ht="15.75" thickBot="1" x14ac:dyDescent="0.3">
      <c r="A1069" s="15"/>
      <c r="B1069" s="15"/>
      <c r="D1069" s="15"/>
      <c r="E1069" s="16"/>
      <c r="F1069" s="16"/>
      <c r="G1069" s="16"/>
      <c r="H1069" s="16"/>
      <c r="I1069" s="16"/>
      <c r="J1069" s="16"/>
      <c r="K1069" s="16"/>
      <c r="L1069" s="16"/>
      <c r="M1069" s="16"/>
      <c r="N1069" s="16"/>
      <c r="O1069" s="7"/>
    </row>
    <row r="1070" spans="1:15" ht="15.75" thickBot="1" x14ac:dyDescent="0.3">
      <c r="A1070" s="15"/>
      <c r="B1070" s="15"/>
      <c r="D1070" s="15"/>
      <c r="E1070" s="16"/>
      <c r="F1070" s="16"/>
      <c r="G1070" s="16"/>
      <c r="H1070" s="16"/>
      <c r="I1070" s="16"/>
      <c r="J1070" s="16"/>
      <c r="K1070" s="16"/>
      <c r="L1070" s="16"/>
      <c r="M1070" s="16"/>
      <c r="N1070" s="16"/>
      <c r="O1070" s="7"/>
    </row>
    <row r="1071" spans="1:15" ht="15.75" thickBot="1" x14ac:dyDescent="0.3">
      <c r="A1071" s="15"/>
      <c r="B1071" s="15"/>
      <c r="D1071" s="15"/>
      <c r="E1071" s="16"/>
      <c r="F1071" s="16"/>
      <c r="G1071" s="16"/>
      <c r="H1071" s="16"/>
      <c r="I1071" s="16"/>
      <c r="J1071" s="16"/>
      <c r="K1071" s="16"/>
      <c r="L1071" s="16"/>
      <c r="M1071" s="16"/>
      <c r="N1071" s="16"/>
      <c r="O1071" s="7"/>
    </row>
    <row r="1072" spans="1:15" ht="15.75" thickBot="1" x14ac:dyDescent="0.3">
      <c r="A1072" s="15"/>
      <c r="B1072" s="15"/>
      <c r="D1072" s="15"/>
      <c r="E1072" s="16"/>
      <c r="F1072" s="16"/>
      <c r="G1072" s="16"/>
      <c r="H1072" s="16"/>
      <c r="I1072" s="16"/>
      <c r="J1072" s="16"/>
      <c r="K1072" s="16"/>
      <c r="L1072" s="16"/>
      <c r="M1072" s="16"/>
      <c r="N1072" s="16"/>
      <c r="O1072" s="7"/>
    </row>
    <row r="1073" spans="1:15" ht="15.75" thickBot="1" x14ac:dyDescent="0.3">
      <c r="A1073" s="15"/>
      <c r="B1073" s="15"/>
      <c r="D1073" s="15"/>
      <c r="E1073" s="16"/>
      <c r="F1073" s="16"/>
      <c r="G1073" s="16"/>
      <c r="H1073" s="16"/>
      <c r="I1073" s="16"/>
      <c r="J1073" s="16"/>
      <c r="K1073" s="16"/>
      <c r="L1073" s="16"/>
      <c r="M1073" s="16"/>
      <c r="N1073" s="16"/>
      <c r="O1073" s="7"/>
    </row>
    <row r="1074" spans="1:15" ht="15.75" thickBot="1" x14ac:dyDescent="0.3">
      <c r="A1074" s="15"/>
      <c r="B1074" s="15"/>
      <c r="D1074" s="15"/>
      <c r="E1074" s="16"/>
      <c r="F1074" s="16"/>
      <c r="G1074" s="16"/>
      <c r="H1074" s="16"/>
      <c r="I1074" s="16"/>
      <c r="J1074" s="16"/>
      <c r="K1074" s="16"/>
      <c r="L1074" s="16"/>
      <c r="M1074" s="16"/>
      <c r="N1074" s="16"/>
      <c r="O1074" s="7"/>
    </row>
    <row r="1075" spans="1:15" ht="15.75" thickBot="1" x14ac:dyDescent="0.3">
      <c r="A1075" s="15"/>
      <c r="B1075" s="15"/>
      <c r="D1075" s="15"/>
      <c r="E1075" s="16"/>
      <c r="F1075" s="16"/>
      <c r="G1075" s="16"/>
      <c r="H1075" s="16"/>
      <c r="I1075" s="16"/>
      <c r="J1075" s="16"/>
      <c r="K1075" s="16"/>
      <c r="L1075" s="16"/>
      <c r="M1075" s="16"/>
      <c r="N1075" s="16"/>
      <c r="O1075" s="7"/>
    </row>
    <row r="1076" spans="1:15" ht="15.75" thickBot="1" x14ac:dyDescent="0.3">
      <c r="A1076" s="15"/>
      <c r="B1076" s="15"/>
      <c r="D1076" s="15"/>
      <c r="E1076" s="16"/>
      <c r="F1076" s="16"/>
      <c r="G1076" s="16"/>
      <c r="H1076" s="16"/>
      <c r="I1076" s="16"/>
      <c r="J1076" s="16"/>
      <c r="K1076" s="16"/>
      <c r="L1076" s="16"/>
      <c r="M1076" s="16"/>
      <c r="N1076" s="16"/>
      <c r="O1076" s="7"/>
    </row>
    <row r="1077" spans="1:15" ht="15.75" thickBot="1" x14ac:dyDescent="0.3">
      <c r="A1077" s="15"/>
      <c r="B1077" s="15"/>
      <c r="D1077" s="15"/>
      <c r="E1077" s="16"/>
      <c r="F1077" s="16"/>
      <c r="G1077" s="16"/>
      <c r="H1077" s="16"/>
      <c r="I1077" s="16"/>
      <c r="J1077" s="16"/>
      <c r="K1077" s="16"/>
      <c r="L1077" s="16"/>
      <c r="M1077" s="16"/>
      <c r="N1077" s="16"/>
      <c r="O1077" s="7"/>
    </row>
    <row r="1078" spans="1:15" ht="15.75" thickBot="1" x14ac:dyDescent="0.3">
      <c r="A1078" s="15"/>
      <c r="B1078" s="15"/>
      <c r="D1078" s="15"/>
      <c r="E1078" s="16"/>
      <c r="F1078" s="16"/>
      <c r="G1078" s="16"/>
      <c r="H1078" s="16"/>
      <c r="I1078" s="16"/>
      <c r="J1078" s="16"/>
      <c r="K1078" s="16"/>
      <c r="L1078" s="16"/>
      <c r="M1078" s="16"/>
      <c r="N1078" s="16"/>
      <c r="O1078" s="7"/>
    </row>
    <row r="1079" spans="1:15" ht="15.75" thickBot="1" x14ac:dyDescent="0.3">
      <c r="A1079" s="15"/>
      <c r="B1079" s="15"/>
      <c r="D1079" s="15"/>
      <c r="E1079" s="16"/>
      <c r="F1079" s="16"/>
      <c r="G1079" s="16"/>
      <c r="H1079" s="16"/>
      <c r="I1079" s="16"/>
      <c r="J1079" s="16"/>
      <c r="K1079" s="16"/>
      <c r="L1079" s="16"/>
      <c r="M1079" s="16"/>
      <c r="N1079" s="16"/>
      <c r="O1079" s="7"/>
    </row>
    <row r="1080" spans="1:15" ht="15.75" thickBot="1" x14ac:dyDescent="0.3">
      <c r="A1080" s="15"/>
      <c r="B1080" s="15"/>
      <c r="D1080" s="15"/>
      <c r="E1080" s="16"/>
      <c r="F1080" s="16"/>
      <c r="G1080" s="16"/>
      <c r="H1080" s="16"/>
      <c r="I1080" s="16"/>
      <c r="J1080" s="16"/>
      <c r="K1080" s="16"/>
      <c r="L1080" s="16"/>
      <c r="M1080" s="16"/>
      <c r="N1080" s="16"/>
      <c r="O1080" s="7"/>
    </row>
    <row r="1081" spans="1:15" ht="15.75" thickBot="1" x14ac:dyDescent="0.3">
      <c r="A1081" s="15"/>
      <c r="B1081" s="15"/>
      <c r="D1081" s="15"/>
      <c r="E1081" s="16"/>
      <c r="F1081" s="16"/>
      <c r="G1081" s="16"/>
      <c r="H1081" s="16"/>
      <c r="I1081" s="16"/>
      <c r="J1081" s="16"/>
      <c r="K1081" s="16"/>
      <c r="L1081" s="16"/>
      <c r="M1081" s="16"/>
      <c r="N1081" s="16"/>
      <c r="O1081" s="7"/>
    </row>
    <row r="1082" spans="1:15" ht="15.75" thickBot="1" x14ac:dyDescent="0.3">
      <c r="A1082" s="15"/>
      <c r="B1082" s="15"/>
      <c r="D1082" s="15"/>
      <c r="E1082" s="16"/>
      <c r="F1082" s="16"/>
      <c r="G1082" s="16"/>
      <c r="H1082" s="16"/>
      <c r="I1082" s="16"/>
      <c r="J1082" s="16"/>
      <c r="K1082" s="16"/>
      <c r="L1082" s="16"/>
      <c r="M1082" s="16"/>
      <c r="N1082" s="16"/>
      <c r="O1082" s="7"/>
    </row>
    <row r="1083" spans="1:15" ht="15.75" thickBot="1" x14ac:dyDescent="0.3">
      <c r="A1083" s="15"/>
      <c r="B1083" s="15"/>
      <c r="D1083" s="15"/>
      <c r="E1083" s="16"/>
      <c r="F1083" s="16"/>
      <c r="G1083" s="16"/>
      <c r="H1083" s="16"/>
      <c r="I1083" s="16"/>
      <c r="J1083" s="16"/>
      <c r="K1083" s="16"/>
      <c r="L1083" s="16"/>
      <c r="M1083" s="16"/>
      <c r="N1083" s="16"/>
      <c r="O1083" s="7"/>
    </row>
    <row r="1084" spans="1:15" ht="15.75" thickBot="1" x14ac:dyDescent="0.3">
      <c r="A1084" s="15"/>
      <c r="B1084" s="15"/>
      <c r="D1084" s="15"/>
      <c r="E1084" s="16"/>
      <c r="F1084" s="16"/>
      <c r="G1084" s="16"/>
      <c r="H1084" s="16"/>
      <c r="I1084" s="16"/>
      <c r="J1084" s="16"/>
      <c r="K1084" s="16"/>
      <c r="L1084" s="16"/>
      <c r="M1084" s="16"/>
      <c r="N1084" s="16"/>
      <c r="O1084" s="7"/>
    </row>
    <row r="1085" spans="1:15" ht="15.75" thickBot="1" x14ac:dyDescent="0.3">
      <c r="A1085" s="15"/>
      <c r="B1085" s="15"/>
      <c r="D1085" s="15"/>
      <c r="E1085" s="16"/>
      <c r="F1085" s="16"/>
      <c r="G1085" s="16"/>
      <c r="H1085" s="16"/>
      <c r="I1085" s="16"/>
      <c r="J1085" s="16"/>
      <c r="K1085" s="16"/>
      <c r="L1085" s="16"/>
      <c r="M1085" s="16"/>
      <c r="N1085" s="16"/>
      <c r="O1085" s="7"/>
    </row>
    <row r="1086" spans="1:15" ht="15.75" thickBot="1" x14ac:dyDescent="0.3">
      <c r="A1086" s="15"/>
      <c r="B1086" s="15"/>
      <c r="D1086" s="15"/>
      <c r="E1086" s="16"/>
      <c r="F1086" s="16"/>
      <c r="G1086" s="16"/>
      <c r="H1086" s="16"/>
      <c r="I1086" s="16"/>
      <c r="J1086" s="16"/>
      <c r="K1086" s="16"/>
      <c r="L1086" s="16"/>
      <c r="M1086" s="16"/>
      <c r="N1086" s="16"/>
      <c r="O1086" s="7"/>
    </row>
    <row r="1087" spans="1:15" ht="15.75" thickBot="1" x14ac:dyDescent="0.3">
      <c r="A1087" s="15"/>
      <c r="B1087" s="15"/>
      <c r="D1087" s="15"/>
      <c r="E1087" s="16"/>
      <c r="F1087" s="16"/>
      <c r="G1087" s="16"/>
      <c r="H1087" s="16"/>
      <c r="I1087" s="16"/>
      <c r="J1087" s="16"/>
      <c r="K1087" s="16"/>
      <c r="L1087" s="16"/>
      <c r="M1087" s="16"/>
      <c r="N1087" s="16"/>
      <c r="O1087" s="7"/>
    </row>
    <row r="1088" spans="1:15" ht="15.75" thickBot="1" x14ac:dyDescent="0.3">
      <c r="A1088" s="15"/>
      <c r="B1088" s="15"/>
      <c r="D1088" s="15"/>
      <c r="E1088" s="16"/>
      <c r="F1088" s="16"/>
      <c r="G1088" s="16"/>
      <c r="H1088" s="16"/>
      <c r="I1088" s="16"/>
      <c r="J1088" s="16"/>
      <c r="K1088" s="16"/>
      <c r="L1088" s="16"/>
      <c r="M1088" s="16"/>
      <c r="N1088" s="16"/>
      <c r="O1088" s="7"/>
    </row>
    <row r="1089" spans="1:15" ht="15.75" thickBot="1" x14ac:dyDescent="0.3">
      <c r="A1089" s="15"/>
      <c r="B1089" s="15"/>
      <c r="D1089" s="15"/>
      <c r="E1089" s="16"/>
      <c r="F1089" s="16"/>
      <c r="G1089" s="16"/>
      <c r="H1089" s="16"/>
      <c r="I1089" s="16"/>
      <c r="J1089" s="16"/>
      <c r="K1089" s="16"/>
      <c r="L1089" s="16"/>
      <c r="M1089" s="16"/>
      <c r="N1089" s="16"/>
      <c r="O1089" s="7"/>
    </row>
    <row r="1090" spans="1:15" ht="15.75" thickBot="1" x14ac:dyDescent="0.3">
      <c r="A1090" s="15"/>
      <c r="B1090" s="15"/>
      <c r="D1090" s="15"/>
      <c r="E1090" s="16"/>
      <c r="F1090" s="16"/>
      <c r="G1090" s="16"/>
      <c r="H1090" s="16"/>
      <c r="I1090" s="16"/>
      <c r="J1090" s="16"/>
      <c r="K1090" s="16"/>
      <c r="L1090" s="16"/>
      <c r="M1090" s="16"/>
      <c r="N1090" s="16"/>
      <c r="O1090" s="7"/>
    </row>
    <row r="1091" spans="1:15" ht="15.75" thickBot="1" x14ac:dyDescent="0.3">
      <c r="A1091" s="15"/>
      <c r="B1091" s="15"/>
      <c r="D1091" s="15"/>
      <c r="E1091" s="16"/>
      <c r="F1091" s="16"/>
      <c r="G1091" s="16"/>
      <c r="H1091" s="16"/>
      <c r="I1091" s="16"/>
      <c r="J1091" s="16"/>
      <c r="K1091" s="16"/>
      <c r="L1091" s="16"/>
      <c r="M1091" s="16"/>
      <c r="N1091" s="16"/>
      <c r="O1091" s="7"/>
    </row>
    <row r="1092" spans="1:15" ht="15.75" thickBot="1" x14ac:dyDescent="0.3">
      <c r="A1092" s="15"/>
      <c r="B1092" s="15"/>
      <c r="D1092" s="15"/>
      <c r="E1092" s="16"/>
      <c r="F1092" s="16"/>
      <c r="G1092" s="16"/>
      <c r="H1092" s="16"/>
      <c r="I1092" s="16"/>
      <c r="J1092" s="16"/>
      <c r="K1092" s="16"/>
      <c r="L1092" s="16"/>
      <c r="M1092" s="16"/>
      <c r="N1092" s="16"/>
      <c r="O1092" s="7"/>
    </row>
    <row r="1093" spans="1:15" ht="15.75" thickBot="1" x14ac:dyDescent="0.3">
      <c r="A1093" s="15"/>
      <c r="B1093" s="15"/>
      <c r="D1093" s="15"/>
      <c r="E1093" s="16"/>
      <c r="F1093" s="16"/>
      <c r="G1093" s="16"/>
      <c r="H1093" s="16"/>
      <c r="I1093" s="16"/>
      <c r="J1093" s="16"/>
      <c r="K1093" s="16"/>
      <c r="L1093" s="16"/>
      <c r="M1093" s="16"/>
      <c r="N1093" s="16"/>
      <c r="O1093" s="7"/>
    </row>
    <row r="1094" spans="1:15" ht="15.75" thickBot="1" x14ac:dyDescent="0.3">
      <c r="A1094" s="15"/>
      <c r="B1094" s="15"/>
      <c r="D1094" s="15"/>
      <c r="E1094" s="16"/>
      <c r="F1094" s="16"/>
      <c r="G1094" s="16"/>
      <c r="H1094" s="16"/>
      <c r="I1094" s="16"/>
      <c r="J1094" s="16"/>
      <c r="K1094" s="16"/>
      <c r="L1094" s="16"/>
      <c r="M1094" s="16"/>
      <c r="N1094" s="16"/>
      <c r="O1094" s="7"/>
    </row>
    <row r="1095" spans="1:15" ht="15.75" thickBot="1" x14ac:dyDescent="0.3">
      <c r="A1095" s="15"/>
      <c r="B1095" s="15"/>
      <c r="D1095" s="15"/>
      <c r="E1095" s="16"/>
      <c r="F1095" s="16"/>
      <c r="G1095" s="16"/>
      <c r="H1095" s="16"/>
      <c r="I1095" s="16"/>
      <c r="J1095" s="16"/>
      <c r="K1095" s="16"/>
      <c r="L1095" s="16"/>
      <c r="M1095" s="16"/>
      <c r="N1095" s="16"/>
      <c r="O1095" s="7"/>
    </row>
    <row r="1096" spans="1:15" ht="15.75" thickBot="1" x14ac:dyDescent="0.3">
      <c r="A1096" s="15"/>
      <c r="B1096" s="15"/>
      <c r="D1096" s="15"/>
      <c r="E1096" s="16"/>
      <c r="F1096" s="16"/>
      <c r="G1096" s="16"/>
      <c r="H1096" s="16"/>
      <c r="I1096" s="16"/>
      <c r="J1096" s="16"/>
      <c r="K1096" s="16"/>
      <c r="L1096" s="16"/>
      <c r="M1096" s="16"/>
      <c r="N1096" s="16"/>
      <c r="O1096" s="7"/>
    </row>
    <row r="1097" spans="1:15" ht="15.75" thickBot="1" x14ac:dyDescent="0.3">
      <c r="A1097" s="15"/>
      <c r="B1097" s="15"/>
      <c r="D1097" s="15"/>
      <c r="E1097" s="16"/>
      <c r="F1097" s="16"/>
      <c r="G1097" s="16"/>
      <c r="H1097" s="16"/>
      <c r="I1097" s="16"/>
      <c r="J1097" s="16"/>
      <c r="K1097" s="16"/>
      <c r="L1097" s="16"/>
      <c r="M1097" s="16"/>
      <c r="N1097" s="16"/>
      <c r="O1097" s="7"/>
    </row>
    <row r="1098" spans="1:15" ht="15.75" thickBot="1" x14ac:dyDescent="0.3">
      <c r="A1098" s="15"/>
      <c r="B1098" s="15"/>
      <c r="D1098" s="15"/>
      <c r="E1098" s="16"/>
      <c r="F1098" s="16"/>
      <c r="G1098" s="16"/>
      <c r="H1098" s="16"/>
      <c r="I1098" s="16"/>
      <c r="J1098" s="16"/>
      <c r="K1098" s="16"/>
      <c r="L1098" s="16"/>
      <c r="M1098" s="16"/>
      <c r="N1098" s="16"/>
      <c r="O1098" s="7"/>
    </row>
    <row r="1099" spans="1:15" ht="15.75" thickBot="1" x14ac:dyDescent="0.3">
      <c r="A1099" s="15"/>
      <c r="B1099" s="15"/>
      <c r="D1099" s="15"/>
      <c r="E1099" s="16"/>
      <c r="F1099" s="16"/>
      <c r="G1099" s="16"/>
      <c r="H1099" s="16"/>
      <c r="I1099" s="16"/>
      <c r="J1099" s="16"/>
      <c r="K1099" s="16"/>
      <c r="L1099" s="16"/>
      <c r="M1099" s="16"/>
      <c r="N1099" s="16"/>
      <c r="O1099" s="7"/>
    </row>
    <row r="1100" spans="1:15" ht="15.75" thickBot="1" x14ac:dyDescent="0.3">
      <c r="A1100" s="15"/>
      <c r="B1100" s="15"/>
      <c r="D1100" s="15"/>
      <c r="E1100" s="16"/>
      <c r="F1100" s="16"/>
      <c r="G1100" s="16"/>
      <c r="H1100" s="16"/>
      <c r="I1100" s="16"/>
      <c r="J1100" s="16"/>
      <c r="K1100" s="16"/>
      <c r="L1100" s="16"/>
      <c r="M1100" s="16"/>
      <c r="N1100" s="16"/>
      <c r="O1100" s="7"/>
    </row>
    <row r="1101" spans="1:15" ht="15.75" thickBot="1" x14ac:dyDescent="0.3">
      <c r="A1101" s="15"/>
      <c r="B1101" s="15"/>
      <c r="D1101" s="15"/>
      <c r="E1101" s="16"/>
      <c r="F1101" s="16"/>
      <c r="G1101" s="16"/>
      <c r="H1101" s="16"/>
      <c r="I1101" s="16"/>
      <c r="J1101" s="16"/>
      <c r="K1101" s="16"/>
      <c r="L1101" s="16"/>
      <c r="M1101" s="16"/>
      <c r="N1101" s="16"/>
      <c r="O1101" s="7"/>
    </row>
    <row r="1102" spans="1:15" ht="15.75" thickBot="1" x14ac:dyDescent="0.3">
      <c r="A1102" s="15"/>
      <c r="B1102" s="15"/>
      <c r="D1102" s="15"/>
      <c r="E1102" s="16"/>
      <c r="F1102" s="16"/>
      <c r="G1102" s="16"/>
      <c r="H1102" s="16"/>
      <c r="I1102" s="16"/>
      <c r="J1102" s="16"/>
      <c r="K1102" s="16"/>
      <c r="L1102" s="16"/>
      <c r="M1102" s="16"/>
      <c r="N1102" s="16"/>
      <c r="O1102" s="7"/>
    </row>
    <row r="1103" spans="1:15" ht="15.75" thickBot="1" x14ac:dyDescent="0.3">
      <c r="A1103" s="15"/>
      <c r="B1103" s="15"/>
      <c r="D1103" s="15"/>
      <c r="E1103" s="16"/>
      <c r="F1103" s="16"/>
      <c r="G1103" s="16"/>
      <c r="H1103" s="16"/>
      <c r="I1103" s="16"/>
      <c r="J1103" s="16"/>
      <c r="K1103" s="16"/>
      <c r="L1103" s="16"/>
      <c r="M1103" s="16"/>
      <c r="N1103" s="16"/>
      <c r="O1103" s="7"/>
    </row>
    <row r="1104" spans="1:15" ht="15.75" thickBot="1" x14ac:dyDescent="0.3">
      <c r="A1104" s="15"/>
      <c r="B1104" s="15"/>
      <c r="D1104" s="15"/>
      <c r="E1104" s="16"/>
      <c r="F1104" s="16"/>
      <c r="G1104" s="16"/>
      <c r="H1104" s="16"/>
      <c r="I1104" s="16"/>
      <c r="J1104" s="16"/>
      <c r="K1104" s="16"/>
      <c r="L1104" s="16"/>
      <c r="M1104" s="16"/>
      <c r="N1104" s="16"/>
      <c r="O1104" s="7"/>
    </row>
    <row r="1105" spans="1:15" ht="15.75" thickBot="1" x14ac:dyDescent="0.3">
      <c r="A1105" s="15"/>
      <c r="B1105" s="15"/>
      <c r="D1105" s="15"/>
      <c r="E1105" s="16"/>
      <c r="F1105" s="16"/>
      <c r="G1105" s="16"/>
      <c r="H1105" s="16"/>
      <c r="I1105" s="16"/>
      <c r="J1105" s="16"/>
      <c r="K1105" s="16"/>
      <c r="L1105" s="16"/>
      <c r="M1105" s="16"/>
      <c r="N1105" s="16"/>
      <c r="O1105" s="7"/>
    </row>
    <row r="1106" spans="1:15" ht="15.75" thickBot="1" x14ac:dyDescent="0.3">
      <c r="A1106" s="15"/>
      <c r="B1106" s="15"/>
      <c r="D1106" s="15"/>
      <c r="E1106" s="16"/>
      <c r="F1106" s="16"/>
      <c r="G1106" s="16"/>
      <c r="H1106" s="16"/>
      <c r="I1106" s="16"/>
      <c r="J1106" s="16"/>
      <c r="K1106" s="16"/>
      <c r="L1106" s="16"/>
      <c r="M1106" s="16"/>
      <c r="N1106" s="16"/>
      <c r="O1106" s="7"/>
    </row>
    <row r="1107" spans="1:15" ht="15.75" thickBot="1" x14ac:dyDescent="0.3">
      <c r="A1107" s="15"/>
      <c r="B1107" s="15"/>
      <c r="D1107" s="15"/>
      <c r="E1107" s="16"/>
      <c r="F1107" s="16"/>
      <c r="G1107" s="16"/>
      <c r="H1107" s="16"/>
      <c r="I1107" s="16"/>
      <c r="J1107" s="16"/>
      <c r="K1107" s="16"/>
      <c r="L1107" s="16"/>
      <c r="M1107" s="16"/>
      <c r="N1107" s="16"/>
      <c r="O1107" s="7"/>
    </row>
    <row r="1108" spans="1:15" ht="15.75" thickBot="1" x14ac:dyDescent="0.3">
      <c r="A1108" s="15"/>
      <c r="B1108" s="15"/>
      <c r="D1108" s="15"/>
      <c r="E1108" s="16"/>
      <c r="F1108" s="16"/>
      <c r="G1108" s="16"/>
      <c r="H1108" s="16"/>
      <c r="I1108" s="16"/>
      <c r="J1108" s="16"/>
      <c r="K1108" s="16"/>
      <c r="L1108" s="16"/>
      <c r="M1108" s="16"/>
      <c r="N1108" s="16"/>
      <c r="O1108" s="7"/>
    </row>
    <row r="1109" spans="1:15" ht="15.75" thickBot="1" x14ac:dyDescent="0.3">
      <c r="A1109" s="15"/>
      <c r="B1109" s="15"/>
      <c r="D1109" s="15"/>
      <c r="E1109" s="16"/>
      <c r="F1109" s="16"/>
      <c r="G1109" s="16"/>
      <c r="H1109" s="16"/>
      <c r="I1109" s="16"/>
      <c r="J1109" s="16"/>
      <c r="K1109" s="16"/>
      <c r="L1109" s="16"/>
      <c r="M1109" s="16"/>
      <c r="N1109" s="16"/>
      <c r="O1109" s="7"/>
    </row>
    <row r="1110" spans="1:15" ht="15.75" thickBot="1" x14ac:dyDescent="0.3">
      <c r="A1110" s="15"/>
      <c r="B1110" s="15"/>
      <c r="D1110" s="15"/>
      <c r="E1110" s="16"/>
      <c r="F1110" s="16"/>
      <c r="G1110" s="16"/>
      <c r="H1110" s="16"/>
      <c r="I1110" s="16"/>
      <c r="J1110" s="16"/>
      <c r="K1110" s="16"/>
      <c r="L1110" s="16"/>
      <c r="M1110" s="16"/>
      <c r="N1110" s="16"/>
      <c r="O1110" s="7"/>
    </row>
    <row r="1111" spans="1:15" ht="15.75" thickBot="1" x14ac:dyDescent="0.3">
      <c r="A1111" s="15"/>
      <c r="B1111" s="15"/>
      <c r="D1111" s="15"/>
      <c r="E1111" s="16"/>
      <c r="F1111" s="16"/>
      <c r="G1111" s="16"/>
      <c r="H1111" s="16"/>
      <c r="I1111" s="16"/>
      <c r="J1111" s="16"/>
      <c r="K1111" s="16"/>
      <c r="L1111" s="16"/>
      <c r="M1111" s="16"/>
      <c r="N1111" s="16"/>
      <c r="O1111" s="7"/>
    </row>
    <row r="1112" spans="1:15" ht="15.75" thickBot="1" x14ac:dyDescent="0.3">
      <c r="A1112" s="15"/>
      <c r="B1112" s="15"/>
      <c r="D1112" s="15"/>
      <c r="E1112" s="16"/>
      <c r="F1112" s="16"/>
      <c r="G1112" s="16"/>
      <c r="H1112" s="16"/>
      <c r="I1112" s="16"/>
      <c r="J1112" s="16"/>
      <c r="K1112" s="16"/>
      <c r="L1112" s="16"/>
      <c r="M1112" s="16"/>
      <c r="N1112" s="16"/>
      <c r="O1112" s="7"/>
    </row>
    <row r="1113" spans="1:15" ht="15.75" thickBot="1" x14ac:dyDescent="0.3">
      <c r="A1113" s="15"/>
      <c r="B1113" s="15"/>
      <c r="D1113" s="15"/>
      <c r="E1113" s="16"/>
      <c r="F1113" s="16"/>
      <c r="G1113" s="16"/>
      <c r="H1113" s="16"/>
      <c r="I1113" s="16"/>
      <c r="J1113" s="16"/>
      <c r="K1113" s="16"/>
      <c r="L1113" s="16"/>
      <c r="M1113" s="16"/>
      <c r="N1113" s="16"/>
      <c r="O1113" s="7"/>
    </row>
    <row r="1114" spans="1:15" ht="15.75" thickBot="1" x14ac:dyDescent="0.3">
      <c r="A1114" s="15"/>
      <c r="B1114" s="15"/>
      <c r="D1114" s="15"/>
      <c r="E1114" s="16"/>
      <c r="F1114" s="16"/>
      <c r="G1114" s="16"/>
      <c r="H1114" s="16"/>
      <c r="I1114" s="16"/>
      <c r="J1114" s="16"/>
      <c r="K1114" s="16"/>
      <c r="L1114" s="16"/>
      <c r="M1114" s="16"/>
      <c r="N1114" s="16"/>
      <c r="O1114" s="7"/>
    </row>
    <row r="1115" spans="1:15" ht="15.75" thickBot="1" x14ac:dyDescent="0.3">
      <c r="A1115" s="15"/>
      <c r="B1115" s="15"/>
      <c r="D1115" s="15"/>
      <c r="E1115" s="16"/>
      <c r="F1115" s="16"/>
      <c r="G1115" s="16"/>
      <c r="H1115" s="16"/>
      <c r="I1115" s="16"/>
      <c r="J1115" s="16"/>
      <c r="K1115" s="16"/>
      <c r="L1115" s="16"/>
      <c r="M1115" s="16"/>
      <c r="N1115" s="16"/>
      <c r="O1115" s="7"/>
    </row>
    <row r="1116" spans="1:15" ht="15.75" thickBot="1" x14ac:dyDescent="0.3">
      <c r="A1116" s="15"/>
      <c r="B1116" s="15"/>
      <c r="D1116" s="15"/>
      <c r="E1116" s="16"/>
      <c r="F1116" s="16"/>
      <c r="G1116" s="16"/>
      <c r="H1116" s="16"/>
      <c r="I1116" s="16"/>
      <c r="J1116" s="16"/>
      <c r="K1116" s="16"/>
      <c r="L1116" s="16"/>
      <c r="M1116" s="16"/>
      <c r="N1116" s="16"/>
      <c r="O1116" s="7"/>
    </row>
    <row r="1117" spans="1:15" ht="15.75" thickBot="1" x14ac:dyDescent="0.3">
      <c r="A1117" s="15"/>
      <c r="B1117" s="15"/>
      <c r="D1117" s="15"/>
      <c r="E1117" s="16"/>
      <c r="F1117" s="16"/>
      <c r="G1117" s="16"/>
      <c r="H1117" s="16"/>
      <c r="I1117" s="16"/>
      <c r="J1117" s="16"/>
      <c r="K1117" s="16"/>
      <c r="L1117" s="16"/>
      <c r="M1117" s="16"/>
      <c r="N1117" s="16"/>
      <c r="O1117" s="7"/>
    </row>
    <row r="1118" spans="1:15" ht="15.75" thickBot="1" x14ac:dyDescent="0.3">
      <c r="A1118" s="15"/>
      <c r="B1118" s="15"/>
      <c r="D1118" s="15"/>
      <c r="E1118" s="16"/>
      <c r="F1118" s="16"/>
      <c r="G1118" s="16"/>
      <c r="H1118" s="16"/>
      <c r="I1118" s="16"/>
      <c r="J1118" s="16"/>
      <c r="K1118" s="16"/>
      <c r="L1118" s="16"/>
      <c r="M1118" s="16"/>
      <c r="N1118" s="16"/>
      <c r="O1118" s="7"/>
    </row>
    <row r="1119" spans="1:15" ht="15.75" thickBot="1" x14ac:dyDescent="0.3">
      <c r="A1119" s="15"/>
      <c r="B1119" s="15"/>
      <c r="D1119" s="15"/>
      <c r="E1119" s="16"/>
      <c r="F1119" s="16"/>
      <c r="G1119" s="16"/>
      <c r="H1119" s="16"/>
      <c r="I1119" s="16"/>
      <c r="J1119" s="16"/>
      <c r="K1119" s="16"/>
      <c r="L1119" s="16"/>
      <c r="M1119" s="16"/>
      <c r="N1119" s="16"/>
      <c r="O1119" s="7"/>
    </row>
    <row r="1120" spans="1:15" ht="15.75" thickBot="1" x14ac:dyDescent="0.3">
      <c r="A1120" s="15"/>
      <c r="B1120" s="15"/>
      <c r="D1120" s="15"/>
      <c r="E1120" s="16"/>
      <c r="F1120" s="16"/>
      <c r="G1120" s="16"/>
      <c r="H1120" s="16"/>
      <c r="I1120" s="16"/>
      <c r="J1120" s="16"/>
      <c r="K1120" s="16"/>
      <c r="L1120" s="16"/>
      <c r="M1120" s="16"/>
      <c r="N1120" s="16"/>
      <c r="O1120" s="7"/>
    </row>
    <row r="1121" spans="1:15" ht="15.75" thickBot="1" x14ac:dyDescent="0.3">
      <c r="A1121" s="15"/>
      <c r="B1121" s="15"/>
      <c r="D1121" s="15"/>
      <c r="E1121" s="16"/>
      <c r="F1121" s="16"/>
      <c r="G1121" s="16"/>
      <c r="H1121" s="16"/>
      <c r="I1121" s="16"/>
      <c r="J1121" s="16"/>
      <c r="K1121" s="16"/>
      <c r="L1121" s="16"/>
      <c r="M1121" s="16"/>
      <c r="N1121" s="16"/>
      <c r="O1121" s="7"/>
    </row>
    <row r="1122" spans="1:15" ht="15.75" thickBot="1" x14ac:dyDescent="0.3">
      <c r="A1122" s="15"/>
      <c r="B1122" s="15"/>
      <c r="D1122" s="15"/>
      <c r="E1122" s="16"/>
      <c r="F1122" s="16"/>
      <c r="G1122" s="16"/>
      <c r="H1122" s="16"/>
      <c r="I1122" s="16"/>
      <c r="J1122" s="16"/>
      <c r="K1122" s="16"/>
      <c r="L1122" s="16"/>
      <c r="M1122" s="16"/>
      <c r="N1122" s="16"/>
      <c r="O1122" s="7"/>
    </row>
    <row r="1123" spans="1:15" ht="15.75" thickBot="1" x14ac:dyDescent="0.3">
      <c r="A1123" s="15"/>
      <c r="B1123" s="15"/>
      <c r="D1123" s="15"/>
      <c r="E1123" s="16"/>
      <c r="F1123" s="16"/>
      <c r="G1123" s="16"/>
      <c r="H1123" s="16"/>
      <c r="I1123" s="16"/>
      <c r="J1123" s="16"/>
      <c r="K1123" s="16"/>
      <c r="L1123" s="16"/>
      <c r="M1123" s="16"/>
      <c r="N1123" s="16"/>
      <c r="O1123" s="7"/>
    </row>
    <row r="1124" spans="1:15" ht="15.75" thickBot="1" x14ac:dyDescent="0.3">
      <c r="A1124" s="15"/>
      <c r="B1124" s="15"/>
      <c r="D1124" s="15"/>
      <c r="E1124" s="16"/>
      <c r="F1124" s="16"/>
      <c r="G1124" s="16"/>
      <c r="H1124" s="16"/>
      <c r="I1124" s="16"/>
      <c r="J1124" s="16"/>
      <c r="K1124" s="16"/>
      <c r="L1124" s="16"/>
      <c r="M1124" s="16"/>
      <c r="N1124" s="16"/>
      <c r="O1124" s="7"/>
    </row>
    <row r="1125" spans="1:15" ht="15.75" thickBot="1" x14ac:dyDescent="0.3">
      <c r="A1125" s="15"/>
      <c r="B1125" s="15"/>
      <c r="D1125" s="15"/>
      <c r="E1125" s="16"/>
      <c r="F1125" s="16"/>
      <c r="G1125" s="16"/>
      <c r="H1125" s="16"/>
      <c r="I1125" s="16"/>
      <c r="J1125" s="16"/>
      <c r="K1125" s="16"/>
      <c r="L1125" s="16"/>
      <c r="M1125" s="16"/>
      <c r="N1125" s="16"/>
      <c r="O1125" s="7"/>
    </row>
    <row r="1126" spans="1:15" ht="15.75" thickBot="1" x14ac:dyDescent="0.3">
      <c r="A1126" s="15"/>
      <c r="B1126" s="15"/>
      <c r="D1126" s="15"/>
      <c r="E1126" s="16"/>
      <c r="F1126" s="16"/>
      <c r="G1126" s="16"/>
      <c r="H1126" s="16"/>
      <c r="I1126" s="16"/>
      <c r="J1126" s="16"/>
      <c r="K1126" s="16"/>
      <c r="L1126" s="16"/>
      <c r="M1126" s="16"/>
      <c r="N1126" s="16"/>
      <c r="O1126" s="7"/>
    </row>
    <row r="1127" spans="1:15" ht="15.75" thickBot="1" x14ac:dyDescent="0.3">
      <c r="A1127" s="15"/>
      <c r="B1127" s="15"/>
      <c r="D1127" s="15"/>
      <c r="E1127" s="16"/>
      <c r="F1127" s="16"/>
      <c r="G1127" s="16"/>
      <c r="H1127" s="16"/>
      <c r="I1127" s="16"/>
      <c r="J1127" s="16"/>
      <c r="K1127" s="16"/>
      <c r="L1127" s="16"/>
      <c r="M1127" s="16"/>
      <c r="N1127" s="16"/>
      <c r="O1127" s="7"/>
    </row>
    <row r="1128" spans="1:15" ht="15.75" thickBot="1" x14ac:dyDescent="0.3">
      <c r="A1128" s="15"/>
      <c r="B1128" s="15"/>
      <c r="D1128" s="15"/>
      <c r="E1128" s="16"/>
      <c r="F1128" s="16"/>
      <c r="G1128" s="16"/>
      <c r="H1128" s="16"/>
      <c r="I1128" s="16"/>
      <c r="J1128" s="16"/>
      <c r="K1128" s="16"/>
      <c r="L1128" s="16"/>
      <c r="M1128" s="16"/>
      <c r="N1128" s="16"/>
      <c r="O1128" s="7"/>
    </row>
    <row r="1129" spans="1:15" ht="15.75" thickBot="1" x14ac:dyDescent="0.3">
      <c r="A1129" s="15"/>
      <c r="B1129" s="15"/>
      <c r="D1129" s="15"/>
      <c r="E1129" s="16"/>
      <c r="F1129" s="16"/>
      <c r="G1129" s="16"/>
      <c r="H1129" s="16"/>
      <c r="I1129" s="16"/>
      <c r="J1129" s="16"/>
      <c r="K1129" s="16"/>
      <c r="L1129" s="16"/>
      <c r="M1129" s="16"/>
      <c r="N1129" s="16"/>
      <c r="O1129" s="7"/>
    </row>
    <row r="1130" spans="1:15" ht="15.75" thickBot="1" x14ac:dyDescent="0.3">
      <c r="A1130" s="15"/>
      <c r="B1130" s="15"/>
      <c r="D1130" s="15"/>
      <c r="E1130" s="16"/>
      <c r="F1130" s="16"/>
      <c r="G1130" s="16"/>
      <c r="H1130" s="16"/>
      <c r="I1130" s="16"/>
      <c r="J1130" s="16"/>
      <c r="K1130" s="16"/>
      <c r="L1130" s="16"/>
      <c r="M1130" s="16"/>
      <c r="N1130" s="16"/>
      <c r="O1130" s="7"/>
    </row>
    <row r="1131" spans="1:15" ht="15.75" thickBot="1" x14ac:dyDescent="0.3">
      <c r="A1131" s="15"/>
      <c r="B1131" s="15"/>
      <c r="D1131" s="15"/>
      <c r="E1131" s="16"/>
      <c r="F1131" s="16"/>
      <c r="G1131" s="16"/>
      <c r="H1131" s="16"/>
      <c r="I1131" s="16"/>
      <c r="J1131" s="16"/>
      <c r="K1131" s="16"/>
      <c r="L1131" s="16"/>
      <c r="M1131" s="16"/>
      <c r="N1131" s="16"/>
      <c r="O1131" s="7"/>
    </row>
    <row r="1132" spans="1:15" ht="15.75" thickBot="1" x14ac:dyDescent="0.3">
      <c r="A1132" s="15"/>
      <c r="B1132" s="15"/>
      <c r="D1132" s="15"/>
      <c r="E1132" s="16"/>
      <c r="F1132" s="16"/>
      <c r="G1132" s="16"/>
      <c r="H1132" s="16"/>
      <c r="I1132" s="16"/>
      <c r="J1132" s="16"/>
      <c r="K1132" s="16"/>
      <c r="L1132" s="16"/>
      <c r="M1132" s="16"/>
      <c r="N1132" s="16"/>
      <c r="O1132" s="7"/>
    </row>
    <row r="1133" spans="1:15" ht="15.75" thickBot="1" x14ac:dyDescent="0.3">
      <c r="A1133" s="15"/>
      <c r="B1133" s="15"/>
      <c r="D1133" s="15"/>
      <c r="E1133" s="16"/>
      <c r="F1133" s="16"/>
      <c r="G1133" s="16"/>
      <c r="H1133" s="16"/>
      <c r="I1133" s="16"/>
      <c r="J1133" s="16"/>
      <c r="K1133" s="16"/>
      <c r="L1133" s="16"/>
      <c r="M1133" s="16"/>
      <c r="N1133" s="16"/>
      <c r="O1133" s="7"/>
    </row>
    <row r="1134" spans="1:15" ht="15.75" thickBot="1" x14ac:dyDescent="0.3">
      <c r="A1134" s="15"/>
      <c r="B1134" s="15"/>
      <c r="D1134" s="15"/>
      <c r="E1134" s="16"/>
      <c r="F1134" s="16"/>
      <c r="G1134" s="16"/>
      <c r="H1134" s="16"/>
      <c r="I1134" s="16"/>
      <c r="J1134" s="16"/>
      <c r="K1134" s="16"/>
      <c r="L1134" s="16"/>
      <c r="M1134" s="16"/>
      <c r="N1134" s="16"/>
      <c r="O1134" s="7"/>
    </row>
    <row r="1135" spans="1:15" ht="15.75" thickBot="1" x14ac:dyDescent="0.3">
      <c r="A1135" s="15"/>
      <c r="B1135" s="15"/>
      <c r="D1135" s="15"/>
      <c r="E1135" s="16"/>
      <c r="F1135" s="16"/>
      <c r="G1135" s="16"/>
      <c r="H1135" s="16"/>
      <c r="I1135" s="16"/>
      <c r="J1135" s="16"/>
      <c r="K1135" s="16"/>
      <c r="L1135" s="16"/>
      <c r="M1135" s="16"/>
      <c r="N1135" s="16"/>
      <c r="O1135" s="7"/>
    </row>
    <row r="1136" spans="1:15" ht="15.75" thickBot="1" x14ac:dyDescent="0.3">
      <c r="A1136" s="15"/>
      <c r="B1136" s="15"/>
      <c r="D1136" s="15"/>
      <c r="E1136" s="16"/>
      <c r="F1136" s="16"/>
      <c r="G1136" s="16"/>
      <c r="H1136" s="16"/>
      <c r="I1136" s="16"/>
      <c r="J1136" s="16"/>
      <c r="K1136" s="16"/>
      <c r="L1136" s="16"/>
      <c r="M1136" s="16"/>
      <c r="N1136" s="16"/>
      <c r="O1136" s="7"/>
    </row>
    <row r="1137" spans="1:15" ht="15.75" thickBot="1" x14ac:dyDescent="0.3">
      <c r="A1137" s="15"/>
      <c r="B1137" s="15"/>
      <c r="D1137" s="15"/>
      <c r="E1137" s="16"/>
      <c r="F1137" s="16"/>
      <c r="G1137" s="16"/>
      <c r="H1137" s="16"/>
      <c r="I1137" s="16"/>
      <c r="J1137" s="16"/>
      <c r="K1137" s="16"/>
      <c r="L1137" s="16"/>
      <c r="M1137" s="16"/>
      <c r="N1137" s="16"/>
      <c r="O1137" s="7"/>
    </row>
    <row r="1138" spans="1:15" ht="15.75" thickBot="1" x14ac:dyDescent="0.3">
      <c r="A1138" s="15"/>
      <c r="B1138" s="15"/>
      <c r="D1138" s="15"/>
      <c r="E1138" s="16"/>
      <c r="F1138" s="16"/>
      <c r="G1138" s="16"/>
      <c r="H1138" s="16"/>
      <c r="I1138" s="16"/>
      <c r="J1138" s="16"/>
      <c r="K1138" s="16"/>
      <c r="L1138" s="16"/>
      <c r="M1138" s="16"/>
      <c r="N1138" s="16"/>
      <c r="O1138" s="7"/>
    </row>
    <row r="1139" spans="1:15" ht="15.75" thickBot="1" x14ac:dyDescent="0.3">
      <c r="A1139" s="15"/>
      <c r="B1139" s="15"/>
      <c r="D1139" s="15"/>
      <c r="E1139" s="16"/>
      <c r="F1139" s="16"/>
      <c r="G1139" s="16"/>
      <c r="H1139" s="16"/>
      <c r="I1139" s="16"/>
      <c r="J1139" s="16"/>
      <c r="K1139" s="16"/>
      <c r="L1139" s="16"/>
      <c r="M1139" s="16"/>
      <c r="N1139" s="16"/>
      <c r="O1139" s="7"/>
    </row>
    <row r="1140" spans="1:15" ht="15.75" thickBot="1" x14ac:dyDescent="0.3">
      <c r="A1140" s="15"/>
      <c r="B1140" s="15"/>
      <c r="D1140" s="15"/>
      <c r="E1140" s="16"/>
      <c r="F1140" s="16"/>
      <c r="G1140" s="16"/>
      <c r="H1140" s="16"/>
      <c r="I1140" s="16"/>
      <c r="J1140" s="16"/>
      <c r="K1140" s="16"/>
      <c r="L1140" s="16"/>
      <c r="M1140" s="16"/>
      <c r="N1140" s="16"/>
      <c r="O1140" s="7"/>
    </row>
    <row r="1141" spans="1:15" ht="15.75" thickBot="1" x14ac:dyDescent="0.3">
      <c r="A1141" s="15"/>
      <c r="B1141" s="15"/>
      <c r="D1141" s="15"/>
      <c r="E1141" s="16"/>
      <c r="F1141" s="16"/>
      <c r="G1141" s="16"/>
      <c r="H1141" s="16"/>
      <c r="I1141" s="16"/>
      <c r="J1141" s="16"/>
      <c r="K1141" s="16"/>
      <c r="L1141" s="16"/>
      <c r="M1141" s="16"/>
      <c r="N1141" s="16"/>
      <c r="O1141" s="7"/>
    </row>
    <row r="1142" spans="1:15" ht="15.75" thickBot="1" x14ac:dyDescent="0.3">
      <c r="A1142" s="15"/>
      <c r="B1142" s="15"/>
      <c r="D1142" s="15"/>
      <c r="E1142" s="16"/>
      <c r="F1142" s="16"/>
      <c r="G1142" s="16"/>
      <c r="H1142" s="16"/>
      <c r="I1142" s="16"/>
      <c r="J1142" s="16"/>
      <c r="K1142" s="16"/>
      <c r="L1142" s="16"/>
      <c r="M1142" s="16"/>
      <c r="N1142" s="16"/>
      <c r="O1142" s="7"/>
    </row>
    <row r="1143" spans="1:15" ht="15.75" thickBot="1" x14ac:dyDescent="0.3">
      <c r="A1143" s="15"/>
      <c r="B1143" s="15"/>
      <c r="D1143" s="15"/>
      <c r="E1143" s="16"/>
      <c r="F1143" s="16"/>
      <c r="G1143" s="16"/>
      <c r="H1143" s="16"/>
      <c r="I1143" s="16"/>
      <c r="J1143" s="16"/>
      <c r="K1143" s="16"/>
      <c r="L1143" s="16"/>
      <c r="M1143" s="16"/>
      <c r="N1143" s="16"/>
      <c r="O1143" s="7"/>
    </row>
    <row r="1144" spans="1:15" ht="15.75" thickBot="1" x14ac:dyDescent="0.3">
      <c r="A1144" s="15"/>
      <c r="B1144" s="15"/>
      <c r="D1144" s="15"/>
      <c r="E1144" s="16"/>
      <c r="F1144" s="16"/>
      <c r="G1144" s="16"/>
      <c r="H1144" s="16"/>
      <c r="I1144" s="16"/>
      <c r="J1144" s="16"/>
      <c r="K1144" s="16"/>
      <c r="L1144" s="16"/>
      <c r="M1144" s="16"/>
      <c r="N1144" s="16"/>
      <c r="O1144" s="7"/>
    </row>
    <row r="1145" spans="1:15" ht="15.75" thickBot="1" x14ac:dyDescent="0.3">
      <c r="A1145" s="15"/>
      <c r="B1145" s="15"/>
      <c r="D1145" s="15"/>
      <c r="E1145" s="16"/>
      <c r="F1145" s="16"/>
      <c r="G1145" s="16"/>
      <c r="H1145" s="16"/>
      <c r="I1145" s="16"/>
      <c r="J1145" s="16"/>
      <c r="K1145" s="16"/>
      <c r="L1145" s="16"/>
      <c r="M1145" s="16"/>
      <c r="N1145" s="16"/>
      <c r="O1145" s="7"/>
    </row>
    <row r="1146" spans="1:15" ht="15.75" thickBot="1" x14ac:dyDescent="0.3">
      <c r="A1146" s="15"/>
      <c r="B1146" s="15"/>
      <c r="D1146" s="15"/>
      <c r="E1146" s="16"/>
      <c r="F1146" s="16"/>
      <c r="G1146" s="16"/>
      <c r="H1146" s="16"/>
      <c r="I1146" s="16"/>
      <c r="J1146" s="16"/>
      <c r="K1146" s="16"/>
      <c r="L1146" s="16"/>
      <c r="M1146" s="16"/>
      <c r="N1146" s="16"/>
      <c r="O1146" s="7"/>
    </row>
    <row r="1147" spans="1:15" ht="15.75" thickBot="1" x14ac:dyDescent="0.3">
      <c r="A1147" s="15"/>
      <c r="B1147" s="15"/>
      <c r="D1147" s="15"/>
      <c r="E1147" s="16"/>
      <c r="F1147" s="16"/>
      <c r="G1147" s="16"/>
      <c r="H1147" s="16"/>
      <c r="I1147" s="16"/>
      <c r="J1147" s="16"/>
      <c r="K1147" s="16"/>
      <c r="L1147" s="16"/>
      <c r="M1147" s="16"/>
      <c r="N1147" s="16"/>
      <c r="O1147" s="7"/>
    </row>
    <row r="1148" spans="1:15" ht="15.75" thickBot="1" x14ac:dyDescent="0.3">
      <c r="A1148" s="15"/>
      <c r="B1148" s="15"/>
      <c r="D1148" s="15"/>
      <c r="E1148" s="16"/>
      <c r="F1148" s="16"/>
      <c r="G1148" s="16"/>
      <c r="H1148" s="16"/>
      <c r="I1148" s="16"/>
      <c r="J1148" s="16"/>
      <c r="K1148" s="16"/>
      <c r="L1148" s="16"/>
      <c r="M1148" s="16"/>
      <c r="N1148" s="16"/>
      <c r="O1148" s="7"/>
    </row>
    <row r="1149" spans="1:15" ht="15.75" thickBot="1" x14ac:dyDescent="0.3">
      <c r="A1149" s="15"/>
      <c r="B1149" s="15"/>
      <c r="D1149" s="15"/>
      <c r="E1149" s="16"/>
      <c r="F1149" s="16"/>
      <c r="G1149" s="16"/>
      <c r="H1149" s="16"/>
      <c r="I1149" s="16"/>
      <c r="J1149" s="16"/>
      <c r="K1149" s="16"/>
      <c r="L1149" s="16"/>
      <c r="M1149" s="16"/>
      <c r="N1149" s="16"/>
      <c r="O1149" s="7"/>
    </row>
    <row r="1150" spans="1:15" ht="15.75" thickBot="1" x14ac:dyDescent="0.3">
      <c r="A1150" s="15"/>
      <c r="B1150" s="15"/>
      <c r="D1150" s="15"/>
      <c r="E1150" s="16"/>
      <c r="F1150" s="16"/>
      <c r="G1150" s="16"/>
      <c r="H1150" s="16"/>
      <c r="I1150" s="16"/>
      <c r="J1150" s="16"/>
      <c r="K1150" s="16"/>
      <c r="L1150" s="16"/>
      <c r="M1150" s="16"/>
      <c r="N1150" s="16"/>
      <c r="O1150" s="7"/>
    </row>
    <row r="1151" spans="1:15" ht="15.75" thickBot="1" x14ac:dyDescent="0.3">
      <c r="A1151" s="15"/>
      <c r="B1151" s="15"/>
      <c r="D1151" s="15"/>
      <c r="E1151" s="16"/>
      <c r="F1151" s="16"/>
      <c r="G1151" s="16"/>
      <c r="H1151" s="16"/>
      <c r="I1151" s="16"/>
      <c r="J1151" s="16"/>
      <c r="K1151" s="16"/>
      <c r="L1151" s="16"/>
      <c r="M1151" s="16"/>
      <c r="N1151" s="16"/>
      <c r="O1151" s="7"/>
    </row>
    <row r="1152" spans="1:15" ht="15.75" thickBot="1" x14ac:dyDescent="0.3">
      <c r="A1152" s="15"/>
      <c r="B1152" s="15"/>
      <c r="D1152" s="15"/>
      <c r="E1152" s="16"/>
      <c r="F1152" s="16"/>
      <c r="G1152" s="16"/>
      <c r="H1152" s="16"/>
      <c r="I1152" s="16"/>
      <c r="J1152" s="16"/>
      <c r="K1152" s="16"/>
      <c r="L1152" s="16"/>
      <c r="M1152" s="16"/>
      <c r="N1152" s="16"/>
      <c r="O1152" s="7"/>
    </row>
    <row r="1153" spans="1:15" ht="15.75" thickBot="1" x14ac:dyDescent="0.3">
      <c r="A1153" s="15"/>
      <c r="B1153" s="15"/>
      <c r="D1153" s="15"/>
      <c r="E1153" s="16"/>
      <c r="F1153" s="16"/>
      <c r="G1153" s="16"/>
      <c r="H1153" s="16"/>
      <c r="I1153" s="16"/>
      <c r="J1153" s="16"/>
      <c r="K1153" s="16"/>
      <c r="L1153" s="16"/>
      <c r="M1153" s="16"/>
      <c r="N1153" s="16"/>
      <c r="O1153" s="7"/>
    </row>
    <row r="1154" spans="1:15" ht="15.75" thickBot="1" x14ac:dyDescent="0.3">
      <c r="A1154" s="15"/>
      <c r="B1154" s="15"/>
      <c r="D1154" s="15"/>
      <c r="E1154" s="16"/>
      <c r="F1154" s="16"/>
      <c r="G1154" s="16"/>
      <c r="H1154" s="16"/>
      <c r="I1154" s="16"/>
      <c r="J1154" s="16"/>
      <c r="K1154" s="16"/>
      <c r="L1154" s="16"/>
      <c r="M1154" s="16"/>
      <c r="N1154" s="16"/>
      <c r="O1154" s="7"/>
    </row>
    <row r="1155" spans="1:15" ht="15.75" thickBot="1" x14ac:dyDescent="0.3">
      <c r="A1155" s="15"/>
      <c r="B1155" s="15"/>
      <c r="D1155" s="15"/>
      <c r="E1155" s="16"/>
      <c r="F1155" s="16"/>
      <c r="G1155" s="16"/>
      <c r="H1155" s="16"/>
      <c r="I1155" s="16"/>
      <c r="J1155" s="16"/>
      <c r="K1155" s="16"/>
      <c r="L1155" s="16"/>
      <c r="M1155" s="16"/>
      <c r="N1155" s="16"/>
      <c r="O1155" s="7"/>
    </row>
    <row r="1156" spans="1:15" ht="15.75" thickBot="1" x14ac:dyDescent="0.3">
      <c r="A1156" s="15"/>
      <c r="B1156" s="15"/>
      <c r="D1156" s="15"/>
      <c r="E1156" s="16"/>
      <c r="F1156" s="16"/>
      <c r="G1156" s="16"/>
      <c r="H1156" s="16"/>
      <c r="I1156" s="16"/>
      <c r="J1156" s="16"/>
      <c r="K1156" s="16"/>
      <c r="L1156" s="16"/>
      <c r="M1156" s="16"/>
      <c r="N1156" s="16"/>
      <c r="O1156" s="7"/>
    </row>
    <row r="1157" spans="1:15" ht="15.75" thickBot="1" x14ac:dyDescent="0.3">
      <c r="A1157" s="15"/>
      <c r="B1157" s="15"/>
      <c r="D1157" s="15"/>
      <c r="E1157" s="16"/>
      <c r="F1157" s="16"/>
      <c r="G1157" s="16"/>
      <c r="H1157" s="16"/>
      <c r="I1157" s="16"/>
      <c r="J1157" s="16"/>
      <c r="K1157" s="16"/>
      <c r="L1157" s="16"/>
      <c r="M1157" s="16"/>
      <c r="N1157" s="16"/>
      <c r="O1157" s="7"/>
    </row>
    <row r="1158" spans="1:15" ht="15.75" thickBot="1" x14ac:dyDescent="0.3">
      <c r="A1158" s="15"/>
      <c r="B1158" s="15"/>
      <c r="D1158" s="15"/>
      <c r="E1158" s="16"/>
      <c r="F1158" s="16"/>
      <c r="G1158" s="16"/>
      <c r="H1158" s="16"/>
      <c r="I1158" s="16"/>
      <c r="J1158" s="16"/>
      <c r="K1158" s="16"/>
      <c r="L1158" s="16"/>
      <c r="M1158" s="16"/>
      <c r="N1158" s="16"/>
      <c r="O1158" s="7"/>
    </row>
    <row r="1159" spans="1:15" ht="15.75" thickBot="1" x14ac:dyDescent="0.3">
      <c r="A1159" s="15"/>
      <c r="B1159" s="15"/>
      <c r="D1159" s="15"/>
      <c r="E1159" s="16"/>
      <c r="F1159" s="16"/>
      <c r="G1159" s="16"/>
      <c r="H1159" s="16"/>
      <c r="I1159" s="16"/>
      <c r="J1159" s="16"/>
      <c r="K1159" s="16"/>
      <c r="L1159" s="16"/>
      <c r="M1159" s="16"/>
      <c r="N1159" s="16"/>
      <c r="O1159" s="7"/>
    </row>
    <row r="1160" spans="1:15" ht="15.75" thickBot="1" x14ac:dyDescent="0.3">
      <c r="A1160" s="15"/>
      <c r="B1160" s="15"/>
      <c r="D1160" s="15"/>
      <c r="E1160" s="16"/>
      <c r="F1160" s="16"/>
      <c r="G1160" s="16"/>
      <c r="H1160" s="16"/>
      <c r="I1160" s="16"/>
      <c r="J1160" s="16"/>
      <c r="K1160" s="16"/>
      <c r="L1160" s="16"/>
      <c r="M1160" s="16"/>
      <c r="N1160" s="16"/>
      <c r="O1160" s="7"/>
    </row>
    <row r="1161" spans="1:15" ht="15.75" thickBot="1" x14ac:dyDescent="0.3">
      <c r="A1161" s="15"/>
      <c r="B1161" s="15"/>
      <c r="D1161" s="15"/>
      <c r="E1161" s="16"/>
      <c r="F1161" s="16"/>
      <c r="G1161" s="16"/>
      <c r="H1161" s="16"/>
      <c r="I1161" s="16"/>
      <c r="J1161" s="16"/>
      <c r="K1161" s="16"/>
      <c r="L1161" s="16"/>
      <c r="M1161" s="16"/>
      <c r="N1161" s="16"/>
      <c r="O1161" s="7"/>
    </row>
    <row r="1162" spans="1:15" ht="15.75" thickBot="1" x14ac:dyDescent="0.3">
      <c r="A1162" s="15"/>
      <c r="B1162" s="15"/>
      <c r="D1162" s="15"/>
      <c r="E1162" s="16"/>
      <c r="F1162" s="16"/>
      <c r="G1162" s="16"/>
      <c r="H1162" s="16"/>
      <c r="I1162" s="16"/>
      <c r="J1162" s="16"/>
      <c r="K1162" s="16"/>
      <c r="L1162" s="16"/>
      <c r="M1162" s="16"/>
      <c r="N1162" s="16"/>
      <c r="O1162" s="7"/>
    </row>
    <row r="1163" spans="1:15" ht="15.75" thickBot="1" x14ac:dyDescent="0.3">
      <c r="A1163" s="15"/>
      <c r="B1163" s="15"/>
      <c r="D1163" s="15"/>
      <c r="E1163" s="16"/>
      <c r="F1163" s="16"/>
      <c r="G1163" s="16"/>
      <c r="H1163" s="16"/>
      <c r="I1163" s="16"/>
      <c r="J1163" s="16"/>
      <c r="K1163" s="16"/>
      <c r="L1163" s="16"/>
      <c r="M1163" s="16"/>
      <c r="N1163" s="16"/>
      <c r="O1163" s="7"/>
    </row>
    <row r="1164" spans="1:15" ht="15.75" thickBot="1" x14ac:dyDescent="0.3">
      <c r="A1164" s="15"/>
      <c r="B1164" s="15"/>
      <c r="D1164" s="15"/>
      <c r="E1164" s="16"/>
      <c r="F1164" s="16"/>
      <c r="G1164" s="16"/>
      <c r="H1164" s="16"/>
      <c r="I1164" s="16"/>
      <c r="J1164" s="16"/>
      <c r="K1164" s="16"/>
      <c r="L1164" s="16"/>
      <c r="M1164" s="16"/>
      <c r="N1164" s="16"/>
      <c r="O1164" s="7"/>
    </row>
    <row r="1165" spans="1:15" ht="15.75" thickBot="1" x14ac:dyDescent="0.3">
      <c r="A1165" s="15"/>
      <c r="B1165" s="15"/>
      <c r="D1165" s="15"/>
      <c r="E1165" s="16"/>
      <c r="F1165" s="16"/>
      <c r="G1165" s="16"/>
      <c r="H1165" s="16"/>
      <c r="I1165" s="16"/>
      <c r="J1165" s="16"/>
      <c r="K1165" s="16"/>
      <c r="L1165" s="16"/>
      <c r="M1165" s="16"/>
      <c r="N1165" s="16"/>
      <c r="O1165" s="7"/>
    </row>
    <row r="1166" spans="1:15" ht="15.75" thickBot="1" x14ac:dyDescent="0.3">
      <c r="A1166" s="15"/>
      <c r="B1166" s="15"/>
      <c r="D1166" s="15"/>
      <c r="E1166" s="16"/>
      <c r="F1166" s="16"/>
      <c r="G1166" s="16"/>
      <c r="H1166" s="16"/>
      <c r="I1166" s="16"/>
      <c r="J1166" s="16"/>
      <c r="K1166" s="16"/>
      <c r="L1166" s="16"/>
      <c r="M1166" s="16"/>
      <c r="N1166" s="16"/>
      <c r="O1166" s="7"/>
    </row>
    <row r="1167" spans="1:15" ht="15.75" thickBot="1" x14ac:dyDescent="0.3">
      <c r="A1167" s="15"/>
      <c r="B1167" s="15"/>
      <c r="D1167" s="15"/>
      <c r="E1167" s="16"/>
      <c r="F1167" s="16"/>
      <c r="G1167" s="16"/>
      <c r="H1167" s="16"/>
      <c r="I1167" s="16"/>
      <c r="J1167" s="16"/>
      <c r="K1167" s="16"/>
      <c r="L1167" s="16"/>
      <c r="M1167" s="16"/>
      <c r="N1167" s="16"/>
      <c r="O1167" s="7"/>
    </row>
    <row r="1168" spans="1:15" ht="15.75" thickBot="1" x14ac:dyDescent="0.3">
      <c r="A1168" s="15"/>
      <c r="B1168" s="15"/>
      <c r="D1168" s="15"/>
      <c r="E1168" s="16"/>
      <c r="F1168" s="16"/>
      <c r="G1168" s="16"/>
      <c r="H1168" s="16"/>
      <c r="I1168" s="16"/>
      <c r="J1168" s="16"/>
      <c r="K1168" s="16"/>
      <c r="L1168" s="16"/>
      <c r="M1168" s="16"/>
      <c r="N1168" s="16"/>
      <c r="O1168" s="7"/>
    </row>
    <row r="1169" spans="1:15" ht="15.75" thickBot="1" x14ac:dyDescent="0.3">
      <c r="A1169" s="15"/>
      <c r="B1169" s="15"/>
      <c r="D1169" s="15"/>
      <c r="E1169" s="16"/>
      <c r="F1169" s="16"/>
      <c r="G1169" s="16"/>
      <c r="H1169" s="16"/>
      <c r="I1169" s="16"/>
      <c r="J1169" s="16"/>
      <c r="K1169" s="16"/>
      <c r="L1169" s="16"/>
      <c r="M1169" s="16"/>
      <c r="N1169" s="16"/>
      <c r="O1169" s="7"/>
    </row>
    <row r="1170" spans="1:15" ht="15.75" thickBot="1" x14ac:dyDescent="0.3">
      <c r="A1170" s="15"/>
      <c r="B1170" s="15"/>
      <c r="D1170" s="15"/>
      <c r="E1170" s="16"/>
      <c r="F1170" s="16"/>
      <c r="G1170" s="16"/>
      <c r="H1170" s="16"/>
      <c r="I1170" s="16"/>
      <c r="J1170" s="16"/>
      <c r="K1170" s="16"/>
      <c r="L1170" s="16"/>
      <c r="M1170" s="16"/>
      <c r="N1170" s="16"/>
      <c r="O1170" s="7"/>
    </row>
    <row r="1171" spans="1:15" ht="15.75" thickBot="1" x14ac:dyDescent="0.3">
      <c r="A1171" s="15"/>
      <c r="B1171" s="15"/>
      <c r="D1171" s="15"/>
      <c r="E1171" s="16"/>
      <c r="F1171" s="16"/>
      <c r="G1171" s="16"/>
      <c r="H1171" s="16"/>
      <c r="I1171" s="16"/>
      <c r="J1171" s="16"/>
      <c r="K1171" s="16"/>
      <c r="L1171" s="16"/>
      <c r="M1171" s="16"/>
      <c r="N1171" s="16"/>
      <c r="O1171" s="7"/>
    </row>
    <row r="1172" spans="1:15" ht="15.75" thickBot="1" x14ac:dyDescent="0.3">
      <c r="A1172" s="15"/>
      <c r="B1172" s="15"/>
      <c r="D1172" s="15"/>
      <c r="E1172" s="16"/>
      <c r="F1172" s="16"/>
      <c r="G1172" s="16"/>
      <c r="H1172" s="16"/>
      <c r="I1172" s="16"/>
      <c r="J1172" s="16"/>
      <c r="K1172" s="16"/>
      <c r="L1172" s="16"/>
      <c r="M1172" s="16"/>
      <c r="N1172" s="16"/>
      <c r="O1172" s="7"/>
    </row>
    <row r="1173" spans="1:15" ht="15.75" thickBot="1" x14ac:dyDescent="0.3">
      <c r="A1173" s="15"/>
      <c r="B1173" s="15"/>
      <c r="D1173" s="15"/>
      <c r="E1173" s="16"/>
      <c r="F1173" s="16"/>
      <c r="G1173" s="16"/>
      <c r="H1173" s="16"/>
      <c r="I1173" s="16"/>
      <c r="J1173" s="16"/>
      <c r="K1173" s="16"/>
      <c r="L1173" s="16"/>
      <c r="M1173" s="16"/>
      <c r="N1173" s="16"/>
      <c r="O1173" s="7"/>
    </row>
    <row r="1174" spans="1:15" ht="15.75" thickBot="1" x14ac:dyDescent="0.3">
      <c r="A1174" s="15"/>
      <c r="B1174" s="15"/>
      <c r="D1174" s="15"/>
      <c r="E1174" s="16"/>
      <c r="F1174" s="16"/>
      <c r="G1174" s="16"/>
      <c r="H1174" s="16"/>
      <c r="I1174" s="16"/>
      <c r="J1174" s="16"/>
      <c r="K1174" s="16"/>
      <c r="L1174" s="16"/>
      <c r="M1174" s="16"/>
      <c r="N1174" s="16"/>
      <c r="O1174" s="7"/>
    </row>
    <row r="1175" spans="1:15" ht="15.75" thickBot="1" x14ac:dyDescent="0.3">
      <c r="A1175" s="15"/>
      <c r="B1175" s="15"/>
      <c r="D1175" s="15"/>
      <c r="E1175" s="16"/>
      <c r="F1175" s="16"/>
      <c r="G1175" s="16"/>
      <c r="H1175" s="16"/>
      <c r="I1175" s="16"/>
      <c r="J1175" s="16"/>
      <c r="K1175" s="16"/>
      <c r="L1175" s="16"/>
      <c r="M1175" s="16"/>
      <c r="N1175" s="16"/>
      <c r="O1175" s="7"/>
    </row>
    <row r="1176" spans="1:15" ht="15.75" thickBot="1" x14ac:dyDescent="0.3">
      <c r="A1176" s="15"/>
      <c r="B1176" s="15"/>
      <c r="D1176" s="15"/>
      <c r="E1176" s="16"/>
      <c r="F1176" s="16"/>
      <c r="G1176" s="16"/>
      <c r="H1176" s="16"/>
      <c r="I1176" s="16"/>
      <c r="J1176" s="16"/>
      <c r="K1176" s="16"/>
      <c r="L1176" s="16"/>
      <c r="M1176" s="16"/>
      <c r="N1176" s="16"/>
      <c r="O1176" s="7"/>
    </row>
    <row r="1177" spans="1:15" ht="15.75" thickBot="1" x14ac:dyDescent="0.3">
      <c r="A1177" s="15"/>
      <c r="B1177" s="15"/>
      <c r="D1177" s="15"/>
      <c r="E1177" s="16"/>
      <c r="F1177" s="16"/>
      <c r="G1177" s="16"/>
      <c r="H1177" s="16"/>
      <c r="I1177" s="16"/>
      <c r="J1177" s="16"/>
      <c r="K1177" s="16"/>
      <c r="L1177" s="16"/>
      <c r="M1177" s="16"/>
      <c r="N1177" s="16"/>
      <c r="O1177" s="7"/>
    </row>
    <row r="1178" spans="1:15" ht="15.75" thickBot="1" x14ac:dyDescent="0.3">
      <c r="A1178" s="15"/>
      <c r="B1178" s="15"/>
      <c r="D1178" s="15"/>
      <c r="E1178" s="16"/>
      <c r="F1178" s="16"/>
      <c r="G1178" s="16"/>
      <c r="H1178" s="16"/>
      <c r="I1178" s="16"/>
      <c r="J1178" s="16"/>
      <c r="K1178" s="16"/>
      <c r="L1178" s="16"/>
      <c r="M1178" s="16"/>
      <c r="N1178" s="16"/>
      <c r="O1178" s="7"/>
    </row>
    <row r="1179" spans="1:15" ht="15.75" thickBot="1" x14ac:dyDescent="0.3">
      <c r="A1179" s="15"/>
      <c r="B1179" s="15"/>
      <c r="D1179" s="15"/>
      <c r="E1179" s="16"/>
      <c r="F1179" s="16"/>
      <c r="G1179" s="16"/>
      <c r="H1179" s="16"/>
      <c r="I1179" s="16"/>
      <c r="J1179" s="16"/>
      <c r="K1179" s="16"/>
      <c r="L1179" s="16"/>
      <c r="M1179" s="16"/>
      <c r="N1179" s="16"/>
      <c r="O1179" s="7"/>
    </row>
    <row r="1180" spans="1:15" ht="15.75" thickBot="1" x14ac:dyDescent="0.3">
      <c r="A1180" s="15"/>
      <c r="B1180" s="15"/>
      <c r="D1180" s="15"/>
      <c r="E1180" s="16"/>
      <c r="F1180" s="16"/>
      <c r="G1180" s="16"/>
      <c r="H1180" s="16"/>
      <c r="I1180" s="16"/>
      <c r="J1180" s="16"/>
      <c r="K1180" s="16"/>
      <c r="L1180" s="16"/>
      <c r="M1180" s="16"/>
      <c r="N1180" s="16"/>
      <c r="O1180" s="7"/>
    </row>
    <row r="1181" spans="1:15" ht="15.75" thickBot="1" x14ac:dyDescent="0.3">
      <c r="A1181" s="15"/>
      <c r="B1181" s="15"/>
      <c r="D1181" s="15"/>
      <c r="E1181" s="16"/>
      <c r="F1181" s="16"/>
      <c r="G1181" s="16"/>
      <c r="H1181" s="16"/>
      <c r="I1181" s="16"/>
      <c r="J1181" s="16"/>
      <c r="K1181" s="16"/>
      <c r="L1181" s="16"/>
      <c r="M1181" s="16"/>
      <c r="N1181" s="16"/>
      <c r="O1181" s="7"/>
    </row>
    <row r="1182" spans="1:15" ht="15.75" thickBot="1" x14ac:dyDescent="0.3">
      <c r="A1182" s="15"/>
      <c r="B1182" s="15"/>
      <c r="D1182" s="15"/>
      <c r="E1182" s="16"/>
      <c r="F1182" s="16"/>
      <c r="G1182" s="16"/>
      <c r="H1182" s="16"/>
      <c r="I1182" s="16"/>
      <c r="J1182" s="16"/>
      <c r="K1182" s="16"/>
      <c r="L1182" s="16"/>
      <c r="M1182" s="16"/>
      <c r="N1182" s="16"/>
      <c r="O1182" s="7"/>
    </row>
    <row r="1183" spans="1:15" ht="15.75" thickBot="1" x14ac:dyDescent="0.3">
      <c r="A1183" s="15"/>
      <c r="B1183" s="15"/>
      <c r="D1183" s="15"/>
      <c r="E1183" s="16"/>
      <c r="F1183" s="16"/>
      <c r="G1183" s="16"/>
      <c r="H1183" s="16"/>
      <c r="I1183" s="16"/>
      <c r="J1183" s="16"/>
      <c r="K1183" s="16"/>
      <c r="L1183" s="16"/>
      <c r="M1183" s="16"/>
      <c r="N1183" s="16"/>
      <c r="O1183" s="7"/>
    </row>
    <row r="1184" spans="1:15" ht="15.75" thickBot="1" x14ac:dyDescent="0.3">
      <c r="A1184" s="15"/>
      <c r="B1184" s="15"/>
      <c r="D1184" s="15"/>
      <c r="E1184" s="16"/>
      <c r="F1184" s="16"/>
      <c r="G1184" s="16"/>
      <c r="H1184" s="16"/>
      <c r="I1184" s="16"/>
      <c r="J1184" s="16"/>
      <c r="K1184" s="16"/>
      <c r="L1184" s="16"/>
      <c r="M1184" s="16"/>
      <c r="N1184" s="16"/>
      <c r="O1184" s="7"/>
    </row>
    <row r="1185" spans="1:15" ht="15.75" thickBot="1" x14ac:dyDescent="0.3">
      <c r="A1185" s="15"/>
      <c r="B1185" s="15"/>
      <c r="D1185" s="15"/>
      <c r="E1185" s="16"/>
      <c r="F1185" s="16"/>
      <c r="G1185" s="16"/>
      <c r="H1185" s="16"/>
      <c r="I1185" s="16"/>
      <c r="J1185" s="16"/>
      <c r="K1185" s="16"/>
      <c r="L1185" s="16"/>
      <c r="M1185" s="16"/>
      <c r="N1185" s="16"/>
      <c r="O1185" s="7"/>
    </row>
    <row r="1186" spans="1:15" ht="15.75" thickBot="1" x14ac:dyDescent="0.3">
      <c r="A1186" s="15"/>
      <c r="B1186" s="15"/>
      <c r="D1186" s="15"/>
      <c r="E1186" s="16"/>
      <c r="F1186" s="16"/>
      <c r="G1186" s="16"/>
      <c r="H1186" s="16"/>
      <c r="I1186" s="16"/>
      <c r="J1186" s="16"/>
      <c r="K1186" s="16"/>
      <c r="L1186" s="16"/>
      <c r="M1186" s="16"/>
      <c r="N1186" s="16"/>
      <c r="O1186" s="7"/>
    </row>
    <row r="1187" spans="1:15" ht="15.75" thickBot="1" x14ac:dyDescent="0.3">
      <c r="A1187" s="15"/>
      <c r="B1187" s="15"/>
      <c r="D1187" s="15"/>
      <c r="E1187" s="16"/>
      <c r="F1187" s="16"/>
      <c r="G1187" s="16"/>
      <c r="H1187" s="16"/>
      <c r="I1187" s="16"/>
      <c r="J1187" s="16"/>
      <c r="K1187" s="16"/>
      <c r="L1187" s="16"/>
      <c r="M1187" s="16"/>
      <c r="N1187" s="16"/>
      <c r="O1187" s="7"/>
    </row>
    <row r="1188" spans="1:15" ht="15.75" thickBot="1" x14ac:dyDescent="0.3">
      <c r="A1188" s="15"/>
      <c r="B1188" s="15"/>
      <c r="D1188" s="15"/>
      <c r="E1188" s="16"/>
      <c r="F1188" s="16"/>
      <c r="G1188" s="16"/>
      <c r="H1188" s="16"/>
      <c r="I1188" s="16"/>
      <c r="J1188" s="16"/>
      <c r="K1188" s="16"/>
      <c r="L1188" s="16"/>
      <c r="M1188" s="16"/>
      <c r="N1188" s="16"/>
      <c r="O1188" s="7"/>
    </row>
    <row r="1189" spans="1:15" ht="15.75" thickBot="1" x14ac:dyDescent="0.3">
      <c r="A1189" s="15"/>
      <c r="B1189" s="15"/>
      <c r="D1189" s="15"/>
      <c r="E1189" s="16"/>
      <c r="F1189" s="16"/>
      <c r="G1189" s="16"/>
      <c r="H1189" s="16"/>
      <c r="I1189" s="16"/>
      <c r="J1189" s="16"/>
      <c r="K1189" s="16"/>
      <c r="L1189" s="16"/>
      <c r="M1189" s="16"/>
      <c r="N1189" s="16"/>
      <c r="O1189" s="7"/>
    </row>
    <row r="1190" spans="1:15" ht="15.75" thickBot="1" x14ac:dyDescent="0.3">
      <c r="A1190" s="15"/>
      <c r="B1190" s="15"/>
      <c r="D1190" s="15"/>
      <c r="E1190" s="16"/>
      <c r="F1190" s="16"/>
      <c r="G1190" s="16"/>
      <c r="H1190" s="16"/>
      <c r="I1190" s="16"/>
      <c r="J1190" s="16"/>
      <c r="K1190" s="16"/>
      <c r="L1190" s="16"/>
      <c r="M1190" s="16"/>
      <c r="N1190" s="16"/>
      <c r="O1190" s="7"/>
    </row>
    <row r="1191" spans="1:15" ht="15.75" thickBot="1" x14ac:dyDescent="0.3">
      <c r="A1191" s="15"/>
      <c r="B1191" s="15"/>
      <c r="D1191" s="15"/>
      <c r="E1191" s="16"/>
      <c r="F1191" s="16"/>
      <c r="G1191" s="16"/>
      <c r="H1191" s="16"/>
      <c r="I1191" s="16"/>
      <c r="J1191" s="16"/>
      <c r="K1191" s="16"/>
      <c r="L1191" s="16"/>
      <c r="M1191" s="16"/>
      <c r="N1191" s="16"/>
      <c r="O1191" s="7"/>
    </row>
    <row r="1192" spans="1:15" ht="15.75" thickBot="1" x14ac:dyDescent="0.3">
      <c r="A1192" s="15"/>
      <c r="B1192" s="15"/>
      <c r="D1192" s="15"/>
      <c r="E1192" s="16"/>
      <c r="F1192" s="16"/>
      <c r="G1192" s="16"/>
      <c r="H1192" s="16"/>
      <c r="I1192" s="16"/>
      <c r="J1192" s="16"/>
      <c r="K1192" s="16"/>
      <c r="L1192" s="16"/>
      <c r="M1192" s="16"/>
      <c r="N1192" s="16"/>
      <c r="O1192" s="7"/>
    </row>
    <row r="1193" spans="1:15" ht="15.75" thickBot="1" x14ac:dyDescent="0.3">
      <c r="A1193" s="15"/>
      <c r="B1193" s="15"/>
      <c r="D1193" s="15"/>
      <c r="E1193" s="16"/>
      <c r="F1193" s="16"/>
      <c r="G1193" s="16"/>
      <c r="H1193" s="16"/>
      <c r="I1193" s="16"/>
      <c r="J1193" s="16"/>
      <c r="K1193" s="16"/>
      <c r="L1193" s="16"/>
      <c r="M1193" s="16"/>
      <c r="N1193" s="16"/>
      <c r="O1193" s="7"/>
    </row>
    <row r="1194" spans="1:15" ht="15.75" thickBot="1" x14ac:dyDescent="0.3">
      <c r="A1194" s="15"/>
      <c r="B1194" s="15"/>
      <c r="D1194" s="15"/>
      <c r="E1194" s="16"/>
      <c r="F1194" s="16"/>
      <c r="G1194" s="16"/>
      <c r="H1194" s="16"/>
      <c r="I1194" s="16"/>
      <c r="J1194" s="16"/>
      <c r="K1194" s="16"/>
      <c r="L1194" s="16"/>
      <c r="M1194" s="16"/>
      <c r="N1194" s="16"/>
      <c r="O1194" s="7"/>
    </row>
    <row r="1195" spans="1:15" ht="15.75" thickBot="1" x14ac:dyDescent="0.3">
      <c r="A1195" s="15"/>
      <c r="B1195" s="15"/>
      <c r="D1195" s="15"/>
      <c r="E1195" s="16"/>
      <c r="F1195" s="16"/>
      <c r="G1195" s="16"/>
      <c r="H1195" s="16"/>
      <c r="I1195" s="16"/>
      <c r="J1195" s="16"/>
      <c r="K1195" s="16"/>
      <c r="L1195" s="16"/>
      <c r="M1195" s="16"/>
      <c r="N1195" s="16"/>
      <c r="O1195" s="7"/>
    </row>
    <row r="1196" spans="1:15" ht="15.75" thickBot="1" x14ac:dyDescent="0.3">
      <c r="A1196" s="15"/>
      <c r="B1196" s="15"/>
      <c r="D1196" s="15"/>
      <c r="E1196" s="16"/>
      <c r="F1196" s="16"/>
      <c r="G1196" s="16"/>
      <c r="H1196" s="16"/>
      <c r="I1196" s="16"/>
      <c r="J1196" s="16"/>
      <c r="K1196" s="16"/>
      <c r="L1196" s="16"/>
      <c r="M1196" s="16"/>
      <c r="N1196" s="16"/>
      <c r="O1196" s="7"/>
    </row>
    <row r="1197" spans="1:15" ht="15.75" thickBot="1" x14ac:dyDescent="0.3">
      <c r="A1197" s="15"/>
      <c r="B1197" s="15"/>
      <c r="D1197" s="15"/>
      <c r="E1197" s="16"/>
      <c r="F1197" s="16"/>
      <c r="G1197" s="16"/>
      <c r="H1197" s="16"/>
      <c r="I1197" s="16"/>
      <c r="J1197" s="16"/>
      <c r="K1197" s="16"/>
      <c r="L1197" s="16"/>
      <c r="M1197" s="16"/>
      <c r="N1197" s="16"/>
      <c r="O1197" s="7"/>
    </row>
    <row r="1198" spans="1:15" ht="15.75" thickBot="1" x14ac:dyDescent="0.3">
      <c r="A1198" s="15"/>
      <c r="B1198" s="15"/>
      <c r="D1198" s="15"/>
      <c r="E1198" s="16"/>
      <c r="F1198" s="16"/>
      <c r="G1198" s="16"/>
      <c r="H1198" s="16"/>
      <c r="I1198" s="16"/>
      <c r="J1198" s="16"/>
      <c r="K1198" s="16"/>
      <c r="L1198" s="16"/>
      <c r="M1198" s="16"/>
      <c r="N1198" s="16"/>
      <c r="O1198" s="7"/>
    </row>
    <row r="1199" spans="1:15" ht="15.75" thickBot="1" x14ac:dyDescent="0.3">
      <c r="A1199" s="15"/>
      <c r="B1199" s="15"/>
      <c r="D1199" s="15"/>
      <c r="E1199" s="16"/>
      <c r="F1199" s="16"/>
      <c r="G1199" s="16"/>
      <c r="H1199" s="16"/>
      <c r="I1199" s="16"/>
      <c r="J1199" s="16"/>
      <c r="K1199" s="16"/>
      <c r="L1199" s="16"/>
      <c r="M1199" s="16"/>
      <c r="N1199" s="16"/>
      <c r="O1199" s="7"/>
    </row>
    <row r="1200" spans="1:15" ht="15.75" thickBot="1" x14ac:dyDescent="0.3">
      <c r="A1200" s="15"/>
      <c r="B1200" s="15"/>
      <c r="D1200" s="15"/>
      <c r="E1200" s="16"/>
      <c r="F1200" s="16"/>
      <c r="G1200" s="16"/>
      <c r="H1200" s="16"/>
      <c r="I1200" s="16"/>
      <c r="J1200" s="16"/>
      <c r="K1200" s="16"/>
      <c r="L1200" s="16"/>
      <c r="M1200" s="16"/>
      <c r="N1200" s="16"/>
      <c r="O1200" s="7"/>
    </row>
    <row r="1201" spans="1:15" ht="15.75" thickBot="1" x14ac:dyDescent="0.3">
      <c r="A1201" s="15"/>
      <c r="B1201" s="15"/>
      <c r="D1201" s="15"/>
      <c r="E1201" s="16"/>
      <c r="F1201" s="16"/>
      <c r="G1201" s="16"/>
      <c r="H1201" s="16"/>
      <c r="I1201" s="16"/>
      <c r="J1201" s="16"/>
      <c r="K1201" s="16"/>
      <c r="L1201" s="16"/>
      <c r="M1201" s="16"/>
      <c r="N1201" s="16"/>
      <c r="O1201" s="7"/>
    </row>
    <row r="1202" spans="1:15" ht="15.75" thickBot="1" x14ac:dyDescent="0.3">
      <c r="A1202" s="15"/>
      <c r="B1202" s="15"/>
      <c r="D1202" s="15"/>
      <c r="E1202" s="16"/>
      <c r="F1202" s="16"/>
      <c r="G1202" s="16"/>
      <c r="H1202" s="16"/>
      <c r="I1202" s="16"/>
      <c r="J1202" s="16"/>
      <c r="K1202" s="16"/>
      <c r="L1202" s="16"/>
      <c r="M1202" s="16"/>
      <c r="N1202" s="16"/>
      <c r="O1202" s="7"/>
    </row>
    <row r="1203" spans="1:15" ht="15.75" thickBot="1" x14ac:dyDescent="0.3">
      <c r="A1203" s="15"/>
      <c r="B1203" s="15"/>
      <c r="D1203" s="15"/>
      <c r="E1203" s="16"/>
      <c r="F1203" s="16"/>
      <c r="G1203" s="16"/>
      <c r="H1203" s="16"/>
      <c r="I1203" s="16"/>
      <c r="J1203" s="16"/>
      <c r="K1203" s="16"/>
      <c r="L1203" s="16"/>
      <c r="M1203" s="16"/>
      <c r="N1203" s="16"/>
      <c r="O1203" s="7"/>
    </row>
    <row r="1204" spans="1:15" ht="15.75" thickBot="1" x14ac:dyDescent="0.3">
      <c r="A1204" s="15"/>
      <c r="B1204" s="15"/>
      <c r="D1204" s="15"/>
      <c r="E1204" s="16"/>
      <c r="F1204" s="16"/>
      <c r="G1204" s="16"/>
      <c r="H1204" s="16"/>
      <c r="I1204" s="16"/>
      <c r="J1204" s="16"/>
      <c r="K1204" s="16"/>
      <c r="L1204" s="16"/>
      <c r="M1204" s="16"/>
      <c r="N1204" s="16"/>
      <c r="O1204" s="7"/>
    </row>
    <row r="1205" spans="1:15" ht="15.75" thickBot="1" x14ac:dyDescent="0.3">
      <c r="A1205" s="15"/>
      <c r="B1205" s="15"/>
      <c r="D1205" s="15"/>
      <c r="E1205" s="16"/>
      <c r="F1205" s="16"/>
      <c r="G1205" s="16"/>
      <c r="H1205" s="16"/>
      <c r="I1205" s="16"/>
      <c r="J1205" s="16"/>
      <c r="K1205" s="16"/>
      <c r="L1205" s="16"/>
      <c r="M1205" s="16"/>
      <c r="N1205" s="16"/>
      <c r="O1205" s="7"/>
    </row>
    <row r="1206" spans="1:15" ht="15.75" thickBot="1" x14ac:dyDescent="0.3">
      <c r="A1206" s="15"/>
      <c r="B1206" s="15"/>
      <c r="D1206" s="15"/>
      <c r="E1206" s="16"/>
      <c r="F1206" s="16"/>
      <c r="G1206" s="16"/>
      <c r="H1206" s="16"/>
      <c r="I1206" s="16"/>
      <c r="J1206" s="16"/>
      <c r="K1206" s="16"/>
      <c r="L1206" s="16"/>
      <c r="M1206" s="16"/>
      <c r="N1206" s="16"/>
      <c r="O1206" s="7"/>
    </row>
    <row r="1207" spans="1:15" ht="15.75" thickBot="1" x14ac:dyDescent="0.3">
      <c r="A1207" s="15"/>
      <c r="B1207" s="15"/>
      <c r="D1207" s="15"/>
      <c r="E1207" s="16"/>
      <c r="F1207" s="16"/>
      <c r="G1207" s="16"/>
      <c r="H1207" s="16"/>
      <c r="I1207" s="16"/>
      <c r="J1207" s="16"/>
      <c r="K1207" s="16"/>
      <c r="L1207" s="16"/>
      <c r="M1207" s="16"/>
      <c r="N1207" s="16"/>
      <c r="O1207" s="7"/>
    </row>
    <row r="1208" spans="1:15" ht="15.75" thickBot="1" x14ac:dyDescent="0.3">
      <c r="A1208" s="15"/>
      <c r="B1208" s="15"/>
      <c r="D1208" s="15"/>
      <c r="E1208" s="16"/>
      <c r="F1208" s="16"/>
      <c r="G1208" s="16"/>
      <c r="H1208" s="16"/>
      <c r="I1208" s="16"/>
      <c r="J1208" s="16"/>
      <c r="K1208" s="16"/>
      <c r="L1208" s="16"/>
      <c r="M1208" s="16"/>
      <c r="N1208" s="16"/>
      <c r="O1208" s="7"/>
    </row>
    <row r="1209" spans="1:15" ht="15.75" thickBot="1" x14ac:dyDescent="0.3">
      <c r="A1209" s="15"/>
      <c r="B1209" s="15"/>
      <c r="D1209" s="15"/>
      <c r="E1209" s="16"/>
      <c r="F1209" s="16"/>
      <c r="G1209" s="16"/>
      <c r="H1209" s="16"/>
      <c r="I1209" s="16"/>
      <c r="J1209" s="16"/>
      <c r="K1209" s="16"/>
      <c r="L1209" s="16"/>
      <c r="M1209" s="16"/>
      <c r="N1209" s="16"/>
      <c r="O1209" s="7"/>
    </row>
    <row r="1210" spans="1:15" ht="15.75" thickBot="1" x14ac:dyDescent="0.3">
      <c r="A1210" s="15"/>
      <c r="B1210" s="15"/>
      <c r="D1210" s="15"/>
      <c r="E1210" s="16"/>
      <c r="F1210" s="16"/>
      <c r="G1210" s="16"/>
      <c r="H1210" s="16"/>
      <c r="I1210" s="16"/>
      <c r="J1210" s="16"/>
      <c r="K1210" s="16"/>
      <c r="L1210" s="16"/>
      <c r="M1210" s="16"/>
      <c r="N1210" s="16"/>
      <c r="O1210" s="7"/>
    </row>
    <row r="1211" spans="1:15" ht="15.75" thickBot="1" x14ac:dyDescent="0.3">
      <c r="A1211" s="15"/>
      <c r="B1211" s="15"/>
      <c r="D1211" s="15"/>
      <c r="E1211" s="16"/>
      <c r="F1211" s="16"/>
      <c r="G1211" s="16"/>
      <c r="H1211" s="16"/>
      <c r="I1211" s="16"/>
      <c r="J1211" s="16"/>
      <c r="K1211" s="16"/>
      <c r="L1211" s="16"/>
      <c r="M1211" s="16"/>
      <c r="N1211" s="16"/>
      <c r="O1211" s="7"/>
    </row>
    <row r="1212" spans="1:15" ht="15.75" thickBot="1" x14ac:dyDescent="0.3">
      <c r="A1212" s="15"/>
      <c r="B1212" s="15"/>
      <c r="D1212" s="15"/>
      <c r="E1212" s="16"/>
      <c r="F1212" s="16"/>
      <c r="G1212" s="16"/>
      <c r="H1212" s="16"/>
      <c r="I1212" s="16"/>
      <c r="J1212" s="16"/>
      <c r="K1212" s="16"/>
      <c r="L1212" s="16"/>
      <c r="M1212" s="16"/>
      <c r="N1212" s="16"/>
      <c r="O1212" s="7"/>
    </row>
    <row r="1213" spans="1:15" ht="15.75" thickBot="1" x14ac:dyDescent="0.3">
      <c r="A1213" s="15"/>
      <c r="B1213" s="15"/>
      <c r="D1213" s="15"/>
      <c r="E1213" s="16"/>
      <c r="F1213" s="16"/>
      <c r="G1213" s="16"/>
      <c r="H1213" s="16"/>
      <c r="I1213" s="16"/>
      <c r="J1213" s="16"/>
      <c r="K1213" s="16"/>
      <c r="L1213" s="16"/>
      <c r="M1213" s="16"/>
      <c r="N1213" s="16"/>
      <c r="O1213" s="7"/>
    </row>
    <row r="1214" spans="1:15" ht="15.75" thickBot="1" x14ac:dyDescent="0.3">
      <c r="A1214" s="15"/>
      <c r="B1214" s="15"/>
      <c r="D1214" s="15"/>
      <c r="E1214" s="16"/>
      <c r="F1214" s="16"/>
      <c r="G1214" s="16"/>
      <c r="H1214" s="16"/>
      <c r="I1214" s="16"/>
      <c r="J1214" s="16"/>
      <c r="K1214" s="16"/>
      <c r="L1214" s="16"/>
      <c r="M1214" s="16"/>
      <c r="N1214" s="16"/>
      <c r="O1214" s="7"/>
    </row>
    <row r="1215" spans="1:15" ht="15.75" thickBot="1" x14ac:dyDescent="0.3">
      <c r="A1215" s="15"/>
      <c r="B1215" s="15"/>
      <c r="D1215" s="15"/>
      <c r="E1215" s="16"/>
      <c r="F1215" s="16"/>
      <c r="G1215" s="16"/>
      <c r="H1215" s="16"/>
      <c r="I1215" s="16"/>
      <c r="J1215" s="16"/>
      <c r="K1215" s="16"/>
      <c r="L1215" s="16"/>
      <c r="M1215" s="16"/>
      <c r="N1215" s="16"/>
      <c r="O1215" s="7"/>
    </row>
    <row r="1216" spans="1:15" ht="15.75" thickBot="1" x14ac:dyDescent="0.3">
      <c r="A1216" s="15"/>
      <c r="B1216" s="15"/>
      <c r="D1216" s="15"/>
      <c r="E1216" s="16"/>
      <c r="F1216" s="16"/>
      <c r="G1216" s="16"/>
      <c r="H1216" s="16"/>
      <c r="I1216" s="16"/>
      <c r="J1216" s="16"/>
      <c r="K1216" s="16"/>
      <c r="L1216" s="16"/>
      <c r="M1216" s="16"/>
      <c r="N1216" s="16"/>
      <c r="O1216" s="7"/>
    </row>
    <row r="1217" spans="1:15" ht="15.75" thickBot="1" x14ac:dyDescent="0.3">
      <c r="A1217" s="15"/>
      <c r="B1217" s="15"/>
      <c r="D1217" s="15"/>
      <c r="E1217" s="16"/>
      <c r="F1217" s="16"/>
      <c r="G1217" s="16"/>
      <c r="H1217" s="16"/>
      <c r="I1217" s="16"/>
      <c r="J1217" s="16"/>
      <c r="K1217" s="16"/>
      <c r="L1217" s="16"/>
      <c r="M1217" s="16"/>
      <c r="N1217" s="16"/>
      <c r="O1217" s="7"/>
    </row>
    <row r="1218" spans="1:15" ht="15.75" thickBot="1" x14ac:dyDescent="0.3">
      <c r="A1218" s="15"/>
      <c r="B1218" s="15"/>
      <c r="D1218" s="15"/>
      <c r="E1218" s="16"/>
      <c r="F1218" s="16"/>
      <c r="G1218" s="16"/>
      <c r="H1218" s="16"/>
      <c r="I1218" s="16"/>
      <c r="J1218" s="16"/>
      <c r="K1218" s="16"/>
      <c r="L1218" s="16"/>
      <c r="M1218" s="16"/>
      <c r="N1218" s="16"/>
      <c r="O1218" s="7"/>
    </row>
    <row r="1219" spans="1:15" ht="15.75" thickBot="1" x14ac:dyDescent="0.3">
      <c r="A1219" s="15"/>
      <c r="B1219" s="15"/>
      <c r="D1219" s="15"/>
      <c r="E1219" s="16"/>
      <c r="F1219" s="16"/>
      <c r="G1219" s="16"/>
      <c r="H1219" s="16"/>
      <c r="I1219" s="16"/>
      <c r="J1219" s="16"/>
      <c r="K1219" s="16"/>
      <c r="L1219" s="16"/>
      <c r="M1219" s="16"/>
      <c r="N1219" s="16"/>
      <c r="O1219" s="7"/>
    </row>
    <row r="1220" spans="1:15" ht="15.75" thickBot="1" x14ac:dyDescent="0.3">
      <c r="A1220" s="15"/>
      <c r="B1220" s="15"/>
      <c r="D1220" s="15"/>
      <c r="E1220" s="16"/>
      <c r="F1220" s="16"/>
      <c r="G1220" s="16"/>
      <c r="H1220" s="16"/>
      <c r="I1220" s="16"/>
      <c r="J1220" s="16"/>
      <c r="K1220" s="16"/>
      <c r="L1220" s="16"/>
      <c r="M1220" s="16"/>
      <c r="N1220" s="16"/>
      <c r="O1220" s="7"/>
    </row>
    <row r="1221" spans="1:15" ht="15.75" thickBot="1" x14ac:dyDescent="0.3">
      <c r="A1221" s="15"/>
      <c r="B1221" s="15"/>
      <c r="D1221" s="15"/>
      <c r="E1221" s="16"/>
      <c r="F1221" s="16"/>
      <c r="G1221" s="16"/>
      <c r="H1221" s="16"/>
      <c r="I1221" s="16"/>
      <c r="J1221" s="16"/>
      <c r="K1221" s="16"/>
      <c r="L1221" s="16"/>
      <c r="M1221" s="16"/>
      <c r="N1221" s="16"/>
      <c r="O1221" s="7"/>
    </row>
    <row r="1222" spans="1:15" ht="15.75" thickBot="1" x14ac:dyDescent="0.3">
      <c r="A1222" s="15"/>
      <c r="B1222" s="15"/>
      <c r="D1222" s="15"/>
      <c r="E1222" s="16"/>
      <c r="F1222" s="16"/>
      <c r="G1222" s="16"/>
      <c r="H1222" s="16"/>
      <c r="I1222" s="16"/>
      <c r="J1222" s="16"/>
      <c r="K1222" s="16"/>
      <c r="L1222" s="16"/>
      <c r="M1222" s="16"/>
      <c r="N1222" s="16"/>
      <c r="O1222" s="7"/>
    </row>
    <row r="1223" spans="1:15" ht="15.75" thickBot="1" x14ac:dyDescent="0.3">
      <c r="A1223" s="15"/>
      <c r="B1223" s="15"/>
      <c r="D1223" s="15"/>
      <c r="E1223" s="16"/>
      <c r="F1223" s="16"/>
      <c r="G1223" s="16"/>
      <c r="H1223" s="16"/>
      <c r="I1223" s="16"/>
      <c r="J1223" s="16"/>
      <c r="K1223" s="16"/>
      <c r="L1223" s="16"/>
      <c r="M1223" s="16"/>
      <c r="N1223" s="16"/>
      <c r="O1223" s="7"/>
    </row>
    <row r="1224" spans="1:15" ht="15.75" thickBot="1" x14ac:dyDescent="0.3">
      <c r="A1224" s="15"/>
      <c r="B1224" s="15"/>
      <c r="D1224" s="15"/>
      <c r="E1224" s="16"/>
      <c r="F1224" s="16"/>
      <c r="G1224" s="16"/>
      <c r="H1224" s="16"/>
      <c r="I1224" s="16"/>
      <c r="J1224" s="16"/>
      <c r="K1224" s="16"/>
      <c r="L1224" s="16"/>
      <c r="M1224" s="16"/>
      <c r="N1224" s="16"/>
      <c r="O1224" s="7"/>
    </row>
    <row r="1225" spans="1:15" ht="15.75" thickBot="1" x14ac:dyDescent="0.3">
      <c r="A1225" s="15"/>
      <c r="B1225" s="15"/>
      <c r="D1225" s="15"/>
      <c r="E1225" s="16"/>
      <c r="F1225" s="16"/>
      <c r="G1225" s="16"/>
      <c r="H1225" s="16"/>
      <c r="I1225" s="16"/>
      <c r="J1225" s="16"/>
      <c r="K1225" s="16"/>
      <c r="L1225" s="16"/>
      <c r="M1225" s="16"/>
      <c r="N1225" s="16"/>
      <c r="O1225" s="7"/>
    </row>
    <row r="1226" spans="1:15" ht="15.75" thickBot="1" x14ac:dyDescent="0.3">
      <c r="A1226" s="15"/>
      <c r="B1226" s="15"/>
      <c r="D1226" s="15"/>
      <c r="E1226" s="16"/>
      <c r="F1226" s="16"/>
      <c r="G1226" s="16"/>
      <c r="H1226" s="16"/>
      <c r="I1226" s="16"/>
      <c r="J1226" s="16"/>
      <c r="K1226" s="16"/>
      <c r="L1226" s="16"/>
      <c r="M1226" s="16"/>
      <c r="N1226" s="16"/>
      <c r="O1226" s="7"/>
    </row>
    <row r="1227" spans="1:15" ht="15.75" thickBot="1" x14ac:dyDescent="0.3">
      <c r="A1227" s="15"/>
      <c r="B1227" s="15"/>
      <c r="D1227" s="15"/>
      <c r="E1227" s="16"/>
      <c r="F1227" s="16"/>
      <c r="G1227" s="16"/>
      <c r="H1227" s="16"/>
      <c r="I1227" s="16"/>
      <c r="J1227" s="16"/>
      <c r="K1227" s="16"/>
      <c r="L1227" s="16"/>
      <c r="M1227" s="16"/>
      <c r="N1227" s="16"/>
      <c r="O1227" s="7"/>
    </row>
    <row r="1228" spans="1:15" ht="15.75" thickBot="1" x14ac:dyDescent="0.3">
      <c r="A1228" s="15"/>
      <c r="B1228" s="15"/>
      <c r="D1228" s="15"/>
      <c r="E1228" s="16"/>
      <c r="F1228" s="16"/>
      <c r="G1228" s="16"/>
      <c r="H1228" s="16"/>
      <c r="I1228" s="16"/>
      <c r="J1228" s="16"/>
      <c r="K1228" s="16"/>
      <c r="L1228" s="16"/>
      <c r="M1228" s="16"/>
      <c r="N1228" s="16"/>
      <c r="O1228" s="7"/>
    </row>
    <row r="1229" spans="1:15" ht="15.75" thickBot="1" x14ac:dyDescent="0.3">
      <c r="A1229" s="15"/>
      <c r="B1229" s="15"/>
      <c r="D1229" s="15"/>
      <c r="E1229" s="16"/>
      <c r="F1229" s="16"/>
      <c r="G1229" s="16"/>
      <c r="H1229" s="16"/>
      <c r="I1229" s="16"/>
      <c r="J1229" s="16"/>
      <c r="K1229" s="16"/>
      <c r="L1229" s="16"/>
      <c r="M1229" s="16"/>
      <c r="N1229" s="16"/>
      <c r="O1229" s="7"/>
    </row>
    <row r="1230" spans="1:15" ht="15.75" thickBot="1" x14ac:dyDescent="0.3">
      <c r="A1230" s="15"/>
      <c r="B1230" s="15"/>
      <c r="D1230" s="15"/>
      <c r="E1230" s="16"/>
      <c r="F1230" s="16"/>
      <c r="G1230" s="16"/>
      <c r="H1230" s="16"/>
      <c r="I1230" s="16"/>
      <c r="J1230" s="16"/>
      <c r="K1230" s="16"/>
      <c r="L1230" s="16"/>
      <c r="M1230" s="16"/>
      <c r="N1230" s="16"/>
      <c r="O1230" s="7"/>
    </row>
    <row r="1231" spans="1:15" ht="15.75" thickBot="1" x14ac:dyDescent="0.3">
      <c r="A1231" s="15"/>
      <c r="B1231" s="15"/>
      <c r="D1231" s="15"/>
      <c r="E1231" s="16"/>
      <c r="F1231" s="16"/>
      <c r="G1231" s="16"/>
      <c r="H1231" s="16"/>
      <c r="I1231" s="16"/>
      <c r="J1231" s="16"/>
      <c r="K1231" s="16"/>
      <c r="L1231" s="16"/>
      <c r="M1231" s="16"/>
      <c r="N1231" s="16"/>
      <c r="O1231" s="7"/>
    </row>
    <row r="1232" spans="1:15" ht="15.75" thickBot="1" x14ac:dyDescent="0.3">
      <c r="A1232" s="15"/>
      <c r="B1232" s="15"/>
      <c r="D1232" s="15"/>
      <c r="E1232" s="16"/>
      <c r="F1232" s="16"/>
      <c r="G1232" s="16"/>
      <c r="H1232" s="16"/>
      <c r="I1232" s="16"/>
      <c r="J1232" s="16"/>
      <c r="K1232" s="16"/>
      <c r="L1232" s="16"/>
      <c r="M1232" s="16"/>
      <c r="N1232" s="16"/>
      <c r="O1232" s="7"/>
    </row>
    <row r="1233" spans="1:15" ht="15.75" thickBot="1" x14ac:dyDescent="0.3">
      <c r="A1233" s="15"/>
      <c r="B1233" s="15"/>
      <c r="D1233" s="15"/>
      <c r="E1233" s="16"/>
      <c r="F1233" s="16"/>
      <c r="G1233" s="16"/>
      <c r="H1233" s="16"/>
      <c r="I1233" s="16"/>
      <c r="J1233" s="16"/>
      <c r="K1233" s="16"/>
      <c r="L1233" s="16"/>
      <c r="M1233" s="16"/>
      <c r="N1233" s="16"/>
      <c r="O1233" s="7"/>
    </row>
    <row r="1234" spans="1:15" ht="15.75" thickBot="1" x14ac:dyDescent="0.3">
      <c r="A1234" s="15"/>
      <c r="B1234" s="15"/>
      <c r="D1234" s="15"/>
      <c r="E1234" s="16"/>
      <c r="F1234" s="16"/>
      <c r="G1234" s="16"/>
      <c r="H1234" s="16"/>
      <c r="I1234" s="16"/>
      <c r="J1234" s="16"/>
      <c r="K1234" s="16"/>
      <c r="L1234" s="16"/>
      <c r="M1234" s="16"/>
      <c r="N1234" s="16"/>
      <c r="O1234" s="7"/>
    </row>
    <row r="1235" spans="1:15" ht="15.75" thickBot="1" x14ac:dyDescent="0.3">
      <c r="A1235" s="15"/>
      <c r="B1235" s="15"/>
      <c r="D1235" s="15"/>
      <c r="E1235" s="16"/>
      <c r="F1235" s="16"/>
      <c r="G1235" s="16"/>
      <c r="H1235" s="16"/>
      <c r="I1235" s="16"/>
      <c r="J1235" s="16"/>
      <c r="K1235" s="16"/>
      <c r="L1235" s="16"/>
      <c r="M1235" s="16"/>
      <c r="N1235" s="16"/>
      <c r="O1235" s="7"/>
    </row>
    <row r="1236" spans="1:15" ht="15.75" thickBot="1" x14ac:dyDescent="0.3">
      <c r="A1236" s="15"/>
      <c r="B1236" s="15"/>
      <c r="D1236" s="15"/>
      <c r="E1236" s="16"/>
      <c r="F1236" s="16"/>
      <c r="G1236" s="16"/>
      <c r="H1236" s="16"/>
      <c r="I1236" s="16"/>
      <c r="J1236" s="16"/>
      <c r="K1236" s="16"/>
      <c r="L1236" s="16"/>
      <c r="M1236" s="16"/>
      <c r="N1236" s="16"/>
      <c r="O1236" s="7"/>
    </row>
    <row r="1237" spans="1:15" ht="15.75" thickBot="1" x14ac:dyDescent="0.3">
      <c r="A1237" s="15"/>
      <c r="B1237" s="15"/>
      <c r="D1237" s="15"/>
      <c r="E1237" s="16"/>
      <c r="F1237" s="16"/>
      <c r="G1237" s="16"/>
      <c r="H1237" s="16"/>
      <c r="I1237" s="16"/>
      <c r="J1237" s="16"/>
      <c r="K1237" s="16"/>
      <c r="L1237" s="16"/>
      <c r="M1237" s="16"/>
      <c r="N1237" s="16"/>
      <c r="O1237" s="7"/>
    </row>
    <row r="1238" spans="1:15" ht="15.75" thickBot="1" x14ac:dyDescent="0.3">
      <c r="A1238" s="15"/>
      <c r="B1238" s="15"/>
      <c r="D1238" s="15"/>
      <c r="E1238" s="16"/>
      <c r="F1238" s="16"/>
      <c r="G1238" s="16"/>
      <c r="H1238" s="16"/>
      <c r="I1238" s="16"/>
      <c r="J1238" s="16"/>
      <c r="K1238" s="16"/>
      <c r="L1238" s="16"/>
      <c r="M1238" s="16"/>
      <c r="N1238" s="16"/>
      <c r="O1238" s="7"/>
    </row>
    <row r="1239" spans="1:15" ht="15.75" thickBot="1" x14ac:dyDescent="0.3">
      <c r="A1239" s="15"/>
      <c r="B1239" s="15"/>
      <c r="D1239" s="15"/>
      <c r="E1239" s="16"/>
      <c r="F1239" s="16"/>
      <c r="G1239" s="16"/>
      <c r="H1239" s="16"/>
      <c r="I1239" s="16"/>
      <c r="J1239" s="16"/>
      <c r="K1239" s="16"/>
      <c r="L1239" s="16"/>
      <c r="M1239" s="16"/>
      <c r="N1239" s="16"/>
      <c r="O1239" s="7"/>
    </row>
    <row r="1240" spans="1:15" ht="15.75" thickBot="1" x14ac:dyDescent="0.3">
      <c r="A1240" s="15"/>
      <c r="B1240" s="15"/>
      <c r="D1240" s="15"/>
      <c r="E1240" s="16"/>
      <c r="F1240" s="16"/>
      <c r="G1240" s="16"/>
      <c r="H1240" s="16"/>
      <c r="I1240" s="16"/>
      <c r="J1240" s="16"/>
      <c r="K1240" s="16"/>
      <c r="L1240" s="16"/>
      <c r="M1240" s="16"/>
      <c r="N1240" s="16"/>
      <c r="O1240" s="7"/>
    </row>
    <row r="1241" spans="1:15" ht="15.75" thickBot="1" x14ac:dyDescent="0.3">
      <c r="A1241" s="15"/>
      <c r="B1241" s="15"/>
      <c r="D1241" s="15"/>
      <c r="E1241" s="16"/>
      <c r="F1241" s="16"/>
      <c r="G1241" s="16"/>
      <c r="H1241" s="16"/>
      <c r="I1241" s="16"/>
      <c r="J1241" s="16"/>
      <c r="K1241" s="16"/>
      <c r="L1241" s="16"/>
      <c r="M1241" s="16"/>
      <c r="N1241" s="16"/>
      <c r="O1241" s="7"/>
    </row>
    <row r="1242" spans="1:15" ht="15.75" thickBot="1" x14ac:dyDescent="0.3">
      <c r="A1242" s="15"/>
      <c r="B1242" s="15"/>
      <c r="D1242" s="15"/>
      <c r="E1242" s="16"/>
      <c r="F1242" s="16"/>
      <c r="G1242" s="16"/>
      <c r="H1242" s="16"/>
      <c r="I1242" s="16"/>
      <c r="J1242" s="16"/>
      <c r="K1242" s="16"/>
      <c r="L1242" s="16"/>
      <c r="M1242" s="16"/>
      <c r="N1242" s="16"/>
      <c r="O1242" s="7"/>
    </row>
    <row r="1243" spans="1:15" ht="15.75" thickBot="1" x14ac:dyDescent="0.3">
      <c r="A1243" s="15"/>
      <c r="B1243" s="15"/>
      <c r="D1243" s="15"/>
      <c r="E1243" s="16"/>
      <c r="F1243" s="16"/>
      <c r="G1243" s="16"/>
      <c r="H1243" s="16"/>
      <c r="I1243" s="16"/>
      <c r="J1243" s="16"/>
      <c r="K1243" s="16"/>
      <c r="L1243" s="16"/>
      <c r="M1243" s="16"/>
      <c r="N1243" s="16"/>
      <c r="O1243" s="7"/>
    </row>
    <row r="1244" spans="1:15" ht="15.75" thickBot="1" x14ac:dyDescent="0.3">
      <c r="A1244" s="15"/>
      <c r="B1244" s="15"/>
      <c r="D1244" s="15"/>
      <c r="E1244" s="16"/>
      <c r="F1244" s="16"/>
      <c r="G1244" s="16"/>
      <c r="H1244" s="16"/>
      <c r="I1244" s="16"/>
      <c r="J1244" s="16"/>
      <c r="K1244" s="16"/>
      <c r="L1244" s="16"/>
      <c r="M1244" s="16"/>
      <c r="N1244" s="16"/>
      <c r="O1244" s="7"/>
    </row>
    <row r="1245" spans="1:15" ht="15.75" thickBot="1" x14ac:dyDescent="0.3">
      <c r="A1245" s="15"/>
      <c r="B1245" s="15"/>
      <c r="D1245" s="15"/>
      <c r="E1245" s="16"/>
      <c r="F1245" s="16"/>
      <c r="G1245" s="16"/>
      <c r="H1245" s="16"/>
      <c r="I1245" s="16"/>
      <c r="J1245" s="16"/>
      <c r="K1245" s="16"/>
      <c r="L1245" s="16"/>
      <c r="M1245" s="16"/>
      <c r="N1245" s="16"/>
      <c r="O1245" s="7"/>
    </row>
    <row r="1246" spans="1:15" ht="15.75" thickBot="1" x14ac:dyDescent="0.3">
      <c r="A1246" s="15"/>
      <c r="B1246" s="15"/>
      <c r="D1246" s="15"/>
      <c r="E1246" s="16"/>
      <c r="F1246" s="16"/>
      <c r="G1246" s="16"/>
      <c r="H1246" s="16"/>
      <c r="I1246" s="16"/>
      <c r="J1246" s="16"/>
      <c r="K1246" s="16"/>
      <c r="L1246" s="16"/>
      <c r="M1246" s="16"/>
      <c r="N1246" s="16"/>
      <c r="O1246" s="7"/>
    </row>
    <row r="1247" spans="1:15" ht="15.75" thickBot="1" x14ac:dyDescent="0.3">
      <c r="A1247" s="15"/>
      <c r="B1247" s="15"/>
      <c r="D1247" s="15"/>
      <c r="E1247" s="16"/>
      <c r="F1247" s="16"/>
      <c r="G1247" s="16"/>
      <c r="H1247" s="16"/>
      <c r="I1247" s="16"/>
      <c r="J1247" s="16"/>
      <c r="K1247" s="16"/>
      <c r="L1247" s="16"/>
      <c r="M1247" s="16"/>
      <c r="N1247" s="16"/>
      <c r="O1247" s="7"/>
    </row>
    <row r="1248" spans="1:15" ht="15.75" thickBot="1" x14ac:dyDescent="0.3">
      <c r="A1248" s="15"/>
      <c r="B1248" s="15"/>
      <c r="D1248" s="15"/>
      <c r="E1248" s="16"/>
      <c r="F1248" s="16"/>
      <c r="G1248" s="16"/>
      <c r="H1248" s="16"/>
      <c r="I1248" s="16"/>
      <c r="J1248" s="16"/>
      <c r="K1248" s="16"/>
      <c r="L1248" s="16"/>
      <c r="M1248" s="16"/>
      <c r="N1248" s="16"/>
      <c r="O1248" s="7"/>
    </row>
    <row r="1249" spans="1:15" ht="15.75" thickBot="1" x14ac:dyDescent="0.3">
      <c r="A1249" s="15"/>
      <c r="B1249" s="15"/>
      <c r="D1249" s="15"/>
      <c r="E1249" s="16"/>
      <c r="F1249" s="16"/>
      <c r="G1249" s="16"/>
      <c r="H1249" s="16"/>
      <c r="I1249" s="16"/>
      <c r="J1249" s="16"/>
      <c r="K1249" s="16"/>
      <c r="L1249" s="16"/>
      <c r="M1249" s="16"/>
      <c r="N1249" s="16"/>
      <c r="O1249" s="7"/>
    </row>
    <row r="1250" spans="1:15" ht="15.75" thickBot="1" x14ac:dyDescent="0.3">
      <c r="A1250" s="15"/>
      <c r="B1250" s="15"/>
      <c r="D1250" s="15"/>
      <c r="E1250" s="16"/>
      <c r="F1250" s="16"/>
      <c r="G1250" s="16"/>
      <c r="H1250" s="16"/>
      <c r="I1250" s="16"/>
      <c r="J1250" s="16"/>
      <c r="K1250" s="16"/>
      <c r="L1250" s="16"/>
      <c r="M1250" s="16"/>
      <c r="N1250" s="16"/>
      <c r="O1250" s="7"/>
    </row>
    <row r="1251" spans="1:15" ht="15.75" thickBot="1" x14ac:dyDescent="0.3">
      <c r="A1251" s="15"/>
      <c r="B1251" s="15"/>
      <c r="D1251" s="15"/>
      <c r="E1251" s="16"/>
      <c r="F1251" s="16"/>
      <c r="G1251" s="16"/>
      <c r="H1251" s="16"/>
      <c r="I1251" s="16"/>
      <c r="J1251" s="16"/>
      <c r="K1251" s="16"/>
      <c r="L1251" s="16"/>
      <c r="M1251" s="16"/>
      <c r="N1251" s="16"/>
      <c r="O1251" s="7"/>
    </row>
    <row r="1252" spans="1:15" ht="15.75" thickBot="1" x14ac:dyDescent="0.3">
      <c r="A1252" s="15"/>
      <c r="B1252" s="15"/>
      <c r="D1252" s="15"/>
      <c r="E1252" s="16"/>
      <c r="F1252" s="16"/>
      <c r="G1252" s="16"/>
      <c r="H1252" s="16"/>
      <c r="I1252" s="16"/>
      <c r="J1252" s="16"/>
      <c r="K1252" s="16"/>
      <c r="L1252" s="16"/>
      <c r="M1252" s="16"/>
      <c r="N1252" s="16"/>
    </row>
    <row r="1253" spans="1:15" ht="15.75" thickBot="1" x14ac:dyDescent="0.3">
      <c r="A1253" s="15"/>
      <c r="B1253" s="15"/>
      <c r="D1253" s="15"/>
      <c r="E1253" s="16"/>
      <c r="F1253" s="16"/>
      <c r="G1253" s="16"/>
      <c r="H1253" s="16"/>
      <c r="I1253" s="16"/>
      <c r="J1253" s="16"/>
      <c r="K1253" s="16"/>
      <c r="L1253" s="16"/>
      <c r="M1253" s="16"/>
      <c r="N1253" s="16"/>
    </row>
    <row r="1254" spans="1:15" ht="15.75" thickBot="1" x14ac:dyDescent="0.3">
      <c r="A1254" s="15"/>
      <c r="B1254" s="15"/>
      <c r="D1254" s="15"/>
      <c r="E1254" s="16"/>
      <c r="F1254" s="16"/>
      <c r="G1254" s="16"/>
      <c r="H1254" s="16"/>
      <c r="I1254" s="16"/>
      <c r="J1254" s="16"/>
      <c r="K1254" s="16"/>
      <c r="L1254" s="16"/>
      <c r="M1254" s="16"/>
      <c r="N1254" s="16"/>
    </row>
    <row r="1255" spans="1:15" ht="15.75" thickBot="1" x14ac:dyDescent="0.3">
      <c r="A1255" s="17"/>
      <c r="B1255" s="17"/>
      <c r="D1255" s="17"/>
      <c r="E1255" s="16"/>
      <c r="F1255" s="16"/>
      <c r="G1255" s="16"/>
      <c r="H1255" s="16"/>
      <c r="I1255" s="16"/>
      <c r="J1255" s="16"/>
      <c r="K1255" s="16"/>
      <c r="L1255" s="16"/>
      <c r="M1255" s="16"/>
      <c r="N1255" s="16"/>
    </row>
    <row r="1256" spans="1:15" ht="15.75" thickBot="1" x14ac:dyDescent="0.3">
      <c r="A1256" s="15"/>
      <c r="B1256" s="15"/>
      <c r="D1256" s="15"/>
      <c r="E1256" s="16"/>
      <c r="F1256" s="16"/>
      <c r="G1256" s="16"/>
      <c r="H1256" s="16"/>
      <c r="I1256" s="16"/>
      <c r="J1256" s="16"/>
      <c r="K1256" s="16"/>
      <c r="L1256" s="16"/>
      <c r="M1256" s="16"/>
      <c r="N1256" s="16"/>
    </row>
    <row r="1257" spans="1:15" ht="15.75" thickBot="1" x14ac:dyDescent="0.3">
      <c r="A1257" s="15"/>
      <c r="B1257" s="15"/>
      <c r="D1257" s="15"/>
      <c r="E1257" s="16"/>
      <c r="F1257" s="16"/>
      <c r="G1257" s="16"/>
      <c r="H1257" s="16"/>
      <c r="I1257" s="16"/>
      <c r="J1257" s="16"/>
      <c r="K1257" s="16"/>
      <c r="L1257" s="16"/>
      <c r="M1257" s="16"/>
      <c r="N1257" s="16"/>
    </row>
    <row r="1258" spans="1:15" ht="15.75" thickBot="1" x14ac:dyDescent="0.3">
      <c r="A1258" s="15"/>
      <c r="B1258" s="15"/>
      <c r="D1258" s="15"/>
      <c r="E1258" s="16"/>
      <c r="F1258" s="16"/>
      <c r="G1258" s="16"/>
      <c r="H1258" s="16"/>
      <c r="I1258" s="16"/>
      <c r="J1258" s="16"/>
      <c r="K1258" s="16"/>
      <c r="L1258" s="16"/>
      <c r="M1258" s="16"/>
      <c r="N1258" s="16"/>
    </row>
    <row r="1259" spans="1:15" ht="15.75" thickBot="1" x14ac:dyDescent="0.3">
      <c r="A1259" s="15"/>
      <c r="B1259" s="15"/>
      <c r="D1259" s="15"/>
      <c r="E1259" s="16"/>
      <c r="F1259" s="16"/>
      <c r="G1259" s="16"/>
      <c r="H1259" s="16"/>
      <c r="I1259" s="16"/>
      <c r="J1259" s="16"/>
      <c r="K1259" s="16"/>
      <c r="L1259" s="16"/>
      <c r="M1259" s="16"/>
      <c r="N1259" s="16"/>
    </row>
    <row r="1260" spans="1:15" ht="15.75" thickBot="1" x14ac:dyDescent="0.3">
      <c r="A1260" s="15"/>
      <c r="B1260" s="15"/>
      <c r="D1260" s="15"/>
      <c r="E1260" s="16"/>
      <c r="F1260" s="16"/>
      <c r="G1260" s="16"/>
      <c r="H1260" s="16"/>
      <c r="I1260" s="16"/>
      <c r="J1260" s="16"/>
      <c r="K1260" s="16"/>
      <c r="L1260" s="16"/>
      <c r="M1260" s="16"/>
      <c r="N1260" s="16"/>
    </row>
    <row r="1261" spans="1:15" ht="15.75" thickBot="1" x14ac:dyDescent="0.3">
      <c r="A1261" s="15"/>
      <c r="B1261" s="15"/>
      <c r="D1261" s="15"/>
      <c r="E1261" s="16"/>
      <c r="F1261" s="16"/>
      <c r="G1261" s="16"/>
      <c r="H1261" s="16"/>
      <c r="I1261" s="16"/>
      <c r="J1261" s="16"/>
      <c r="K1261" s="16"/>
      <c r="L1261" s="16"/>
      <c r="M1261" s="16"/>
      <c r="N1261" s="16"/>
    </row>
    <row r="1262" spans="1:15" ht="15.75" thickBot="1" x14ac:dyDescent="0.3">
      <c r="A1262" s="15"/>
      <c r="B1262" s="15"/>
      <c r="D1262" s="15"/>
      <c r="E1262" s="16"/>
      <c r="F1262" s="16"/>
      <c r="G1262" s="16"/>
      <c r="H1262" s="16"/>
      <c r="I1262" s="16"/>
      <c r="J1262" s="16"/>
      <c r="K1262" s="16"/>
      <c r="L1262" s="16"/>
      <c r="M1262" s="16"/>
      <c r="N1262" s="16"/>
    </row>
    <row r="1263" spans="1:15" ht="15.75" thickBot="1" x14ac:dyDescent="0.3">
      <c r="A1263" s="15"/>
      <c r="B1263" s="15"/>
      <c r="D1263" s="15"/>
      <c r="E1263" s="16"/>
      <c r="F1263" s="16"/>
      <c r="G1263" s="16"/>
      <c r="H1263" s="16"/>
      <c r="I1263" s="16"/>
      <c r="J1263" s="16"/>
      <c r="K1263" s="16"/>
      <c r="L1263" s="16"/>
      <c r="M1263" s="16"/>
      <c r="N1263" s="16"/>
    </row>
    <row r="1264" spans="1:15" ht="15.75" thickBot="1" x14ac:dyDescent="0.3">
      <c r="A1264" s="15"/>
      <c r="B1264" s="15"/>
      <c r="D1264" s="15"/>
      <c r="E1264" s="16"/>
      <c r="F1264" s="16"/>
      <c r="G1264" s="16"/>
      <c r="H1264" s="16"/>
      <c r="I1264" s="16"/>
      <c r="J1264" s="16"/>
      <c r="K1264" s="16"/>
      <c r="L1264" s="16"/>
      <c r="M1264" s="16"/>
      <c r="N1264" s="16"/>
    </row>
    <row r="1265" spans="1:14" ht="15.75" thickBot="1" x14ac:dyDescent="0.3">
      <c r="A1265" s="15"/>
      <c r="B1265" s="15"/>
      <c r="D1265" s="15"/>
      <c r="E1265" s="16"/>
      <c r="F1265" s="16"/>
      <c r="G1265" s="16"/>
      <c r="H1265" s="16"/>
      <c r="I1265" s="16"/>
      <c r="J1265" s="16"/>
      <c r="K1265" s="16"/>
      <c r="L1265" s="16"/>
      <c r="M1265" s="16"/>
      <c r="N1265" s="16"/>
    </row>
    <row r="1266" spans="1:14" ht="15.75" thickBot="1" x14ac:dyDescent="0.3">
      <c r="A1266" s="15"/>
      <c r="B1266" s="15"/>
      <c r="D1266" s="15"/>
      <c r="E1266" s="16"/>
      <c r="F1266" s="16"/>
      <c r="G1266" s="16"/>
      <c r="H1266" s="16"/>
      <c r="I1266" s="16"/>
      <c r="J1266" s="16"/>
      <c r="K1266" s="16"/>
      <c r="L1266" s="16"/>
      <c r="M1266" s="16"/>
      <c r="N1266" s="16"/>
    </row>
    <row r="1267" spans="1:14" ht="15.75" thickBot="1" x14ac:dyDescent="0.3">
      <c r="A1267" s="15"/>
      <c r="B1267" s="15"/>
      <c r="D1267" s="15"/>
      <c r="E1267" s="16"/>
      <c r="F1267" s="16"/>
      <c r="G1267" s="16"/>
      <c r="H1267" s="16"/>
      <c r="I1267" s="16"/>
      <c r="J1267" s="16"/>
      <c r="K1267" s="16"/>
      <c r="L1267" s="16"/>
      <c r="M1267" s="16"/>
      <c r="N1267" s="16"/>
    </row>
    <row r="1268" spans="1:14" ht="15.75" thickBot="1" x14ac:dyDescent="0.3">
      <c r="A1268" s="15"/>
      <c r="B1268" s="15"/>
      <c r="D1268" s="15"/>
      <c r="E1268" s="16"/>
      <c r="F1268" s="16"/>
      <c r="G1268" s="16"/>
      <c r="H1268" s="16"/>
      <c r="I1268" s="16"/>
      <c r="J1268" s="16"/>
      <c r="K1268" s="16"/>
      <c r="L1268" s="16"/>
      <c r="M1268" s="16"/>
      <c r="N1268" s="16"/>
    </row>
    <row r="1269" spans="1:14" ht="15.75" thickBot="1" x14ac:dyDescent="0.3">
      <c r="A1269" s="15"/>
      <c r="B1269" s="15"/>
      <c r="D1269" s="15"/>
      <c r="E1269" s="16"/>
      <c r="F1269" s="16"/>
      <c r="G1269" s="16"/>
      <c r="H1269" s="16"/>
      <c r="I1269" s="16"/>
      <c r="J1269" s="16"/>
      <c r="K1269" s="16"/>
      <c r="L1269" s="16"/>
      <c r="M1269" s="16"/>
      <c r="N1269" s="16"/>
    </row>
    <row r="1270" spans="1:14" ht="15.75" thickBot="1" x14ac:dyDescent="0.3">
      <c r="A1270" s="15"/>
      <c r="B1270" s="15"/>
      <c r="D1270" s="15"/>
      <c r="E1270" s="16"/>
      <c r="F1270" s="16"/>
      <c r="G1270" s="16"/>
      <c r="H1270" s="16"/>
      <c r="I1270" s="16"/>
      <c r="J1270" s="16"/>
      <c r="K1270" s="16"/>
      <c r="L1270" s="16"/>
      <c r="M1270" s="16"/>
      <c r="N1270" s="16"/>
    </row>
    <row r="1271" spans="1:14" ht="15.75" thickBot="1" x14ac:dyDescent="0.3">
      <c r="A1271" s="15"/>
      <c r="B1271" s="15"/>
      <c r="D1271" s="15"/>
      <c r="E1271" s="16"/>
      <c r="F1271" s="16"/>
      <c r="G1271" s="16"/>
      <c r="H1271" s="16"/>
      <c r="I1271" s="16"/>
      <c r="J1271" s="16"/>
      <c r="K1271" s="16"/>
      <c r="L1271" s="16"/>
      <c r="M1271" s="16"/>
      <c r="N1271" s="16"/>
    </row>
    <row r="1272" spans="1:14" ht="15.75" thickBot="1" x14ac:dyDescent="0.3">
      <c r="A1272" s="15"/>
      <c r="B1272" s="15"/>
      <c r="D1272" s="15"/>
      <c r="E1272" s="16"/>
      <c r="F1272" s="16"/>
      <c r="G1272" s="16"/>
      <c r="H1272" s="16"/>
      <c r="I1272" s="16"/>
      <c r="J1272" s="16"/>
      <c r="K1272" s="16"/>
      <c r="L1272" s="16"/>
      <c r="M1272" s="16"/>
      <c r="N1272" s="16"/>
    </row>
    <row r="1273" spans="1:14" ht="15.75" thickBot="1" x14ac:dyDescent="0.3">
      <c r="A1273" s="15"/>
      <c r="B1273" s="15"/>
      <c r="D1273" s="15"/>
      <c r="E1273" s="16"/>
      <c r="F1273" s="16"/>
      <c r="G1273" s="16"/>
      <c r="H1273" s="16"/>
      <c r="I1273" s="16"/>
      <c r="J1273" s="16"/>
      <c r="K1273" s="16"/>
      <c r="L1273" s="16"/>
      <c r="M1273" s="16"/>
      <c r="N1273" s="16"/>
    </row>
    <row r="1274" spans="1:14" ht="15.75" thickBot="1" x14ac:dyDescent="0.3">
      <c r="A1274" s="15"/>
      <c r="B1274" s="15"/>
      <c r="D1274" s="15"/>
      <c r="E1274" s="16"/>
      <c r="F1274" s="16"/>
      <c r="G1274" s="16"/>
      <c r="H1274" s="16"/>
      <c r="I1274" s="16"/>
      <c r="J1274" s="16"/>
      <c r="K1274" s="16"/>
      <c r="L1274" s="16"/>
      <c r="M1274" s="16"/>
      <c r="N1274" s="16"/>
    </row>
    <row r="1275" spans="1:14" ht="15.75" thickBot="1" x14ac:dyDescent="0.3">
      <c r="A1275" s="15"/>
      <c r="B1275" s="15"/>
      <c r="D1275" s="15"/>
      <c r="E1275" s="16"/>
      <c r="F1275" s="16"/>
      <c r="G1275" s="16"/>
      <c r="H1275" s="16"/>
      <c r="I1275" s="16"/>
      <c r="J1275" s="16"/>
      <c r="K1275" s="16"/>
      <c r="L1275" s="16"/>
      <c r="M1275" s="16"/>
      <c r="N1275" s="16"/>
    </row>
    <row r="1276" spans="1:14" ht="15.75" thickBot="1" x14ac:dyDescent="0.3">
      <c r="A1276" s="15"/>
      <c r="B1276" s="15"/>
      <c r="D1276" s="15"/>
      <c r="E1276" s="16"/>
      <c r="F1276" s="16"/>
      <c r="G1276" s="16"/>
      <c r="H1276" s="16"/>
      <c r="I1276" s="16"/>
      <c r="J1276" s="16"/>
      <c r="K1276" s="16"/>
      <c r="L1276" s="16"/>
      <c r="M1276" s="16"/>
      <c r="N1276" s="16"/>
    </row>
    <row r="1277" spans="1:14" ht="15.75" thickBot="1" x14ac:dyDescent="0.3">
      <c r="A1277" s="15"/>
      <c r="B1277" s="15"/>
      <c r="D1277" s="15"/>
      <c r="E1277" s="16"/>
      <c r="F1277" s="16"/>
      <c r="G1277" s="16"/>
      <c r="H1277" s="16"/>
      <c r="I1277" s="16"/>
      <c r="J1277" s="16"/>
      <c r="K1277" s="16"/>
      <c r="L1277" s="16"/>
      <c r="M1277" s="16"/>
      <c r="N1277" s="16"/>
    </row>
    <row r="1278" spans="1:14" ht="15.75" thickBot="1" x14ac:dyDescent="0.3">
      <c r="A1278" s="15"/>
      <c r="B1278" s="15"/>
      <c r="D1278" s="15"/>
      <c r="E1278" s="16"/>
      <c r="F1278" s="16"/>
      <c r="G1278" s="16"/>
      <c r="H1278" s="16"/>
      <c r="I1278" s="16"/>
      <c r="J1278" s="16"/>
      <c r="K1278" s="16"/>
      <c r="L1278" s="16"/>
      <c r="M1278" s="16"/>
      <c r="N1278" s="16"/>
    </row>
    <row r="1279" spans="1:14" ht="15.75" thickBot="1" x14ac:dyDescent="0.3">
      <c r="A1279" s="15"/>
      <c r="B1279" s="15"/>
      <c r="D1279" s="15"/>
      <c r="E1279" s="16"/>
      <c r="F1279" s="16"/>
      <c r="G1279" s="16"/>
      <c r="H1279" s="16"/>
      <c r="I1279" s="16"/>
      <c r="J1279" s="16"/>
      <c r="K1279" s="16"/>
      <c r="L1279" s="16"/>
      <c r="M1279" s="16"/>
      <c r="N1279" s="16"/>
    </row>
    <row r="1280" spans="1:14" ht="15.75" thickBot="1" x14ac:dyDescent="0.3">
      <c r="A1280" s="15"/>
      <c r="B1280" s="15"/>
      <c r="D1280" s="15"/>
      <c r="E1280" s="16"/>
      <c r="F1280" s="16"/>
      <c r="G1280" s="16"/>
      <c r="H1280" s="16"/>
      <c r="I1280" s="16"/>
      <c r="J1280" s="16"/>
      <c r="K1280" s="16"/>
      <c r="L1280" s="16"/>
      <c r="M1280" s="16"/>
      <c r="N1280" s="16"/>
    </row>
    <row r="1281" spans="1:14" ht="15.75" thickBot="1" x14ac:dyDescent="0.3">
      <c r="A1281" s="15"/>
      <c r="B1281" s="15"/>
      <c r="D1281" s="15"/>
      <c r="E1281" s="16"/>
      <c r="F1281" s="16"/>
      <c r="G1281" s="16"/>
      <c r="H1281" s="16"/>
      <c r="I1281" s="16"/>
      <c r="J1281" s="16"/>
      <c r="K1281" s="16"/>
      <c r="L1281" s="16"/>
      <c r="M1281" s="16"/>
      <c r="N1281" s="16"/>
    </row>
    <row r="1282" spans="1:14" ht="15.75" thickBot="1" x14ac:dyDescent="0.3">
      <c r="A1282" s="15"/>
      <c r="B1282" s="15"/>
      <c r="D1282" s="15"/>
      <c r="E1282" s="16"/>
      <c r="F1282" s="16"/>
      <c r="G1282" s="16"/>
      <c r="H1282" s="16"/>
      <c r="I1282" s="16"/>
      <c r="J1282" s="16"/>
      <c r="K1282" s="16"/>
      <c r="L1282" s="16"/>
      <c r="M1282" s="16"/>
      <c r="N1282" s="16"/>
    </row>
    <row r="1283" spans="1:14" ht="15.75" thickBot="1" x14ac:dyDescent="0.3">
      <c r="A1283" s="15"/>
      <c r="B1283" s="15"/>
      <c r="D1283" s="15"/>
      <c r="E1283" s="16"/>
      <c r="F1283" s="16"/>
      <c r="G1283" s="16"/>
      <c r="H1283" s="16"/>
      <c r="I1283" s="16"/>
      <c r="J1283" s="16"/>
      <c r="K1283" s="16"/>
      <c r="L1283" s="16"/>
      <c r="M1283" s="16"/>
      <c r="N1283" s="16"/>
    </row>
    <row r="1284" spans="1:14" ht="15.75" thickBot="1" x14ac:dyDescent="0.3">
      <c r="A1284" s="15"/>
      <c r="B1284" s="15"/>
      <c r="D1284" s="15"/>
      <c r="E1284" s="16"/>
      <c r="F1284" s="16"/>
      <c r="G1284" s="16"/>
      <c r="H1284" s="16"/>
      <c r="I1284" s="16"/>
      <c r="J1284" s="16"/>
      <c r="K1284" s="16"/>
      <c r="L1284" s="16"/>
      <c r="M1284" s="16"/>
      <c r="N1284" s="16"/>
    </row>
    <row r="1285" spans="1:14" ht="15.75" thickBot="1" x14ac:dyDescent="0.3">
      <c r="A1285" s="15"/>
      <c r="B1285" s="15"/>
      <c r="D1285" s="15"/>
      <c r="E1285" s="16"/>
      <c r="F1285" s="16"/>
      <c r="G1285" s="16"/>
      <c r="H1285" s="16"/>
      <c r="I1285" s="16"/>
      <c r="J1285" s="16"/>
      <c r="K1285" s="16"/>
      <c r="L1285" s="16"/>
      <c r="M1285" s="16"/>
      <c r="N1285" s="16"/>
    </row>
    <row r="1286" spans="1:14" ht="15.75" thickBot="1" x14ac:dyDescent="0.3">
      <c r="A1286" s="15"/>
      <c r="B1286" s="15"/>
      <c r="D1286" s="15"/>
      <c r="E1286" s="16"/>
      <c r="F1286" s="16"/>
      <c r="G1286" s="16"/>
      <c r="H1286" s="16"/>
      <c r="I1286" s="16"/>
      <c r="J1286" s="16"/>
      <c r="K1286" s="16"/>
      <c r="L1286" s="16"/>
      <c r="M1286" s="16"/>
      <c r="N1286" s="16"/>
    </row>
    <row r="1287" spans="1:14" ht="15.75" thickBot="1" x14ac:dyDescent="0.3">
      <c r="A1287" s="15"/>
      <c r="B1287" s="15"/>
      <c r="D1287" s="15"/>
      <c r="E1287" s="16"/>
      <c r="F1287" s="16"/>
      <c r="G1287" s="16"/>
      <c r="H1287" s="16"/>
      <c r="I1287" s="16"/>
      <c r="J1287" s="16"/>
      <c r="K1287" s="16"/>
      <c r="L1287" s="16"/>
      <c r="M1287" s="16"/>
      <c r="N1287" s="16"/>
    </row>
    <row r="1288" spans="1:14" ht="15.75" thickBot="1" x14ac:dyDescent="0.3">
      <c r="A1288" s="15"/>
      <c r="B1288" s="15"/>
      <c r="D1288" s="15"/>
      <c r="E1288" s="16"/>
      <c r="F1288" s="16"/>
      <c r="G1288" s="16"/>
      <c r="H1288" s="16"/>
      <c r="I1288" s="16"/>
      <c r="J1288" s="16"/>
      <c r="K1288" s="16"/>
      <c r="L1288" s="16"/>
      <c r="M1288" s="16"/>
      <c r="N1288" s="16"/>
    </row>
    <row r="1289" spans="1:14" ht="15.75" thickBot="1" x14ac:dyDescent="0.3">
      <c r="A1289" s="15"/>
      <c r="B1289" s="15"/>
      <c r="D1289" s="15"/>
      <c r="E1289" s="16"/>
      <c r="F1289" s="16"/>
      <c r="G1289" s="16"/>
      <c r="H1289" s="16"/>
      <c r="I1289" s="16"/>
      <c r="J1289" s="16"/>
      <c r="K1289" s="16"/>
      <c r="L1289" s="16"/>
      <c r="M1289" s="16"/>
      <c r="N1289" s="16"/>
    </row>
    <row r="1290" spans="1:14" ht="15.75" thickBot="1" x14ac:dyDescent="0.3">
      <c r="A1290" s="15"/>
      <c r="B1290" s="15"/>
      <c r="D1290" s="15"/>
      <c r="E1290" s="16"/>
      <c r="F1290" s="16"/>
      <c r="G1290" s="16"/>
      <c r="H1290" s="16"/>
      <c r="I1290" s="16"/>
      <c r="J1290" s="16"/>
      <c r="K1290" s="16"/>
      <c r="L1290" s="16"/>
      <c r="M1290" s="16"/>
      <c r="N1290" s="16"/>
    </row>
    <row r="1291" spans="1:14" ht="15.75" thickBot="1" x14ac:dyDescent="0.3">
      <c r="A1291" s="15"/>
      <c r="B1291" s="15"/>
      <c r="D1291" s="15"/>
      <c r="E1291" s="16"/>
      <c r="F1291" s="16"/>
      <c r="G1291" s="16"/>
      <c r="H1291" s="16"/>
      <c r="I1291" s="16"/>
      <c r="J1291" s="16"/>
      <c r="K1291" s="16"/>
      <c r="L1291" s="16"/>
      <c r="M1291" s="16"/>
      <c r="N1291" s="16"/>
    </row>
    <row r="1292" spans="1:14" ht="15.75" thickBot="1" x14ac:dyDescent="0.3">
      <c r="A1292" s="15"/>
      <c r="B1292" s="15"/>
      <c r="D1292" s="15"/>
      <c r="E1292" s="16"/>
      <c r="F1292" s="16"/>
      <c r="G1292" s="16"/>
      <c r="H1292" s="16"/>
      <c r="I1292" s="16"/>
      <c r="J1292" s="16"/>
      <c r="K1292" s="16"/>
      <c r="L1292" s="16"/>
      <c r="M1292" s="16"/>
      <c r="N1292" s="16"/>
    </row>
    <row r="1293" spans="1:14" ht="15.75" thickBot="1" x14ac:dyDescent="0.3">
      <c r="A1293" s="15"/>
      <c r="B1293" s="15"/>
      <c r="D1293" s="15"/>
      <c r="E1293" s="16"/>
      <c r="F1293" s="16"/>
      <c r="G1293" s="16"/>
      <c r="H1293" s="16"/>
      <c r="I1293" s="16"/>
      <c r="J1293" s="16"/>
      <c r="K1293" s="16"/>
      <c r="L1293" s="16"/>
      <c r="M1293" s="16"/>
      <c r="N1293" s="16"/>
    </row>
    <row r="1294" spans="1:14" ht="15.75" thickBot="1" x14ac:dyDescent="0.3">
      <c r="A1294" s="15"/>
      <c r="B1294" s="15"/>
      <c r="D1294" s="15"/>
      <c r="E1294" s="16"/>
      <c r="F1294" s="16"/>
      <c r="G1294" s="16"/>
      <c r="H1294" s="16"/>
      <c r="I1294" s="16"/>
      <c r="J1294" s="16"/>
      <c r="K1294" s="16"/>
      <c r="L1294" s="16"/>
      <c r="M1294" s="16"/>
      <c r="N1294" s="16"/>
    </row>
    <row r="1295" spans="1:14" ht="15.75" thickBot="1" x14ac:dyDescent="0.3">
      <c r="A1295" s="15"/>
      <c r="B1295" s="15"/>
      <c r="D1295" s="15"/>
      <c r="E1295" s="16"/>
      <c r="F1295" s="16"/>
      <c r="G1295" s="16"/>
      <c r="H1295" s="16"/>
      <c r="I1295" s="16"/>
      <c r="J1295" s="16"/>
      <c r="K1295" s="16"/>
      <c r="L1295" s="16"/>
      <c r="M1295" s="16"/>
      <c r="N1295" s="16"/>
    </row>
    <row r="1296" spans="1:14" ht="15.75" thickBot="1" x14ac:dyDescent="0.3">
      <c r="A1296" s="15"/>
      <c r="B1296" s="15"/>
      <c r="D1296" s="15"/>
      <c r="E1296" s="16"/>
      <c r="F1296" s="16"/>
      <c r="G1296" s="16"/>
      <c r="H1296" s="16"/>
      <c r="I1296" s="16"/>
      <c r="J1296" s="16"/>
      <c r="K1296" s="16"/>
      <c r="L1296" s="16"/>
      <c r="M1296" s="16"/>
      <c r="N1296" s="16"/>
    </row>
    <row r="1297" spans="1:14" ht="15.75" thickBot="1" x14ac:dyDescent="0.3">
      <c r="A1297" s="15"/>
      <c r="B1297" s="15"/>
      <c r="D1297" s="15"/>
      <c r="E1297" s="16"/>
      <c r="F1297" s="16"/>
      <c r="G1297" s="16"/>
      <c r="H1297" s="16"/>
      <c r="I1297" s="16"/>
      <c r="J1297" s="16"/>
      <c r="K1297" s="16"/>
      <c r="L1297" s="16"/>
      <c r="M1297" s="16"/>
      <c r="N1297" s="16"/>
    </row>
    <row r="1298" spans="1:14" ht="15.75" thickBot="1" x14ac:dyDescent="0.3">
      <c r="A1298" s="15"/>
      <c r="B1298" s="15"/>
      <c r="D1298" s="15"/>
      <c r="E1298" s="16"/>
      <c r="F1298" s="16"/>
      <c r="G1298" s="16"/>
      <c r="H1298" s="16"/>
      <c r="I1298" s="16"/>
      <c r="J1298" s="16"/>
      <c r="K1298" s="16"/>
      <c r="L1298" s="16"/>
      <c r="M1298" s="16"/>
      <c r="N1298" s="16"/>
    </row>
    <row r="1299" spans="1:14" ht="15.75" thickBot="1" x14ac:dyDescent="0.3">
      <c r="A1299" s="15"/>
      <c r="B1299" s="15"/>
      <c r="D1299" s="15"/>
      <c r="E1299" s="16"/>
      <c r="F1299" s="16"/>
      <c r="G1299" s="16"/>
      <c r="H1299" s="16"/>
      <c r="I1299" s="16"/>
      <c r="J1299" s="16"/>
      <c r="K1299" s="16"/>
      <c r="L1299" s="16"/>
      <c r="M1299" s="16"/>
      <c r="N1299" s="16"/>
    </row>
    <row r="1300" spans="1:14" ht="15.75" thickBot="1" x14ac:dyDescent="0.3">
      <c r="A1300" s="15"/>
      <c r="B1300" s="15"/>
      <c r="D1300" s="15"/>
      <c r="E1300" s="16"/>
      <c r="F1300" s="16"/>
      <c r="G1300" s="16"/>
      <c r="H1300" s="16"/>
      <c r="I1300" s="16"/>
      <c r="J1300" s="16"/>
      <c r="K1300" s="16"/>
      <c r="L1300" s="16"/>
      <c r="M1300" s="16"/>
      <c r="N1300" s="16"/>
    </row>
    <row r="1301" spans="1:14" ht="15.75" thickBot="1" x14ac:dyDescent="0.3">
      <c r="A1301" s="15"/>
      <c r="B1301" s="15"/>
      <c r="D1301" s="15"/>
      <c r="E1301" s="16"/>
      <c r="F1301" s="16"/>
      <c r="G1301" s="16"/>
      <c r="H1301" s="16"/>
      <c r="I1301" s="16"/>
      <c r="J1301" s="16"/>
      <c r="K1301" s="16"/>
      <c r="L1301" s="16"/>
      <c r="M1301" s="16"/>
      <c r="N1301" s="16"/>
    </row>
    <row r="1302" spans="1:14" ht="15.75" thickBot="1" x14ac:dyDescent="0.3">
      <c r="A1302" s="15"/>
      <c r="B1302" s="15"/>
      <c r="D1302" s="15"/>
      <c r="E1302" s="16"/>
      <c r="F1302" s="16"/>
      <c r="G1302" s="16"/>
      <c r="H1302" s="16"/>
      <c r="I1302" s="16"/>
      <c r="J1302" s="16"/>
      <c r="K1302" s="16"/>
      <c r="L1302" s="16"/>
      <c r="M1302" s="16"/>
      <c r="N1302" s="16"/>
    </row>
    <row r="1303" spans="1:14" ht="15.75" thickBot="1" x14ac:dyDescent="0.3">
      <c r="A1303" s="15"/>
      <c r="B1303" s="15"/>
      <c r="D1303" s="15"/>
      <c r="E1303" s="16"/>
      <c r="F1303" s="16"/>
      <c r="G1303" s="16"/>
      <c r="H1303" s="16"/>
      <c r="I1303" s="16"/>
      <c r="J1303" s="16"/>
      <c r="K1303" s="16"/>
      <c r="L1303" s="16"/>
      <c r="M1303" s="16"/>
      <c r="N1303" s="16"/>
    </row>
    <row r="1304" spans="1:14" ht="15.75" thickBot="1" x14ac:dyDescent="0.3">
      <c r="A1304" s="15"/>
      <c r="B1304" s="15"/>
      <c r="D1304" s="15"/>
      <c r="E1304" s="16"/>
      <c r="F1304" s="16"/>
      <c r="G1304" s="16"/>
      <c r="H1304" s="16"/>
      <c r="I1304" s="16"/>
      <c r="J1304" s="16"/>
      <c r="K1304" s="16"/>
      <c r="L1304" s="16"/>
      <c r="M1304" s="16"/>
      <c r="N1304" s="16"/>
    </row>
    <row r="1305" spans="1:14" ht="15.75" thickBot="1" x14ac:dyDescent="0.3">
      <c r="A1305" s="15"/>
      <c r="B1305" s="15"/>
      <c r="D1305" s="15"/>
      <c r="E1305" s="16"/>
      <c r="F1305" s="16"/>
      <c r="G1305" s="16"/>
      <c r="H1305" s="16"/>
      <c r="I1305" s="16"/>
      <c r="J1305" s="16"/>
      <c r="K1305" s="16"/>
      <c r="L1305" s="16"/>
      <c r="M1305" s="16"/>
      <c r="N1305" s="16"/>
    </row>
    <row r="1306" spans="1:14" ht="15.75" thickBot="1" x14ac:dyDescent="0.3">
      <c r="A1306" s="15"/>
      <c r="B1306" s="15"/>
      <c r="D1306" s="15"/>
      <c r="E1306" s="16"/>
      <c r="F1306" s="16"/>
      <c r="G1306" s="16"/>
      <c r="H1306" s="16"/>
      <c r="I1306" s="16"/>
      <c r="J1306" s="16"/>
      <c r="K1306" s="16"/>
      <c r="L1306" s="16"/>
      <c r="M1306" s="16"/>
      <c r="N1306" s="16"/>
    </row>
    <row r="1307" spans="1:14" ht="15.75" thickBot="1" x14ac:dyDescent="0.3">
      <c r="A1307" s="15"/>
      <c r="B1307" s="15"/>
      <c r="D1307" s="15"/>
      <c r="E1307" s="16"/>
      <c r="F1307" s="16"/>
      <c r="G1307" s="16"/>
      <c r="H1307" s="16"/>
      <c r="I1307" s="16"/>
      <c r="J1307" s="16"/>
      <c r="K1307" s="16"/>
      <c r="L1307" s="16"/>
      <c r="M1307" s="16"/>
      <c r="N1307" s="16"/>
    </row>
    <row r="1308" spans="1:14" ht="15.75" thickBot="1" x14ac:dyDescent="0.3">
      <c r="A1308" s="15"/>
      <c r="B1308" s="15"/>
      <c r="D1308" s="15"/>
      <c r="E1308" s="16"/>
      <c r="F1308" s="16"/>
      <c r="G1308" s="16"/>
      <c r="H1308" s="16"/>
      <c r="I1308" s="16"/>
      <c r="J1308" s="16"/>
      <c r="K1308" s="16"/>
      <c r="L1308" s="16"/>
      <c r="M1308" s="16"/>
      <c r="N1308" s="16"/>
    </row>
    <row r="1309" spans="1:14" ht="15.75" thickBot="1" x14ac:dyDescent="0.3">
      <c r="A1309" s="15"/>
      <c r="B1309" s="15"/>
      <c r="D1309" s="15"/>
      <c r="E1309" s="16"/>
      <c r="F1309" s="16"/>
      <c r="G1309" s="16"/>
      <c r="H1309" s="16"/>
      <c r="I1309" s="16"/>
      <c r="J1309" s="16"/>
      <c r="K1309" s="16"/>
      <c r="L1309" s="16"/>
      <c r="M1309" s="16"/>
      <c r="N1309" s="16"/>
    </row>
    <row r="1310" spans="1:14" ht="15.75" thickBot="1" x14ac:dyDescent="0.3">
      <c r="A1310" s="15"/>
      <c r="B1310" s="15"/>
      <c r="D1310" s="15"/>
      <c r="E1310" s="16"/>
      <c r="F1310" s="16"/>
      <c r="G1310" s="16"/>
      <c r="H1310" s="16"/>
      <c r="I1310" s="16"/>
      <c r="J1310" s="16"/>
      <c r="K1310" s="16"/>
      <c r="L1310" s="16"/>
      <c r="M1310" s="16"/>
      <c r="N1310" s="16"/>
    </row>
    <row r="1311" spans="1:14" ht="15.75" thickBot="1" x14ac:dyDescent="0.3">
      <c r="A1311" s="15"/>
      <c r="B1311" s="15"/>
      <c r="D1311" s="15"/>
      <c r="E1311" s="16"/>
      <c r="F1311" s="16"/>
      <c r="G1311" s="16"/>
      <c r="H1311" s="16"/>
      <c r="I1311" s="16"/>
      <c r="J1311" s="16"/>
      <c r="K1311" s="16"/>
      <c r="L1311" s="16"/>
      <c r="M1311" s="16"/>
      <c r="N1311" s="16"/>
    </row>
    <row r="1312" spans="1:14" ht="15.75" thickBot="1" x14ac:dyDescent="0.3">
      <c r="A1312" s="15"/>
      <c r="B1312" s="15"/>
      <c r="D1312" s="15"/>
      <c r="E1312" s="16"/>
      <c r="F1312" s="16"/>
      <c r="G1312" s="16"/>
      <c r="H1312" s="16"/>
      <c r="I1312" s="16"/>
      <c r="J1312" s="16"/>
      <c r="K1312" s="16"/>
      <c r="L1312" s="16"/>
      <c r="M1312" s="16"/>
      <c r="N1312" s="16"/>
    </row>
    <row r="1313" spans="1:14" ht="15.75" thickBot="1" x14ac:dyDescent="0.3">
      <c r="A1313" s="15"/>
      <c r="B1313" s="15"/>
      <c r="D1313" s="15"/>
      <c r="E1313" s="16"/>
      <c r="F1313" s="16"/>
      <c r="G1313" s="16"/>
      <c r="H1313" s="16"/>
      <c r="I1313" s="16"/>
      <c r="J1313" s="16"/>
      <c r="K1313" s="16"/>
      <c r="L1313" s="16"/>
      <c r="M1313" s="16"/>
      <c r="N1313" s="16"/>
    </row>
    <row r="1314" spans="1:14" ht="15.75" thickBot="1" x14ac:dyDescent="0.3">
      <c r="A1314" s="15"/>
      <c r="B1314" s="15"/>
      <c r="D1314" s="15"/>
      <c r="E1314" s="16"/>
      <c r="F1314" s="16"/>
      <c r="G1314" s="16"/>
      <c r="H1314" s="16"/>
      <c r="I1314" s="16"/>
      <c r="J1314" s="16"/>
      <c r="K1314" s="16"/>
      <c r="L1314" s="16"/>
      <c r="M1314" s="16"/>
      <c r="N1314" s="16"/>
    </row>
    <row r="1315" spans="1:14" ht="15.75" thickBot="1" x14ac:dyDescent="0.3">
      <c r="A1315" s="15"/>
      <c r="B1315" s="15"/>
      <c r="D1315" s="15"/>
      <c r="E1315" s="16"/>
      <c r="F1315" s="16"/>
      <c r="G1315" s="16"/>
      <c r="H1315" s="16"/>
      <c r="I1315" s="16"/>
      <c r="J1315" s="16"/>
      <c r="K1315" s="16"/>
      <c r="L1315" s="16"/>
      <c r="M1315" s="16"/>
      <c r="N1315" s="16"/>
    </row>
    <row r="1316" spans="1:14" ht="15.75" thickBot="1" x14ac:dyDescent="0.3">
      <c r="A1316" s="15"/>
      <c r="B1316" s="15"/>
      <c r="D1316" s="15"/>
      <c r="E1316" s="16"/>
      <c r="F1316" s="16"/>
      <c r="G1316" s="16"/>
      <c r="H1316" s="16"/>
      <c r="I1316" s="16"/>
      <c r="J1316" s="16"/>
      <c r="K1316" s="16"/>
      <c r="L1316" s="16"/>
      <c r="M1316" s="16"/>
      <c r="N1316" s="16"/>
    </row>
    <row r="1317" spans="1:14" ht="15.75" thickBot="1" x14ac:dyDescent="0.3">
      <c r="A1317" s="15"/>
      <c r="B1317" s="15"/>
      <c r="D1317" s="15"/>
      <c r="E1317" s="16"/>
      <c r="F1317" s="16"/>
      <c r="G1317" s="16"/>
      <c r="H1317" s="16"/>
      <c r="I1317" s="16"/>
      <c r="J1317" s="16"/>
      <c r="K1317" s="16"/>
      <c r="L1317" s="16"/>
      <c r="M1317" s="16"/>
      <c r="N1317" s="16"/>
    </row>
    <row r="1318" spans="1:14" ht="15.75" thickBot="1" x14ac:dyDescent="0.3">
      <c r="A1318" s="15"/>
      <c r="B1318" s="15"/>
      <c r="D1318" s="15"/>
      <c r="E1318" s="16"/>
      <c r="F1318" s="16"/>
      <c r="G1318" s="16"/>
      <c r="H1318" s="16"/>
      <c r="I1318" s="16"/>
      <c r="J1318" s="16"/>
      <c r="K1318" s="16"/>
      <c r="L1318" s="16"/>
      <c r="M1318" s="16"/>
      <c r="N1318" s="16"/>
    </row>
    <row r="1319" spans="1:14" ht="15.75" thickBot="1" x14ac:dyDescent="0.3">
      <c r="A1319" s="15"/>
      <c r="B1319" s="15"/>
      <c r="D1319" s="15"/>
      <c r="E1319" s="16"/>
      <c r="F1319" s="16"/>
      <c r="G1319" s="16"/>
      <c r="H1319" s="16"/>
      <c r="I1319" s="16"/>
      <c r="J1319" s="16"/>
      <c r="K1319" s="16"/>
      <c r="L1319" s="16"/>
      <c r="M1319" s="16"/>
      <c r="N1319" s="16"/>
    </row>
    <row r="1320" spans="1:14" ht="15.75" thickBot="1" x14ac:dyDescent="0.3">
      <c r="A1320" s="15"/>
      <c r="B1320" s="15"/>
      <c r="D1320" s="15"/>
      <c r="E1320" s="16"/>
      <c r="F1320" s="16"/>
      <c r="G1320" s="16"/>
      <c r="H1320" s="16"/>
      <c r="I1320" s="16"/>
      <c r="J1320" s="16"/>
      <c r="K1320" s="16"/>
      <c r="L1320" s="16"/>
      <c r="M1320" s="16"/>
      <c r="N1320" s="16"/>
    </row>
    <row r="1321" spans="1:14" ht="15.75" thickBot="1" x14ac:dyDescent="0.3">
      <c r="A1321" s="15"/>
      <c r="B1321" s="15"/>
      <c r="D1321" s="15"/>
      <c r="E1321" s="16"/>
      <c r="F1321" s="16"/>
      <c r="G1321" s="16"/>
      <c r="H1321" s="16"/>
      <c r="I1321" s="16"/>
      <c r="J1321" s="16"/>
      <c r="K1321" s="16"/>
      <c r="L1321" s="16"/>
      <c r="M1321" s="16"/>
      <c r="N1321" s="16"/>
    </row>
    <row r="1322" spans="1:14" ht="15.75" thickBot="1" x14ac:dyDescent="0.3">
      <c r="A1322" s="15"/>
      <c r="B1322" s="15"/>
      <c r="D1322" s="15"/>
      <c r="E1322" s="16"/>
      <c r="F1322" s="16"/>
      <c r="G1322" s="16"/>
      <c r="H1322" s="16"/>
      <c r="I1322" s="16"/>
      <c r="J1322" s="16"/>
      <c r="K1322" s="16"/>
      <c r="L1322" s="16"/>
      <c r="M1322" s="16"/>
      <c r="N1322" s="16"/>
    </row>
    <row r="1323" spans="1:14" ht="15.75" thickBot="1" x14ac:dyDescent="0.3">
      <c r="A1323" s="15"/>
      <c r="B1323" s="15"/>
      <c r="D1323" s="15"/>
      <c r="E1323" s="16"/>
      <c r="F1323" s="16"/>
      <c r="G1323" s="16"/>
      <c r="H1323" s="16"/>
      <c r="I1323" s="16"/>
      <c r="J1323" s="16"/>
      <c r="K1323" s="16"/>
      <c r="L1323" s="16"/>
      <c r="M1323" s="16"/>
      <c r="N1323" s="16"/>
    </row>
    <row r="1324" spans="1:14" ht="15.75" thickBot="1" x14ac:dyDescent="0.3">
      <c r="A1324" s="15"/>
      <c r="B1324" s="15"/>
      <c r="D1324" s="15"/>
      <c r="E1324" s="16"/>
      <c r="F1324" s="16"/>
      <c r="G1324" s="16"/>
      <c r="H1324" s="16"/>
      <c r="I1324" s="16"/>
      <c r="J1324" s="16"/>
      <c r="K1324" s="16"/>
      <c r="L1324" s="16"/>
      <c r="M1324" s="16"/>
      <c r="N1324" s="16"/>
    </row>
    <row r="1325" spans="1:14" ht="15.75" thickBot="1" x14ac:dyDescent="0.3">
      <c r="A1325" s="15"/>
      <c r="B1325" s="15"/>
      <c r="D1325" s="15"/>
      <c r="E1325" s="16"/>
      <c r="F1325" s="16"/>
      <c r="G1325" s="16"/>
      <c r="H1325" s="16"/>
      <c r="I1325" s="16"/>
      <c r="J1325" s="16"/>
      <c r="K1325" s="16"/>
      <c r="L1325" s="16"/>
      <c r="M1325" s="16"/>
      <c r="N1325" s="16"/>
    </row>
    <row r="1326" spans="1:14" ht="15.75" thickBot="1" x14ac:dyDescent="0.3">
      <c r="A1326" s="15"/>
      <c r="B1326" s="15"/>
      <c r="D1326" s="15"/>
      <c r="E1326" s="16"/>
      <c r="F1326" s="16"/>
      <c r="G1326" s="16"/>
      <c r="H1326" s="16"/>
      <c r="I1326" s="16"/>
      <c r="J1326" s="16"/>
      <c r="K1326" s="16"/>
      <c r="L1326" s="16"/>
      <c r="M1326" s="16"/>
      <c r="N1326" s="16"/>
    </row>
    <row r="1327" spans="1:14" ht="15.75" thickBot="1" x14ac:dyDescent="0.3">
      <c r="A1327" s="15"/>
      <c r="B1327" s="15"/>
      <c r="D1327" s="15"/>
      <c r="E1327" s="16"/>
      <c r="F1327" s="16"/>
      <c r="G1327" s="16"/>
      <c r="H1327" s="16"/>
      <c r="I1327" s="16"/>
      <c r="J1327" s="16"/>
      <c r="K1327" s="16"/>
      <c r="L1327" s="16"/>
      <c r="M1327" s="16"/>
      <c r="N1327" s="16"/>
    </row>
    <row r="1328" spans="1:14" ht="15.75" thickBot="1" x14ac:dyDescent="0.3">
      <c r="A1328" s="15"/>
      <c r="B1328" s="15"/>
      <c r="D1328" s="15"/>
      <c r="E1328" s="16"/>
      <c r="F1328" s="16"/>
      <c r="G1328" s="16"/>
      <c r="H1328" s="16"/>
      <c r="I1328" s="16"/>
      <c r="J1328" s="16"/>
      <c r="K1328" s="16"/>
      <c r="L1328" s="16"/>
      <c r="M1328" s="16"/>
      <c r="N1328" s="16"/>
    </row>
    <row r="1329" spans="1:14" ht="15.75" thickBot="1" x14ac:dyDescent="0.3">
      <c r="A1329" s="15"/>
      <c r="B1329" s="15"/>
      <c r="D1329" s="15"/>
      <c r="E1329" s="16"/>
      <c r="F1329" s="16"/>
      <c r="G1329" s="16"/>
      <c r="H1329" s="16"/>
      <c r="I1329" s="16"/>
      <c r="J1329" s="16"/>
      <c r="K1329" s="16"/>
      <c r="L1329" s="16"/>
      <c r="M1329" s="16"/>
      <c r="N1329" s="16"/>
    </row>
    <row r="1330" spans="1:14" ht="15.75" thickBot="1" x14ac:dyDescent="0.3">
      <c r="A1330" s="15"/>
      <c r="B1330" s="15"/>
      <c r="D1330" s="15"/>
      <c r="E1330" s="16"/>
      <c r="F1330" s="16"/>
      <c r="G1330" s="16"/>
      <c r="H1330" s="16"/>
      <c r="I1330" s="16"/>
      <c r="J1330" s="16"/>
      <c r="K1330" s="16"/>
      <c r="L1330" s="16"/>
      <c r="M1330" s="16"/>
      <c r="N1330" s="16"/>
    </row>
    <row r="1331" spans="1:14" ht="15.75" thickBot="1" x14ac:dyDescent="0.3">
      <c r="A1331" s="15"/>
      <c r="B1331" s="15"/>
      <c r="D1331" s="15"/>
      <c r="E1331" s="16"/>
      <c r="F1331" s="16"/>
      <c r="G1331" s="16"/>
      <c r="H1331" s="16"/>
      <c r="I1331" s="16"/>
      <c r="J1331" s="16"/>
      <c r="K1331" s="16"/>
      <c r="L1331" s="16"/>
      <c r="M1331" s="16"/>
      <c r="N1331" s="16"/>
    </row>
    <row r="1332" spans="1:14" ht="15.75" thickBot="1" x14ac:dyDescent="0.3">
      <c r="A1332" s="15"/>
      <c r="B1332" s="15"/>
      <c r="D1332" s="15"/>
      <c r="E1332" s="16"/>
      <c r="F1332" s="16"/>
      <c r="G1332" s="16"/>
      <c r="H1332" s="16"/>
      <c r="I1332" s="16"/>
      <c r="J1332" s="16"/>
      <c r="K1332" s="16"/>
      <c r="L1332" s="16"/>
      <c r="M1332" s="16"/>
      <c r="N1332" s="16"/>
    </row>
    <row r="1333" spans="1:14" ht="15.75" thickBot="1" x14ac:dyDescent="0.3">
      <c r="A1333" s="15"/>
      <c r="B1333" s="15"/>
      <c r="D1333" s="15"/>
      <c r="E1333" s="16"/>
      <c r="F1333" s="16"/>
      <c r="G1333" s="16"/>
      <c r="H1333" s="16"/>
      <c r="I1333" s="16"/>
      <c r="J1333" s="16"/>
      <c r="K1333" s="16"/>
      <c r="L1333" s="16"/>
      <c r="M1333" s="16"/>
      <c r="N1333" s="16"/>
    </row>
    <row r="1334" spans="1:14" ht="15.75" thickBot="1" x14ac:dyDescent="0.3">
      <c r="A1334" s="15"/>
      <c r="B1334" s="15"/>
      <c r="D1334" s="15"/>
      <c r="E1334" s="16"/>
      <c r="F1334" s="16"/>
      <c r="G1334" s="16"/>
      <c r="H1334" s="16"/>
      <c r="I1334" s="16"/>
      <c r="J1334" s="16"/>
      <c r="K1334" s="16"/>
      <c r="L1334" s="16"/>
      <c r="M1334" s="16"/>
      <c r="N1334" s="16"/>
    </row>
    <row r="1335" spans="1:14" ht="15.75" thickBot="1" x14ac:dyDescent="0.3">
      <c r="A1335" s="15"/>
      <c r="B1335" s="15"/>
      <c r="D1335" s="15"/>
      <c r="E1335" s="16"/>
      <c r="F1335" s="16"/>
      <c r="G1335" s="16"/>
      <c r="H1335" s="16"/>
      <c r="I1335" s="16"/>
      <c r="J1335" s="16"/>
      <c r="K1335" s="16"/>
      <c r="L1335" s="16"/>
      <c r="M1335" s="16"/>
      <c r="N1335" s="16"/>
    </row>
    <row r="1336" spans="1:14" ht="15.75" thickBot="1" x14ac:dyDescent="0.3">
      <c r="A1336" s="15"/>
      <c r="B1336" s="15"/>
      <c r="D1336" s="15"/>
      <c r="E1336" s="16"/>
      <c r="F1336" s="16"/>
      <c r="G1336" s="16"/>
      <c r="H1336" s="16"/>
      <c r="I1336" s="16"/>
      <c r="J1336" s="16"/>
      <c r="K1336" s="16"/>
      <c r="L1336" s="16"/>
      <c r="M1336" s="16"/>
      <c r="N1336" s="16"/>
    </row>
    <row r="1337" spans="1:14" ht="15.75" thickBot="1" x14ac:dyDescent="0.3">
      <c r="A1337" s="15"/>
      <c r="B1337" s="15"/>
      <c r="D1337" s="15"/>
      <c r="E1337" s="16"/>
      <c r="F1337" s="16"/>
      <c r="G1337" s="16"/>
      <c r="H1337" s="16"/>
      <c r="I1337" s="16"/>
      <c r="J1337" s="16"/>
      <c r="K1337" s="16"/>
      <c r="L1337" s="16"/>
      <c r="M1337" s="16"/>
      <c r="N1337" s="16"/>
    </row>
    <row r="1338" spans="1:14" ht="15.75" thickBot="1" x14ac:dyDescent="0.3">
      <c r="A1338" s="15"/>
      <c r="B1338" s="15"/>
      <c r="D1338" s="15"/>
      <c r="E1338" s="16"/>
      <c r="F1338" s="16"/>
      <c r="G1338" s="16"/>
      <c r="H1338" s="16"/>
      <c r="I1338" s="16"/>
      <c r="J1338" s="16"/>
      <c r="K1338" s="16"/>
      <c r="L1338" s="16"/>
      <c r="M1338" s="16"/>
      <c r="N1338" s="16"/>
    </row>
    <row r="1339" spans="1:14" ht="15.75" thickBot="1" x14ac:dyDescent="0.3">
      <c r="A1339" s="15"/>
      <c r="B1339" s="15"/>
      <c r="D1339" s="15"/>
      <c r="E1339" s="16"/>
      <c r="F1339" s="16"/>
      <c r="G1339" s="16"/>
      <c r="H1339" s="16"/>
      <c r="I1339" s="16"/>
      <c r="J1339" s="16"/>
      <c r="K1339" s="16"/>
      <c r="L1339" s="16"/>
      <c r="M1339" s="16"/>
      <c r="N1339" s="16"/>
    </row>
    <row r="1340" spans="1:14" ht="15.75" thickBot="1" x14ac:dyDescent="0.3">
      <c r="A1340" s="15"/>
      <c r="B1340" s="15"/>
      <c r="D1340" s="15"/>
      <c r="E1340" s="16"/>
      <c r="F1340" s="16"/>
      <c r="G1340" s="16"/>
      <c r="H1340" s="16"/>
      <c r="I1340" s="16"/>
      <c r="J1340" s="16"/>
      <c r="K1340" s="16"/>
      <c r="L1340" s="16"/>
      <c r="M1340" s="16"/>
      <c r="N1340" s="16"/>
    </row>
    <row r="1341" spans="1:14" ht="15.75" thickBot="1" x14ac:dyDescent="0.3">
      <c r="A1341" s="15"/>
      <c r="B1341" s="15"/>
      <c r="D1341" s="15"/>
      <c r="E1341" s="16"/>
      <c r="F1341" s="16"/>
      <c r="G1341" s="16"/>
      <c r="H1341" s="16"/>
      <c r="I1341" s="16"/>
      <c r="J1341" s="16"/>
      <c r="K1341" s="16"/>
      <c r="L1341" s="16"/>
      <c r="M1341" s="16"/>
      <c r="N1341" s="16"/>
    </row>
    <row r="1342" spans="1:14" ht="15.75" thickBot="1" x14ac:dyDescent="0.3">
      <c r="A1342" s="15"/>
      <c r="B1342" s="15"/>
      <c r="D1342" s="15"/>
      <c r="E1342" s="16"/>
      <c r="F1342" s="16"/>
      <c r="G1342" s="16"/>
      <c r="H1342" s="16"/>
      <c r="I1342" s="16"/>
      <c r="J1342" s="16"/>
      <c r="K1342" s="16"/>
      <c r="L1342" s="16"/>
      <c r="M1342" s="16"/>
      <c r="N1342" s="16"/>
    </row>
    <row r="1343" spans="1:14" ht="15.75" thickBot="1" x14ac:dyDescent="0.3">
      <c r="A1343" s="15"/>
      <c r="B1343" s="15"/>
      <c r="D1343" s="15"/>
      <c r="E1343" s="16"/>
      <c r="F1343" s="16"/>
      <c r="G1343" s="16"/>
      <c r="H1343" s="16"/>
      <c r="I1343" s="16"/>
      <c r="J1343" s="16"/>
      <c r="K1343" s="16"/>
      <c r="L1343" s="16"/>
      <c r="M1343" s="16"/>
      <c r="N1343" s="16"/>
    </row>
    <row r="1344" spans="1:14" ht="15.75" thickBot="1" x14ac:dyDescent="0.3">
      <c r="A1344" s="15"/>
      <c r="B1344" s="15"/>
      <c r="D1344" s="15"/>
      <c r="E1344" s="16"/>
      <c r="F1344" s="16"/>
      <c r="G1344" s="16"/>
      <c r="H1344" s="16"/>
      <c r="I1344" s="16"/>
      <c r="J1344" s="16"/>
      <c r="K1344" s="16"/>
      <c r="L1344" s="16"/>
      <c r="M1344" s="16"/>
      <c r="N1344" s="16"/>
    </row>
    <row r="1345" spans="1:14" ht="15.75" thickBot="1" x14ac:dyDescent="0.3">
      <c r="A1345" s="15"/>
      <c r="B1345" s="15"/>
      <c r="D1345" s="15"/>
      <c r="E1345" s="16"/>
      <c r="F1345" s="16"/>
      <c r="G1345" s="16"/>
      <c r="H1345" s="16"/>
      <c r="I1345" s="16"/>
      <c r="J1345" s="16"/>
      <c r="K1345" s="16"/>
      <c r="L1345" s="16"/>
      <c r="M1345" s="16"/>
      <c r="N1345" s="16"/>
    </row>
    <row r="1346" spans="1:14" ht="15.75" thickBot="1" x14ac:dyDescent="0.3">
      <c r="A1346" s="15"/>
      <c r="B1346" s="15"/>
      <c r="D1346" s="15"/>
      <c r="E1346" s="16"/>
      <c r="F1346" s="16"/>
      <c r="G1346" s="16"/>
      <c r="H1346" s="16"/>
      <c r="I1346" s="16"/>
      <c r="J1346" s="16"/>
      <c r="K1346" s="16"/>
      <c r="L1346" s="16"/>
      <c r="M1346" s="16"/>
      <c r="N1346" s="16"/>
    </row>
    <row r="1347" spans="1:14" ht="15.75" thickBot="1" x14ac:dyDescent="0.3">
      <c r="A1347" s="15"/>
      <c r="B1347" s="15"/>
      <c r="D1347" s="15"/>
      <c r="E1347" s="16"/>
      <c r="F1347" s="16"/>
      <c r="G1347" s="16"/>
      <c r="H1347" s="16"/>
      <c r="I1347" s="16"/>
      <c r="J1347" s="16"/>
      <c r="K1347" s="16"/>
      <c r="L1347" s="16"/>
      <c r="M1347" s="16"/>
      <c r="N1347" s="16"/>
    </row>
    <row r="1348" spans="1:14" ht="15.75" thickBot="1" x14ac:dyDescent="0.3">
      <c r="A1348" s="15"/>
      <c r="B1348" s="15"/>
      <c r="D1348" s="15"/>
      <c r="E1348" s="16"/>
      <c r="F1348" s="16"/>
      <c r="G1348" s="16"/>
      <c r="H1348" s="16"/>
      <c r="I1348" s="16"/>
      <c r="J1348" s="16"/>
      <c r="K1348" s="16"/>
      <c r="L1348" s="16"/>
      <c r="M1348" s="16"/>
      <c r="N1348" s="16"/>
    </row>
    <row r="1349" spans="1:14" ht="15.75" thickBot="1" x14ac:dyDescent="0.3">
      <c r="A1349" s="15"/>
      <c r="B1349" s="15"/>
      <c r="D1349" s="15"/>
      <c r="E1349" s="16"/>
      <c r="F1349" s="16"/>
      <c r="G1349" s="16"/>
      <c r="H1349" s="16"/>
      <c r="I1349" s="16"/>
      <c r="J1349" s="16"/>
      <c r="K1349" s="16"/>
      <c r="L1349" s="16"/>
      <c r="M1349" s="16"/>
      <c r="N1349" s="16"/>
    </row>
    <row r="1350" spans="1:14" ht="15.75" thickBot="1" x14ac:dyDescent="0.3">
      <c r="A1350" s="15"/>
      <c r="B1350" s="15"/>
      <c r="D1350" s="15"/>
      <c r="E1350" s="16"/>
      <c r="F1350" s="16"/>
      <c r="G1350" s="16"/>
      <c r="H1350" s="16"/>
      <c r="I1350" s="16"/>
      <c r="J1350" s="16"/>
      <c r="K1350" s="16"/>
      <c r="L1350" s="16"/>
      <c r="M1350" s="16"/>
      <c r="N1350" s="16"/>
    </row>
    <row r="1351" spans="1:14" ht="15.75" thickBot="1" x14ac:dyDescent="0.3">
      <c r="A1351" s="15"/>
      <c r="B1351" s="15"/>
      <c r="D1351" s="15"/>
      <c r="E1351" s="16"/>
      <c r="F1351" s="16"/>
      <c r="G1351" s="16"/>
      <c r="H1351" s="16"/>
      <c r="I1351" s="16"/>
      <c r="J1351" s="16"/>
      <c r="K1351" s="16"/>
      <c r="L1351" s="16"/>
      <c r="M1351" s="16"/>
      <c r="N1351" s="16"/>
    </row>
    <row r="1352" spans="1:14" ht="15.75" thickBot="1" x14ac:dyDescent="0.3">
      <c r="A1352" s="15"/>
      <c r="B1352" s="15"/>
      <c r="D1352" s="15"/>
      <c r="E1352" s="16"/>
      <c r="F1352" s="16"/>
      <c r="G1352" s="16"/>
      <c r="H1352" s="16"/>
      <c r="I1352" s="16"/>
      <c r="J1352" s="16"/>
      <c r="K1352" s="16"/>
      <c r="L1352" s="16"/>
      <c r="M1352" s="16"/>
      <c r="N1352" s="16"/>
    </row>
    <row r="1353" spans="1:14" ht="15.75" thickBot="1" x14ac:dyDescent="0.3">
      <c r="A1353" s="15"/>
      <c r="B1353" s="15"/>
      <c r="D1353" s="15"/>
      <c r="E1353" s="16"/>
      <c r="F1353" s="16"/>
      <c r="G1353" s="16"/>
      <c r="H1353" s="16"/>
      <c r="I1353" s="16"/>
      <c r="J1353" s="16"/>
      <c r="K1353" s="16"/>
      <c r="L1353" s="16"/>
      <c r="M1353" s="16"/>
      <c r="N1353" s="16"/>
    </row>
    <row r="1354" spans="1:14" ht="15.75" thickBot="1" x14ac:dyDescent="0.3">
      <c r="A1354" s="15"/>
      <c r="B1354" s="15"/>
      <c r="D1354" s="15"/>
      <c r="E1354" s="16"/>
      <c r="F1354" s="16"/>
      <c r="G1354" s="16"/>
      <c r="H1354" s="16"/>
      <c r="I1354" s="16"/>
      <c r="J1354" s="16"/>
      <c r="K1354" s="16"/>
      <c r="L1354" s="16"/>
      <c r="M1354" s="16"/>
      <c r="N1354" s="16"/>
    </row>
    <row r="1355" spans="1:14" ht="15.75" thickBot="1" x14ac:dyDescent="0.3">
      <c r="A1355" s="15"/>
      <c r="B1355" s="15"/>
      <c r="D1355" s="15"/>
      <c r="E1355" s="16"/>
      <c r="F1355" s="16"/>
      <c r="G1355" s="16"/>
      <c r="H1355" s="16"/>
      <c r="I1355" s="16"/>
      <c r="J1355" s="16"/>
      <c r="K1355" s="16"/>
      <c r="L1355" s="16"/>
      <c r="M1355" s="16"/>
      <c r="N1355" s="16"/>
    </row>
    <row r="1356" spans="1:14" ht="15.75" thickBot="1" x14ac:dyDescent="0.3">
      <c r="A1356" s="15"/>
      <c r="B1356" s="15"/>
      <c r="D1356" s="15"/>
      <c r="E1356" s="16"/>
      <c r="F1356" s="16"/>
      <c r="G1356" s="16"/>
      <c r="H1356" s="16"/>
      <c r="I1356" s="16"/>
      <c r="J1356" s="16"/>
      <c r="K1356" s="16"/>
      <c r="L1356" s="16"/>
      <c r="M1356" s="16"/>
      <c r="N1356" s="16"/>
    </row>
    <row r="1357" spans="1:14" ht="15.75" thickBot="1" x14ac:dyDescent="0.3">
      <c r="A1357" s="15"/>
      <c r="B1357" s="15"/>
      <c r="D1357" s="15"/>
      <c r="E1357" s="16"/>
      <c r="F1357" s="16"/>
      <c r="G1357" s="16"/>
      <c r="H1357" s="16"/>
      <c r="I1357" s="16"/>
      <c r="J1357" s="16"/>
      <c r="K1357" s="16"/>
      <c r="L1357" s="16"/>
      <c r="M1357" s="16"/>
      <c r="N1357" s="16"/>
    </row>
    <row r="1358" spans="1:14" ht="15.75" thickBot="1" x14ac:dyDescent="0.3">
      <c r="A1358" s="15"/>
      <c r="B1358" s="15"/>
      <c r="D1358" s="15"/>
      <c r="E1358" s="16"/>
      <c r="F1358" s="16"/>
      <c r="G1358" s="16"/>
      <c r="H1358" s="16"/>
      <c r="I1358" s="16"/>
      <c r="J1358" s="16"/>
      <c r="K1358" s="16"/>
      <c r="L1358" s="16"/>
      <c r="M1358" s="16"/>
      <c r="N1358" s="16"/>
    </row>
    <row r="1359" spans="1:14" ht="15.75" thickBot="1" x14ac:dyDescent="0.3">
      <c r="A1359" s="15"/>
      <c r="B1359" s="15"/>
      <c r="D1359" s="15"/>
      <c r="E1359" s="16"/>
      <c r="F1359" s="16"/>
      <c r="G1359" s="16"/>
      <c r="H1359" s="16"/>
      <c r="I1359" s="16"/>
      <c r="J1359" s="16"/>
      <c r="K1359" s="16"/>
      <c r="L1359" s="16"/>
      <c r="M1359" s="16"/>
      <c r="N1359" s="16"/>
    </row>
    <row r="1360" spans="1:14" ht="15.75" thickBot="1" x14ac:dyDescent="0.3">
      <c r="A1360" s="15"/>
      <c r="B1360" s="15"/>
      <c r="D1360" s="15"/>
      <c r="E1360" s="16"/>
      <c r="F1360" s="16"/>
      <c r="G1360" s="16"/>
      <c r="H1360" s="16"/>
      <c r="I1360" s="16"/>
      <c r="J1360" s="16"/>
      <c r="K1360" s="16"/>
      <c r="L1360" s="16"/>
      <c r="M1360" s="16"/>
      <c r="N1360" s="16"/>
    </row>
    <row r="1361" spans="1:14" ht="15.75" thickBot="1" x14ac:dyDescent="0.3">
      <c r="A1361" s="15"/>
      <c r="B1361" s="15"/>
      <c r="D1361" s="15"/>
      <c r="E1361" s="16"/>
      <c r="F1361" s="16"/>
      <c r="G1361" s="16"/>
      <c r="H1361" s="16"/>
      <c r="I1361" s="16"/>
      <c r="J1361" s="16"/>
      <c r="K1361" s="16"/>
      <c r="L1361" s="16"/>
      <c r="M1361" s="16"/>
      <c r="N1361" s="16"/>
    </row>
    <row r="1362" spans="1:14" ht="15.75" thickBot="1" x14ac:dyDescent="0.3">
      <c r="A1362" s="15"/>
      <c r="B1362" s="15"/>
      <c r="D1362" s="15"/>
      <c r="E1362" s="16"/>
      <c r="F1362" s="16"/>
      <c r="G1362" s="16"/>
      <c r="H1362" s="16"/>
      <c r="I1362" s="16"/>
      <c r="J1362" s="16"/>
      <c r="K1362" s="16"/>
      <c r="L1362" s="16"/>
      <c r="M1362" s="16"/>
      <c r="N1362" s="16"/>
    </row>
    <row r="1363" spans="1:14" ht="15.75" thickBot="1" x14ac:dyDescent="0.3">
      <c r="A1363" s="15"/>
      <c r="B1363" s="15"/>
      <c r="D1363" s="15"/>
      <c r="E1363" s="16"/>
      <c r="F1363" s="16"/>
      <c r="G1363" s="16"/>
      <c r="H1363" s="16"/>
      <c r="I1363" s="16"/>
      <c r="J1363" s="16"/>
      <c r="K1363" s="16"/>
      <c r="L1363" s="16"/>
      <c r="M1363" s="16"/>
      <c r="N1363" s="16"/>
    </row>
    <row r="1364" spans="1:14" ht="15.75" thickBot="1" x14ac:dyDescent="0.3">
      <c r="A1364" s="15"/>
      <c r="B1364" s="15"/>
      <c r="D1364" s="15"/>
      <c r="E1364" s="16"/>
      <c r="F1364" s="16"/>
      <c r="G1364" s="16"/>
      <c r="H1364" s="16"/>
      <c r="I1364" s="16"/>
      <c r="J1364" s="16"/>
      <c r="K1364" s="16"/>
      <c r="L1364" s="16"/>
      <c r="M1364" s="16"/>
      <c r="N1364" s="16"/>
    </row>
    <row r="1365" spans="1:14" ht="15.75" thickBot="1" x14ac:dyDescent="0.3">
      <c r="A1365" s="15"/>
      <c r="B1365" s="15"/>
      <c r="D1365" s="15"/>
      <c r="E1365" s="16"/>
      <c r="F1365" s="16"/>
      <c r="G1365" s="16"/>
      <c r="H1365" s="16"/>
      <c r="I1365" s="16"/>
      <c r="J1365" s="16"/>
      <c r="K1365" s="16"/>
      <c r="L1365" s="16"/>
      <c r="M1365" s="16"/>
      <c r="N1365" s="16"/>
    </row>
    <row r="1366" spans="1:14" ht="15.75" thickBot="1" x14ac:dyDescent="0.3">
      <c r="A1366" s="15"/>
      <c r="B1366" s="15"/>
      <c r="D1366" s="15"/>
      <c r="E1366" s="16"/>
      <c r="F1366" s="16"/>
      <c r="G1366" s="16"/>
      <c r="H1366" s="16"/>
      <c r="I1366" s="16"/>
      <c r="J1366" s="16"/>
      <c r="K1366" s="16"/>
      <c r="L1366" s="16"/>
      <c r="M1366" s="16"/>
      <c r="N1366" s="16"/>
    </row>
    <row r="1367" spans="1:14" ht="15.75" thickBot="1" x14ac:dyDescent="0.3">
      <c r="A1367" s="15"/>
      <c r="B1367" s="15"/>
      <c r="D1367" s="15"/>
      <c r="E1367" s="16"/>
      <c r="F1367" s="16"/>
      <c r="G1367" s="16"/>
      <c r="H1367" s="16"/>
      <c r="I1367" s="16"/>
      <c r="J1367" s="16"/>
      <c r="K1367" s="16"/>
      <c r="L1367" s="16"/>
      <c r="M1367" s="16"/>
      <c r="N1367" s="16"/>
    </row>
    <row r="1368" spans="1:14" ht="15.75" thickBot="1" x14ac:dyDescent="0.3">
      <c r="A1368" s="15"/>
      <c r="B1368" s="15"/>
      <c r="D1368" s="15"/>
      <c r="E1368" s="16"/>
      <c r="F1368" s="16"/>
      <c r="G1368" s="16"/>
      <c r="H1368" s="16"/>
      <c r="I1368" s="16"/>
      <c r="J1368" s="16"/>
      <c r="K1368" s="16"/>
      <c r="L1368" s="16"/>
      <c r="M1368" s="16"/>
      <c r="N1368" s="16"/>
    </row>
    <row r="1369" spans="1:14" ht="15.75" thickBot="1" x14ac:dyDescent="0.3">
      <c r="A1369" s="15"/>
      <c r="B1369" s="15"/>
      <c r="D1369" s="15"/>
      <c r="E1369" s="16"/>
      <c r="F1369" s="16"/>
      <c r="G1369" s="16"/>
      <c r="H1369" s="16"/>
      <c r="I1369" s="16"/>
      <c r="J1369" s="16"/>
      <c r="K1369" s="16"/>
      <c r="L1369" s="16"/>
      <c r="M1369" s="16"/>
      <c r="N1369" s="16"/>
    </row>
    <row r="1370" spans="1:14" ht="15.75" thickBot="1" x14ac:dyDescent="0.3">
      <c r="A1370" s="15"/>
      <c r="B1370" s="15"/>
      <c r="D1370" s="15"/>
      <c r="E1370" s="16"/>
      <c r="F1370" s="16"/>
      <c r="G1370" s="16"/>
      <c r="H1370" s="16"/>
      <c r="I1370" s="16"/>
      <c r="J1370" s="16"/>
      <c r="K1370" s="16"/>
      <c r="L1370" s="16"/>
      <c r="M1370" s="16"/>
      <c r="N1370" s="16"/>
    </row>
    <row r="1371" spans="1:14" ht="15.75" thickBot="1" x14ac:dyDescent="0.3">
      <c r="A1371" s="15"/>
      <c r="B1371" s="15"/>
      <c r="D1371" s="15"/>
      <c r="E1371" s="16"/>
      <c r="F1371" s="16"/>
      <c r="G1371" s="16"/>
      <c r="H1371" s="16"/>
      <c r="I1371" s="16"/>
      <c r="J1371" s="16"/>
      <c r="K1371" s="16"/>
      <c r="L1371" s="16"/>
      <c r="M1371" s="16"/>
      <c r="N1371" s="16"/>
    </row>
    <row r="1372" spans="1:14" ht="15.75" thickBot="1" x14ac:dyDescent="0.3">
      <c r="A1372" s="15"/>
      <c r="B1372" s="15"/>
      <c r="D1372" s="15"/>
      <c r="E1372" s="16"/>
      <c r="F1372" s="16"/>
      <c r="G1372" s="16"/>
      <c r="H1372" s="16"/>
      <c r="I1372" s="16"/>
      <c r="J1372" s="16"/>
      <c r="K1372" s="16"/>
      <c r="L1372" s="16"/>
      <c r="M1372" s="16"/>
      <c r="N1372" s="16"/>
    </row>
    <row r="1373" spans="1:14" ht="15.75" thickBot="1" x14ac:dyDescent="0.3">
      <c r="A1373" s="15"/>
      <c r="B1373" s="15"/>
      <c r="D1373" s="15"/>
      <c r="E1373" s="16"/>
      <c r="F1373" s="16"/>
      <c r="G1373" s="16"/>
      <c r="H1373" s="16"/>
      <c r="I1373" s="16"/>
      <c r="J1373" s="16"/>
      <c r="K1373" s="16"/>
      <c r="L1373" s="16"/>
      <c r="M1373" s="16"/>
      <c r="N1373" s="16"/>
    </row>
    <row r="1374" spans="1:14" ht="15.75" thickBot="1" x14ac:dyDescent="0.3">
      <c r="A1374" s="15"/>
      <c r="B1374" s="15"/>
      <c r="D1374" s="15"/>
      <c r="E1374" s="16"/>
      <c r="F1374" s="16"/>
      <c r="G1374" s="16"/>
      <c r="H1374" s="16"/>
      <c r="I1374" s="16"/>
      <c r="J1374" s="16"/>
      <c r="K1374" s="16"/>
      <c r="L1374" s="16"/>
      <c r="M1374" s="16"/>
      <c r="N1374" s="16"/>
    </row>
    <row r="1375" spans="1:14" ht="15.75" thickBot="1" x14ac:dyDescent="0.3">
      <c r="A1375" s="15"/>
      <c r="B1375" s="15"/>
      <c r="D1375" s="15"/>
      <c r="E1375" s="16"/>
      <c r="F1375" s="16"/>
      <c r="G1375" s="16"/>
      <c r="H1375" s="16"/>
      <c r="I1375" s="16"/>
      <c r="J1375" s="16"/>
      <c r="K1375" s="16"/>
      <c r="L1375" s="16"/>
      <c r="M1375" s="16"/>
      <c r="N1375" s="16"/>
    </row>
    <row r="1376" spans="1:14" ht="15.75" thickBot="1" x14ac:dyDescent="0.3">
      <c r="A1376" s="15"/>
      <c r="B1376" s="15"/>
      <c r="D1376" s="15"/>
      <c r="E1376" s="16"/>
      <c r="F1376" s="16"/>
      <c r="G1376" s="16"/>
      <c r="H1376" s="16"/>
      <c r="I1376" s="16"/>
      <c r="J1376" s="16"/>
      <c r="K1376" s="16"/>
      <c r="L1376" s="16"/>
      <c r="M1376" s="16"/>
      <c r="N1376" s="16"/>
    </row>
    <row r="1377" spans="1:14" ht="15.75" thickBot="1" x14ac:dyDescent="0.3">
      <c r="A1377" s="15"/>
      <c r="B1377" s="15"/>
      <c r="D1377" s="15"/>
      <c r="E1377" s="16"/>
      <c r="F1377" s="16"/>
      <c r="G1377" s="16"/>
      <c r="H1377" s="16"/>
      <c r="I1377" s="16"/>
      <c r="J1377" s="16"/>
      <c r="K1377" s="16"/>
      <c r="L1377" s="16"/>
      <c r="M1377" s="16"/>
      <c r="N1377" s="16"/>
    </row>
    <row r="1378" spans="1:14" ht="15.75" thickBot="1" x14ac:dyDescent="0.3">
      <c r="A1378" s="15"/>
      <c r="B1378" s="15"/>
      <c r="D1378" s="15"/>
      <c r="E1378" s="16"/>
      <c r="F1378" s="16"/>
      <c r="G1378" s="16"/>
      <c r="H1378" s="16"/>
      <c r="I1378" s="16"/>
      <c r="J1378" s="16"/>
      <c r="K1378" s="16"/>
      <c r="L1378" s="16"/>
      <c r="M1378" s="16"/>
      <c r="N1378" s="16"/>
    </row>
    <row r="1379" spans="1:14" ht="15.75" thickBot="1" x14ac:dyDescent="0.3">
      <c r="A1379" s="15"/>
      <c r="B1379" s="15"/>
      <c r="D1379" s="15"/>
      <c r="E1379" s="16"/>
      <c r="F1379" s="16"/>
      <c r="G1379" s="16"/>
      <c r="H1379" s="16"/>
      <c r="I1379" s="16"/>
      <c r="J1379" s="16"/>
      <c r="K1379" s="16"/>
      <c r="L1379" s="16"/>
      <c r="M1379" s="16"/>
      <c r="N1379" s="16"/>
    </row>
    <row r="1380" spans="1:14" ht="15.75" thickBot="1" x14ac:dyDescent="0.3">
      <c r="A1380" s="15"/>
      <c r="B1380" s="15"/>
      <c r="D1380" s="15"/>
      <c r="E1380" s="16"/>
      <c r="F1380" s="16"/>
      <c r="G1380" s="16"/>
      <c r="H1380" s="16"/>
      <c r="I1380" s="16"/>
      <c r="J1380" s="16"/>
      <c r="K1380" s="16"/>
      <c r="L1380" s="16"/>
      <c r="M1380" s="16"/>
      <c r="N1380" s="16"/>
    </row>
    <row r="1381" spans="1:14" ht="15.75" thickBot="1" x14ac:dyDescent="0.3">
      <c r="A1381" s="15"/>
      <c r="B1381" s="15"/>
      <c r="D1381" s="15"/>
      <c r="E1381" s="16"/>
      <c r="F1381" s="16"/>
      <c r="G1381" s="16"/>
      <c r="H1381" s="16"/>
      <c r="I1381" s="16"/>
      <c r="J1381" s="16"/>
      <c r="K1381" s="16"/>
      <c r="L1381" s="16"/>
      <c r="M1381" s="16"/>
      <c r="N1381" s="16"/>
    </row>
    <row r="1382" spans="1:14" ht="15.75" thickBot="1" x14ac:dyDescent="0.3">
      <c r="A1382" s="15"/>
      <c r="B1382" s="15"/>
      <c r="D1382" s="15"/>
      <c r="E1382" s="16"/>
      <c r="F1382" s="16"/>
      <c r="G1382" s="16"/>
      <c r="H1382" s="16"/>
      <c r="I1382" s="16"/>
      <c r="J1382" s="16"/>
      <c r="K1382" s="16"/>
      <c r="L1382" s="16"/>
      <c r="M1382" s="16"/>
      <c r="N1382" s="16"/>
    </row>
    <row r="1383" spans="1:14" ht="15.75" thickBot="1" x14ac:dyDescent="0.3">
      <c r="A1383" s="15"/>
      <c r="B1383" s="15"/>
      <c r="D1383" s="15"/>
      <c r="E1383" s="16"/>
      <c r="F1383" s="16"/>
      <c r="G1383" s="16"/>
      <c r="H1383" s="16"/>
      <c r="I1383" s="16"/>
      <c r="J1383" s="16"/>
      <c r="K1383" s="16"/>
      <c r="L1383" s="16"/>
      <c r="M1383" s="16"/>
      <c r="N1383" s="16"/>
    </row>
    <row r="1384" spans="1:14" ht="15.75" thickBot="1" x14ac:dyDescent="0.3">
      <c r="A1384" s="15"/>
      <c r="B1384" s="15"/>
      <c r="D1384" s="15"/>
      <c r="E1384" s="16"/>
      <c r="F1384" s="16"/>
      <c r="G1384" s="16"/>
      <c r="H1384" s="16"/>
      <c r="I1384" s="16"/>
      <c r="J1384" s="16"/>
      <c r="K1384" s="16"/>
      <c r="L1384" s="16"/>
      <c r="M1384" s="16"/>
      <c r="N1384" s="16"/>
    </row>
    <row r="1385" spans="1:14" ht="15.75" thickBot="1" x14ac:dyDescent="0.3">
      <c r="A1385" s="15"/>
      <c r="B1385" s="15"/>
      <c r="D1385" s="15"/>
      <c r="E1385" s="16"/>
      <c r="F1385" s="16"/>
      <c r="G1385" s="16"/>
      <c r="H1385" s="16"/>
      <c r="I1385" s="16"/>
      <c r="J1385" s="16"/>
      <c r="K1385" s="16"/>
      <c r="L1385" s="16"/>
      <c r="M1385" s="16"/>
      <c r="N1385" s="16"/>
    </row>
    <row r="1386" spans="1:14" ht="15.75" thickBot="1" x14ac:dyDescent="0.3">
      <c r="A1386" s="15"/>
      <c r="B1386" s="15"/>
      <c r="D1386" s="15"/>
      <c r="E1386" s="16"/>
      <c r="F1386" s="16"/>
      <c r="G1386" s="16"/>
      <c r="H1386" s="16"/>
      <c r="I1386" s="16"/>
      <c r="J1386" s="16"/>
      <c r="K1386" s="16"/>
      <c r="L1386" s="16"/>
      <c r="M1386" s="16"/>
      <c r="N1386" s="16"/>
    </row>
    <row r="1387" spans="1:14" ht="15.75" thickBot="1" x14ac:dyDescent="0.3">
      <c r="A1387" s="15"/>
      <c r="B1387" s="15"/>
      <c r="D1387" s="15"/>
      <c r="E1387" s="16"/>
      <c r="F1387" s="16"/>
      <c r="G1387" s="16"/>
      <c r="H1387" s="16"/>
      <c r="I1387" s="16"/>
      <c r="J1387" s="16"/>
      <c r="K1387" s="16"/>
      <c r="L1387" s="16"/>
      <c r="M1387" s="16"/>
      <c r="N1387" s="16"/>
    </row>
    <row r="1388" spans="1:14" ht="15.75" thickBot="1" x14ac:dyDescent="0.3">
      <c r="A1388" s="15"/>
      <c r="B1388" s="15"/>
      <c r="D1388" s="15"/>
      <c r="E1388" s="16"/>
      <c r="F1388" s="16"/>
      <c r="G1388" s="16"/>
      <c r="H1388" s="16"/>
      <c r="I1388" s="16"/>
      <c r="J1388" s="16"/>
      <c r="K1388" s="16"/>
      <c r="L1388" s="16"/>
      <c r="M1388" s="16"/>
      <c r="N1388" s="16"/>
    </row>
    <row r="1389" spans="1:14" ht="15.75" thickBot="1" x14ac:dyDescent="0.3">
      <c r="A1389" s="15"/>
      <c r="B1389" s="15"/>
      <c r="D1389" s="15"/>
      <c r="E1389" s="16"/>
      <c r="F1389" s="16"/>
      <c r="G1389" s="16"/>
      <c r="H1389" s="16"/>
      <c r="I1389" s="16"/>
      <c r="J1389" s="16"/>
      <c r="K1389" s="16"/>
      <c r="L1389" s="16"/>
      <c r="M1389" s="16"/>
      <c r="N1389" s="16"/>
    </row>
    <row r="1390" spans="1:14" ht="15.75" thickBot="1" x14ac:dyDescent="0.3">
      <c r="A1390" s="15"/>
      <c r="B1390" s="15"/>
      <c r="D1390" s="15"/>
      <c r="E1390" s="16"/>
      <c r="F1390" s="16"/>
      <c r="G1390" s="16"/>
      <c r="H1390" s="16"/>
      <c r="I1390" s="16"/>
      <c r="J1390" s="16"/>
      <c r="K1390" s="16"/>
      <c r="L1390" s="16"/>
      <c r="M1390" s="16"/>
      <c r="N1390" s="16"/>
    </row>
    <row r="1391" spans="1:14" ht="15.75" thickBot="1" x14ac:dyDescent="0.3">
      <c r="A1391" s="15"/>
      <c r="B1391" s="15"/>
      <c r="D1391" s="15"/>
      <c r="E1391" s="16"/>
      <c r="F1391" s="16"/>
      <c r="G1391" s="16"/>
      <c r="H1391" s="16"/>
      <c r="I1391" s="16"/>
      <c r="J1391" s="16"/>
      <c r="K1391" s="16"/>
      <c r="L1391" s="16"/>
      <c r="M1391" s="16"/>
      <c r="N1391" s="16"/>
    </row>
    <row r="1392" spans="1:14" ht="15.75" thickBot="1" x14ac:dyDescent="0.3">
      <c r="A1392" s="15"/>
      <c r="B1392" s="15"/>
      <c r="D1392" s="15"/>
      <c r="E1392" s="16"/>
      <c r="F1392" s="16"/>
      <c r="G1392" s="16"/>
      <c r="H1392" s="16"/>
      <c r="I1392" s="16"/>
      <c r="J1392" s="16"/>
      <c r="K1392" s="16"/>
      <c r="L1392" s="16"/>
      <c r="M1392" s="16"/>
      <c r="N1392" s="16"/>
    </row>
    <row r="1393" spans="1:14" ht="15.75" thickBot="1" x14ac:dyDescent="0.3">
      <c r="A1393" s="15"/>
      <c r="B1393" s="15"/>
      <c r="D1393" s="15"/>
      <c r="E1393" s="16"/>
      <c r="F1393" s="16"/>
      <c r="G1393" s="16"/>
      <c r="H1393" s="16"/>
      <c r="I1393" s="16"/>
      <c r="J1393" s="16"/>
      <c r="K1393" s="16"/>
      <c r="L1393" s="16"/>
      <c r="M1393" s="16"/>
      <c r="N1393" s="16"/>
    </row>
    <row r="1394" spans="1:14" ht="15.75" thickBot="1" x14ac:dyDescent="0.3">
      <c r="A1394" s="15"/>
      <c r="B1394" s="15"/>
      <c r="D1394" s="15"/>
      <c r="E1394" s="16"/>
      <c r="F1394" s="16"/>
      <c r="G1394" s="16"/>
      <c r="H1394" s="16"/>
      <c r="I1394" s="16"/>
      <c r="J1394" s="16"/>
      <c r="K1394" s="16"/>
      <c r="L1394" s="16"/>
      <c r="M1394" s="16"/>
      <c r="N1394" s="16"/>
    </row>
    <row r="1395" spans="1:14" ht="15.75" thickBot="1" x14ac:dyDescent="0.3">
      <c r="A1395" s="15"/>
      <c r="B1395" s="15"/>
      <c r="D1395" s="15"/>
      <c r="E1395" s="16"/>
      <c r="F1395" s="16"/>
      <c r="G1395" s="16"/>
      <c r="H1395" s="16"/>
      <c r="I1395" s="16"/>
      <c r="J1395" s="16"/>
      <c r="K1395" s="16"/>
      <c r="L1395" s="16"/>
      <c r="M1395" s="16"/>
      <c r="N1395" s="16"/>
    </row>
    <row r="1396" spans="1:14" ht="15.75" thickBot="1" x14ac:dyDescent="0.3">
      <c r="A1396" s="15"/>
      <c r="B1396" s="15"/>
      <c r="D1396" s="15"/>
      <c r="E1396" s="16"/>
      <c r="F1396" s="16"/>
      <c r="G1396" s="16"/>
      <c r="H1396" s="16"/>
      <c r="I1396" s="16"/>
      <c r="J1396" s="16"/>
      <c r="K1396" s="16"/>
      <c r="L1396" s="16"/>
      <c r="M1396" s="16"/>
      <c r="N1396" s="16"/>
    </row>
    <row r="1397" spans="1:14" ht="15.75" thickBot="1" x14ac:dyDescent="0.3">
      <c r="A1397" s="15"/>
      <c r="B1397" s="15"/>
      <c r="D1397" s="15"/>
      <c r="E1397" s="16"/>
      <c r="F1397" s="16"/>
      <c r="G1397" s="16"/>
      <c r="H1397" s="16"/>
      <c r="I1397" s="16"/>
      <c r="J1397" s="16"/>
      <c r="K1397" s="16"/>
      <c r="L1397" s="16"/>
      <c r="M1397" s="16"/>
      <c r="N1397" s="16"/>
    </row>
    <row r="1398" spans="1:14" ht="15.75" thickBot="1" x14ac:dyDescent="0.3">
      <c r="A1398" s="15"/>
      <c r="B1398" s="15"/>
      <c r="D1398" s="15"/>
      <c r="E1398" s="16"/>
      <c r="F1398" s="16"/>
      <c r="G1398" s="16"/>
      <c r="H1398" s="16"/>
      <c r="I1398" s="16"/>
      <c r="J1398" s="16"/>
      <c r="K1398" s="16"/>
      <c r="L1398" s="16"/>
      <c r="M1398" s="16"/>
      <c r="N1398" s="16"/>
    </row>
    <row r="1399" spans="1:14" ht="15.75" thickBot="1" x14ac:dyDescent="0.3">
      <c r="A1399" s="15"/>
      <c r="B1399" s="15"/>
      <c r="D1399" s="15"/>
      <c r="E1399" s="16"/>
      <c r="F1399" s="16"/>
      <c r="G1399" s="16"/>
      <c r="H1399" s="16"/>
      <c r="I1399" s="16"/>
      <c r="J1399" s="16"/>
      <c r="K1399" s="16"/>
      <c r="L1399" s="16"/>
      <c r="M1399" s="16"/>
      <c r="N1399" s="16"/>
    </row>
    <row r="1400" spans="1:14" ht="15.75" thickBot="1" x14ac:dyDescent="0.3">
      <c r="A1400" s="15"/>
      <c r="B1400" s="15"/>
      <c r="D1400" s="15"/>
      <c r="E1400" s="16"/>
      <c r="F1400" s="16"/>
      <c r="G1400" s="16"/>
      <c r="H1400" s="16"/>
      <c r="I1400" s="16"/>
      <c r="J1400" s="16"/>
      <c r="K1400" s="16"/>
      <c r="L1400" s="16"/>
      <c r="M1400" s="16"/>
      <c r="N1400" s="16"/>
    </row>
    <row r="1401" spans="1:14" ht="15.75" thickBot="1" x14ac:dyDescent="0.3">
      <c r="A1401" s="15"/>
      <c r="B1401" s="15"/>
      <c r="D1401" s="15"/>
      <c r="E1401" s="16"/>
      <c r="F1401" s="16"/>
      <c r="G1401" s="16"/>
      <c r="H1401" s="16"/>
      <c r="I1401" s="16"/>
      <c r="J1401" s="16"/>
      <c r="K1401" s="16"/>
      <c r="L1401" s="16"/>
      <c r="M1401" s="16"/>
      <c r="N1401" s="16"/>
    </row>
    <row r="1402" spans="1:14" ht="15.75" thickBot="1" x14ac:dyDescent="0.3">
      <c r="A1402" s="15"/>
      <c r="B1402" s="15"/>
      <c r="D1402" s="15"/>
      <c r="E1402" s="16"/>
      <c r="F1402" s="16"/>
      <c r="G1402" s="16"/>
      <c r="H1402" s="16"/>
      <c r="I1402" s="16"/>
      <c r="J1402" s="16"/>
      <c r="K1402" s="16"/>
      <c r="L1402" s="16"/>
      <c r="M1402" s="16"/>
      <c r="N1402" s="16"/>
    </row>
    <row r="1403" spans="1:14" ht="15.75" thickBot="1" x14ac:dyDescent="0.3">
      <c r="A1403" s="15"/>
      <c r="B1403" s="15"/>
      <c r="D1403" s="15"/>
      <c r="E1403" s="16"/>
      <c r="F1403" s="16"/>
      <c r="G1403" s="16"/>
      <c r="H1403" s="16"/>
      <c r="I1403" s="16"/>
      <c r="J1403" s="16"/>
      <c r="K1403" s="16"/>
      <c r="L1403" s="16"/>
      <c r="M1403" s="16"/>
      <c r="N1403" s="16"/>
    </row>
    <row r="1404" spans="1:14" ht="15.75" thickBot="1" x14ac:dyDescent="0.3">
      <c r="A1404" s="15"/>
      <c r="B1404" s="15"/>
      <c r="D1404" s="15"/>
      <c r="E1404" s="16"/>
      <c r="F1404" s="16"/>
      <c r="G1404" s="16"/>
      <c r="H1404" s="16"/>
      <c r="I1404" s="16"/>
      <c r="J1404" s="16"/>
      <c r="K1404" s="16"/>
      <c r="L1404" s="16"/>
      <c r="M1404" s="16"/>
      <c r="N1404" s="16"/>
    </row>
    <row r="1405" spans="1:14" ht="15.75" thickBot="1" x14ac:dyDescent="0.3">
      <c r="A1405" s="15"/>
      <c r="B1405" s="15"/>
      <c r="D1405" s="15"/>
      <c r="E1405" s="16"/>
      <c r="F1405" s="16"/>
      <c r="G1405" s="16"/>
      <c r="H1405" s="16"/>
      <c r="I1405" s="16"/>
      <c r="J1405" s="16"/>
      <c r="K1405" s="16"/>
      <c r="L1405" s="16"/>
      <c r="M1405" s="16"/>
      <c r="N1405" s="16"/>
    </row>
    <row r="1406" spans="1:14" ht="15.75" thickBot="1" x14ac:dyDescent="0.3">
      <c r="A1406" s="15"/>
      <c r="B1406" s="15"/>
      <c r="D1406" s="15"/>
      <c r="E1406" s="16"/>
      <c r="F1406" s="16"/>
      <c r="G1406" s="16"/>
      <c r="H1406" s="16"/>
      <c r="I1406" s="16"/>
      <c r="J1406" s="16"/>
      <c r="K1406" s="16"/>
      <c r="L1406" s="16"/>
      <c r="M1406" s="16"/>
      <c r="N1406" s="16"/>
    </row>
    <row r="1407" spans="1:14" ht="15.75" thickBot="1" x14ac:dyDescent="0.3">
      <c r="A1407" s="15"/>
      <c r="B1407" s="15"/>
      <c r="D1407" s="15"/>
      <c r="E1407" s="16"/>
      <c r="F1407" s="16"/>
      <c r="G1407" s="16"/>
      <c r="H1407" s="16"/>
      <c r="I1407" s="16"/>
      <c r="J1407" s="16"/>
      <c r="K1407" s="16"/>
      <c r="L1407" s="16"/>
      <c r="M1407" s="16"/>
      <c r="N1407" s="16"/>
    </row>
    <row r="1408" spans="1:14" ht="15.75" thickBot="1" x14ac:dyDescent="0.3">
      <c r="A1408" s="15"/>
      <c r="B1408" s="15"/>
      <c r="D1408" s="15"/>
      <c r="E1408" s="16"/>
      <c r="F1408" s="16"/>
      <c r="G1408" s="16"/>
      <c r="H1408" s="16"/>
      <c r="I1408" s="16"/>
      <c r="J1408" s="16"/>
      <c r="K1408" s="16"/>
      <c r="L1408" s="16"/>
      <c r="M1408" s="16"/>
      <c r="N1408" s="16"/>
    </row>
    <row r="1409" spans="1:14" ht="15.75" thickBot="1" x14ac:dyDescent="0.3">
      <c r="A1409" s="15"/>
      <c r="B1409" s="15"/>
      <c r="D1409" s="15"/>
      <c r="E1409" s="16"/>
      <c r="F1409" s="16"/>
      <c r="G1409" s="16"/>
      <c r="H1409" s="16"/>
      <c r="I1409" s="16"/>
      <c r="J1409" s="16"/>
      <c r="K1409" s="16"/>
      <c r="L1409" s="16"/>
      <c r="M1409" s="16"/>
      <c r="N1409" s="16"/>
    </row>
    <row r="1410" spans="1:14" ht="15.75" thickBot="1" x14ac:dyDescent="0.3">
      <c r="A1410" s="15"/>
      <c r="B1410" s="15"/>
      <c r="D1410" s="15"/>
      <c r="E1410" s="16"/>
      <c r="F1410" s="16"/>
      <c r="G1410" s="16"/>
      <c r="H1410" s="16"/>
      <c r="I1410" s="16"/>
      <c r="J1410" s="16"/>
      <c r="K1410" s="16"/>
      <c r="L1410" s="16"/>
      <c r="M1410" s="16"/>
      <c r="N1410" s="16"/>
    </row>
    <row r="1411" spans="1:14" ht="15.75" thickBot="1" x14ac:dyDescent="0.3">
      <c r="A1411" s="15"/>
      <c r="B1411" s="15"/>
      <c r="D1411" s="15"/>
      <c r="E1411" s="16"/>
      <c r="F1411" s="16"/>
      <c r="G1411" s="16"/>
      <c r="H1411" s="16"/>
      <c r="I1411" s="16"/>
      <c r="J1411" s="16"/>
      <c r="K1411" s="16"/>
      <c r="L1411" s="16"/>
      <c r="M1411" s="16"/>
      <c r="N1411" s="16"/>
    </row>
    <row r="1412" spans="1:14" ht="15.75" thickBot="1" x14ac:dyDescent="0.3">
      <c r="A1412" s="15"/>
      <c r="B1412" s="15"/>
      <c r="D1412" s="15"/>
      <c r="E1412" s="16"/>
      <c r="F1412" s="16"/>
      <c r="G1412" s="16"/>
      <c r="H1412" s="16"/>
      <c r="I1412" s="16"/>
      <c r="J1412" s="16"/>
      <c r="K1412" s="16"/>
      <c r="L1412" s="16"/>
      <c r="M1412" s="16"/>
      <c r="N1412" s="16"/>
    </row>
    <row r="1413" spans="1:14" ht="15.75" thickBot="1" x14ac:dyDescent="0.3">
      <c r="A1413" s="15"/>
      <c r="B1413" s="15"/>
      <c r="D1413" s="15"/>
      <c r="E1413" s="16"/>
      <c r="F1413" s="16"/>
      <c r="G1413" s="16"/>
      <c r="H1413" s="16"/>
      <c r="I1413" s="16"/>
      <c r="J1413" s="16"/>
      <c r="K1413" s="16"/>
      <c r="L1413" s="16"/>
      <c r="M1413" s="16"/>
      <c r="N1413" s="16"/>
    </row>
    <row r="1414" spans="1:14" ht="15.75" thickBot="1" x14ac:dyDescent="0.3">
      <c r="A1414" s="15"/>
      <c r="B1414" s="15"/>
      <c r="D1414" s="15"/>
      <c r="E1414" s="16"/>
      <c r="F1414" s="16"/>
      <c r="G1414" s="16"/>
      <c r="H1414" s="16"/>
      <c r="I1414" s="16"/>
      <c r="J1414" s="16"/>
      <c r="K1414" s="16"/>
      <c r="L1414" s="16"/>
      <c r="M1414" s="16"/>
      <c r="N1414" s="16"/>
    </row>
    <row r="1415" spans="1:14" ht="15.75" thickBot="1" x14ac:dyDescent="0.3">
      <c r="A1415" s="15"/>
      <c r="B1415" s="15"/>
      <c r="D1415" s="15"/>
      <c r="E1415" s="16"/>
      <c r="F1415" s="16"/>
      <c r="G1415" s="16"/>
      <c r="H1415" s="16"/>
      <c r="I1415" s="16"/>
      <c r="J1415" s="16"/>
      <c r="K1415" s="16"/>
      <c r="L1415" s="16"/>
      <c r="M1415" s="16"/>
      <c r="N1415" s="16"/>
    </row>
    <row r="1416" spans="1:14" ht="15.75" thickBot="1" x14ac:dyDescent="0.3">
      <c r="A1416" s="15"/>
      <c r="B1416" s="15"/>
      <c r="D1416" s="15"/>
      <c r="E1416" s="16"/>
      <c r="F1416" s="16"/>
      <c r="G1416" s="16"/>
      <c r="H1416" s="16"/>
      <c r="I1416" s="16"/>
      <c r="J1416" s="16"/>
      <c r="K1416" s="16"/>
      <c r="L1416" s="16"/>
      <c r="M1416" s="16"/>
      <c r="N1416" s="16"/>
    </row>
    <row r="1417" spans="1:14" ht="15.75" thickBot="1" x14ac:dyDescent="0.3">
      <c r="A1417" s="15"/>
      <c r="B1417" s="15"/>
      <c r="D1417" s="15"/>
      <c r="E1417" s="16"/>
      <c r="F1417" s="16"/>
      <c r="G1417" s="16"/>
      <c r="H1417" s="16"/>
      <c r="I1417" s="16"/>
      <c r="J1417" s="16"/>
      <c r="K1417" s="16"/>
      <c r="L1417" s="16"/>
      <c r="M1417" s="16"/>
      <c r="N1417" s="16"/>
    </row>
    <row r="1418" spans="1:14" ht="15.75" thickBot="1" x14ac:dyDescent="0.3">
      <c r="A1418" s="15"/>
      <c r="B1418" s="15"/>
      <c r="D1418" s="15"/>
      <c r="E1418" s="16"/>
      <c r="F1418" s="16"/>
      <c r="G1418" s="16"/>
      <c r="H1418" s="16"/>
      <c r="I1418" s="16"/>
      <c r="J1418" s="16"/>
      <c r="K1418" s="16"/>
      <c r="L1418" s="16"/>
      <c r="M1418" s="16"/>
      <c r="N1418" s="16"/>
    </row>
    <row r="1419" spans="1:14" ht="15.75" thickBot="1" x14ac:dyDescent="0.3">
      <c r="A1419" s="15"/>
      <c r="B1419" s="15"/>
      <c r="D1419" s="15"/>
      <c r="E1419" s="16"/>
      <c r="F1419" s="16"/>
      <c r="G1419" s="16"/>
      <c r="H1419" s="16"/>
      <c r="I1419" s="16"/>
      <c r="J1419" s="16"/>
      <c r="K1419" s="16"/>
      <c r="L1419" s="16"/>
      <c r="M1419" s="16"/>
      <c r="N1419" s="16"/>
    </row>
    <row r="1420" spans="1:14" ht="15.75" thickBot="1" x14ac:dyDescent="0.3">
      <c r="A1420" s="15"/>
      <c r="B1420" s="15"/>
      <c r="D1420" s="15"/>
      <c r="E1420" s="16"/>
      <c r="F1420" s="16"/>
      <c r="G1420" s="16"/>
      <c r="H1420" s="16"/>
      <c r="I1420" s="16"/>
      <c r="J1420" s="16"/>
      <c r="K1420" s="16"/>
      <c r="L1420" s="16"/>
      <c r="M1420" s="16"/>
      <c r="N1420" s="16"/>
    </row>
    <row r="1421" spans="1:14" ht="15.75" thickBot="1" x14ac:dyDescent="0.3">
      <c r="A1421" s="15"/>
      <c r="B1421" s="15"/>
      <c r="D1421" s="15"/>
      <c r="E1421" s="16"/>
      <c r="F1421" s="16"/>
      <c r="G1421" s="16"/>
      <c r="H1421" s="16"/>
      <c r="I1421" s="16"/>
      <c r="J1421" s="16"/>
      <c r="K1421" s="16"/>
      <c r="L1421" s="16"/>
      <c r="M1421" s="16"/>
      <c r="N1421" s="16"/>
    </row>
    <row r="1422" spans="1:14" ht="15.75" thickBot="1" x14ac:dyDescent="0.3">
      <c r="A1422" s="15"/>
      <c r="B1422" s="15"/>
      <c r="D1422" s="15"/>
      <c r="E1422" s="16"/>
      <c r="F1422" s="16"/>
      <c r="G1422" s="16"/>
      <c r="H1422" s="16"/>
      <c r="I1422" s="16"/>
      <c r="J1422" s="16"/>
      <c r="K1422" s="16"/>
      <c r="L1422" s="16"/>
      <c r="M1422" s="16"/>
      <c r="N1422" s="16"/>
    </row>
    <row r="1423" spans="1:14" ht="15.75" thickBot="1" x14ac:dyDescent="0.3">
      <c r="A1423" s="15"/>
      <c r="B1423" s="15"/>
      <c r="D1423" s="15"/>
      <c r="E1423" s="16"/>
      <c r="F1423" s="16"/>
      <c r="G1423" s="16"/>
      <c r="H1423" s="16"/>
      <c r="I1423" s="16"/>
      <c r="J1423" s="16"/>
      <c r="K1423" s="16"/>
      <c r="L1423" s="16"/>
      <c r="M1423" s="16"/>
      <c r="N1423" s="16"/>
    </row>
    <row r="1424" spans="1:14" ht="15.75" thickBot="1" x14ac:dyDescent="0.3">
      <c r="A1424" s="15"/>
      <c r="B1424" s="15"/>
      <c r="D1424" s="15"/>
      <c r="E1424" s="16"/>
      <c r="F1424" s="16"/>
      <c r="G1424" s="16"/>
      <c r="H1424" s="16"/>
      <c r="I1424" s="16"/>
      <c r="J1424" s="16"/>
      <c r="K1424" s="16"/>
      <c r="L1424" s="16"/>
      <c r="M1424" s="16"/>
      <c r="N1424" s="16"/>
    </row>
    <row r="1425" spans="1:14" ht="15.75" thickBot="1" x14ac:dyDescent="0.3">
      <c r="A1425" s="15"/>
      <c r="B1425" s="15"/>
      <c r="D1425" s="15"/>
      <c r="E1425" s="16"/>
      <c r="F1425" s="16"/>
      <c r="G1425" s="16"/>
      <c r="H1425" s="16"/>
      <c r="I1425" s="16"/>
      <c r="J1425" s="16"/>
      <c r="K1425" s="16"/>
      <c r="L1425" s="16"/>
      <c r="M1425" s="16"/>
      <c r="N1425" s="16"/>
    </row>
    <row r="1426" spans="1:14" ht="15.75" thickBot="1" x14ac:dyDescent="0.3">
      <c r="A1426" s="15"/>
      <c r="B1426" s="15"/>
      <c r="D1426" s="15"/>
      <c r="E1426" s="16"/>
      <c r="F1426" s="16"/>
      <c r="G1426" s="16"/>
      <c r="H1426" s="16"/>
      <c r="I1426" s="16"/>
      <c r="J1426" s="16"/>
      <c r="K1426" s="16"/>
      <c r="L1426" s="16"/>
      <c r="M1426" s="16"/>
      <c r="N1426" s="16"/>
    </row>
    <row r="1427" spans="1:14" ht="15.75" thickBot="1" x14ac:dyDescent="0.3">
      <c r="A1427" s="15"/>
      <c r="B1427" s="15"/>
      <c r="D1427" s="15"/>
      <c r="E1427" s="16"/>
      <c r="F1427" s="16"/>
      <c r="G1427" s="16"/>
      <c r="H1427" s="16"/>
      <c r="I1427" s="16"/>
      <c r="J1427" s="16"/>
      <c r="K1427" s="16"/>
      <c r="L1427" s="16"/>
      <c r="M1427" s="16"/>
      <c r="N1427" s="16"/>
    </row>
    <row r="1428" spans="1:14" ht="15.75" thickBot="1" x14ac:dyDescent="0.3">
      <c r="A1428" s="15"/>
      <c r="B1428" s="15"/>
      <c r="D1428" s="15"/>
      <c r="E1428" s="16"/>
      <c r="F1428" s="16"/>
      <c r="G1428" s="16"/>
      <c r="H1428" s="16"/>
      <c r="I1428" s="16"/>
      <c r="J1428" s="16"/>
      <c r="K1428" s="16"/>
      <c r="L1428" s="16"/>
      <c r="M1428" s="16"/>
      <c r="N1428" s="16"/>
    </row>
    <row r="1429" spans="1:14" ht="15.75" thickBot="1" x14ac:dyDescent="0.3">
      <c r="A1429" s="15"/>
      <c r="B1429" s="15"/>
      <c r="D1429" s="15"/>
      <c r="E1429" s="16"/>
      <c r="F1429" s="16"/>
      <c r="G1429" s="16"/>
      <c r="H1429" s="16"/>
      <c r="I1429" s="16"/>
      <c r="J1429" s="16"/>
      <c r="K1429" s="16"/>
      <c r="L1429" s="16"/>
      <c r="M1429" s="16"/>
      <c r="N1429" s="16"/>
    </row>
    <row r="1430" spans="1:14" ht="15.75" thickBot="1" x14ac:dyDescent="0.3">
      <c r="A1430" s="15"/>
      <c r="B1430" s="15"/>
      <c r="D1430" s="15"/>
      <c r="E1430" s="16"/>
      <c r="F1430" s="16"/>
      <c r="G1430" s="16"/>
      <c r="H1430" s="16"/>
      <c r="I1430" s="16"/>
      <c r="J1430" s="16"/>
      <c r="K1430" s="16"/>
      <c r="L1430" s="16"/>
      <c r="M1430" s="16"/>
      <c r="N1430" s="16"/>
    </row>
    <row r="1431" spans="1:14" ht="15.75" thickBot="1" x14ac:dyDescent="0.3">
      <c r="A1431" s="15"/>
      <c r="B1431" s="15"/>
      <c r="D1431" s="15"/>
      <c r="E1431" s="16"/>
      <c r="F1431" s="16"/>
      <c r="G1431" s="16"/>
      <c r="H1431" s="16"/>
      <c r="I1431" s="16"/>
      <c r="J1431" s="16"/>
      <c r="K1431" s="16"/>
      <c r="L1431" s="16"/>
      <c r="M1431" s="16"/>
      <c r="N1431" s="16"/>
    </row>
    <row r="1432" spans="1:14" ht="15.75" thickBot="1" x14ac:dyDescent="0.3">
      <c r="A1432" s="15"/>
      <c r="B1432" s="15"/>
      <c r="D1432" s="15"/>
      <c r="E1432" s="16"/>
      <c r="F1432" s="16"/>
      <c r="G1432" s="16"/>
      <c r="H1432" s="16"/>
      <c r="I1432" s="16"/>
      <c r="J1432" s="16"/>
      <c r="K1432" s="16"/>
      <c r="L1432" s="16"/>
      <c r="M1432" s="16"/>
      <c r="N1432" s="16"/>
    </row>
    <row r="1433" spans="1:14" ht="15.75" thickBot="1" x14ac:dyDescent="0.3">
      <c r="A1433" s="15"/>
      <c r="B1433" s="15"/>
      <c r="D1433" s="15"/>
      <c r="E1433" s="16"/>
      <c r="F1433" s="16"/>
      <c r="G1433" s="16"/>
      <c r="H1433" s="16"/>
      <c r="I1433" s="16"/>
      <c r="J1433" s="16"/>
      <c r="K1433" s="16"/>
      <c r="L1433" s="16"/>
      <c r="M1433" s="16"/>
      <c r="N1433" s="16"/>
    </row>
    <row r="1434" spans="1:14" ht="15.75" thickBot="1" x14ac:dyDescent="0.3">
      <c r="A1434" s="15"/>
      <c r="B1434" s="15"/>
      <c r="D1434" s="15"/>
      <c r="E1434" s="16"/>
      <c r="F1434" s="16"/>
      <c r="G1434" s="16"/>
      <c r="H1434" s="16"/>
      <c r="I1434" s="16"/>
      <c r="J1434" s="16"/>
      <c r="K1434" s="16"/>
      <c r="L1434" s="16"/>
      <c r="M1434" s="16"/>
      <c r="N1434" s="16"/>
    </row>
    <row r="1435" spans="1:14" ht="15.75" thickBot="1" x14ac:dyDescent="0.3">
      <c r="A1435" s="15"/>
      <c r="B1435" s="15"/>
      <c r="D1435" s="15"/>
      <c r="E1435" s="16"/>
      <c r="F1435" s="16"/>
      <c r="G1435" s="16"/>
      <c r="H1435" s="16"/>
      <c r="I1435" s="16"/>
      <c r="J1435" s="16"/>
      <c r="K1435" s="16"/>
      <c r="L1435" s="16"/>
      <c r="M1435" s="16"/>
      <c r="N1435" s="16"/>
    </row>
    <row r="1436" spans="1:14" ht="15.75" thickBot="1" x14ac:dyDescent="0.3">
      <c r="A1436" s="15"/>
      <c r="B1436" s="15"/>
      <c r="D1436" s="15"/>
      <c r="E1436" s="16"/>
      <c r="F1436" s="16"/>
      <c r="G1436" s="16"/>
      <c r="H1436" s="16"/>
      <c r="I1436" s="16"/>
      <c r="J1436" s="16"/>
      <c r="K1436" s="16"/>
      <c r="L1436" s="16"/>
      <c r="M1436" s="16"/>
      <c r="N1436" s="16"/>
    </row>
    <row r="1437" spans="1:14" ht="15.75" thickBot="1" x14ac:dyDescent="0.3">
      <c r="A1437" s="15"/>
      <c r="B1437" s="15"/>
      <c r="D1437" s="15"/>
      <c r="E1437" s="16"/>
      <c r="F1437" s="16"/>
      <c r="G1437" s="16"/>
      <c r="H1437" s="16"/>
      <c r="I1437" s="16"/>
      <c r="J1437" s="16"/>
      <c r="K1437" s="16"/>
      <c r="L1437" s="16"/>
      <c r="M1437" s="16"/>
      <c r="N1437" s="16"/>
    </row>
    <row r="1438" spans="1:14" ht="15.75" thickBot="1" x14ac:dyDescent="0.3">
      <c r="A1438" s="15"/>
      <c r="B1438" s="15"/>
      <c r="D1438" s="15"/>
      <c r="E1438" s="16"/>
      <c r="F1438" s="16"/>
      <c r="G1438" s="16"/>
      <c r="H1438" s="16"/>
      <c r="I1438" s="16"/>
      <c r="J1438" s="16"/>
      <c r="K1438" s="16"/>
      <c r="L1438" s="16"/>
      <c r="M1438" s="16"/>
      <c r="N1438" s="16"/>
    </row>
    <row r="1439" spans="1:14" ht="15.75" thickBot="1" x14ac:dyDescent="0.3">
      <c r="A1439" s="15"/>
      <c r="B1439" s="15"/>
      <c r="D1439" s="15"/>
      <c r="E1439" s="16"/>
      <c r="F1439" s="16"/>
      <c r="G1439" s="16"/>
      <c r="H1439" s="16"/>
      <c r="I1439" s="16"/>
      <c r="J1439" s="16"/>
      <c r="K1439" s="16"/>
      <c r="L1439" s="16"/>
      <c r="M1439" s="16"/>
      <c r="N1439" s="16"/>
    </row>
    <row r="1440" spans="1:14" ht="15.75" thickBot="1" x14ac:dyDescent="0.3">
      <c r="A1440" s="15"/>
      <c r="B1440" s="15"/>
      <c r="D1440" s="15"/>
      <c r="E1440" s="16"/>
      <c r="F1440" s="16"/>
      <c r="G1440" s="16"/>
      <c r="H1440" s="16"/>
      <c r="I1440" s="16"/>
      <c r="J1440" s="16"/>
      <c r="K1440" s="16"/>
      <c r="L1440" s="16"/>
      <c r="M1440" s="16"/>
      <c r="N1440" s="16"/>
    </row>
    <row r="1441" spans="1:14" ht="15.75" thickBot="1" x14ac:dyDescent="0.3">
      <c r="A1441" s="15"/>
      <c r="B1441" s="15"/>
      <c r="D1441" s="15"/>
      <c r="E1441" s="16"/>
      <c r="F1441" s="16"/>
      <c r="G1441" s="16"/>
      <c r="H1441" s="16"/>
      <c r="I1441" s="16"/>
      <c r="J1441" s="16"/>
      <c r="K1441" s="16"/>
      <c r="L1441" s="16"/>
      <c r="M1441" s="16"/>
      <c r="N1441" s="16"/>
    </row>
    <row r="1442" spans="1:14" ht="15.75" thickBot="1" x14ac:dyDescent="0.3">
      <c r="A1442" s="15"/>
      <c r="B1442" s="15"/>
      <c r="D1442" s="15"/>
      <c r="E1442" s="16"/>
      <c r="F1442" s="16"/>
      <c r="G1442" s="16"/>
      <c r="H1442" s="16"/>
      <c r="I1442" s="16"/>
      <c r="J1442" s="16"/>
      <c r="K1442" s="16"/>
      <c r="L1442" s="16"/>
      <c r="M1442" s="16"/>
      <c r="N1442" s="16"/>
    </row>
    <row r="1443" spans="1:14" ht="15.75" thickBot="1" x14ac:dyDescent="0.3">
      <c r="A1443" s="15"/>
      <c r="B1443" s="15"/>
      <c r="D1443" s="15"/>
      <c r="E1443" s="16"/>
      <c r="F1443" s="16"/>
      <c r="G1443" s="16"/>
      <c r="H1443" s="16"/>
      <c r="I1443" s="16"/>
      <c r="J1443" s="16"/>
      <c r="K1443" s="16"/>
      <c r="L1443" s="16"/>
      <c r="M1443" s="16"/>
      <c r="N1443" s="16"/>
    </row>
    <row r="1444" spans="1:14" ht="15.75" thickBot="1" x14ac:dyDescent="0.3">
      <c r="A1444" s="15"/>
      <c r="B1444" s="15"/>
      <c r="D1444" s="15"/>
      <c r="E1444" s="16"/>
      <c r="F1444" s="16"/>
      <c r="G1444" s="16"/>
      <c r="H1444" s="16"/>
      <c r="I1444" s="16"/>
      <c r="J1444" s="16"/>
      <c r="K1444" s="16"/>
      <c r="L1444" s="16"/>
      <c r="M1444" s="16"/>
      <c r="N1444" s="16"/>
    </row>
    <row r="1445" spans="1:14" ht="15.75" thickBot="1" x14ac:dyDescent="0.3">
      <c r="A1445" s="15"/>
      <c r="B1445" s="15"/>
      <c r="D1445" s="15"/>
      <c r="E1445" s="16"/>
      <c r="F1445" s="16"/>
      <c r="G1445" s="16"/>
      <c r="H1445" s="16"/>
      <c r="I1445" s="16"/>
      <c r="J1445" s="16"/>
      <c r="K1445" s="16"/>
      <c r="L1445" s="16"/>
      <c r="M1445" s="16"/>
      <c r="N1445" s="16"/>
    </row>
    <row r="1446" spans="1:14" ht="15.75" thickBot="1" x14ac:dyDescent="0.3">
      <c r="A1446" s="15"/>
      <c r="B1446" s="15"/>
      <c r="D1446" s="15"/>
      <c r="E1446" s="16"/>
      <c r="F1446" s="16"/>
      <c r="G1446" s="16"/>
      <c r="H1446" s="16"/>
      <c r="I1446" s="16"/>
      <c r="J1446" s="16"/>
      <c r="K1446" s="16"/>
      <c r="L1446" s="16"/>
      <c r="M1446" s="16"/>
      <c r="N1446" s="16"/>
    </row>
    <row r="1447" spans="1:14" ht="15.75" thickBot="1" x14ac:dyDescent="0.3">
      <c r="A1447" s="15"/>
      <c r="B1447" s="15"/>
      <c r="D1447" s="15"/>
      <c r="E1447" s="16"/>
      <c r="F1447" s="16"/>
      <c r="G1447" s="16"/>
      <c r="H1447" s="16"/>
      <c r="I1447" s="16"/>
      <c r="J1447" s="16"/>
      <c r="K1447" s="16"/>
      <c r="L1447" s="16"/>
      <c r="M1447" s="16"/>
      <c r="N1447" s="16"/>
    </row>
    <row r="1448" spans="1:14" ht="15.75" thickBot="1" x14ac:dyDescent="0.3">
      <c r="A1448" s="15"/>
      <c r="B1448" s="15"/>
      <c r="D1448" s="15"/>
      <c r="E1448" s="16"/>
      <c r="F1448" s="16"/>
      <c r="G1448" s="16"/>
      <c r="H1448" s="16"/>
      <c r="I1448" s="16"/>
      <c r="J1448" s="16"/>
      <c r="K1448" s="16"/>
      <c r="L1448" s="16"/>
      <c r="M1448" s="16"/>
      <c r="N1448" s="16"/>
    </row>
    <row r="1449" spans="1:14" ht="15.75" thickBot="1" x14ac:dyDescent="0.3">
      <c r="A1449" s="15"/>
      <c r="B1449" s="15"/>
      <c r="D1449" s="15"/>
      <c r="E1449" s="16"/>
      <c r="F1449" s="16"/>
      <c r="G1449" s="16"/>
      <c r="H1449" s="16"/>
      <c r="I1449" s="16"/>
      <c r="J1449" s="16"/>
      <c r="K1449" s="16"/>
      <c r="L1449" s="16"/>
      <c r="M1449" s="16"/>
      <c r="N1449" s="16"/>
    </row>
    <row r="1450" spans="1:14" ht="15.75" thickBot="1" x14ac:dyDescent="0.3">
      <c r="A1450" s="15"/>
      <c r="B1450" s="15"/>
      <c r="D1450" s="15"/>
      <c r="E1450" s="16"/>
      <c r="F1450" s="16"/>
      <c r="G1450" s="16"/>
      <c r="H1450" s="16"/>
      <c r="I1450" s="16"/>
      <c r="J1450" s="16"/>
      <c r="K1450" s="16"/>
      <c r="L1450" s="16"/>
      <c r="M1450" s="16"/>
      <c r="N1450" s="16"/>
    </row>
    <row r="1451" spans="1:14" ht="15.75" thickBot="1" x14ac:dyDescent="0.3">
      <c r="A1451" s="15"/>
      <c r="B1451" s="15"/>
      <c r="D1451" s="15"/>
      <c r="E1451" s="16"/>
      <c r="F1451" s="16"/>
      <c r="G1451" s="16"/>
      <c r="H1451" s="16"/>
      <c r="I1451" s="16"/>
      <c r="J1451" s="16"/>
      <c r="K1451" s="16"/>
      <c r="L1451" s="16"/>
      <c r="M1451" s="16"/>
      <c r="N1451" s="16"/>
    </row>
    <row r="1452" spans="1:14" ht="15.75" thickBot="1" x14ac:dyDescent="0.3">
      <c r="A1452" s="15"/>
      <c r="B1452" s="15"/>
      <c r="D1452" s="15"/>
      <c r="E1452" s="16"/>
      <c r="F1452" s="16"/>
      <c r="G1452" s="16"/>
      <c r="H1452" s="16"/>
      <c r="I1452" s="16"/>
      <c r="J1452" s="16"/>
      <c r="K1452" s="16"/>
      <c r="L1452" s="16"/>
      <c r="M1452" s="16"/>
      <c r="N1452" s="16"/>
    </row>
    <row r="1453" spans="1:14" ht="15.75" thickBot="1" x14ac:dyDescent="0.3">
      <c r="A1453" s="15"/>
      <c r="B1453" s="15"/>
      <c r="D1453" s="15"/>
      <c r="E1453" s="16"/>
      <c r="F1453" s="16"/>
      <c r="G1453" s="16"/>
      <c r="H1453" s="16"/>
      <c r="I1453" s="16"/>
      <c r="J1453" s="16"/>
      <c r="K1453" s="16"/>
      <c r="L1453" s="16"/>
      <c r="M1453" s="16"/>
      <c r="N1453" s="16"/>
    </row>
    <row r="1454" spans="1:14" ht="15.75" thickBot="1" x14ac:dyDescent="0.3">
      <c r="A1454" s="15"/>
      <c r="B1454" s="15"/>
      <c r="D1454" s="15"/>
      <c r="E1454" s="16"/>
      <c r="F1454" s="16"/>
      <c r="G1454" s="16"/>
      <c r="H1454" s="16"/>
      <c r="I1454" s="16"/>
      <c r="J1454" s="16"/>
      <c r="K1454" s="16"/>
      <c r="L1454" s="16"/>
      <c r="M1454" s="16"/>
      <c r="N1454" s="16"/>
    </row>
    <row r="1455" spans="1:14" ht="15.75" thickBot="1" x14ac:dyDescent="0.3">
      <c r="A1455" s="15"/>
      <c r="B1455" s="15"/>
      <c r="D1455" s="15"/>
      <c r="E1455" s="16"/>
      <c r="F1455" s="16"/>
      <c r="G1455" s="16"/>
      <c r="H1455" s="16"/>
      <c r="I1455" s="16"/>
      <c r="J1455" s="16"/>
      <c r="K1455" s="16"/>
      <c r="L1455" s="16"/>
      <c r="M1455" s="16"/>
      <c r="N1455" s="16"/>
    </row>
    <row r="1456" spans="1:14" ht="15.75" thickBot="1" x14ac:dyDescent="0.3">
      <c r="A1456" s="15"/>
      <c r="B1456" s="15"/>
      <c r="D1456" s="15"/>
      <c r="E1456" s="16"/>
      <c r="F1456" s="16"/>
      <c r="G1456" s="16"/>
      <c r="H1456" s="16"/>
      <c r="I1456" s="16"/>
      <c r="J1456" s="16"/>
      <c r="K1456" s="16"/>
      <c r="L1456" s="16"/>
      <c r="M1456" s="16"/>
      <c r="N1456" s="16"/>
    </row>
    <row r="1457" spans="1:14" ht="15.75" thickBot="1" x14ac:dyDescent="0.3">
      <c r="A1457" s="15"/>
      <c r="B1457" s="15"/>
      <c r="D1457" s="15"/>
      <c r="E1457" s="16"/>
      <c r="F1457" s="16"/>
      <c r="G1457" s="16"/>
      <c r="H1457" s="16"/>
      <c r="I1457" s="16"/>
      <c r="J1457" s="16"/>
      <c r="K1457" s="16"/>
      <c r="L1457" s="16"/>
      <c r="M1457" s="16"/>
      <c r="N1457" s="16"/>
    </row>
    <row r="1458" spans="1:14" ht="15.75" thickBot="1" x14ac:dyDescent="0.3">
      <c r="A1458" s="15"/>
      <c r="B1458" s="15"/>
      <c r="D1458" s="15"/>
      <c r="E1458" s="16"/>
      <c r="F1458" s="16"/>
      <c r="G1458" s="16"/>
      <c r="H1458" s="16"/>
      <c r="I1458" s="16"/>
      <c r="J1458" s="16"/>
      <c r="K1458" s="16"/>
      <c r="L1458" s="16"/>
      <c r="M1458" s="16"/>
      <c r="N1458" s="16"/>
    </row>
    <row r="1459" spans="1:14" ht="15.75" thickBot="1" x14ac:dyDescent="0.3">
      <c r="A1459" s="15"/>
      <c r="B1459" s="15"/>
      <c r="D1459" s="15"/>
      <c r="E1459" s="16"/>
      <c r="F1459" s="16"/>
      <c r="G1459" s="16"/>
      <c r="H1459" s="16"/>
      <c r="I1459" s="16"/>
      <c r="J1459" s="16"/>
      <c r="K1459" s="16"/>
      <c r="L1459" s="16"/>
      <c r="M1459" s="16"/>
      <c r="N1459" s="16"/>
    </row>
    <row r="1460" spans="1:14" ht="15.75" thickBot="1" x14ac:dyDescent="0.3">
      <c r="A1460" s="15"/>
      <c r="B1460" s="15"/>
      <c r="D1460" s="15"/>
      <c r="E1460" s="16"/>
      <c r="F1460" s="16"/>
      <c r="G1460" s="16"/>
      <c r="H1460" s="16"/>
      <c r="I1460" s="16"/>
      <c r="J1460" s="16"/>
      <c r="K1460" s="16"/>
      <c r="L1460" s="16"/>
      <c r="M1460" s="16"/>
      <c r="N1460" s="16"/>
    </row>
    <row r="1461" spans="1:14" ht="15.75" thickBot="1" x14ac:dyDescent="0.3">
      <c r="A1461" s="15"/>
      <c r="B1461" s="15"/>
      <c r="D1461" s="15"/>
      <c r="E1461" s="16"/>
      <c r="F1461" s="16"/>
      <c r="G1461" s="16"/>
      <c r="H1461" s="16"/>
      <c r="I1461" s="16"/>
      <c r="J1461" s="16"/>
      <c r="K1461" s="16"/>
      <c r="L1461" s="16"/>
      <c r="M1461" s="16"/>
      <c r="N1461" s="16"/>
    </row>
    <row r="1462" spans="1:14" ht="15.75" thickBot="1" x14ac:dyDescent="0.3">
      <c r="A1462" s="15"/>
      <c r="B1462" s="15"/>
      <c r="D1462" s="15"/>
      <c r="E1462" s="16"/>
      <c r="F1462" s="16"/>
      <c r="G1462" s="16"/>
      <c r="H1462" s="16"/>
      <c r="I1462" s="16"/>
      <c r="J1462" s="16"/>
      <c r="K1462" s="16"/>
      <c r="L1462" s="16"/>
      <c r="M1462" s="16"/>
      <c r="N1462" s="16"/>
    </row>
    <row r="1463" spans="1:14" ht="15.75" thickBot="1" x14ac:dyDescent="0.3">
      <c r="A1463" s="15"/>
      <c r="B1463" s="15"/>
      <c r="D1463" s="15"/>
      <c r="E1463" s="16"/>
      <c r="F1463" s="16"/>
      <c r="G1463" s="16"/>
      <c r="H1463" s="16"/>
      <c r="I1463" s="16"/>
      <c r="J1463" s="16"/>
      <c r="K1463" s="16"/>
      <c r="L1463" s="16"/>
      <c r="M1463" s="16"/>
      <c r="N1463" s="16"/>
    </row>
    <row r="1464" spans="1:14" ht="15.75" thickBot="1" x14ac:dyDescent="0.3">
      <c r="A1464" s="15"/>
      <c r="B1464" s="15"/>
      <c r="D1464" s="15"/>
      <c r="E1464" s="16"/>
      <c r="F1464" s="16"/>
      <c r="G1464" s="16"/>
      <c r="H1464" s="16"/>
      <c r="I1464" s="16"/>
      <c r="J1464" s="16"/>
      <c r="K1464" s="16"/>
      <c r="L1464" s="16"/>
      <c r="M1464" s="16"/>
      <c r="N1464" s="16"/>
    </row>
    <row r="1465" spans="1:14" ht="15.75" thickBot="1" x14ac:dyDescent="0.3">
      <c r="A1465" s="15"/>
      <c r="B1465" s="15"/>
      <c r="D1465" s="15"/>
      <c r="E1465" s="16"/>
      <c r="F1465" s="16"/>
      <c r="G1465" s="16"/>
      <c r="H1465" s="16"/>
      <c r="I1465" s="16"/>
      <c r="J1465" s="16"/>
      <c r="K1465" s="16"/>
      <c r="L1465" s="16"/>
      <c r="M1465" s="16"/>
      <c r="N1465" s="16"/>
    </row>
    <row r="1466" spans="1:14" ht="15.75" thickBot="1" x14ac:dyDescent="0.3">
      <c r="A1466" s="15"/>
      <c r="B1466" s="15"/>
      <c r="D1466" s="15"/>
      <c r="E1466" s="16"/>
      <c r="F1466" s="16"/>
      <c r="G1466" s="16"/>
      <c r="H1466" s="16"/>
      <c r="I1466" s="16"/>
      <c r="J1466" s="16"/>
      <c r="K1466" s="16"/>
      <c r="L1466" s="16"/>
      <c r="M1466" s="16"/>
      <c r="N1466" s="16"/>
    </row>
    <row r="1467" spans="1:14" ht="15.75" thickBot="1" x14ac:dyDescent="0.3">
      <c r="A1467" s="15"/>
      <c r="B1467" s="15"/>
      <c r="D1467" s="15"/>
      <c r="E1467" s="16"/>
      <c r="F1467" s="16"/>
      <c r="G1467" s="16"/>
      <c r="H1467" s="16"/>
      <c r="I1467" s="16"/>
      <c r="J1467" s="16"/>
      <c r="K1467" s="16"/>
      <c r="L1467" s="16"/>
      <c r="M1467" s="16"/>
      <c r="N1467" s="16"/>
    </row>
    <row r="1468" spans="1:14" ht="15.75" thickBot="1" x14ac:dyDescent="0.3">
      <c r="A1468" s="15"/>
      <c r="B1468" s="15"/>
      <c r="D1468" s="15"/>
      <c r="E1468" s="16"/>
      <c r="F1468" s="16"/>
      <c r="G1468" s="16"/>
      <c r="H1468" s="16"/>
      <c r="I1468" s="16"/>
      <c r="J1468" s="16"/>
      <c r="K1468" s="16"/>
      <c r="L1468" s="16"/>
      <c r="M1468" s="16"/>
      <c r="N1468" s="16"/>
    </row>
    <row r="1469" spans="1:14" ht="15.75" thickBot="1" x14ac:dyDescent="0.3">
      <c r="A1469" s="15"/>
      <c r="B1469" s="15"/>
      <c r="D1469" s="15"/>
      <c r="E1469" s="16"/>
      <c r="F1469" s="16"/>
      <c r="G1469" s="16"/>
      <c r="H1469" s="16"/>
      <c r="I1469" s="16"/>
      <c r="J1469" s="16"/>
      <c r="K1469" s="16"/>
      <c r="L1469" s="16"/>
      <c r="M1469" s="16"/>
      <c r="N1469" s="16"/>
    </row>
    <row r="1470" spans="1:14" ht="15.75" thickBot="1" x14ac:dyDescent="0.3">
      <c r="A1470" s="15"/>
      <c r="B1470" s="15"/>
      <c r="D1470" s="15"/>
      <c r="E1470" s="16"/>
      <c r="F1470" s="16"/>
      <c r="G1470" s="16"/>
      <c r="H1470" s="16"/>
      <c r="I1470" s="16"/>
      <c r="J1470" s="16"/>
      <c r="K1470" s="16"/>
      <c r="L1470" s="16"/>
      <c r="M1470" s="16"/>
      <c r="N1470" s="16"/>
    </row>
    <row r="1471" spans="1:14" ht="15.75" thickBot="1" x14ac:dyDescent="0.3">
      <c r="A1471" s="15"/>
      <c r="B1471" s="15"/>
      <c r="D1471" s="15"/>
      <c r="E1471" s="16"/>
      <c r="F1471" s="16"/>
      <c r="G1471" s="16"/>
      <c r="H1471" s="16"/>
      <c r="I1471" s="16"/>
      <c r="J1471" s="16"/>
      <c r="K1471" s="16"/>
      <c r="L1471" s="16"/>
      <c r="M1471" s="16"/>
      <c r="N1471" s="16"/>
    </row>
    <row r="1472" spans="1:14" ht="15.75" thickBot="1" x14ac:dyDescent="0.3">
      <c r="A1472" s="15"/>
      <c r="B1472" s="15"/>
      <c r="D1472" s="15"/>
      <c r="E1472" s="16"/>
      <c r="F1472" s="16"/>
      <c r="G1472" s="16"/>
      <c r="H1472" s="16"/>
      <c r="I1472" s="16"/>
      <c r="J1472" s="16"/>
      <c r="K1472" s="16"/>
      <c r="L1472" s="16"/>
      <c r="M1472" s="16"/>
      <c r="N1472" s="16"/>
    </row>
    <row r="1473" spans="1:14" ht="15.75" thickBot="1" x14ac:dyDescent="0.3">
      <c r="A1473" s="15"/>
      <c r="B1473" s="15"/>
      <c r="D1473" s="15"/>
      <c r="E1473" s="16"/>
      <c r="F1473" s="16"/>
      <c r="G1473" s="16"/>
      <c r="H1473" s="16"/>
      <c r="I1473" s="16"/>
      <c r="J1473" s="16"/>
      <c r="K1473" s="16"/>
      <c r="L1473" s="16"/>
      <c r="M1473" s="16"/>
      <c r="N1473" s="16"/>
    </row>
    <row r="1474" spans="1:14" ht="15.75" thickBot="1" x14ac:dyDescent="0.3">
      <c r="A1474" s="15"/>
      <c r="B1474" s="15"/>
      <c r="D1474" s="15"/>
      <c r="E1474" s="16"/>
      <c r="F1474" s="16"/>
      <c r="G1474" s="16"/>
      <c r="H1474" s="16"/>
      <c r="I1474" s="16"/>
      <c r="J1474" s="16"/>
      <c r="K1474" s="16"/>
      <c r="L1474" s="16"/>
      <c r="M1474" s="16"/>
      <c r="N1474" s="16"/>
    </row>
    <row r="1475" spans="1:14" ht="15.75" thickBot="1" x14ac:dyDescent="0.3">
      <c r="A1475" s="15"/>
      <c r="B1475" s="15"/>
      <c r="D1475" s="15"/>
      <c r="E1475" s="16"/>
      <c r="F1475" s="16"/>
      <c r="G1475" s="16"/>
      <c r="H1475" s="16"/>
      <c r="I1475" s="16"/>
      <c r="J1475" s="16"/>
      <c r="K1475" s="16"/>
      <c r="L1475" s="16"/>
      <c r="M1475" s="16"/>
      <c r="N1475" s="16"/>
    </row>
    <row r="1476" spans="1:14" ht="15.75" thickBot="1" x14ac:dyDescent="0.3">
      <c r="A1476" s="15"/>
      <c r="B1476" s="15"/>
      <c r="D1476" s="15"/>
      <c r="E1476" s="16"/>
      <c r="F1476" s="16"/>
      <c r="G1476" s="16"/>
      <c r="H1476" s="16"/>
      <c r="I1476" s="16"/>
      <c r="J1476" s="16"/>
      <c r="K1476" s="16"/>
      <c r="L1476" s="16"/>
      <c r="M1476" s="16"/>
      <c r="N1476" s="16"/>
    </row>
    <row r="1477" spans="1:14" ht="15.75" thickBot="1" x14ac:dyDescent="0.3">
      <c r="A1477" s="15"/>
      <c r="B1477" s="15"/>
      <c r="D1477" s="15"/>
      <c r="E1477" s="16"/>
      <c r="F1477" s="16"/>
      <c r="G1477" s="16"/>
      <c r="H1477" s="16"/>
      <c r="I1477" s="16"/>
      <c r="J1477" s="16"/>
      <c r="K1477" s="16"/>
      <c r="L1477" s="16"/>
      <c r="M1477" s="16"/>
      <c r="N1477" s="16"/>
    </row>
    <row r="1478" spans="1:14" ht="15.75" thickBot="1" x14ac:dyDescent="0.3">
      <c r="A1478" s="15"/>
      <c r="B1478" s="15"/>
      <c r="D1478" s="15"/>
      <c r="E1478" s="16"/>
      <c r="F1478" s="16"/>
      <c r="G1478" s="16"/>
      <c r="H1478" s="16"/>
      <c r="I1478" s="16"/>
      <c r="J1478" s="16"/>
      <c r="K1478" s="16"/>
      <c r="L1478" s="16"/>
      <c r="M1478" s="16"/>
      <c r="N1478" s="16"/>
    </row>
    <row r="1479" spans="1:14" ht="15.75" thickBot="1" x14ac:dyDescent="0.3">
      <c r="A1479" s="15"/>
      <c r="B1479" s="15"/>
      <c r="D1479" s="15"/>
      <c r="E1479" s="16"/>
      <c r="F1479" s="16"/>
      <c r="G1479" s="16"/>
      <c r="H1479" s="16"/>
      <c r="I1479" s="16"/>
      <c r="J1479" s="16"/>
      <c r="K1479" s="16"/>
      <c r="L1479" s="16"/>
      <c r="M1479" s="16"/>
      <c r="N1479" s="16"/>
    </row>
    <row r="1480" spans="1:14" ht="15.75" thickBot="1" x14ac:dyDescent="0.3">
      <c r="A1480" s="15"/>
      <c r="B1480" s="15"/>
      <c r="D1480" s="15"/>
      <c r="E1480" s="16"/>
      <c r="F1480" s="16"/>
      <c r="G1480" s="16"/>
      <c r="H1480" s="16"/>
      <c r="I1480" s="16"/>
      <c r="J1480" s="16"/>
      <c r="K1480" s="16"/>
      <c r="L1480" s="16"/>
      <c r="M1480" s="16"/>
      <c r="N1480" s="16"/>
    </row>
    <row r="1481" spans="1:14" ht="15.75" thickBot="1" x14ac:dyDescent="0.3">
      <c r="A1481" s="15"/>
      <c r="B1481" s="15"/>
      <c r="D1481" s="15"/>
      <c r="E1481" s="16"/>
      <c r="F1481" s="16"/>
      <c r="G1481" s="16"/>
      <c r="H1481" s="16"/>
      <c r="I1481" s="16"/>
      <c r="J1481" s="16"/>
      <c r="K1481" s="16"/>
      <c r="L1481" s="16"/>
      <c r="M1481" s="16"/>
      <c r="N1481" s="16"/>
    </row>
    <row r="1482" spans="1:14" ht="15.75" thickBot="1" x14ac:dyDescent="0.3">
      <c r="A1482" s="15"/>
      <c r="B1482" s="15"/>
      <c r="D1482" s="15"/>
      <c r="E1482" s="16"/>
      <c r="F1482" s="16"/>
      <c r="G1482" s="16"/>
      <c r="H1482" s="16"/>
      <c r="I1482" s="16"/>
      <c r="J1482" s="16"/>
      <c r="K1482" s="16"/>
      <c r="L1482" s="16"/>
      <c r="M1482" s="16"/>
      <c r="N1482" s="16"/>
    </row>
    <row r="1483" spans="1:14" ht="15.75" thickBot="1" x14ac:dyDescent="0.3">
      <c r="A1483" s="15"/>
      <c r="B1483" s="15"/>
      <c r="D1483" s="15"/>
      <c r="E1483" s="16"/>
      <c r="F1483" s="16"/>
      <c r="G1483" s="16"/>
      <c r="H1483" s="16"/>
      <c r="I1483" s="16"/>
      <c r="J1483" s="16"/>
      <c r="K1483" s="16"/>
      <c r="L1483" s="16"/>
      <c r="M1483" s="16"/>
      <c r="N1483" s="16"/>
    </row>
    <row r="1484" spans="1:14" ht="15.75" thickBot="1" x14ac:dyDescent="0.3">
      <c r="A1484" s="15"/>
      <c r="B1484" s="15"/>
      <c r="D1484" s="15"/>
      <c r="E1484" s="16"/>
      <c r="F1484" s="16"/>
      <c r="G1484" s="16"/>
      <c r="H1484" s="16"/>
      <c r="I1484" s="16"/>
      <c r="J1484" s="16"/>
      <c r="K1484" s="16"/>
      <c r="L1484" s="16"/>
      <c r="M1484" s="16"/>
      <c r="N1484" s="16"/>
    </row>
    <row r="1485" spans="1:14" ht="15.75" thickBot="1" x14ac:dyDescent="0.3">
      <c r="A1485" s="15"/>
      <c r="B1485" s="15"/>
      <c r="D1485" s="15"/>
      <c r="E1485" s="16"/>
      <c r="F1485" s="16"/>
      <c r="G1485" s="16"/>
      <c r="H1485" s="16"/>
      <c r="I1485" s="16"/>
      <c r="J1485" s="16"/>
      <c r="K1485" s="16"/>
      <c r="L1485" s="16"/>
      <c r="M1485" s="16"/>
      <c r="N1485" s="16"/>
    </row>
    <row r="1486" spans="1:14" ht="15.75" thickBot="1" x14ac:dyDescent="0.3">
      <c r="A1486" s="15"/>
      <c r="B1486" s="15"/>
      <c r="D1486" s="15"/>
      <c r="E1486" s="16"/>
      <c r="F1486" s="16"/>
      <c r="G1486" s="16"/>
      <c r="H1486" s="16"/>
      <c r="I1486" s="16"/>
      <c r="J1486" s="16"/>
      <c r="K1486" s="16"/>
      <c r="L1486" s="16"/>
      <c r="M1486" s="16"/>
      <c r="N1486" s="16"/>
    </row>
    <row r="1487" spans="1:14" ht="15.75" thickBot="1" x14ac:dyDescent="0.3">
      <c r="A1487" s="15"/>
      <c r="B1487" s="15"/>
      <c r="D1487" s="15"/>
      <c r="E1487" s="16"/>
      <c r="F1487" s="16"/>
      <c r="G1487" s="16"/>
      <c r="H1487" s="16"/>
      <c r="I1487" s="16"/>
      <c r="J1487" s="16"/>
      <c r="K1487" s="16"/>
      <c r="L1487" s="16"/>
      <c r="M1487" s="16"/>
      <c r="N1487" s="16"/>
    </row>
    <row r="1488" spans="1:14" ht="15.75" thickBot="1" x14ac:dyDescent="0.3">
      <c r="A1488" s="15"/>
      <c r="B1488" s="15"/>
      <c r="D1488" s="15"/>
      <c r="E1488" s="16"/>
      <c r="F1488" s="16"/>
      <c r="G1488" s="16"/>
      <c r="H1488" s="16"/>
      <c r="I1488" s="16"/>
      <c r="J1488" s="16"/>
      <c r="K1488" s="16"/>
      <c r="L1488" s="16"/>
      <c r="M1488" s="16"/>
      <c r="N1488" s="16"/>
    </row>
    <row r="1489" spans="1:14" ht="15.75" thickBot="1" x14ac:dyDescent="0.3">
      <c r="A1489" s="15"/>
      <c r="B1489" s="15"/>
      <c r="D1489" s="15"/>
      <c r="E1489" s="16"/>
      <c r="F1489" s="16"/>
      <c r="G1489" s="16"/>
      <c r="H1489" s="16"/>
      <c r="I1489" s="16"/>
      <c r="J1489" s="16"/>
      <c r="K1489" s="16"/>
      <c r="L1489" s="16"/>
      <c r="M1489" s="16"/>
      <c r="N1489" s="16"/>
    </row>
    <row r="1490" spans="1:14" ht="15.75" thickBot="1" x14ac:dyDescent="0.3">
      <c r="A1490" s="15"/>
      <c r="B1490" s="15"/>
      <c r="D1490" s="15"/>
      <c r="E1490" s="16"/>
      <c r="F1490" s="16"/>
      <c r="G1490" s="16"/>
      <c r="H1490" s="16"/>
      <c r="I1490" s="16"/>
      <c r="J1490" s="16"/>
      <c r="K1490" s="16"/>
      <c r="L1490" s="16"/>
      <c r="M1490" s="16"/>
      <c r="N1490" s="16"/>
    </row>
    <row r="1491" spans="1:14" ht="15.75" thickBot="1" x14ac:dyDescent="0.3">
      <c r="A1491" s="15"/>
      <c r="B1491" s="15"/>
      <c r="D1491" s="15"/>
      <c r="E1491" s="16"/>
      <c r="F1491" s="16"/>
      <c r="G1491" s="16"/>
      <c r="H1491" s="16"/>
      <c r="I1491" s="16"/>
      <c r="J1491" s="16"/>
      <c r="K1491" s="16"/>
      <c r="L1491" s="16"/>
      <c r="M1491" s="16"/>
      <c r="N1491" s="16"/>
    </row>
    <row r="1492" spans="1:14" ht="15.75" thickBot="1" x14ac:dyDescent="0.3">
      <c r="A1492" s="15"/>
      <c r="B1492" s="15"/>
      <c r="D1492" s="15"/>
      <c r="E1492" s="16"/>
      <c r="F1492" s="16"/>
      <c r="G1492" s="16"/>
      <c r="H1492" s="16"/>
      <c r="I1492" s="16"/>
      <c r="J1492" s="16"/>
      <c r="K1492" s="16"/>
      <c r="L1492" s="16"/>
      <c r="M1492" s="16"/>
      <c r="N1492" s="16"/>
    </row>
    <row r="1493" spans="1:14" ht="15.75" thickBot="1" x14ac:dyDescent="0.3">
      <c r="A1493" s="15"/>
      <c r="B1493" s="15"/>
      <c r="D1493" s="15"/>
      <c r="E1493" s="16"/>
      <c r="F1493" s="16"/>
      <c r="G1493" s="16"/>
      <c r="H1493" s="16"/>
      <c r="I1493" s="16"/>
      <c r="J1493" s="16"/>
      <c r="K1493" s="16"/>
      <c r="L1493" s="16"/>
      <c r="M1493" s="16"/>
      <c r="N1493" s="16"/>
    </row>
    <row r="1494" spans="1:14" ht="15.75" thickBot="1" x14ac:dyDescent="0.3">
      <c r="A1494" s="15"/>
      <c r="B1494" s="15"/>
      <c r="D1494" s="15"/>
      <c r="E1494" s="16"/>
      <c r="F1494" s="16"/>
      <c r="G1494" s="16"/>
      <c r="H1494" s="16"/>
      <c r="I1494" s="16"/>
      <c r="J1494" s="16"/>
      <c r="K1494" s="16"/>
      <c r="L1494" s="16"/>
      <c r="M1494" s="16"/>
      <c r="N1494" s="16"/>
    </row>
    <row r="1495" spans="1:14" ht="15.75" thickBot="1" x14ac:dyDescent="0.3">
      <c r="A1495" s="15"/>
      <c r="B1495" s="15"/>
      <c r="D1495" s="15"/>
      <c r="E1495" s="16"/>
      <c r="F1495" s="16"/>
      <c r="G1495" s="16"/>
      <c r="H1495" s="16"/>
      <c r="I1495" s="16"/>
      <c r="J1495" s="16"/>
      <c r="K1495" s="16"/>
      <c r="L1495" s="16"/>
      <c r="M1495" s="16"/>
      <c r="N1495" s="16"/>
    </row>
    <row r="1496" spans="1:14" ht="15.75" thickBot="1" x14ac:dyDescent="0.3">
      <c r="A1496" s="15"/>
      <c r="B1496" s="15"/>
      <c r="D1496" s="15"/>
      <c r="E1496" s="16"/>
      <c r="F1496" s="16"/>
      <c r="G1496" s="16"/>
      <c r="H1496" s="16"/>
      <c r="I1496" s="16"/>
      <c r="J1496" s="16"/>
      <c r="K1496" s="16"/>
      <c r="L1496" s="16"/>
      <c r="M1496" s="16"/>
      <c r="N1496" s="16"/>
    </row>
    <row r="1497" spans="1:14" ht="15.75" thickBot="1" x14ac:dyDescent="0.3">
      <c r="A1497" s="15"/>
      <c r="B1497" s="15"/>
      <c r="D1497" s="15"/>
      <c r="E1497" s="16"/>
      <c r="F1497" s="16"/>
      <c r="G1497" s="16"/>
      <c r="H1497" s="16"/>
      <c r="I1497" s="16"/>
      <c r="J1497" s="16"/>
      <c r="K1497" s="16"/>
      <c r="L1497" s="16"/>
      <c r="M1497" s="16"/>
      <c r="N1497" s="16"/>
    </row>
    <row r="1498" spans="1:14" ht="15.75" thickBot="1" x14ac:dyDescent="0.3">
      <c r="A1498" s="15"/>
      <c r="B1498" s="15"/>
      <c r="D1498" s="15"/>
      <c r="E1498" s="16"/>
      <c r="F1498" s="16"/>
      <c r="G1498" s="16"/>
      <c r="H1498" s="16"/>
      <c r="I1498" s="16"/>
      <c r="J1498" s="16"/>
      <c r="K1498" s="16"/>
      <c r="L1498" s="16"/>
      <c r="M1498" s="16"/>
      <c r="N1498" s="16"/>
    </row>
    <row r="1499" spans="1:14" ht="15.75" thickBot="1" x14ac:dyDescent="0.3">
      <c r="A1499" s="15"/>
      <c r="B1499" s="15"/>
      <c r="D1499" s="15"/>
      <c r="E1499" s="16"/>
      <c r="F1499" s="16"/>
      <c r="G1499" s="16"/>
      <c r="H1499" s="16"/>
      <c r="I1499" s="16"/>
      <c r="J1499" s="16"/>
      <c r="K1499" s="16"/>
      <c r="L1499" s="16"/>
      <c r="M1499" s="16"/>
      <c r="N1499" s="16"/>
    </row>
    <row r="1500" spans="1:14" ht="15.75" thickBot="1" x14ac:dyDescent="0.3">
      <c r="A1500" s="15"/>
      <c r="B1500" s="15"/>
      <c r="D1500" s="15"/>
      <c r="E1500" s="16"/>
      <c r="F1500" s="16"/>
      <c r="G1500" s="16"/>
      <c r="H1500" s="16"/>
      <c r="I1500" s="16"/>
      <c r="J1500" s="16"/>
      <c r="K1500" s="16"/>
      <c r="L1500" s="16"/>
      <c r="M1500" s="16"/>
      <c r="N1500" s="16"/>
    </row>
    <row r="1501" spans="1:14" ht="15.75" thickBot="1" x14ac:dyDescent="0.3">
      <c r="A1501" s="15"/>
      <c r="B1501" s="15"/>
      <c r="D1501" s="15"/>
      <c r="E1501" s="16"/>
      <c r="F1501" s="16"/>
      <c r="G1501" s="16"/>
      <c r="H1501" s="16"/>
      <c r="I1501" s="16"/>
      <c r="J1501" s="16"/>
      <c r="K1501" s="16"/>
      <c r="L1501" s="16"/>
      <c r="M1501" s="16"/>
      <c r="N1501" s="16"/>
    </row>
    <row r="1502" spans="1:14" ht="15.75" thickBot="1" x14ac:dyDescent="0.3">
      <c r="A1502" s="15"/>
      <c r="B1502" s="15"/>
      <c r="D1502" s="15"/>
      <c r="E1502" s="16"/>
      <c r="F1502" s="16"/>
      <c r="G1502" s="16"/>
      <c r="H1502" s="16"/>
      <c r="I1502" s="16"/>
      <c r="J1502" s="16"/>
      <c r="K1502" s="16"/>
      <c r="L1502" s="16"/>
      <c r="M1502" s="16"/>
      <c r="N1502" s="16"/>
    </row>
    <row r="1503" spans="1:14" ht="15.75" thickBot="1" x14ac:dyDescent="0.3">
      <c r="A1503" s="15"/>
      <c r="B1503" s="15"/>
      <c r="D1503" s="15"/>
      <c r="E1503" s="16"/>
      <c r="F1503" s="16"/>
      <c r="G1503" s="16"/>
      <c r="H1503" s="16"/>
      <c r="I1503" s="16"/>
      <c r="J1503" s="16"/>
      <c r="K1503" s="16"/>
      <c r="L1503" s="16"/>
      <c r="M1503" s="16"/>
      <c r="N1503" s="16"/>
    </row>
    <row r="1504" spans="1:14" ht="15.75" thickBot="1" x14ac:dyDescent="0.3">
      <c r="A1504" s="17"/>
      <c r="B1504" s="17"/>
      <c r="D1504" s="17"/>
      <c r="E1504" s="16"/>
      <c r="F1504" s="16"/>
      <c r="G1504" s="16"/>
      <c r="H1504" s="16"/>
      <c r="I1504" s="16"/>
      <c r="J1504" s="16"/>
      <c r="K1504" s="16"/>
      <c r="L1504" s="16"/>
      <c r="M1504" s="16"/>
      <c r="N1504" s="16"/>
    </row>
    <row r="1505" spans="1:14" ht="15.75" thickBot="1" x14ac:dyDescent="0.3">
      <c r="A1505" s="15"/>
      <c r="B1505" s="15"/>
      <c r="D1505" s="15"/>
      <c r="E1505" s="16"/>
      <c r="F1505" s="16"/>
      <c r="G1505" s="16"/>
      <c r="H1505" s="16"/>
      <c r="I1505" s="16"/>
      <c r="J1505" s="16"/>
      <c r="K1505" s="16"/>
      <c r="L1505" s="16"/>
      <c r="M1505" s="16"/>
      <c r="N1505" s="16"/>
    </row>
    <row r="1506" spans="1:14" ht="15.75" thickBot="1" x14ac:dyDescent="0.3">
      <c r="A1506" s="15"/>
      <c r="B1506" s="15"/>
      <c r="D1506" s="15"/>
      <c r="E1506" s="16"/>
      <c r="F1506" s="16"/>
      <c r="G1506" s="16"/>
      <c r="H1506" s="16"/>
      <c r="I1506" s="16"/>
      <c r="J1506" s="16"/>
      <c r="K1506" s="16"/>
      <c r="L1506" s="16"/>
      <c r="M1506" s="16"/>
      <c r="N1506" s="16"/>
    </row>
    <row r="1507" spans="1:14" ht="15.75" thickBot="1" x14ac:dyDescent="0.3">
      <c r="A1507" s="15"/>
      <c r="B1507" s="15"/>
      <c r="D1507" s="15"/>
      <c r="E1507" s="16"/>
      <c r="F1507" s="16"/>
      <c r="G1507" s="16"/>
      <c r="H1507" s="16"/>
      <c r="I1507" s="16"/>
      <c r="J1507" s="16"/>
      <c r="K1507" s="16"/>
      <c r="L1507" s="16"/>
      <c r="M1507" s="16"/>
      <c r="N1507" s="16"/>
    </row>
    <row r="1508" spans="1:14" ht="15.75" thickBot="1" x14ac:dyDescent="0.3">
      <c r="A1508" s="15"/>
      <c r="B1508" s="15"/>
      <c r="D1508" s="15"/>
      <c r="E1508" s="16"/>
      <c r="F1508" s="16"/>
      <c r="G1508" s="16"/>
      <c r="H1508" s="16"/>
      <c r="I1508" s="16"/>
      <c r="J1508" s="16"/>
      <c r="K1508" s="16"/>
      <c r="L1508" s="16"/>
      <c r="M1508" s="16"/>
      <c r="N1508" s="16"/>
    </row>
    <row r="1509" spans="1:14" ht="15.75" thickBot="1" x14ac:dyDescent="0.3">
      <c r="A1509" s="15"/>
      <c r="B1509" s="15"/>
      <c r="D1509" s="15"/>
      <c r="E1509" s="16"/>
      <c r="F1509" s="16"/>
      <c r="G1509" s="16"/>
      <c r="H1509" s="16"/>
      <c r="I1509" s="16"/>
      <c r="J1509" s="16"/>
      <c r="K1509" s="16"/>
      <c r="L1509" s="16"/>
      <c r="M1509" s="16"/>
      <c r="N1509" s="16"/>
    </row>
    <row r="1510" spans="1:14" ht="15.75" thickBot="1" x14ac:dyDescent="0.3">
      <c r="A1510" s="15"/>
      <c r="B1510" s="15"/>
      <c r="D1510" s="15"/>
      <c r="E1510" s="16"/>
      <c r="F1510" s="16"/>
      <c r="G1510" s="16"/>
      <c r="H1510" s="16"/>
      <c r="I1510" s="16"/>
      <c r="J1510" s="16"/>
      <c r="K1510" s="16"/>
      <c r="L1510" s="16"/>
      <c r="M1510" s="16"/>
      <c r="N1510" s="16"/>
    </row>
    <row r="1511" spans="1:14" ht="15.75" thickBot="1" x14ac:dyDescent="0.3">
      <c r="A1511" s="15"/>
      <c r="B1511" s="15"/>
      <c r="D1511" s="15"/>
      <c r="E1511" s="16"/>
      <c r="F1511" s="16"/>
      <c r="G1511" s="16"/>
      <c r="H1511" s="16"/>
      <c r="I1511" s="16"/>
      <c r="J1511" s="16"/>
      <c r="K1511" s="16"/>
      <c r="L1511" s="16"/>
      <c r="M1511" s="16"/>
      <c r="N1511" s="16"/>
    </row>
    <row r="1512" spans="1:14" ht="15.75" thickBot="1" x14ac:dyDescent="0.3">
      <c r="A1512" s="15"/>
      <c r="B1512" s="15"/>
      <c r="D1512" s="15"/>
      <c r="E1512" s="16"/>
      <c r="F1512" s="16"/>
      <c r="G1512" s="16"/>
      <c r="H1512" s="16"/>
      <c r="I1512" s="16"/>
      <c r="J1512" s="16"/>
      <c r="K1512" s="16"/>
      <c r="L1512" s="16"/>
      <c r="M1512" s="16"/>
      <c r="N1512" s="16"/>
    </row>
    <row r="1513" spans="1:14" ht="15.75" thickBot="1" x14ac:dyDescent="0.3">
      <c r="A1513" s="15"/>
      <c r="B1513" s="15"/>
      <c r="D1513" s="15"/>
      <c r="E1513" s="16"/>
      <c r="F1513" s="16"/>
      <c r="G1513" s="16"/>
      <c r="H1513" s="16"/>
      <c r="I1513" s="16"/>
      <c r="J1513" s="16"/>
      <c r="K1513" s="16"/>
      <c r="L1513" s="16"/>
      <c r="M1513" s="16"/>
      <c r="N1513" s="16"/>
    </row>
    <row r="1514" spans="1:14" ht="15.75" thickBot="1" x14ac:dyDescent="0.3">
      <c r="A1514" s="15"/>
      <c r="B1514" s="15"/>
      <c r="D1514" s="15"/>
      <c r="E1514" s="16"/>
      <c r="F1514" s="16"/>
      <c r="G1514" s="16"/>
      <c r="H1514" s="16"/>
      <c r="I1514" s="16"/>
      <c r="J1514" s="16"/>
      <c r="K1514" s="16"/>
      <c r="L1514" s="16"/>
      <c r="M1514" s="16"/>
      <c r="N1514" s="16"/>
    </row>
    <row r="1515" spans="1:14" ht="15.75" thickBot="1" x14ac:dyDescent="0.3">
      <c r="A1515" s="15"/>
      <c r="B1515" s="15"/>
      <c r="D1515" s="15"/>
      <c r="E1515" s="16"/>
      <c r="F1515" s="16"/>
      <c r="G1515" s="16"/>
      <c r="H1515" s="16"/>
      <c r="I1515" s="16"/>
      <c r="J1515" s="16"/>
      <c r="K1515" s="16"/>
      <c r="L1515" s="16"/>
      <c r="M1515" s="16"/>
      <c r="N1515" s="16"/>
    </row>
    <row r="1516" spans="1:14" ht="15.75" thickBot="1" x14ac:dyDescent="0.3">
      <c r="A1516" s="15"/>
      <c r="B1516" s="15"/>
      <c r="D1516" s="15"/>
      <c r="E1516" s="16"/>
      <c r="F1516" s="16"/>
      <c r="G1516" s="16"/>
      <c r="H1516" s="16"/>
      <c r="I1516" s="16"/>
      <c r="J1516" s="16"/>
      <c r="K1516" s="16"/>
      <c r="L1516" s="16"/>
      <c r="M1516" s="16"/>
      <c r="N1516" s="16"/>
    </row>
    <row r="1517" spans="1:14" ht="15.75" thickBot="1" x14ac:dyDescent="0.3">
      <c r="A1517" s="15"/>
      <c r="B1517" s="15"/>
      <c r="D1517" s="15"/>
      <c r="E1517" s="16"/>
      <c r="F1517" s="16"/>
      <c r="G1517" s="16"/>
      <c r="H1517" s="16"/>
      <c r="I1517" s="16"/>
      <c r="J1517" s="16"/>
      <c r="K1517" s="16"/>
      <c r="L1517" s="16"/>
      <c r="M1517" s="16"/>
      <c r="N1517" s="16"/>
    </row>
    <row r="1518" spans="1:14" ht="15.75" thickBot="1" x14ac:dyDescent="0.3">
      <c r="A1518" s="15"/>
      <c r="B1518" s="15"/>
      <c r="D1518" s="15"/>
      <c r="E1518" s="16"/>
      <c r="F1518" s="16"/>
      <c r="G1518" s="16"/>
      <c r="H1518" s="16"/>
      <c r="I1518" s="16"/>
      <c r="J1518" s="16"/>
      <c r="K1518" s="16"/>
      <c r="L1518" s="16"/>
      <c r="M1518" s="16"/>
      <c r="N1518" s="16"/>
    </row>
    <row r="1519" spans="1:14" ht="15.75" thickBot="1" x14ac:dyDescent="0.3">
      <c r="A1519" s="15"/>
      <c r="B1519" s="15"/>
      <c r="D1519" s="15"/>
      <c r="E1519" s="16"/>
      <c r="F1519" s="16"/>
      <c r="G1519" s="16"/>
      <c r="H1519" s="16"/>
      <c r="I1519" s="16"/>
      <c r="J1519" s="16"/>
      <c r="K1519" s="16"/>
      <c r="L1519" s="16"/>
      <c r="M1519" s="16"/>
      <c r="N1519" s="16"/>
    </row>
    <row r="1520" spans="1:14" ht="15.75" thickBot="1" x14ac:dyDescent="0.3">
      <c r="A1520" s="15"/>
      <c r="B1520" s="15"/>
      <c r="D1520" s="15"/>
      <c r="E1520" s="16"/>
      <c r="F1520" s="16"/>
      <c r="G1520" s="16"/>
      <c r="H1520" s="16"/>
      <c r="I1520" s="16"/>
      <c r="J1520" s="16"/>
      <c r="K1520" s="16"/>
      <c r="L1520" s="16"/>
      <c r="M1520" s="16"/>
      <c r="N1520" s="16"/>
    </row>
    <row r="1521" spans="1:14" ht="15.75" thickBot="1" x14ac:dyDescent="0.3">
      <c r="A1521" s="15"/>
      <c r="B1521" s="15"/>
      <c r="D1521" s="15"/>
      <c r="E1521" s="16"/>
      <c r="F1521" s="16"/>
      <c r="G1521" s="16"/>
      <c r="H1521" s="16"/>
      <c r="I1521" s="16"/>
      <c r="J1521" s="16"/>
      <c r="K1521" s="16"/>
      <c r="L1521" s="16"/>
      <c r="M1521" s="16"/>
      <c r="N1521" s="16"/>
    </row>
    <row r="1522" spans="1:14" ht="15.75" thickBot="1" x14ac:dyDescent="0.3">
      <c r="A1522" s="15"/>
      <c r="B1522" s="15"/>
      <c r="D1522" s="15"/>
      <c r="E1522" s="16"/>
      <c r="F1522" s="16"/>
      <c r="G1522" s="16"/>
      <c r="H1522" s="16"/>
      <c r="I1522" s="16"/>
      <c r="J1522" s="16"/>
      <c r="K1522" s="16"/>
      <c r="L1522" s="16"/>
      <c r="M1522" s="16"/>
      <c r="N1522" s="16"/>
    </row>
    <row r="1523" spans="1:14" ht="15.75" thickBot="1" x14ac:dyDescent="0.3">
      <c r="A1523" s="15"/>
      <c r="B1523" s="15"/>
      <c r="D1523" s="15"/>
      <c r="E1523" s="16"/>
      <c r="F1523" s="16"/>
      <c r="G1523" s="16"/>
      <c r="H1523" s="16"/>
      <c r="I1523" s="16"/>
      <c r="J1523" s="16"/>
      <c r="K1523" s="16"/>
      <c r="L1523" s="16"/>
      <c r="M1523" s="16"/>
      <c r="N1523" s="16"/>
    </row>
    <row r="1524" spans="1:14" ht="15.75" thickBot="1" x14ac:dyDescent="0.3">
      <c r="A1524" s="15"/>
      <c r="B1524" s="15"/>
      <c r="D1524" s="15"/>
      <c r="E1524" s="16"/>
      <c r="F1524" s="16"/>
      <c r="G1524" s="16"/>
      <c r="H1524" s="16"/>
      <c r="I1524" s="16"/>
      <c r="J1524" s="16"/>
      <c r="K1524" s="16"/>
      <c r="L1524" s="16"/>
      <c r="M1524" s="16"/>
      <c r="N1524" s="16"/>
    </row>
    <row r="1525" spans="1:14" ht="15.75" thickBot="1" x14ac:dyDescent="0.3">
      <c r="A1525" s="15"/>
      <c r="B1525" s="15"/>
      <c r="D1525" s="15"/>
      <c r="E1525" s="16"/>
      <c r="F1525" s="16"/>
      <c r="G1525" s="16"/>
      <c r="H1525" s="16"/>
      <c r="I1525" s="16"/>
      <c r="J1525" s="16"/>
      <c r="K1525" s="16"/>
      <c r="L1525" s="16"/>
      <c r="M1525" s="16"/>
      <c r="N1525" s="16"/>
    </row>
    <row r="1526" spans="1:14" ht="15.75" thickBot="1" x14ac:dyDescent="0.3">
      <c r="A1526" s="15"/>
      <c r="B1526" s="15"/>
      <c r="D1526" s="15"/>
      <c r="E1526" s="16"/>
      <c r="F1526" s="16"/>
      <c r="G1526" s="16"/>
      <c r="H1526" s="16"/>
      <c r="I1526" s="16"/>
      <c r="J1526" s="16"/>
      <c r="K1526" s="16"/>
      <c r="L1526" s="16"/>
      <c r="M1526" s="16"/>
      <c r="N1526" s="16"/>
    </row>
    <row r="1527" spans="1:14" ht="15.75" thickBot="1" x14ac:dyDescent="0.3">
      <c r="A1527" s="15"/>
      <c r="B1527" s="15"/>
      <c r="D1527" s="15"/>
      <c r="E1527" s="16"/>
      <c r="F1527" s="16"/>
      <c r="G1527" s="16"/>
      <c r="H1527" s="16"/>
      <c r="I1527" s="16"/>
      <c r="J1527" s="16"/>
      <c r="K1527" s="16"/>
      <c r="L1527" s="16"/>
      <c r="M1527" s="16"/>
      <c r="N1527" s="16"/>
    </row>
    <row r="1528" spans="1:14" ht="15.75" thickBot="1" x14ac:dyDescent="0.3">
      <c r="A1528" s="15"/>
      <c r="B1528" s="15"/>
      <c r="D1528" s="15"/>
      <c r="E1528" s="16"/>
      <c r="F1528" s="16"/>
      <c r="G1528" s="16"/>
      <c r="H1528" s="16"/>
      <c r="I1528" s="16"/>
      <c r="J1528" s="16"/>
      <c r="K1528" s="16"/>
      <c r="L1528" s="16"/>
      <c r="M1528" s="16"/>
      <c r="N1528" s="16"/>
    </row>
    <row r="1529" spans="1:14" ht="15.75" thickBot="1" x14ac:dyDescent="0.3">
      <c r="A1529" s="15"/>
      <c r="B1529" s="15"/>
      <c r="D1529" s="15"/>
      <c r="E1529" s="16"/>
      <c r="F1529" s="16"/>
      <c r="G1529" s="16"/>
      <c r="H1529" s="16"/>
      <c r="I1529" s="16"/>
      <c r="J1529" s="16"/>
      <c r="K1529" s="16"/>
      <c r="L1529" s="16"/>
      <c r="M1529" s="16"/>
      <c r="N1529" s="16"/>
    </row>
    <row r="1530" spans="1:14" ht="15.75" thickBot="1" x14ac:dyDescent="0.3">
      <c r="A1530" s="15"/>
      <c r="B1530" s="15"/>
      <c r="D1530" s="15"/>
      <c r="E1530" s="16"/>
      <c r="F1530" s="16"/>
      <c r="G1530" s="16"/>
      <c r="H1530" s="16"/>
      <c r="I1530" s="16"/>
      <c r="J1530" s="16"/>
      <c r="K1530" s="16"/>
      <c r="L1530" s="16"/>
      <c r="M1530" s="16"/>
      <c r="N1530" s="16"/>
    </row>
    <row r="1531" spans="1:14" ht="15.75" thickBot="1" x14ac:dyDescent="0.3">
      <c r="A1531" s="15"/>
      <c r="B1531" s="15"/>
      <c r="D1531" s="15"/>
      <c r="E1531" s="16"/>
      <c r="F1531" s="16"/>
      <c r="G1531" s="16"/>
      <c r="H1531" s="16"/>
      <c r="I1531" s="16"/>
      <c r="J1531" s="16"/>
      <c r="K1531" s="16"/>
      <c r="L1531" s="16"/>
      <c r="M1531" s="16"/>
      <c r="N1531" s="16"/>
    </row>
    <row r="1532" spans="1:14" ht="15.75" thickBot="1" x14ac:dyDescent="0.3">
      <c r="A1532" s="15"/>
      <c r="B1532" s="15"/>
      <c r="D1532" s="15"/>
      <c r="E1532" s="16"/>
      <c r="F1532" s="16"/>
      <c r="G1532" s="16"/>
      <c r="H1532" s="16"/>
      <c r="I1532" s="16"/>
      <c r="J1532" s="16"/>
      <c r="K1532" s="16"/>
      <c r="L1532" s="16"/>
      <c r="M1532" s="16"/>
      <c r="N1532" s="16"/>
    </row>
    <row r="1533" spans="1:14" ht="15.75" thickBot="1" x14ac:dyDescent="0.3">
      <c r="A1533" s="15"/>
      <c r="B1533" s="15"/>
      <c r="D1533" s="15"/>
      <c r="E1533" s="16"/>
      <c r="F1533" s="16"/>
      <c r="G1533" s="16"/>
      <c r="H1533" s="16"/>
      <c r="I1533" s="16"/>
      <c r="J1533" s="16"/>
      <c r="K1533" s="16"/>
      <c r="L1533" s="16"/>
      <c r="M1533" s="16"/>
      <c r="N1533" s="16"/>
    </row>
    <row r="1534" spans="1:14" ht="15.75" thickBot="1" x14ac:dyDescent="0.3">
      <c r="A1534" s="15"/>
      <c r="B1534" s="15"/>
      <c r="D1534" s="15"/>
      <c r="E1534" s="16"/>
      <c r="F1534" s="16"/>
      <c r="G1534" s="16"/>
      <c r="H1534" s="16"/>
      <c r="I1534" s="16"/>
      <c r="J1534" s="16"/>
      <c r="K1534" s="16"/>
      <c r="L1534" s="16"/>
      <c r="M1534" s="16"/>
      <c r="N1534" s="16"/>
    </row>
    <row r="1535" spans="1:14" ht="15.75" thickBot="1" x14ac:dyDescent="0.3">
      <c r="A1535" s="15"/>
      <c r="B1535" s="15"/>
      <c r="D1535" s="15"/>
      <c r="E1535" s="16"/>
      <c r="F1535" s="16"/>
      <c r="G1535" s="16"/>
      <c r="H1535" s="16"/>
      <c r="I1535" s="16"/>
      <c r="J1535" s="16"/>
      <c r="K1535" s="16"/>
      <c r="L1535" s="16"/>
      <c r="M1535" s="16"/>
      <c r="N1535" s="16"/>
    </row>
    <row r="1536" spans="1:14" ht="15.75" thickBot="1" x14ac:dyDescent="0.3">
      <c r="A1536" s="15"/>
      <c r="B1536" s="15"/>
      <c r="D1536" s="15"/>
      <c r="E1536" s="16"/>
      <c r="F1536" s="16"/>
      <c r="G1536" s="16"/>
      <c r="H1536" s="16"/>
      <c r="I1536" s="16"/>
      <c r="J1536" s="16"/>
      <c r="K1536" s="16"/>
      <c r="L1536" s="16"/>
      <c r="M1536" s="16"/>
      <c r="N1536" s="16"/>
    </row>
    <row r="1537" spans="1:14" ht="15.75" thickBot="1" x14ac:dyDescent="0.3">
      <c r="A1537" s="15"/>
      <c r="B1537" s="15"/>
      <c r="D1537" s="15"/>
      <c r="E1537" s="16"/>
      <c r="F1537" s="16"/>
      <c r="G1537" s="16"/>
      <c r="H1537" s="16"/>
      <c r="I1537" s="16"/>
      <c r="J1537" s="16"/>
      <c r="K1537" s="16"/>
      <c r="L1537" s="16"/>
      <c r="M1537" s="16"/>
      <c r="N1537" s="16"/>
    </row>
    <row r="1538" spans="1:14" ht="15.75" thickBot="1" x14ac:dyDescent="0.3">
      <c r="A1538" s="15"/>
      <c r="B1538" s="15"/>
      <c r="D1538" s="15"/>
      <c r="E1538" s="16"/>
      <c r="F1538" s="16"/>
      <c r="G1538" s="16"/>
      <c r="H1538" s="16"/>
      <c r="I1538" s="16"/>
      <c r="J1538" s="16"/>
      <c r="K1538" s="16"/>
      <c r="L1538" s="16"/>
      <c r="M1538" s="16"/>
      <c r="N1538" s="16"/>
    </row>
    <row r="1539" spans="1:14" ht="15.75" thickBot="1" x14ac:dyDescent="0.3">
      <c r="A1539" s="15"/>
      <c r="B1539" s="15"/>
      <c r="D1539" s="15"/>
      <c r="E1539" s="16"/>
      <c r="F1539" s="16"/>
      <c r="G1539" s="16"/>
      <c r="H1539" s="16"/>
      <c r="I1539" s="16"/>
      <c r="J1539" s="16"/>
      <c r="K1539" s="16"/>
      <c r="L1539" s="16"/>
      <c r="M1539" s="16"/>
      <c r="N1539" s="16"/>
    </row>
    <row r="1540" spans="1:14" ht="15.75" thickBot="1" x14ac:dyDescent="0.3">
      <c r="A1540" s="15"/>
      <c r="B1540" s="15"/>
      <c r="D1540" s="15"/>
      <c r="E1540" s="16"/>
      <c r="F1540" s="16"/>
      <c r="G1540" s="16"/>
      <c r="H1540" s="16"/>
      <c r="I1540" s="16"/>
      <c r="J1540" s="16"/>
      <c r="K1540" s="16"/>
      <c r="L1540" s="16"/>
      <c r="M1540" s="16"/>
      <c r="N1540" s="16"/>
    </row>
    <row r="1541" spans="1:14" ht="15.75" thickBot="1" x14ac:dyDescent="0.3">
      <c r="A1541" s="15"/>
      <c r="B1541" s="15"/>
      <c r="D1541" s="15"/>
      <c r="E1541" s="16"/>
      <c r="F1541" s="16"/>
      <c r="G1541" s="16"/>
      <c r="H1541" s="16"/>
      <c r="I1541" s="16"/>
      <c r="J1541" s="16"/>
      <c r="K1541" s="16"/>
      <c r="L1541" s="16"/>
      <c r="M1541" s="16"/>
      <c r="N1541" s="16"/>
    </row>
    <row r="1542" spans="1:14" ht="15.75" thickBot="1" x14ac:dyDescent="0.3">
      <c r="A1542" s="15"/>
      <c r="B1542" s="15"/>
      <c r="D1542" s="15"/>
      <c r="E1542" s="16"/>
      <c r="F1542" s="16"/>
      <c r="G1542" s="16"/>
      <c r="H1542" s="16"/>
      <c r="I1542" s="16"/>
      <c r="J1542" s="16"/>
      <c r="K1542" s="16"/>
      <c r="L1542" s="16"/>
      <c r="M1542" s="16"/>
      <c r="N1542" s="16"/>
    </row>
    <row r="1543" spans="1:14" ht="15.75" thickBot="1" x14ac:dyDescent="0.3">
      <c r="A1543" s="15"/>
      <c r="B1543" s="15"/>
      <c r="D1543" s="15"/>
      <c r="E1543" s="16"/>
      <c r="F1543" s="16"/>
      <c r="G1543" s="16"/>
      <c r="H1543" s="16"/>
      <c r="I1543" s="16"/>
      <c r="J1543" s="16"/>
      <c r="K1543" s="16"/>
      <c r="L1543" s="16"/>
      <c r="M1543" s="16"/>
      <c r="N1543" s="16"/>
    </row>
    <row r="1544" spans="1:14" ht="15.75" thickBot="1" x14ac:dyDescent="0.3">
      <c r="A1544" s="15"/>
      <c r="B1544" s="15"/>
      <c r="D1544" s="15"/>
      <c r="E1544" s="16"/>
      <c r="F1544" s="16"/>
      <c r="G1544" s="16"/>
      <c r="H1544" s="16"/>
      <c r="I1544" s="16"/>
      <c r="J1544" s="16"/>
      <c r="K1544" s="16"/>
      <c r="L1544" s="16"/>
      <c r="M1544" s="16"/>
      <c r="N1544" s="16"/>
    </row>
    <row r="1545" spans="1:14" ht="15.75" thickBot="1" x14ac:dyDescent="0.3">
      <c r="A1545" s="15"/>
      <c r="B1545" s="15"/>
      <c r="D1545" s="15"/>
      <c r="E1545" s="16"/>
      <c r="F1545" s="16"/>
      <c r="G1545" s="16"/>
      <c r="H1545" s="16"/>
      <c r="I1545" s="16"/>
      <c r="J1545" s="16"/>
      <c r="K1545" s="16"/>
      <c r="L1545" s="16"/>
      <c r="M1545" s="16"/>
      <c r="N1545" s="16"/>
    </row>
    <row r="1546" spans="1:14" ht="15.75" thickBot="1" x14ac:dyDescent="0.3">
      <c r="A1546" s="15"/>
      <c r="B1546" s="15"/>
      <c r="D1546" s="15"/>
      <c r="E1546" s="16"/>
      <c r="F1546" s="16"/>
      <c r="G1546" s="16"/>
      <c r="H1546" s="16"/>
      <c r="I1546" s="16"/>
      <c r="J1546" s="16"/>
      <c r="K1546" s="16"/>
      <c r="L1546" s="16"/>
      <c r="M1546" s="16"/>
      <c r="N1546" s="16"/>
    </row>
    <row r="1547" spans="1:14" ht="15.75" thickBot="1" x14ac:dyDescent="0.3">
      <c r="A1547" s="15"/>
      <c r="B1547" s="15"/>
      <c r="D1547" s="15"/>
      <c r="E1547" s="16"/>
      <c r="F1547" s="16"/>
      <c r="G1547" s="16"/>
      <c r="H1547" s="16"/>
      <c r="I1547" s="16"/>
      <c r="J1547" s="16"/>
      <c r="K1547" s="16"/>
      <c r="L1547" s="16"/>
      <c r="M1547" s="16"/>
      <c r="N1547" s="16"/>
    </row>
    <row r="1548" spans="1:14" ht="15.75" thickBot="1" x14ac:dyDescent="0.3">
      <c r="A1548" s="15"/>
      <c r="B1548" s="15"/>
      <c r="D1548" s="15"/>
      <c r="E1548" s="16"/>
      <c r="F1548" s="16"/>
      <c r="G1548" s="16"/>
      <c r="H1548" s="16"/>
      <c r="I1548" s="16"/>
      <c r="J1548" s="16"/>
      <c r="K1548" s="16"/>
      <c r="L1548" s="16"/>
      <c r="M1548" s="16"/>
      <c r="N1548" s="16"/>
    </row>
    <row r="1549" spans="1:14" ht="15.75" thickBot="1" x14ac:dyDescent="0.3">
      <c r="A1549" s="15"/>
      <c r="B1549" s="15"/>
      <c r="D1549" s="15"/>
      <c r="E1549" s="16"/>
      <c r="F1549" s="16"/>
      <c r="G1549" s="16"/>
      <c r="H1549" s="16"/>
      <c r="I1549" s="16"/>
      <c r="J1549" s="16"/>
      <c r="K1549" s="16"/>
      <c r="L1549" s="16"/>
      <c r="M1549" s="16"/>
      <c r="N1549" s="16"/>
    </row>
    <row r="1550" spans="1:14" ht="15.75" thickBot="1" x14ac:dyDescent="0.3">
      <c r="A1550" s="15"/>
      <c r="B1550" s="15"/>
      <c r="D1550" s="15"/>
      <c r="E1550" s="16"/>
      <c r="F1550" s="16"/>
      <c r="G1550" s="16"/>
      <c r="H1550" s="16"/>
      <c r="I1550" s="16"/>
      <c r="J1550" s="16"/>
      <c r="K1550" s="16"/>
      <c r="L1550" s="16"/>
      <c r="M1550" s="16"/>
      <c r="N1550" s="16"/>
    </row>
    <row r="1551" spans="1:14" ht="15.75" thickBot="1" x14ac:dyDescent="0.3">
      <c r="A1551" s="15"/>
      <c r="B1551" s="15"/>
      <c r="D1551" s="15"/>
      <c r="E1551" s="16"/>
      <c r="F1551" s="16"/>
      <c r="G1551" s="16"/>
      <c r="H1551" s="16"/>
      <c r="I1551" s="16"/>
      <c r="J1551" s="16"/>
      <c r="K1551" s="16"/>
      <c r="L1551" s="16"/>
      <c r="M1551" s="16"/>
      <c r="N1551" s="16"/>
    </row>
    <row r="1552" spans="1:14" ht="15.75" thickBot="1" x14ac:dyDescent="0.3">
      <c r="A1552" s="15"/>
      <c r="B1552" s="15"/>
      <c r="D1552" s="15"/>
      <c r="E1552" s="16"/>
      <c r="F1552" s="16"/>
      <c r="G1552" s="16"/>
      <c r="H1552" s="16"/>
      <c r="I1552" s="16"/>
      <c r="J1552" s="16"/>
      <c r="K1552" s="16"/>
      <c r="L1552" s="16"/>
      <c r="M1552" s="16"/>
      <c r="N1552" s="16"/>
    </row>
    <row r="1553" spans="1:14" ht="15.75" thickBot="1" x14ac:dyDescent="0.3">
      <c r="A1553" s="15"/>
      <c r="B1553" s="15"/>
      <c r="D1553" s="15"/>
      <c r="E1553" s="16"/>
      <c r="F1553" s="16"/>
      <c r="G1553" s="16"/>
      <c r="H1553" s="16"/>
      <c r="I1553" s="16"/>
      <c r="J1553" s="16"/>
      <c r="K1553" s="16"/>
      <c r="L1553" s="16"/>
      <c r="M1553" s="16"/>
      <c r="N1553" s="16"/>
    </row>
    <row r="1554" spans="1:14" ht="15.75" thickBot="1" x14ac:dyDescent="0.3">
      <c r="A1554" s="15"/>
      <c r="B1554" s="15"/>
      <c r="D1554" s="15"/>
      <c r="E1554" s="16"/>
      <c r="F1554" s="16"/>
      <c r="G1554" s="16"/>
      <c r="H1554" s="16"/>
      <c r="I1554" s="16"/>
      <c r="J1554" s="16"/>
      <c r="K1554" s="16"/>
      <c r="L1554" s="16"/>
      <c r="M1554" s="16"/>
      <c r="N1554" s="16"/>
    </row>
    <row r="1555" spans="1:14" ht="15.75" thickBot="1" x14ac:dyDescent="0.3">
      <c r="A1555" s="15"/>
      <c r="B1555" s="15"/>
      <c r="D1555" s="15"/>
      <c r="E1555" s="16"/>
      <c r="F1555" s="16"/>
      <c r="G1555" s="16"/>
      <c r="H1555" s="16"/>
      <c r="I1555" s="16"/>
      <c r="J1555" s="16"/>
      <c r="K1555" s="16"/>
      <c r="L1555" s="16"/>
      <c r="M1555" s="16"/>
      <c r="N1555" s="16"/>
    </row>
    <row r="1556" spans="1:14" ht="15.75" thickBot="1" x14ac:dyDescent="0.3">
      <c r="A1556" s="15"/>
      <c r="B1556" s="15"/>
      <c r="D1556" s="15"/>
      <c r="E1556" s="16"/>
      <c r="F1556" s="16"/>
      <c r="G1556" s="16"/>
      <c r="H1556" s="16"/>
      <c r="I1556" s="16"/>
      <c r="J1556" s="16"/>
      <c r="K1556" s="16"/>
      <c r="L1556" s="16"/>
      <c r="M1556" s="16"/>
      <c r="N1556" s="16"/>
    </row>
    <row r="1557" spans="1:14" ht="15.75" thickBot="1" x14ac:dyDescent="0.3">
      <c r="A1557" s="15"/>
      <c r="B1557" s="15"/>
      <c r="D1557" s="15"/>
      <c r="E1557" s="16"/>
      <c r="F1557" s="16"/>
      <c r="G1557" s="16"/>
      <c r="H1557" s="16"/>
      <c r="I1557" s="16"/>
      <c r="J1557" s="16"/>
      <c r="K1557" s="16"/>
      <c r="L1557" s="16"/>
      <c r="M1557" s="16"/>
      <c r="N1557" s="16"/>
    </row>
    <row r="1558" spans="1:14" ht="15.75" thickBot="1" x14ac:dyDescent="0.3">
      <c r="A1558" s="15"/>
      <c r="B1558" s="15"/>
      <c r="D1558" s="15"/>
      <c r="E1558" s="16"/>
      <c r="F1558" s="16"/>
      <c r="G1558" s="16"/>
      <c r="H1558" s="16"/>
      <c r="I1558" s="16"/>
      <c r="J1558" s="16"/>
      <c r="K1558" s="16"/>
      <c r="L1558" s="16"/>
      <c r="M1558" s="16"/>
      <c r="N1558" s="16"/>
    </row>
    <row r="1559" spans="1:14" ht="15.75" thickBot="1" x14ac:dyDescent="0.3">
      <c r="A1559" s="15"/>
      <c r="B1559" s="15"/>
      <c r="D1559" s="15"/>
      <c r="E1559" s="16"/>
      <c r="F1559" s="16"/>
      <c r="G1559" s="16"/>
      <c r="H1559" s="16"/>
      <c r="I1559" s="16"/>
      <c r="J1559" s="16"/>
      <c r="K1559" s="16"/>
      <c r="L1559" s="16"/>
      <c r="M1559" s="16"/>
      <c r="N1559" s="16"/>
    </row>
    <row r="1560" spans="1:14" ht="15.75" thickBot="1" x14ac:dyDescent="0.3">
      <c r="A1560" s="15"/>
      <c r="B1560" s="15"/>
      <c r="D1560" s="15"/>
      <c r="E1560" s="16"/>
      <c r="F1560" s="16"/>
      <c r="G1560" s="16"/>
      <c r="H1560" s="16"/>
      <c r="I1560" s="16"/>
      <c r="J1560" s="16"/>
      <c r="K1560" s="16"/>
      <c r="L1560" s="16"/>
      <c r="M1560" s="16"/>
      <c r="N1560" s="16"/>
    </row>
    <row r="1561" spans="1:14" ht="15.75" thickBot="1" x14ac:dyDescent="0.3">
      <c r="A1561" s="15"/>
      <c r="B1561" s="15"/>
      <c r="D1561" s="15"/>
      <c r="E1561" s="16"/>
      <c r="F1561" s="16"/>
      <c r="G1561" s="16"/>
      <c r="H1561" s="16"/>
      <c r="I1561" s="16"/>
      <c r="J1561" s="16"/>
      <c r="K1561" s="16"/>
      <c r="L1561" s="16"/>
      <c r="M1561" s="16"/>
      <c r="N1561" s="16"/>
    </row>
    <row r="1562" spans="1:14" ht="15.75" thickBot="1" x14ac:dyDescent="0.3">
      <c r="A1562" s="15"/>
      <c r="B1562" s="15"/>
      <c r="D1562" s="15"/>
      <c r="E1562" s="16"/>
      <c r="F1562" s="16"/>
      <c r="G1562" s="16"/>
      <c r="H1562" s="16"/>
      <c r="I1562" s="16"/>
      <c r="J1562" s="16"/>
      <c r="K1562" s="16"/>
      <c r="L1562" s="16"/>
      <c r="M1562" s="16"/>
      <c r="N1562" s="16"/>
    </row>
    <row r="1563" spans="1:14" ht="15.75" thickBot="1" x14ac:dyDescent="0.3">
      <c r="A1563" s="15"/>
      <c r="B1563" s="15"/>
      <c r="D1563" s="15"/>
      <c r="E1563" s="16"/>
      <c r="F1563" s="16"/>
      <c r="G1563" s="16"/>
      <c r="H1563" s="16"/>
      <c r="I1563" s="16"/>
      <c r="J1563" s="16"/>
      <c r="K1563" s="16"/>
      <c r="L1563" s="16"/>
      <c r="M1563" s="16"/>
      <c r="N1563" s="16"/>
    </row>
    <row r="1564" spans="1:14" ht="15.75" thickBot="1" x14ac:dyDescent="0.3">
      <c r="A1564" s="15"/>
      <c r="B1564" s="15"/>
      <c r="D1564" s="15"/>
      <c r="E1564" s="16"/>
      <c r="F1564" s="16"/>
      <c r="G1564" s="16"/>
      <c r="H1564" s="16"/>
      <c r="I1564" s="16"/>
      <c r="J1564" s="16"/>
      <c r="K1564" s="16"/>
      <c r="L1564" s="16"/>
      <c r="M1564" s="16"/>
      <c r="N1564" s="16"/>
    </row>
    <row r="1565" spans="1:14" ht="15.75" thickBot="1" x14ac:dyDescent="0.3">
      <c r="A1565" s="15"/>
      <c r="B1565" s="15"/>
      <c r="D1565" s="15"/>
      <c r="E1565" s="16"/>
      <c r="F1565" s="16"/>
      <c r="G1565" s="16"/>
      <c r="H1565" s="16"/>
      <c r="I1565" s="16"/>
      <c r="J1565" s="16"/>
      <c r="K1565" s="16"/>
      <c r="L1565" s="16"/>
      <c r="M1565" s="16"/>
      <c r="N1565" s="16"/>
    </row>
    <row r="1566" spans="1:14" ht="15.75" thickBot="1" x14ac:dyDescent="0.3">
      <c r="A1566" s="15"/>
      <c r="B1566" s="15"/>
      <c r="D1566" s="15"/>
      <c r="E1566" s="16"/>
      <c r="F1566" s="16"/>
      <c r="G1566" s="16"/>
      <c r="H1566" s="16"/>
      <c r="I1566" s="16"/>
      <c r="J1566" s="16"/>
      <c r="K1566" s="16"/>
      <c r="L1566" s="16"/>
      <c r="M1566" s="16"/>
      <c r="N1566" s="16"/>
    </row>
    <row r="1567" spans="1:14" ht="15.75" thickBot="1" x14ac:dyDescent="0.3">
      <c r="A1567" s="15"/>
      <c r="B1567" s="15"/>
      <c r="D1567" s="15"/>
      <c r="E1567" s="16"/>
      <c r="F1567" s="16"/>
      <c r="G1567" s="16"/>
      <c r="H1567" s="16"/>
      <c r="I1567" s="16"/>
      <c r="J1567" s="16"/>
      <c r="K1567" s="16"/>
      <c r="L1567" s="16"/>
      <c r="M1567" s="16"/>
      <c r="N1567" s="16"/>
    </row>
    <row r="1568" spans="1:14" ht="15.75" thickBot="1" x14ac:dyDescent="0.3">
      <c r="A1568" s="15"/>
      <c r="B1568" s="15"/>
      <c r="D1568" s="15"/>
      <c r="E1568" s="16"/>
      <c r="F1568" s="16"/>
      <c r="G1568" s="16"/>
      <c r="H1568" s="16"/>
      <c r="I1568" s="16"/>
      <c r="J1568" s="16"/>
      <c r="K1568" s="16"/>
      <c r="L1568" s="16"/>
      <c r="M1568" s="16"/>
      <c r="N1568" s="16"/>
    </row>
    <row r="1569" spans="1:14" ht="15.75" thickBot="1" x14ac:dyDescent="0.3">
      <c r="A1569" s="15"/>
      <c r="B1569" s="15"/>
      <c r="D1569" s="15"/>
      <c r="E1569" s="16"/>
      <c r="F1569" s="16"/>
      <c r="G1569" s="16"/>
      <c r="H1569" s="16"/>
      <c r="I1569" s="16"/>
      <c r="J1569" s="16"/>
      <c r="K1569" s="16"/>
      <c r="L1569" s="16"/>
      <c r="M1569" s="16"/>
      <c r="N1569" s="16"/>
    </row>
    <row r="1570" spans="1:14" ht="15.75" thickBot="1" x14ac:dyDescent="0.3">
      <c r="A1570" s="15"/>
      <c r="B1570" s="15"/>
      <c r="D1570" s="15"/>
      <c r="E1570" s="16"/>
      <c r="F1570" s="16"/>
      <c r="G1570" s="16"/>
      <c r="H1570" s="16"/>
      <c r="I1570" s="16"/>
      <c r="J1570" s="16"/>
      <c r="K1570" s="16"/>
      <c r="L1570" s="16"/>
      <c r="M1570" s="16"/>
      <c r="N1570" s="16"/>
    </row>
    <row r="1571" spans="1:14" ht="15.75" thickBot="1" x14ac:dyDescent="0.3">
      <c r="A1571" s="15"/>
      <c r="B1571" s="15"/>
      <c r="D1571" s="15"/>
      <c r="E1571" s="16"/>
      <c r="F1571" s="16"/>
      <c r="G1571" s="16"/>
      <c r="H1571" s="16"/>
      <c r="I1571" s="16"/>
      <c r="J1571" s="16"/>
      <c r="K1571" s="16"/>
      <c r="L1571" s="16"/>
      <c r="M1571" s="16"/>
      <c r="N1571" s="16"/>
    </row>
    <row r="1572" spans="1:14" ht="15.75" thickBot="1" x14ac:dyDescent="0.3">
      <c r="A1572" s="15"/>
      <c r="B1572" s="15"/>
      <c r="D1572" s="15"/>
      <c r="E1572" s="16"/>
      <c r="F1572" s="16"/>
      <c r="G1572" s="16"/>
      <c r="H1572" s="16"/>
      <c r="I1572" s="16"/>
      <c r="J1572" s="16"/>
      <c r="K1572" s="16"/>
      <c r="L1572" s="16"/>
      <c r="M1572" s="16"/>
      <c r="N1572" s="16"/>
    </row>
    <row r="1573" spans="1:14" ht="15.75" thickBot="1" x14ac:dyDescent="0.3">
      <c r="A1573" s="15"/>
      <c r="B1573" s="15"/>
      <c r="D1573" s="15"/>
      <c r="E1573" s="16"/>
      <c r="F1573" s="16"/>
      <c r="G1573" s="16"/>
      <c r="H1573" s="16"/>
      <c r="I1573" s="16"/>
      <c r="J1573" s="16"/>
      <c r="K1573" s="16"/>
      <c r="L1573" s="16"/>
      <c r="M1573" s="16"/>
      <c r="N1573" s="16"/>
    </row>
    <row r="1574" spans="1:14" ht="15.75" thickBot="1" x14ac:dyDescent="0.3">
      <c r="A1574" s="15"/>
      <c r="B1574" s="15"/>
      <c r="D1574" s="15"/>
      <c r="E1574" s="16"/>
      <c r="F1574" s="16"/>
      <c r="G1574" s="16"/>
      <c r="H1574" s="16"/>
      <c r="I1574" s="16"/>
      <c r="J1574" s="16"/>
      <c r="K1574" s="16"/>
      <c r="L1574" s="16"/>
      <c r="M1574" s="16"/>
      <c r="N1574" s="16"/>
    </row>
    <row r="1575" spans="1:14" ht="15.75" thickBot="1" x14ac:dyDescent="0.3">
      <c r="A1575" s="15"/>
      <c r="B1575" s="15"/>
      <c r="D1575" s="15"/>
      <c r="E1575" s="16"/>
      <c r="F1575" s="16"/>
      <c r="G1575" s="16"/>
      <c r="H1575" s="16"/>
      <c r="I1575" s="16"/>
      <c r="J1575" s="16"/>
      <c r="K1575" s="16"/>
      <c r="L1575" s="16"/>
      <c r="M1575" s="16"/>
      <c r="N1575" s="16"/>
    </row>
    <row r="1576" spans="1:14" ht="15.75" thickBot="1" x14ac:dyDescent="0.3">
      <c r="A1576" s="15"/>
      <c r="B1576" s="15"/>
      <c r="D1576" s="15"/>
      <c r="E1576" s="16"/>
      <c r="F1576" s="16"/>
      <c r="G1576" s="16"/>
      <c r="H1576" s="16"/>
      <c r="I1576" s="16"/>
      <c r="J1576" s="16"/>
      <c r="K1576" s="16"/>
      <c r="L1576" s="16"/>
      <c r="M1576" s="16"/>
      <c r="N1576" s="16"/>
    </row>
    <row r="1577" spans="1:14" ht="15.75" thickBot="1" x14ac:dyDescent="0.3">
      <c r="A1577" s="15"/>
      <c r="B1577" s="15"/>
      <c r="D1577" s="15"/>
      <c r="E1577" s="16"/>
      <c r="F1577" s="16"/>
      <c r="G1577" s="16"/>
      <c r="H1577" s="16"/>
      <c r="I1577" s="16"/>
      <c r="J1577" s="16"/>
      <c r="K1577" s="16"/>
      <c r="L1577" s="16"/>
      <c r="M1577" s="16"/>
      <c r="N1577" s="16"/>
    </row>
    <row r="1578" spans="1:14" ht="15.75" thickBot="1" x14ac:dyDescent="0.3">
      <c r="A1578" s="15"/>
      <c r="B1578" s="15"/>
      <c r="D1578" s="15"/>
      <c r="E1578" s="16"/>
      <c r="F1578" s="16"/>
      <c r="G1578" s="16"/>
      <c r="H1578" s="16"/>
      <c r="I1578" s="16"/>
      <c r="J1578" s="16"/>
      <c r="K1578" s="16"/>
      <c r="L1578" s="16"/>
      <c r="M1578" s="16"/>
      <c r="N1578" s="16"/>
    </row>
    <row r="1579" spans="1:14" ht="15.75" thickBot="1" x14ac:dyDescent="0.3">
      <c r="A1579" s="15"/>
      <c r="B1579" s="15"/>
      <c r="D1579" s="15"/>
      <c r="E1579" s="16"/>
      <c r="F1579" s="16"/>
      <c r="G1579" s="16"/>
      <c r="H1579" s="16"/>
      <c r="I1579" s="16"/>
      <c r="J1579" s="16"/>
      <c r="K1579" s="16"/>
      <c r="L1579" s="16"/>
      <c r="M1579" s="16"/>
      <c r="N1579" s="16"/>
    </row>
    <row r="1580" spans="1:14" ht="15.75" thickBot="1" x14ac:dyDescent="0.3">
      <c r="A1580" s="15"/>
      <c r="B1580" s="15"/>
      <c r="D1580" s="15"/>
      <c r="E1580" s="16"/>
      <c r="F1580" s="16"/>
      <c r="G1580" s="16"/>
      <c r="H1580" s="16"/>
      <c r="I1580" s="16"/>
      <c r="J1580" s="16"/>
      <c r="K1580" s="16"/>
      <c r="L1580" s="16"/>
      <c r="M1580" s="16"/>
      <c r="N1580" s="16"/>
    </row>
    <row r="1581" spans="1:14" ht="15.75" thickBot="1" x14ac:dyDescent="0.3">
      <c r="A1581" s="15"/>
      <c r="B1581" s="15"/>
      <c r="D1581" s="15"/>
      <c r="E1581" s="16"/>
      <c r="F1581" s="16"/>
      <c r="G1581" s="16"/>
      <c r="H1581" s="16"/>
      <c r="I1581" s="16"/>
      <c r="J1581" s="16"/>
      <c r="K1581" s="16"/>
      <c r="L1581" s="16"/>
      <c r="M1581" s="16"/>
      <c r="N1581" s="16"/>
    </row>
    <row r="1582" spans="1:14" ht="15.75" thickBot="1" x14ac:dyDescent="0.3">
      <c r="A1582" s="15"/>
      <c r="B1582" s="15"/>
      <c r="D1582" s="15"/>
      <c r="E1582" s="16"/>
      <c r="F1582" s="16"/>
      <c r="G1582" s="16"/>
      <c r="H1582" s="16"/>
      <c r="I1582" s="16"/>
      <c r="J1582" s="16"/>
      <c r="K1582" s="16"/>
      <c r="L1582" s="16"/>
      <c r="M1582" s="16"/>
      <c r="N1582" s="16"/>
    </row>
    <row r="1583" spans="1:14" ht="15.75" thickBot="1" x14ac:dyDescent="0.3">
      <c r="A1583" s="15"/>
      <c r="B1583" s="15"/>
      <c r="D1583" s="15"/>
      <c r="E1583" s="16"/>
      <c r="F1583" s="16"/>
      <c r="G1583" s="16"/>
      <c r="H1583" s="16"/>
      <c r="I1583" s="16"/>
      <c r="J1583" s="16"/>
      <c r="K1583" s="16"/>
      <c r="L1583" s="16"/>
      <c r="M1583" s="16"/>
      <c r="N1583" s="16"/>
    </row>
    <row r="1584" spans="1:14" ht="15.75" thickBot="1" x14ac:dyDescent="0.3">
      <c r="A1584" s="17"/>
      <c r="B1584" s="17"/>
      <c r="D1584" s="17"/>
      <c r="E1584" s="16"/>
      <c r="F1584" s="16"/>
      <c r="G1584" s="16"/>
      <c r="H1584" s="16"/>
      <c r="I1584" s="16"/>
      <c r="J1584" s="16"/>
      <c r="K1584" s="16"/>
      <c r="L1584" s="16"/>
      <c r="M1584" s="16"/>
      <c r="N1584" s="16"/>
    </row>
    <row r="1585" spans="1:14" ht="15.75" thickBot="1" x14ac:dyDescent="0.3">
      <c r="A1585" s="15"/>
      <c r="B1585" s="15"/>
      <c r="D1585" s="15"/>
      <c r="E1585" s="16"/>
      <c r="F1585" s="16"/>
      <c r="G1585" s="16"/>
      <c r="H1585" s="16"/>
      <c r="I1585" s="16"/>
      <c r="J1585" s="16"/>
      <c r="K1585" s="16"/>
      <c r="L1585" s="16"/>
      <c r="M1585" s="16"/>
      <c r="N1585" s="16"/>
    </row>
    <row r="1586" spans="1:14" ht="15.75" thickBot="1" x14ac:dyDescent="0.3">
      <c r="A1586" s="15"/>
      <c r="B1586" s="15"/>
      <c r="D1586" s="15"/>
      <c r="E1586" s="16"/>
      <c r="F1586" s="16"/>
      <c r="G1586" s="16"/>
      <c r="H1586" s="16"/>
      <c r="I1586" s="16"/>
      <c r="J1586" s="16"/>
      <c r="K1586" s="16"/>
      <c r="L1586" s="16"/>
      <c r="M1586" s="16"/>
      <c r="N1586" s="16"/>
    </row>
    <row r="1587" spans="1:14" ht="15.75" thickBot="1" x14ac:dyDescent="0.3">
      <c r="A1587" s="15"/>
      <c r="B1587" s="15"/>
      <c r="D1587" s="15"/>
      <c r="E1587" s="16"/>
      <c r="F1587" s="16"/>
      <c r="G1587" s="16"/>
      <c r="H1587" s="16"/>
      <c r="I1587" s="16"/>
      <c r="J1587" s="16"/>
      <c r="K1587" s="16"/>
      <c r="L1587" s="16"/>
      <c r="M1587" s="16"/>
      <c r="N1587" s="16"/>
    </row>
    <row r="1588" spans="1:14" ht="15.75" thickBot="1" x14ac:dyDescent="0.3">
      <c r="A1588" s="15"/>
      <c r="B1588" s="15"/>
      <c r="D1588" s="15"/>
      <c r="E1588" s="16"/>
      <c r="F1588" s="16"/>
      <c r="G1588" s="16"/>
      <c r="H1588" s="16"/>
      <c r="I1588" s="16"/>
      <c r="J1588" s="16"/>
      <c r="K1588" s="16"/>
      <c r="L1588" s="16"/>
      <c r="M1588" s="16"/>
      <c r="N1588" s="16"/>
    </row>
    <row r="1589" spans="1:14" ht="15.75" thickBot="1" x14ac:dyDescent="0.3">
      <c r="A1589" s="15"/>
      <c r="B1589" s="15"/>
      <c r="D1589" s="15"/>
      <c r="E1589" s="16"/>
      <c r="F1589" s="16"/>
      <c r="G1589" s="16"/>
      <c r="H1589" s="16"/>
      <c r="I1589" s="16"/>
      <c r="J1589" s="16"/>
      <c r="K1589" s="16"/>
      <c r="L1589" s="16"/>
      <c r="M1589" s="16"/>
      <c r="N1589" s="16"/>
    </row>
    <row r="1590" spans="1:14" ht="15.75" thickBot="1" x14ac:dyDescent="0.3">
      <c r="A1590" s="15"/>
      <c r="B1590" s="15"/>
      <c r="D1590" s="15"/>
      <c r="E1590" s="16"/>
      <c r="F1590" s="16"/>
      <c r="G1590" s="16"/>
      <c r="H1590" s="16"/>
      <c r="I1590" s="16"/>
      <c r="J1590" s="16"/>
      <c r="K1590" s="16"/>
      <c r="L1590" s="16"/>
      <c r="M1590" s="16"/>
      <c r="N1590" s="16"/>
    </row>
    <row r="1591" spans="1:14" ht="15.75" thickBot="1" x14ac:dyDescent="0.3">
      <c r="A1591" s="15"/>
      <c r="B1591" s="15"/>
      <c r="D1591" s="15"/>
      <c r="E1591" s="16"/>
      <c r="F1591" s="16"/>
      <c r="G1591" s="16"/>
      <c r="H1591" s="16"/>
      <c r="I1591" s="16"/>
      <c r="J1591" s="16"/>
      <c r="K1591" s="16"/>
      <c r="L1591" s="16"/>
      <c r="M1591" s="16"/>
      <c r="N1591" s="16"/>
    </row>
    <row r="1592" spans="1:14" ht="15.75" thickBot="1" x14ac:dyDescent="0.3">
      <c r="A1592" s="15"/>
      <c r="B1592" s="15"/>
      <c r="D1592" s="15"/>
      <c r="E1592" s="16"/>
      <c r="F1592" s="16"/>
      <c r="G1592" s="16"/>
      <c r="H1592" s="16"/>
      <c r="I1592" s="16"/>
      <c r="J1592" s="16"/>
      <c r="K1592" s="16"/>
      <c r="L1592" s="16"/>
      <c r="M1592" s="16"/>
      <c r="N1592" s="16"/>
    </row>
    <row r="1593" spans="1:14" ht="15.75" thickBot="1" x14ac:dyDescent="0.3">
      <c r="A1593" s="15"/>
      <c r="B1593" s="15"/>
      <c r="D1593" s="15"/>
      <c r="E1593" s="16"/>
      <c r="F1593" s="16"/>
      <c r="G1593" s="16"/>
      <c r="H1593" s="16"/>
      <c r="I1593" s="16"/>
      <c r="J1593" s="16"/>
      <c r="K1593" s="16"/>
      <c r="L1593" s="16"/>
      <c r="M1593" s="16"/>
      <c r="N1593" s="16"/>
    </row>
    <row r="1594" spans="1:14" ht="15.75" thickBot="1" x14ac:dyDescent="0.3">
      <c r="A1594" s="15"/>
      <c r="B1594" s="15"/>
      <c r="D1594" s="15"/>
      <c r="E1594" s="16"/>
      <c r="F1594" s="16"/>
      <c r="G1594" s="16"/>
      <c r="H1594" s="16"/>
      <c r="I1594" s="16"/>
      <c r="J1594" s="16"/>
      <c r="K1594" s="16"/>
      <c r="L1594" s="16"/>
      <c r="M1594" s="16"/>
      <c r="N1594" s="16"/>
    </row>
    <row r="1595" spans="1:14" ht="15.75" thickBot="1" x14ac:dyDescent="0.3">
      <c r="A1595" s="15"/>
      <c r="B1595" s="15"/>
      <c r="D1595" s="15"/>
      <c r="E1595" s="16"/>
      <c r="F1595" s="16"/>
      <c r="G1595" s="16"/>
      <c r="H1595" s="16"/>
      <c r="I1595" s="16"/>
      <c r="J1595" s="16"/>
      <c r="K1595" s="16"/>
      <c r="L1595" s="16"/>
      <c r="M1595" s="16"/>
      <c r="N1595" s="16"/>
    </row>
    <row r="1596" spans="1:14" ht="15.75" thickBot="1" x14ac:dyDescent="0.3">
      <c r="A1596" s="15"/>
      <c r="B1596" s="15"/>
      <c r="D1596" s="15"/>
      <c r="E1596" s="16"/>
      <c r="F1596" s="16"/>
      <c r="G1596" s="16"/>
      <c r="H1596" s="16"/>
      <c r="I1596" s="16"/>
      <c r="J1596" s="16"/>
      <c r="K1596" s="16"/>
      <c r="L1596" s="16"/>
      <c r="M1596" s="16"/>
      <c r="N1596" s="16"/>
    </row>
    <row r="1597" spans="1:14" ht="15.75" thickBot="1" x14ac:dyDescent="0.3">
      <c r="A1597" s="15"/>
      <c r="B1597" s="15"/>
      <c r="D1597" s="15"/>
      <c r="E1597" s="16"/>
      <c r="F1597" s="16"/>
      <c r="G1597" s="16"/>
      <c r="H1597" s="16"/>
      <c r="I1597" s="16"/>
      <c r="J1597" s="16"/>
      <c r="K1597" s="16"/>
      <c r="L1597" s="16"/>
      <c r="M1597" s="16"/>
      <c r="N1597" s="16"/>
    </row>
    <row r="1598" spans="1:14" ht="15.75" thickBot="1" x14ac:dyDescent="0.3">
      <c r="A1598" s="15"/>
      <c r="B1598" s="15"/>
      <c r="D1598" s="15"/>
      <c r="E1598" s="16"/>
      <c r="F1598" s="16"/>
      <c r="G1598" s="16"/>
      <c r="H1598" s="16"/>
      <c r="I1598" s="16"/>
      <c r="J1598" s="16"/>
      <c r="K1598" s="16"/>
      <c r="L1598" s="16"/>
      <c r="M1598" s="16"/>
      <c r="N1598" s="16"/>
    </row>
    <row r="1599" spans="1:14" ht="15.75" thickBot="1" x14ac:dyDescent="0.3">
      <c r="A1599" s="15"/>
      <c r="B1599" s="15"/>
      <c r="D1599" s="15"/>
      <c r="E1599" s="16"/>
      <c r="F1599" s="16"/>
      <c r="G1599" s="16"/>
      <c r="H1599" s="16"/>
      <c r="I1599" s="16"/>
      <c r="J1599" s="16"/>
      <c r="K1599" s="16"/>
      <c r="L1599" s="16"/>
      <c r="M1599" s="16"/>
      <c r="N1599" s="16"/>
    </row>
    <row r="1600" spans="1:14" ht="15.75" thickBot="1" x14ac:dyDescent="0.3">
      <c r="A1600" s="15"/>
      <c r="B1600" s="15"/>
      <c r="D1600" s="15"/>
      <c r="E1600" s="16"/>
      <c r="F1600" s="16"/>
      <c r="G1600" s="16"/>
      <c r="H1600" s="16"/>
      <c r="I1600" s="16"/>
      <c r="J1600" s="16"/>
      <c r="K1600" s="16"/>
      <c r="L1600" s="16"/>
      <c r="M1600" s="16"/>
      <c r="N1600" s="16"/>
    </row>
    <row r="1601" spans="1:14" ht="15.75" thickBot="1" x14ac:dyDescent="0.3">
      <c r="A1601" s="15"/>
      <c r="B1601" s="15"/>
      <c r="D1601" s="15"/>
      <c r="E1601" s="16"/>
      <c r="F1601" s="16"/>
      <c r="G1601" s="16"/>
      <c r="H1601" s="16"/>
      <c r="I1601" s="16"/>
      <c r="J1601" s="16"/>
      <c r="K1601" s="16"/>
      <c r="L1601" s="16"/>
      <c r="M1601" s="16"/>
      <c r="N1601" s="16"/>
    </row>
    <row r="1602" spans="1:14" ht="15.75" thickBot="1" x14ac:dyDescent="0.3">
      <c r="A1602" s="15"/>
      <c r="B1602" s="15"/>
      <c r="D1602" s="15"/>
      <c r="E1602" s="16"/>
      <c r="F1602" s="16"/>
      <c r="G1602" s="16"/>
      <c r="H1602" s="16"/>
      <c r="I1602" s="16"/>
      <c r="J1602" s="16"/>
      <c r="K1602" s="16"/>
      <c r="L1602" s="16"/>
      <c r="M1602" s="16"/>
      <c r="N1602" s="16"/>
    </row>
    <row r="1603" spans="1:14" ht="15.75" thickBot="1" x14ac:dyDescent="0.3">
      <c r="A1603" s="15"/>
      <c r="B1603" s="15"/>
      <c r="D1603" s="15"/>
      <c r="E1603" s="16"/>
      <c r="F1603" s="16"/>
      <c r="G1603" s="16"/>
      <c r="H1603" s="16"/>
      <c r="I1603" s="16"/>
      <c r="J1603" s="16"/>
      <c r="K1603" s="16"/>
      <c r="L1603" s="16"/>
      <c r="M1603" s="16"/>
      <c r="N1603" s="16"/>
    </row>
    <row r="1604" spans="1:14" ht="15.75" thickBot="1" x14ac:dyDescent="0.3">
      <c r="A1604" s="15"/>
      <c r="B1604" s="15"/>
      <c r="D1604" s="15"/>
      <c r="E1604" s="16"/>
      <c r="F1604" s="16"/>
      <c r="G1604" s="16"/>
      <c r="H1604" s="16"/>
      <c r="I1604" s="16"/>
      <c r="J1604" s="16"/>
      <c r="K1604" s="16"/>
      <c r="L1604" s="16"/>
      <c r="M1604" s="16"/>
      <c r="N1604" s="16"/>
    </row>
    <row r="1605" spans="1:14" ht="15.75" thickBot="1" x14ac:dyDescent="0.3">
      <c r="A1605" s="15"/>
      <c r="B1605" s="15"/>
      <c r="D1605" s="15"/>
      <c r="E1605" s="16"/>
      <c r="F1605" s="16"/>
      <c r="G1605" s="16"/>
      <c r="H1605" s="16"/>
      <c r="I1605" s="16"/>
      <c r="J1605" s="16"/>
      <c r="K1605" s="16"/>
      <c r="L1605" s="16"/>
      <c r="M1605" s="16"/>
      <c r="N1605" s="16"/>
    </row>
    <row r="1606" spans="1:14" ht="15.75" thickBot="1" x14ac:dyDescent="0.3">
      <c r="A1606" s="15"/>
      <c r="B1606" s="15"/>
      <c r="D1606" s="15"/>
      <c r="E1606" s="16"/>
      <c r="F1606" s="16"/>
      <c r="G1606" s="16"/>
      <c r="H1606" s="16"/>
      <c r="I1606" s="16"/>
      <c r="J1606" s="16"/>
      <c r="K1606" s="16"/>
      <c r="L1606" s="16"/>
      <c r="M1606" s="16"/>
      <c r="N1606" s="16"/>
    </row>
    <row r="1607" spans="1:14" ht="15.75" thickBot="1" x14ac:dyDescent="0.3">
      <c r="A1607" s="15"/>
      <c r="B1607" s="15"/>
      <c r="D1607" s="15"/>
      <c r="E1607" s="16"/>
      <c r="F1607" s="16"/>
      <c r="G1607" s="16"/>
      <c r="H1607" s="16"/>
      <c r="I1607" s="16"/>
      <c r="J1607" s="16"/>
      <c r="K1607" s="16"/>
      <c r="L1607" s="16"/>
      <c r="M1607" s="16"/>
      <c r="N1607" s="16"/>
    </row>
    <row r="1608" spans="1:14" ht="15.75" thickBot="1" x14ac:dyDescent="0.3">
      <c r="A1608" s="15"/>
      <c r="B1608" s="15"/>
      <c r="D1608" s="15"/>
      <c r="E1608" s="16"/>
      <c r="F1608" s="16"/>
      <c r="G1608" s="16"/>
      <c r="H1608" s="16"/>
      <c r="I1608" s="16"/>
      <c r="J1608" s="16"/>
      <c r="K1608" s="16"/>
      <c r="L1608" s="16"/>
      <c r="M1608" s="16"/>
      <c r="N1608" s="16"/>
    </row>
    <row r="1609" spans="1:14" ht="15.75" thickBot="1" x14ac:dyDescent="0.3">
      <c r="A1609" s="15"/>
      <c r="B1609" s="15"/>
      <c r="D1609" s="15"/>
      <c r="E1609" s="16"/>
      <c r="F1609" s="16"/>
      <c r="G1609" s="16"/>
      <c r="H1609" s="16"/>
      <c r="I1609" s="16"/>
      <c r="J1609" s="16"/>
      <c r="K1609" s="16"/>
      <c r="L1609" s="16"/>
      <c r="M1609" s="16"/>
      <c r="N1609" s="16"/>
    </row>
    <row r="1610" spans="1:14" ht="15.75" thickBot="1" x14ac:dyDescent="0.3">
      <c r="A1610" s="15"/>
      <c r="B1610" s="15"/>
      <c r="D1610" s="15"/>
      <c r="E1610" s="16"/>
      <c r="F1610" s="16"/>
      <c r="G1610" s="16"/>
      <c r="H1610" s="16"/>
      <c r="I1610" s="16"/>
      <c r="J1610" s="16"/>
      <c r="K1610" s="16"/>
      <c r="L1610" s="16"/>
      <c r="M1610" s="16"/>
      <c r="N1610" s="16"/>
    </row>
    <row r="1611" spans="1:14" ht="15.75" thickBot="1" x14ac:dyDescent="0.3">
      <c r="A1611" s="15"/>
      <c r="B1611" s="15"/>
      <c r="D1611" s="15"/>
      <c r="E1611" s="16"/>
      <c r="F1611" s="16"/>
      <c r="G1611" s="16"/>
      <c r="H1611" s="16"/>
      <c r="I1611" s="16"/>
      <c r="J1611" s="16"/>
      <c r="K1611" s="16"/>
      <c r="L1611" s="16"/>
      <c r="M1611" s="16"/>
      <c r="N1611" s="16"/>
    </row>
    <row r="1612" spans="1:14" ht="15.75" thickBot="1" x14ac:dyDescent="0.3">
      <c r="A1612" s="15"/>
      <c r="B1612" s="15"/>
      <c r="D1612" s="15"/>
      <c r="E1612" s="16"/>
      <c r="F1612" s="16"/>
      <c r="G1612" s="16"/>
      <c r="H1612" s="16"/>
      <c r="I1612" s="16"/>
      <c r="J1612" s="16"/>
      <c r="K1612" s="16"/>
      <c r="L1612" s="16"/>
      <c r="M1612" s="16"/>
      <c r="N1612" s="16"/>
    </row>
    <row r="1613" spans="1:14" ht="15.75" thickBot="1" x14ac:dyDescent="0.3">
      <c r="A1613" s="15"/>
      <c r="B1613" s="15"/>
      <c r="D1613" s="15"/>
      <c r="E1613" s="16"/>
      <c r="F1613" s="16"/>
      <c r="G1613" s="16"/>
      <c r="H1613" s="16"/>
      <c r="I1613" s="16"/>
      <c r="J1613" s="16"/>
      <c r="K1613" s="16"/>
      <c r="L1613" s="16"/>
      <c r="M1613" s="16"/>
      <c r="N1613" s="16"/>
    </row>
    <row r="1614" spans="1:14" ht="15.75" thickBot="1" x14ac:dyDescent="0.3">
      <c r="A1614" s="15"/>
      <c r="B1614" s="15"/>
      <c r="D1614" s="15"/>
      <c r="E1614" s="16"/>
      <c r="F1614" s="16"/>
      <c r="G1614" s="16"/>
      <c r="H1614" s="16"/>
      <c r="I1614" s="16"/>
      <c r="J1614" s="16"/>
      <c r="K1614" s="16"/>
      <c r="L1614" s="16"/>
      <c r="M1614" s="16"/>
      <c r="N1614" s="16"/>
    </row>
    <row r="1615" spans="1:14" ht="15.75" thickBot="1" x14ac:dyDescent="0.3">
      <c r="A1615" s="15"/>
      <c r="B1615" s="15"/>
      <c r="D1615" s="15"/>
      <c r="E1615" s="16"/>
      <c r="F1615" s="16"/>
      <c r="G1615" s="16"/>
      <c r="H1615" s="16"/>
      <c r="I1615" s="16"/>
      <c r="J1615" s="16"/>
      <c r="K1615" s="16"/>
      <c r="L1615" s="16"/>
      <c r="M1615" s="16"/>
      <c r="N1615" s="16"/>
    </row>
    <row r="1616" spans="1:14" ht="15.75" thickBot="1" x14ac:dyDescent="0.3">
      <c r="A1616" s="15"/>
      <c r="B1616" s="15"/>
      <c r="D1616" s="15"/>
      <c r="E1616" s="16"/>
      <c r="F1616" s="16"/>
      <c r="G1616" s="16"/>
      <c r="H1616" s="16"/>
      <c r="I1616" s="16"/>
      <c r="J1616" s="16"/>
      <c r="K1616" s="16"/>
      <c r="L1616" s="16"/>
      <c r="M1616" s="16"/>
      <c r="N1616" s="16"/>
    </row>
    <row r="1617" spans="1:14" ht="15.75" thickBot="1" x14ac:dyDescent="0.3">
      <c r="A1617" s="15"/>
      <c r="B1617" s="15"/>
      <c r="D1617" s="15"/>
      <c r="E1617" s="16"/>
      <c r="F1617" s="16"/>
      <c r="G1617" s="16"/>
      <c r="H1617" s="16"/>
      <c r="I1617" s="16"/>
      <c r="J1617" s="16"/>
      <c r="K1617" s="16"/>
      <c r="L1617" s="16"/>
      <c r="M1617" s="16"/>
      <c r="N1617" s="16"/>
    </row>
    <row r="1618" spans="1:14" ht="15.75" thickBot="1" x14ac:dyDescent="0.3">
      <c r="A1618" s="15"/>
      <c r="B1618" s="15"/>
      <c r="D1618" s="15"/>
      <c r="E1618" s="16"/>
      <c r="F1618" s="16"/>
      <c r="G1618" s="16"/>
      <c r="H1618" s="16"/>
      <c r="I1618" s="16"/>
      <c r="J1618" s="16"/>
      <c r="K1618" s="16"/>
      <c r="L1618" s="16"/>
      <c r="M1618" s="16"/>
      <c r="N1618" s="16"/>
    </row>
    <row r="1619" spans="1:14" ht="15.75" thickBot="1" x14ac:dyDescent="0.3">
      <c r="A1619" s="15"/>
      <c r="B1619" s="15"/>
      <c r="D1619" s="15"/>
      <c r="E1619" s="16"/>
      <c r="F1619" s="16"/>
      <c r="G1619" s="16"/>
      <c r="H1619" s="16"/>
      <c r="I1619" s="16"/>
      <c r="J1619" s="16"/>
      <c r="K1619" s="16"/>
      <c r="L1619" s="16"/>
      <c r="M1619" s="16"/>
      <c r="N1619" s="16"/>
    </row>
    <row r="1620" spans="1:14" ht="15.75" thickBot="1" x14ac:dyDescent="0.3">
      <c r="A1620" s="15"/>
      <c r="B1620" s="15"/>
      <c r="D1620" s="15"/>
      <c r="E1620" s="16"/>
      <c r="F1620" s="16"/>
      <c r="G1620" s="16"/>
      <c r="H1620" s="16"/>
      <c r="I1620" s="16"/>
      <c r="J1620" s="16"/>
      <c r="K1620" s="16"/>
      <c r="L1620" s="16"/>
      <c r="M1620" s="16"/>
      <c r="N1620" s="16"/>
    </row>
    <row r="1621" spans="1:14" ht="15.75" thickBot="1" x14ac:dyDescent="0.3">
      <c r="A1621" s="15"/>
      <c r="B1621" s="15"/>
      <c r="D1621" s="15"/>
      <c r="E1621" s="16"/>
      <c r="F1621" s="16"/>
      <c r="G1621" s="16"/>
      <c r="H1621" s="16"/>
      <c r="I1621" s="16"/>
      <c r="J1621" s="16"/>
      <c r="K1621" s="16"/>
      <c r="L1621" s="16"/>
      <c r="M1621" s="16"/>
      <c r="N1621" s="16"/>
    </row>
    <row r="1622" spans="1:14" ht="15.75" thickBot="1" x14ac:dyDescent="0.3">
      <c r="A1622" s="15"/>
      <c r="B1622" s="15"/>
      <c r="D1622" s="15"/>
      <c r="E1622" s="16"/>
      <c r="F1622" s="16"/>
      <c r="G1622" s="16"/>
      <c r="H1622" s="16"/>
      <c r="I1622" s="16"/>
      <c r="J1622" s="16"/>
      <c r="K1622" s="16"/>
      <c r="L1622" s="16"/>
      <c r="M1622" s="16"/>
      <c r="N1622" s="16"/>
    </row>
    <row r="1623" spans="1:14" ht="15.75" thickBot="1" x14ac:dyDescent="0.3">
      <c r="A1623" s="15"/>
      <c r="B1623" s="15"/>
      <c r="D1623" s="15"/>
      <c r="E1623" s="16"/>
      <c r="F1623" s="16"/>
      <c r="G1623" s="16"/>
      <c r="H1623" s="16"/>
      <c r="I1623" s="16"/>
      <c r="J1623" s="16"/>
      <c r="K1623" s="16"/>
      <c r="L1623" s="16"/>
      <c r="M1623" s="16"/>
      <c r="N1623" s="16"/>
    </row>
    <row r="1624" spans="1:14" ht="15.75" thickBot="1" x14ac:dyDescent="0.3">
      <c r="A1624" s="15"/>
      <c r="B1624" s="15"/>
      <c r="D1624" s="15"/>
      <c r="E1624" s="16"/>
      <c r="F1624" s="16"/>
      <c r="G1624" s="16"/>
      <c r="H1624" s="16"/>
      <c r="I1624" s="16"/>
      <c r="J1624" s="16"/>
      <c r="K1624" s="16"/>
      <c r="L1624" s="16"/>
      <c r="M1624" s="16"/>
      <c r="N1624" s="16"/>
    </row>
    <row r="1625" spans="1:14" ht="15.75" thickBot="1" x14ac:dyDescent="0.3">
      <c r="A1625" s="15"/>
      <c r="B1625" s="15"/>
      <c r="D1625" s="15"/>
      <c r="E1625" s="16"/>
      <c r="F1625" s="16"/>
      <c r="G1625" s="16"/>
      <c r="H1625" s="16"/>
      <c r="I1625" s="16"/>
      <c r="J1625" s="16"/>
      <c r="K1625" s="16"/>
      <c r="L1625" s="16"/>
      <c r="M1625" s="16"/>
      <c r="N1625" s="16"/>
    </row>
    <row r="1626" spans="1:14" ht="15.75" thickBot="1" x14ac:dyDescent="0.3">
      <c r="A1626" s="15"/>
      <c r="B1626" s="15"/>
      <c r="D1626" s="15"/>
      <c r="E1626" s="16"/>
      <c r="F1626" s="16"/>
      <c r="G1626" s="16"/>
      <c r="H1626" s="16"/>
      <c r="I1626" s="16"/>
      <c r="J1626" s="16"/>
      <c r="K1626" s="16"/>
      <c r="L1626" s="16"/>
      <c r="M1626" s="16"/>
      <c r="N1626" s="16"/>
    </row>
    <row r="1627" spans="1:14" ht="15.75" thickBot="1" x14ac:dyDescent="0.3">
      <c r="A1627" s="15"/>
      <c r="B1627" s="15"/>
      <c r="D1627" s="15"/>
      <c r="E1627" s="16"/>
      <c r="F1627" s="16"/>
      <c r="G1627" s="16"/>
      <c r="H1627" s="16"/>
      <c r="I1627" s="16"/>
      <c r="J1627" s="16"/>
      <c r="K1627" s="16"/>
      <c r="L1627" s="16"/>
      <c r="M1627" s="16"/>
      <c r="N1627" s="16"/>
    </row>
    <row r="1628" spans="1:14" ht="15.75" thickBot="1" x14ac:dyDescent="0.3">
      <c r="A1628" s="15"/>
      <c r="B1628" s="15"/>
      <c r="D1628" s="15"/>
      <c r="E1628" s="16"/>
      <c r="F1628" s="16"/>
      <c r="G1628" s="16"/>
      <c r="H1628" s="16"/>
      <c r="I1628" s="16"/>
      <c r="J1628" s="16"/>
      <c r="K1628" s="16"/>
      <c r="L1628" s="16"/>
      <c r="M1628" s="16"/>
      <c r="N1628" s="16"/>
    </row>
    <row r="1629" spans="1:14" ht="15.75" thickBot="1" x14ac:dyDescent="0.3">
      <c r="A1629" s="15"/>
      <c r="B1629" s="15"/>
      <c r="D1629" s="15"/>
      <c r="E1629" s="16"/>
      <c r="F1629" s="16"/>
      <c r="G1629" s="16"/>
      <c r="H1629" s="16"/>
      <c r="I1629" s="16"/>
      <c r="J1629" s="16"/>
      <c r="K1629" s="16"/>
      <c r="L1629" s="16"/>
      <c r="M1629" s="16"/>
      <c r="N1629" s="16"/>
    </row>
    <row r="1630" spans="1:14" ht="15.75" thickBot="1" x14ac:dyDescent="0.3">
      <c r="A1630" s="15"/>
      <c r="B1630" s="15"/>
      <c r="D1630" s="15"/>
      <c r="E1630" s="16"/>
      <c r="F1630" s="16"/>
      <c r="G1630" s="16"/>
      <c r="H1630" s="16"/>
      <c r="I1630" s="16"/>
      <c r="J1630" s="16"/>
      <c r="K1630" s="16"/>
      <c r="L1630" s="16"/>
      <c r="M1630" s="16"/>
      <c r="N1630" s="16"/>
    </row>
    <row r="1631" spans="1:14" ht="15.75" thickBot="1" x14ac:dyDescent="0.3">
      <c r="A1631" s="15"/>
      <c r="B1631" s="15"/>
      <c r="D1631" s="15"/>
      <c r="E1631" s="16"/>
      <c r="F1631" s="16"/>
      <c r="G1631" s="16"/>
      <c r="H1631" s="16"/>
      <c r="I1631" s="16"/>
      <c r="J1631" s="16"/>
      <c r="K1631" s="16"/>
      <c r="L1631" s="16"/>
      <c r="M1631" s="16"/>
      <c r="N1631" s="16"/>
    </row>
    <row r="1632" spans="1:14" ht="15.75" thickBot="1" x14ac:dyDescent="0.3">
      <c r="A1632" s="15"/>
      <c r="B1632" s="15"/>
      <c r="D1632" s="15"/>
      <c r="E1632" s="16"/>
      <c r="F1632" s="16"/>
      <c r="G1632" s="16"/>
      <c r="H1632" s="16"/>
      <c r="I1632" s="16"/>
      <c r="J1632" s="16"/>
      <c r="K1632" s="16"/>
      <c r="L1632" s="16"/>
      <c r="M1632" s="16"/>
      <c r="N1632" s="16"/>
    </row>
    <row r="1633" spans="1:14" ht="15.75" thickBot="1" x14ac:dyDescent="0.3">
      <c r="A1633" s="15"/>
      <c r="B1633" s="15"/>
      <c r="D1633" s="15"/>
      <c r="E1633" s="16"/>
      <c r="F1633" s="16"/>
      <c r="G1633" s="16"/>
      <c r="H1633" s="16"/>
      <c r="I1633" s="16"/>
      <c r="J1633" s="16"/>
      <c r="K1633" s="16"/>
      <c r="L1633" s="16"/>
      <c r="M1633" s="16"/>
      <c r="N1633" s="16"/>
    </row>
    <row r="1634" spans="1:14" ht="15.75" thickBot="1" x14ac:dyDescent="0.3">
      <c r="A1634" s="15"/>
      <c r="B1634" s="15"/>
      <c r="D1634" s="15"/>
      <c r="E1634" s="16"/>
      <c r="F1634" s="16"/>
      <c r="G1634" s="16"/>
      <c r="H1634" s="16"/>
      <c r="I1634" s="16"/>
      <c r="J1634" s="16"/>
      <c r="K1634" s="16"/>
      <c r="L1634" s="16"/>
      <c r="M1634" s="16"/>
      <c r="N1634" s="16"/>
    </row>
    <row r="1635" spans="1:14" ht="15.75" thickBot="1" x14ac:dyDescent="0.3">
      <c r="A1635" s="15"/>
      <c r="B1635" s="15"/>
      <c r="D1635" s="15"/>
      <c r="E1635" s="16"/>
      <c r="F1635" s="16"/>
      <c r="G1635" s="16"/>
      <c r="H1635" s="16"/>
      <c r="I1635" s="16"/>
      <c r="J1635" s="16"/>
      <c r="K1635" s="16"/>
      <c r="L1635" s="16"/>
      <c r="M1635" s="16"/>
      <c r="N1635" s="16"/>
    </row>
    <row r="1636" spans="1:14" ht="15.75" thickBot="1" x14ac:dyDescent="0.3">
      <c r="A1636" s="15"/>
      <c r="B1636" s="15"/>
      <c r="D1636" s="15"/>
      <c r="E1636" s="16"/>
      <c r="F1636" s="16"/>
      <c r="G1636" s="16"/>
      <c r="H1636" s="16"/>
      <c r="I1636" s="16"/>
      <c r="J1636" s="16"/>
      <c r="K1636" s="16"/>
      <c r="L1636" s="16"/>
      <c r="M1636" s="16"/>
      <c r="N1636" s="16"/>
    </row>
    <row r="1637" spans="1:14" ht="15.75" thickBot="1" x14ac:dyDescent="0.3">
      <c r="A1637" s="15"/>
      <c r="B1637" s="15"/>
      <c r="D1637" s="15"/>
      <c r="E1637" s="16"/>
      <c r="F1637" s="16"/>
      <c r="G1637" s="16"/>
      <c r="H1637" s="16"/>
      <c r="I1637" s="16"/>
      <c r="J1637" s="16"/>
      <c r="K1637" s="16"/>
      <c r="L1637" s="16"/>
      <c r="M1637" s="16"/>
      <c r="N1637" s="16"/>
    </row>
    <row r="1638" spans="1:14" ht="15.75" thickBot="1" x14ac:dyDescent="0.3">
      <c r="A1638" s="15"/>
      <c r="B1638" s="15"/>
      <c r="D1638" s="15"/>
      <c r="E1638" s="16"/>
      <c r="F1638" s="16"/>
      <c r="G1638" s="16"/>
      <c r="H1638" s="16"/>
      <c r="I1638" s="16"/>
      <c r="J1638" s="16"/>
      <c r="K1638" s="16"/>
      <c r="L1638" s="16"/>
      <c r="M1638" s="16"/>
      <c r="N1638" s="16"/>
    </row>
    <row r="1639" spans="1:14" ht="15.75" thickBot="1" x14ac:dyDescent="0.3">
      <c r="A1639" s="15"/>
      <c r="B1639" s="15"/>
      <c r="D1639" s="15"/>
      <c r="E1639" s="16"/>
      <c r="F1639" s="16"/>
      <c r="G1639" s="16"/>
      <c r="H1639" s="16"/>
      <c r="I1639" s="16"/>
      <c r="J1639" s="16"/>
      <c r="K1639" s="16"/>
      <c r="L1639" s="16"/>
      <c r="M1639" s="16"/>
      <c r="N1639" s="16"/>
    </row>
    <row r="1640" spans="1:14" ht="15.75" thickBot="1" x14ac:dyDescent="0.3">
      <c r="A1640" s="15"/>
      <c r="B1640" s="15"/>
      <c r="D1640" s="15"/>
      <c r="E1640" s="16"/>
      <c r="F1640" s="16"/>
      <c r="G1640" s="16"/>
      <c r="H1640" s="16"/>
      <c r="I1640" s="16"/>
      <c r="J1640" s="16"/>
      <c r="K1640" s="16"/>
      <c r="L1640" s="16"/>
      <c r="M1640" s="16"/>
      <c r="N1640" s="16"/>
    </row>
    <row r="1641" spans="1:14" ht="15.75" thickBot="1" x14ac:dyDescent="0.3">
      <c r="A1641" s="15"/>
      <c r="B1641" s="15"/>
      <c r="D1641" s="15"/>
      <c r="E1641" s="16"/>
      <c r="F1641" s="16"/>
      <c r="G1641" s="16"/>
      <c r="H1641" s="16"/>
      <c r="I1641" s="16"/>
      <c r="J1641" s="16"/>
      <c r="K1641" s="16"/>
      <c r="L1641" s="16"/>
      <c r="M1641" s="16"/>
      <c r="N1641" s="16"/>
    </row>
    <row r="1642" spans="1:14" ht="15.75" thickBot="1" x14ac:dyDescent="0.3">
      <c r="A1642" s="15"/>
      <c r="B1642" s="15"/>
      <c r="D1642" s="15"/>
      <c r="E1642" s="16"/>
      <c r="F1642" s="16"/>
      <c r="G1642" s="16"/>
      <c r="H1642" s="16"/>
      <c r="I1642" s="16"/>
      <c r="J1642" s="16"/>
      <c r="K1642" s="16"/>
      <c r="L1642" s="16"/>
      <c r="M1642" s="16"/>
      <c r="N1642" s="16"/>
    </row>
    <row r="1643" spans="1:14" ht="15.75" thickBot="1" x14ac:dyDescent="0.3">
      <c r="A1643" s="15"/>
      <c r="B1643" s="15"/>
      <c r="D1643" s="15"/>
      <c r="E1643" s="16"/>
      <c r="F1643" s="16"/>
      <c r="G1643" s="16"/>
      <c r="H1643" s="16"/>
      <c r="I1643" s="16"/>
      <c r="J1643" s="16"/>
      <c r="K1643" s="16"/>
      <c r="L1643" s="16"/>
      <c r="M1643" s="16"/>
      <c r="N1643" s="16"/>
    </row>
    <row r="1644" spans="1:14" ht="15.75" thickBot="1" x14ac:dyDescent="0.3">
      <c r="A1644" s="15"/>
      <c r="B1644" s="15"/>
      <c r="D1644" s="15"/>
      <c r="E1644" s="16"/>
      <c r="F1644" s="16"/>
      <c r="G1644" s="16"/>
      <c r="H1644" s="16"/>
      <c r="I1644" s="16"/>
      <c r="J1644" s="16"/>
      <c r="K1644" s="16"/>
      <c r="L1644" s="16"/>
      <c r="M1644" s="16"/>
      <c r="N1644" s="16"/>
    </row>
    <row r="1645" spans="1:14" ht="15.75" thickBot="1" x14ac:dyDescent="0.3">
      <c r="A1645" s="15"/>
      <c r="B1645" s="15"/>
      <c r="D1645" s="15"/>
      <c r="E1645" s="16"/>
      <c r="F1645" s="16"/>
      <c r="G1645" s="16"/>
      <c r="H1645" s="16"/>
      <c r="I1645" s="16"/>
      <c r="J1645" s="16"/>
      <c r="K1645" s="16"/>
      <c r="L1645" s="16"/>
      <c r="M1645" s="16"/>
      <c r="N1645" s="16"/>
    </row>
    <row r="1646" spans="1:14" ht="15.75" thickBot="1" x14ac:dyDescent="0.3">
      <c r="A1646" s="15"/>
      <c r="B1646" s="15"/>
      <c r="D1646" s="15"/>
      <c r="E1646" s="16"/>
      <c r="F1646" s="16"/>
      <c r="G1646" s="16"/>
      <c r="H1646" s="16"/>
      <c r="I1646" s="16"/>
      <c r="J1646" s="16"/>
      <c r="K1646" s="16"/>
      <c r="L1646" s="16"/>
      <c r="M1646" s="16"/>
      <c r="N1646" s="16"/>
    </row>
    <row r="1647" spans="1:14" ht="15.75" thickBot="1" x14ac:dyDescent="0.3">
      <c r="A1647" s="15"/>
      <c r="B1647" s="15"/>
      <c r="D1647" s="15"/>
      <c r="E1647" s="16"/>
      <c r="F1647" s="16"/>
      <c r="G1647" s="16"/>
      <c r="H1647" s="16"/>
      <c r="I1647" s="16"/>
      <c r="J1647" s="16"/>
      <c r="K1647" s="16"/>
      <c r="L1647" s="16"/>
      <c r="M1647" s="16"/>
      <c r="N1647" s="16"/>
    </row>
    <row r="1648" spans="1:14" ht="15.75" thickBot="1" x14ac:dyDescent="0.3">
      <c r="A1648" s="15"/>
      <c r="B1648" s="15"/>
      <c r="D1648" s="15"/>
      <c r="E1648" s="16"/>
      <c r="F1648" s="16"/>
      <c r="G1648" s="16"/>
      <c r="H1648" s="16"/>
      <c r="I1648" s="16"/>
      <c r="J1648" s="16"/>
      <c r="K1648" s="16"/>
      <c r="L1648" s="16"/>
      <c r="M1648" s="16"/>
      <c r="N1648" s="16"/>
    </row>
    <row r="1649" spans="1:14" ht="15.75" thickBot="1" x14ac:dyDescent="0.3">
      <c r="A1649" s="15"/>
      <c r="B1649" s="15"/>
      <c r="D1649" s="15"/>
      <c r="E1649" s="16"/>
      <c r="F1649" s="16"/>
      <c r="G1649" s="16"/>
      <c r="H1649" s="16"/>
      <c r="I1649" s="16"/>
      <c r="J1649" s="16"/>
      <c r="K1649" s="16"/>
      <c r="L1649" s="16"/>
      <c r="M1649" s="16"/>
      <c r="N1649" s="16"/>
    </row>
    <row r="1650" spans="1:14" ht="15.75" thickBot="1" x14ac:dyDescent="0.3">
      <c r="A1650" s="15"/>
      <c r="B1650" s="15"/>
      <c r="D1650" s="15"/>
      <c r="E1650" s="16"/>
      <c r="F1650" s="16"/>
      <c r="G1650" s="16"/>
      <c r="H1650" s="16"/>
      <c r="I1650" s="16"/>
      <c r="J1650" s="16"/>
      <c r="K1650" s="16"/>
      <c r="L1650" s="16"/>
      <c r="M1650" s="16"/>
      <c r="N1650" s="16"/>
    </row>
    <row r="1651" spans="1:14" ht="15.75" thickBot="1" x14ac:dyDescent="0.3">
      <c r="A1651" s="17"/>
      <c r="B1651" s="17"/>
      <c r="D1651" s="17"/>
      <c r="E1651" s="16"/>
      <c r="F1651" s="16"/>
      <c r="G1651" s="16"/>
      <c r="H1651" s="16"/>
      <c r="I1651" s="16"/>
      <c r="J1651" s="16"/>
      <c r="K1651" s="16"/>
      <c r="L1651" s="16"/>
      <c r="M1651" s="16"/>
      <c r="N1651" s="16"/>
    </row>
    <row r="1652" spans="1:14" ht="15.75" thickBot="1" x14ac:dyDescent="0.3">
      <c r="A1652" s="15"/>
      <c r="B1652" s="15"/>
      <c r="D1652" s="15"/>
      <c r="E1652" s="16"/>
      <c r="F1652" s="16"/>
      <c r="G1652" s="16"/>
      <c r="H1652" s="16"/>
      <c r="I1652" s="16"/>
      <c r="J1652" s="16"/>
      <c r="K1652" s="16"/>
      <c r="L1652" s="16"/>
      <c r="M1652" s="16"/>
      <c r="N1652" s="16"/>
    </row>
    <row r="1653" spans="1:14" ht="15.75" thickBot="1" x14ac:dyDescent="0.3">
      <c r="A1653" s="15"/>
      <c r="B1653" s="15"/>
      <c r="D1653" s="15"/>
      <c r="E1653" s="16"/>
      <c r="F1653" s="16"/>
      <c r="G1653" s="16"/>
      <c r="H1653" s="16"/>
      <c r="I1653" s="16"/>
      <c r="J1653" s="16"/>
      <c r="K1653" s="16"/>
      <c r="L1653" s="16"/>
      <c r="M1653" s="16"/>
      <c r="N1653" s="16"/>
    </row>
    <row r="1654" spans="1:14" ht="15.75" thickBot="1" x14ac:dyDescent="0.3">
      <c r="A1654" s="15"/>
      <c r="B1654" s="15"/>
      <c r="D1654" s="15"/>
      <c r="E1654" s="16"/>
      <c r="F1654" s="16"/>
      <c r="G1654" s="16"/>
      <c r="H1654" s="16"/>
      <c r="I1654" s="16"/>
      <c r="J1654" s="16"/>
      <c r="K1654" s="16"/>
      <c r="L1654" s="16"/>
      <c r="M1654" s="16"/>
      <c r="N1654" s="16"/>
    </row>
    <row r="1655" spans="1:14" ht="15.75" thickBot="1" x14ac:dyDescent="0.3">
      <c r="A1655" s="15"/>
      <c r="B1655" s="15"/>
      <c r="D1655" s="15"/>
      <c r="E1655" s="16"/>
      <c r="F1655" s="16"/>
      <c r="G1655" s="16"/>
      <c r="H1655" s="16"/>
      <c r="I1655" s="16"/>
      <c r="J1655" s="16"/>
      <c r="K1655" s="16"/>
      <c r="L1655" s="16"/>
      <c r="M1655" s="16"/>
      <c r="N1655" s="16"/>
    </row>
    <row r="1656" spans="1:14" ht="15.75" thickBot="1" x14ac:dyDescent="0.3">
      <c r="A1656" s="15"/>
      <c r="B1656" s="15"/>
      <c r="D1656" s="15"/>
      <c r="E1656" s="16"/>
      <c r="F1656" s="16"/>
      <c r="G1656" s="16"/>
      <c r="H1656" s="16"/>
      <c r="I1656" s="16"/>
      <c r="J1656" s="16"/>
      <c r="K1656" s="16"/>
      <c r="L1656" s="16"/>
      <c r="M1656" s="16"/>
      <c r="N1656" s="16"/>
    </row>
    <row r="1657" spans="1:14" ht="15.75" thickBot="1" x14ac:dyDescent="0.3">
      <c r="A1657" s="15"/>
      <c r="B1657" s="15"/>
      <c r="D1657" s="15"/>
      <c r="E1657" s="16"/>
      <c r="F1657" s="16"/>
      <c r="G1657" s="16"/>
      <c r="H1657" s="16"/>
      <c r="I1657" s="16"/>
      <c r="J1657" s="16"/>
      <c r="K1657" s="16"/>
      <c r="L1657" s="16"/>
      <c r="M1657" s="16"/>
      <c r="N1657" s="16"/>
    </row>
    <row r="1658" spans="1:14" ht="15.75" thickBot="1" x14ac:dyDescent="0.3">
      <c r="A1658" s="15"/>
      <c r="B1658" s="15"/>
      <c r="D1658" s="15"/>
      <c r="E1658" s="16"/>
      <c r="F1658" s="16"/>
      <c r="G1658" s="16"/>
      <c r="H1658" s="16"/>
      <c r="I1658" s="16"/>
      <c r="J1658" s="16"/>
      <c r="K1658" s="16"/>
      <c r="L1658" s="16"/>
      <c r="M1658" s="16"/>
      <c r="N1658" s="16"/>
    </row>
    <row r="1659" spans="1:14" ht="15.75" thickBot="1" x14ac:dyDescent="0.3">
      <c r="A1659" s="15"/>
      <c r="B1659" s="15"/>
      <c r="D1659" s="15"/>
      <c r="E1659" s="16"/>
      <c r="F1659" s="16"/>
      <c r="G1659" s="16"/>
      <c r="H1659" s="16"/>
      <c r="I1659" s="16"/>
      <c r="J1659" s="16"/>
      <c r="K1659" s="16"/>
      <c r="L1659" s="16"/>
      <c r="M1659" s="16"/>
      <c r="N1659" s="16"/>
    </row>
    <row r="1660" spans="1:14" ht="15.75" thickBot="1" x14ac:dyDescent="0.3">
      <c r="A1660" s="15"/>
      <c r="B1660" s="15"/>
      <c r="D1660" s="15"/>
      <c r="E1660" s="16"/>
      <c r="F1660" s="16"/>
      <c r="G1660" s="16"/>
      <c r="H1660" s="16"/>
      <c r="I1660" s="16"/>
      <c r="J1660" s="16"/>
      <c r="K1660" s="16"/>
      <c r="L1660" s="16"/>
      <c r="M1660" s="16"/>
      <c r="N1660" s="16"/>
    </row>
    <row r="1661" spans="1:14" ht="15.75" thickBot="1" x14ac:dyDescent="0.3">
      <c r="A1661" s="15"/>
      <c r="B1661" s="15"/>
      <c r="D1661" s="15"/>
      <c r="E1661" s="16"/>
      <c r="F1661" s="16"/>
      <c r="G1661" s="16"/>
      <c r="H1661" s="16"/>
      <c r="I1661" s="16"/>
      <c r="J1661" s="16"/>
      <c r="K1661" s="16"/>
      <c r="L1661" s="16"/>
      <c r="M1661" s="16"/>
      <c r="N1661" s="16"/>
    </row>
    <row r="1662" spans="1:14" ht="15.75" thickBot="1" x14ac:dyDescent="0.3">
      <c r="A1662" s="15"/>
      <c r="B1662" s="15"/>
      <c r="D1662" s="15"/>
      <c r="E1662" s="16"/>
      <c r="F1662" s="16"/>
      <c r="G1662" s="16"/>
      <c r="H1662" s="16"/>
      <c r="I1662" s="16"/>
      <c r="J1662" s="16"/>
      <c r="K1662" s="16"/>
      <c r="L1662" s="16"/>
      <c r="M1662" s="16"/>
      <c r="N1662" s="16"/>
    </row>
    <row r="1663" spans="1:14" ht="15.75" thickBot="1" x14ac:dyDescent="0.3">
      <c r="A1663" s="15"/>
      <c r="B1663" s="15"/>
      <c r="D1663" s="15"/>
      <c r="E1663" s="16"/>
      <c r="F1663" s="16"/>
      <c r="G1663" s="16"/>
      <c r="H1663" s="16"/>
      <c r="I1663" s="16"/>
      <c r="J1663" s="16"/>
      <c r="K1663" s="16"/>
      <c r="L1663" s="16"/>
      <c r="M1663" s="16"/>
      <c r="N1663" s="16"/>
    </row>
    <row r="1664" spans="1:14" ht="15.75" thickBot="1" x14ac:dyDescent="0.3">
      <c r="A1664" s="15"/>
      <c r="B1664" s="15"/>
      <c r="D1664" s="15"/>
      <c r="E1664" s="16"/>
      <c r="F1664" s="16"/>
      <c r="G1664" s="16"/>
      <c r="H1664" s="16"/>
      <c r="I1664" s="16"/>
      <c r="J1664" s="16"/>
      <c r="K1664" s="16"/>
      <c r="L1664" s="16"/>
      <c r="M1664" s="16"/>
      <c r="N1664" s="16"/>
    </row>
    <row r="1665" spans="1:14" ht="15.75" thickBot="1" x14ac:dyDescent="0.3">
      <c r="A1665" s="15"/>
      <c r="B1665" s="15"/>
      <c r="D1665" s="15"/>
      <c r="E1665" s="16"/>
      <c r="F1665" s="16"/>
      <c r="G1665" s="16"/>
      <c r="H1665" s="16"/>
      <c r="I1665" s="16"/>
      <c r="J1665" s="16"/>
      <c r="K1665" s="16"/>
      <c r="L1665" s="16"/>
      <c r="M1665" s="16"/>
      <c r="N1665" s="16"/>
    </row>
    <row r="1666" spans="1:14" ht="15.75" thickBot="1" x14ac:dyDescent="0.3">
      <c r="A1666" s="15"/>
      <c r="B1666" s="15"/>
      <c r="D1666" s="15"/>
      <c r="E1666" s="16"/>
      <c r="F1666" s="16"/>
      <c r="G1666" s="16"/>
      <c r="H1666" s="16"/>
      <c r="I1666" s="16"/>
      <c r="J1666" s="16"/>
      <c r="K1666" s="16"/>
      <c r="L1666" s="16"/>
      <c r="M1666" s="16"/>
      <c r="N1666" s="16"/>
    </row>
    <row r="1667" spans="1:14" ht="15.75" thickBot="1" x14ac:dyDescent="0.3">
      <c r="A1667" s="15"/>
      <c r="B1667" s="15"/>
      <c r="D1667" s="15"/>
      <c r="E1667" s="16"/>
      <c r="F1667" s="16"/>
      <c r="G1667" s="16"/>
      <c r="H1667" s="16"/>
      <c r="I1667" s="16"/>
      <c r="J1667" s="16"/>
      <c r="K1667" s="16"/>
      <c r="L1667" s="16"/>
      <c r="M1667" s="16"/>
      <c r="N1667" s="16"/>
    </row>
    <row r="1668" spans="1:14" ht="15.75" thickBot="1" x14ac:dyDescent="0.3">
      <c r="A1668" s="15"/>
      <c r="B1668" s="15"/>
      <c r="D1668" s="15"/>
      <c r="E1668" s="16"/>
      <c r="F1668" s="16"/>
      <c r="G1668" s="16"/>
      <c r="H1668" s="16"/>
      <c r="I1668" s="16"/>
      <c r="J1668" s="16"/>
      <c r="K1668" s="16"/>
      <c r="L1668" s="16"/>
      <c r="M1668" s="16"/>
      <c r="N1668" s="16"/>
    </row>
    <row r="1669" spans="1:14" ht="15.75" thickBot="1" x14ac:dyDescent="0.3">
      <c r="A1669" s="15"/>
      <c r="B1669" s="15"/>
      <c r="D1669" s="15"/>
      <c r="E1669" s="16"/>
      <c r="F1669" s="16"/>
      <c r="G1669" s="16"/>
      <c r="H1669" s="16"/>
      <c r="I1669" s="16"/>
      <c r="J1669" s="16"/>
      <c r="K1669" s="16"/>
      <c r="L1669" s="16"/>
      <c r="M1669" s="16"/>
      <c r="N1669" s="16"/>
    </row>
    <row r="1670" spans="1:14" ht="15.75" thickBot="1" x14ac:dyDescent="0.3">
      <c r="A1670" s="15"/>
      <c r="B1670" s="15"/>
      <c r="D1670" s="15"/>
      <c r="E1670" s="16"/>
      <c r="F1670" s="16"/>
      <c r="G1670" s="16"/>
      <c r="H1670" s="16"/>
      <c r="I1670" s="16"/>
      <c r="J1670" s="16"/>
      <c r="K1670" s="16"/>
      <c r="L1670" s="16"/>
      <c r="M1670" s="16"/>
      <c r="N1670" s="16"/>
    </row>
    <row r="1671" spans="1:14" ht="15.75" thickBot="1" x14ac:dyDescent="0.3">
      <c r="A1671" s="15"/>
      <c r="B1671" s="15"/>
      <c r="D1671" s="15"/>
      <c r="E1671" s="16"/>
      <c r="F1671" s="16"/>
      <c r="G1671" s="16"/>
      <c r="H1671" s="16"/>
      <c r="I1671" s="16"/>
      <c r="J1671" s="16"/>
      <c r="K1671" s="16"/>
      <c r="L1671" s="16"/>
      <c r="M1671" s="16"/>
      <c r="N1671" s="16"/>
    </row>
    <row r="1672" spans="1:14" ht="15.75" thickBot="1" x14ac:dyDescent="0.3">
      <c r="A1672" s="15"/>
      <c r="B1672" s="15"/>
      <c r="D1672" s="15"/>
      <c r="E1672" s="16"/>
      <c r="F1672" s="16"/>
      <c r="G1672" s="16"/>
      <c r="H1672" s="16"/>
      <c r="I1672" s="16"/>
      <c r="J1672" s="16"/>
      <c r="K1672" s="16"/>
      <c r="L1672" s="16"/>
      <c r="M1672" s="16"/>
      <c r="N1672" s="16"/>
    </row>
    <row r="1673" spans="1:14" ht="15.75" thickBot="1" x14ac:dyDescent="0.3">
      <c r="A1673" s="15"/>
      <c r="B1673" s="15"/>
      <c r="D1673" s="15"/>
      <c r="E1673" s="16"/>
      <c r="F1673" s="16"/>
      <c r="G1673" s="16"/>
      <c r="H1673" s="16"/>
      <c r="I1673" s="16"/>
      <c r="J1673" s="16"/>
      <c r="K1673" s="16"/>
      <c r="L1673" s="16"/>
      <c r="M1673" s="16"/>
      <c r="N1673" s="16"/>
    </row>
    <row r="1674" spans="1:14" ht="15.75" thickBot="1" x14ac:dyDescent="0.3">
      <c r="A1674" s="15"/>
      <c r="B1674" s="15"/>
      <c r="D1674" s="15"/>
      <c r="E1674" s="16"/>
      <c r="F1674" s="16"/>
      <c r="G1674" s="16"/>
      <c r="H1674" s="16"/>
      <c r="I1674" s="16"/>
      <c r="J1674" s="16"/>
      <c r="K1674" s="16"/>
      <c r="L1674" s="16"/>
      <c r="M1674" s="16"/>
      <c r="N1674" s="16"/>
    </row>
    <row r="1675" spans="1:14" ht="15.75" thickBot="1" x14ac:dyDescent="0.3">
      <c r="A1675" s="15"/>
      <c r="B1675" s="15"/>
      <c r="D1675" s="15"/>
      <c r="E1675" s="16"/>
      <c r="F1675" s="16"/>
      <c r="G1675" s="16"/>
      <c r="H1675" s="16"/>
      <c r="I1675" s="16"/>
      <c r="J1675" s="16"/>
      <c r="K1675" s="16"/>
      <c r="L1675" s="16"/>
      <c r="M1675" s="16"/>
      <c r="N1675" s="16"/>
    </row>
    <row r="1676" spans="1:14" ht="15.75" thickBot="1" x14ac:dyDescent="0.3">
      <c r="A1676" s="15"/>
      <c r="B1676" s="15"/>
      <c r="D1676" s="15"/>
      <c r="E1676" s="16"/>
      <c r="F1676" s="16"/>
      <c r="G1676" s="16"/>
      <c r="H1676" s="16"/>
      <c r="I1676" s="16"/>
      <c r="J1676" s="16"/>
      <c r="K1676" s="16"/>
      <c r="L1676" s="16"/>
      <c r="M1676" s="16"/>
      <c r="N1676" s="16"/>
    </row>
    <row r="1677" spans="1:14" ht="15.75" thickBot="1" x14ac:dyDescent="0.3">
      <c r="A1677" s="15"/>
      <c r="B1677" s="15"/>
      <c r="D1677" s="15"/>
      <c r="E1677" s="16"/>
      <c r="F1677" s="16"/>
      <c r="G1677" s="16"/>
      <c r="H1677" s="16"/>
      <c r="I1677" s="16"/>
      <c r="J1677" s="16"/>
      <c r="K1677" s="16"/>
      <c r="L1677" s="16"/>
      <c r="M1677" s="16"/>
      <c r="N1677" s="16"/>
    </row>
    <row r="1678" spans="1:14" ht="15.75" thickBot="1" x14ac:dyDescent="0.3">
      <c r="A1678" s="15"/>
      <c r="B1678" s="15"/>
      <c r="D1678" s="15"/>
      <c r="E1678" s="16"/>
      <c r="F1678" s="16"/>
      <c r="G1678" s="16"/>
      <c r="H1678" s="16"/>
      <c r="I1678" s="16"/>
      <c r="J1678" s="16"/>
      <c r="K1678" s="16"/>
      <c r="L1678" s="16"/>
      <c r="M1678" s="16"/>
      <c r="N1678" s="16"/>
    </row>
    <row r="1679" spans="1:14" ht="15.75" thickBot="1" x14ac:dyDescent="0.3">
      <c r="A1679" s="15"/>
      <c r="B1679" s="15"/>
      <c r="D1679" s="15"/>
      <c r="E1679" s="16"/>
      <c r="F1679" s="16"/>
      <c r="G1679" s="16"/>
      <c r="H1679" s="16"/>
      <c r="I1679" s="16"/>
      <c r="J1679" s="16"/>
      <c r="K1679" s="16"/>
      <c r="L1679" s="16"/>
      <c r="M1679" s="16"/>
      <c r="N1679" s="16"/>
    </row>
    <row r="1680" spans="1:14" ht="15.75" thickBot="1" x14ac:dyDescent="0.3">
      <c r="A1680" s="15"/>
      <c r="B1680" s="15"/>
      <c r="D1680" s="15"/>
      <c r="E1680" s="16"/>
      <c r="F1680" s="16"/>
      <c r="G1680" s="16"/>
      <c r="H1680" s="16"/>
      <c r="I1680" s="16"/>
      <c r="J1680" s="16"/>
      <c r="K1680" s="16"/>
      <c r="L1680" s="16"/>
      <c r="M1680" s="16"/>
      <c r="N1680" s="16"/>
    </row>
    <row r="1681" spans="1:14" ht="15.75" thickBot="1" x14ac:dyDescent="0.3">
      <c r="A1681" s="15"/>
      <c r="B1681" s="15"/>
      <c r="D1681" s="15"/>
      <c r="E1681" s="16"/>
      <c r="F1681" s="16"/>
      <c r="G1681" s="16"/>
      <c r="H1681" s="16"/>
      <c r="I1681" s="16"/>
      <c r="J1681" s="16"/>
      <c r="K1681" s="16"/>
      <c r="L1681" s="16"/>
      <c r="M1681" s="16"/>
      <c r="N1681" s="16"/>
    </row>
    <row r="1682" spans="1:14" ht="15.75" thickBot="1" x14ac:dyDescent="0.3">
      <c r="A1682" s="15"/>
      <c r="B1682" s="15"/>
      <c r="D1682" s="15"/>
      <c r="E1682" s="16"/>
      <c r="F1682" s="16"/>
      <c r="G1682" s="16"/>
      <c r="H1682" s="16"/>
      <c r="I1682" s="16"/>
      <c r="J1682" s="16"/>
      <c r="K1682" s="16"/>
      <c r="L1682" s="16"/>
      <c r="M1682" s="16"/>
      <c r="N1682" s="16"/>
    </row>
    <row r="1683" spans="1:14" ht="15.75" thickBot="1" x14ac:dyDescent="0.3">
      <c r="A1683" s="15"/>
      <c r="B1683" s="15"/>
      <c r="D1683" s="15"/>
      <c r="E1683" s="16"/>
      <c r="F1683" s="16"/>
      <c r="G1683" s="16"/>
      <c r="H1683" s="16"/>
      <c r="I1683" s="16"/>
      <c r="J1683" s="16"/>
      <c r="K1683" s="16"/>
      <c r="L1683" s="16"/>
      <c r="M1683" s="16"/>
      <c r="N1683" s="16"/>
    </row>
    <row r="1684" spans="1:14" ht="15.75" thickBot="1" x14ac:dyDescent="0.3">
      <c r="A1684" s="15"/>
      <c r="B1684" s="15"/>
      <c r="D1684" s="15"/>
      <c r="E1684" s="16"/>
      <c r="F1684" s="16"/>
      <c r="G1684" s="16"/>
      <c r="H1684" s="16"/>
      <c r="I1684" s="16"/>
      <c r="J1684" s="16"/>
      <c r="K1684" s="16"/>
      <c r="L1684" s="16"/>
      <c r="M1684" s="16"/>
      <c r="N1684" s="16"/>
    </row>
    <row r="1685" spans="1:14" ht="15.75" thickBot="1" x14ac:dyDescent="0.3">
      <c r="A1685" s="15"/>
      <c r="B1685" s="15"/>
      <c r="D1685" s="15"/>
      <c r="E1685" s="16"/>
      <c r="F1685" s="16"/>
      <c r="G1685" s="16"/>
      <c r="H1685" s="16"/>
      <c r="I1685" s="16"/>
      <c r="J1685" s="16"/>
      <c r="K1685" s="16"/>
      <c r="L1685" s="16"/>
      <c r="M1685" s="16"/>
      <c r="N1685" s="16"/>
    </row>
    <row r="1686" spans="1:14" ht="15.75" thickBot="1" x14ac:dyDescent="0.3">
      <c r="A1686" s="15"/>
      <c r="B1686" s="15"/>
      <c r="D1686" s="15"/>
      <c r="E1686" s="16"/>
      <c r="F1686" s="16"/>
      <c r="G1686" s="16"/>
      <c r="H1686" s="16"/>
      <c r="I1686" s="16"/>
      <c r="J1686" s="16"/>
      <c r="K1686" s="16"/>
      <c r="L1686" s="16"/>
      <c r="M1686" s="16"/>
      <c r="N1686" s="16"/>
    </row>
    <row r="1687" spans="1:14" ht="15.75" thickBot="1" x14ac:dyDescent="0.3">
      <c r="A1687" s="15"/>
      <c r="B1687" s="15"/>
      <c r="D1687" s="15"/>
      <c r="E1687" s="16"/>
      <c r="F1687" s="16"/>
      <c r="G1687" s="16"/>
      <c r="H1687" s="16"/>
      <c r="I1687" s="16"/>
      <c r="J1687" s="16"/>
      <c r="K1687" s="16"/>
      <c r="L1687" s="16"/>
      <c r="M1687" s="16"/>
      <c r="N1687" s="16"/>
    </row>
    <row r="1688" spans="1:14" ht="15.75" thickBot="1" x14ac:dyDescent="0.3">
      <c r="A1688" s="15"/>
      <c r="B1688" s="15"/>
      <c r="D1688" s="15"/>
      <c r="E1688" s="16"/>
      <c r="F1688" s="16"/>
      <c r="G1688" s="16"/>
      <c r="H1688" s="16"/>
      <c r="I1688" s="16"/>
      <c r="J1688" s="16"/>
      <c r="K1688" s="16"/>
      <c r="L1688" s="16"/>
      <c r="M1688" s="16"/>
      <c r="N1688" s="16"/>
    </row>
    <row r="1689" spans="1:14" ht="15.75" thickBot="1" x14ac:dyDescent="0.3">
      <c r="A1689" s="15"/>
      <c r="B1689" s="15"/>
      <c r="D1689" s="15"/>
      <c r="E1689" s="16"/>
      <c r="F1689" s="16"/>
      <c r="G1689" s="16"/>
      <c r="H1689" s="16"/>
      <c r="I1689" s="16"/>
      <c r="J1689" s="16"/>
      <c r="K1689" s="16"/>
      <c r="L1689" s="16"/>
      <c r="M1689" s="16"/>
      <c r="N1689" s="16"/>
    </row>
    <row r="1690" spans="1:14" ht="15.75" thickBot="1" x14ac:dyDescent="0.3">
      <c r="A1690" s="15"/>
      <c r="B1690" s="15"/>
      <c r="D1690" s="15"/>
      <c r="E1690" s="16"/>
      <c r="F1690" s="16"/>
      <c r="G1690" s="16"/>
      <c r="H1690" s="16"/>
      <c r="I1690" s="16"/>
      <c r="J1690" s="16"/>
      <c r="K1690" s="16"/>
      <c r="L1690" s="16"/>
      <c r="M1690" s="16"/>
      <c r="N1690" s="16"/>
    </row>
    <row r="1691" spans="1:14" ht="15.75" thickBot="1" x14ac:dyDescent="0.3">
      <c r="A1691" s="15"/>
      <c r="B1691" s="15"/>
      <c r="D1691" s="15"/>
      <c r="E1691" s="16"/>
      <c r="F1691" s="16"/>
      <c r="G1691" s="16"/>
      <c r="H1691" s="16"/>
      <c r="I1691" s="16"/>
      <c r="J1691" s="16"/>
      <c r="K1691" s="16"/>
      <c r="L1691" s="16"/>
      <c r="M1691" s="16"/>
      <c r="N1691" s="16"/>
    </row>
    <row r="1692" spans="1:14" ht="15.75" thickBot="1" x14ac:dyDescent="0.3">
      <c r="A1692" s="15"/>
      <c r="B1692" s="15"/>
      <c r="D1692" s="15"/>
      <c r="E1692" s="16"/>
      <c r="F1692" s="16"/>
      <c r="G1692" s="16"/>
      <c r="H1692" s="16"/>
      <c r="I1692" s="16"/>
      <c r="J1692" s="16"/>
      <c r="K1692" s="16"/>
      <c r="L1692" s="16"/>
      <c r="M1692" s="16"/>
      <c r="N1692" s="16"/>
    </row>
    <row r="1693" spans="1:14" ht="15.75" thickBot="1" x14ac:dyDescent="0.3">
      <c r="A1693" s="15"/>
      <c r="B1693" s="15"/>
      <c r="D1693" s="15"/>
      <c r="E1693" s="16"/>
      <c r="F1693" s="16"/>
      <c r="G1693" s="16"/>
      <c r="H1693" s="16"/>
      <c r="I1693" s="16"/>
      <c r="J1693" s="16"/>
      <c r="K1693" s="16"/>
      <c r="L1693" s="16"/>
      <c r="M1693" s="16"/>
      <c r="N1693" s="16"/>
    </row>
    <row r="1694" spans="1:14" ht="15.75" thickBot="1" x14ac:dyDescent="0.3">
      <c r="A1694" s="15"/>
      <c r="B1694" s="15"/>
      <c r="D1694" s="15"/>
      <c r="E1694" s="16"/>
      <c r="F1694" s="16"/>
      <c r="G1694" s="16"/>
      <c r="H1694" s="16"/>
      <c r="I1694" s="16"/>
      <c r="J1694" s="16"/>
      <c r="K1694" s="16"/>
      <c r="L1694" s="16"/>
      <c r="M1694" s="16"/>
      <c r="N1694" s="16"/>
    </row>
    <row r="1695" spans="1:14" ht="15.75" thickBot="1" x14ac:dyDescent="0.3">
      <c r="A1695" s="15"/>
      <c r="B1695" s="15"/>
      <c r="D1695" s="15"/>
      <c r="E1695" s="16"/>
      <c r="F1695" s="16"/>
      <c r="G1695" s="16"/>
      <c r="H1695" s="16"/>
      <c r="I1695" s="16"/>
      <c r="J1695" s="16"/>
      <c r="K1695" s="16"/>
      <c r="L1695" s="16"/>
      <c r="M1695" s="16"/>
      <c r="N1695" s="16"/>
    </row>
    <row r="1696" spans="1:14" ht="15.75" thickBot="1" x14ac:dyDescent="0.3">
      <c r="A1696" s="15"/>
      <c r="B1696" s="15"/>
      <c r="D1696" s="15"/>
      <c r="E1696" s="16"/>
      <c r="F1696" s="16"/>
      <c r="G1696" s="16"/>
      <c r="H1696" s="16"/>
      <c r="I1696" s="16"/>
      <c r="J1696" s="16"/>
      <c r="K1696" s="16"/>
      <c r="L1696" s="16"/>
      <c r="M1696" s="16"/>
      <c r="N1696" s="16"/>
    </row>
    <row r="1697" spans="1:14" ht="15.75" thickBot="1" x14ac:dyDescent="0.3">
      <c r="A1697" s="15"/>
      <c r="B1697" s="15"/>
      <c r="D1697" s="15"/>
      <c r="E1697" s="16"/>
      <c r="F1697" s="16"/>
      <c r="G1697" s="16"/>
      <c r="H1697" s="16"/>
      <c r="I1697" s="16"/>
      <c r="J1697" s="16"/>
      <c r="K1697" s="16"/>
      <c r="L1697" s="16"/>
      <c r="M1697" s="16"/>
      <c r="N1697" s="16"/>
    </row>
    <row r="1698" spans="1:14" ht="15.75" thickBot="1" x14ac:dyDescent="0.3">
      <c r="A1698" s="15"/>
      <c r="B1698" s="15"/>
      <c r="D1698" s="15"/>
      <c r="E1698" s="16"/>
      <c r="F1698" s="16"/>
      <c r="G1698" s="16"/>
      <c r="H1698" s="16"/>
      <c r="I1698" s="16"/>
      <c r="J1698" s="16"/>
      <c r="K1698" s="16"/>
      <c r="L1698" s="16"/>
      <c r="M1698" s="16"/>
      <c r="N1698" s="16"/>
    </row>
    <row r="1699" spans="1:14" ht="15.75" thickBot="1" x14ac:dyDescent="0.3">
      <c r="A1699" s="15"/>
      <c r="B1699" s="15"/>
      <c r="D1699" s="15"/>
      <c r="E1699" s="16"/>
      <c r="F1699" s="16"/>
      <c r="G1699" s="16"/>
      <c r="H1699" s="16"/>
      <c r="I1699" s="16"/>
      <c r="J1699" s="16"/>
      <c r="K1699" s="16"/>
      <c r="L1699" s="16"/>
      <c r="M1699" s="16"/>
      <c r="N1699" s="16"/>
    </row>
    <row r="1700" spans="1:14" ht="15.75" thickBot="1" x14ac:dyDescent="0.3">
      <c r="A1700" s="15"/>
      <c r="B1700" s="15"/>
      <c r="D1700" s="15"/>
      <c r="E1700" s="16"/>
      <c r="F1700" s="16"/>
      <c r="G1700" s="16"/>
      <c r="H1700" s="16"/>
      <c r="I1700" s="16"/>
      <c r="J1700" s="16"/>
      <c r="K1700" s="16"/>
      <c r="L1700" s="16"/>
      <c r="M1700" s="16"/>
      <c r="N1700" s="16"/>
    </row>
    <row r="1701" spans="1:14" ht="15.75" thickBot="1" x14ac:dyDescent="0.3">
      <c r="A1701" s="15"/>
      <c r="B1701" s="15"/>
      <c r="D1701" s="15"/>
      <c r="E1701" s="16"/>
      <c r="F1701" s="16"/>
      <c r="G1701" s="16"/>
      <c r="H1701" s="16"/>
      <c r="I1701" s="16"/>
      <c r="J1701" s="16"/>
      <c r="K1701" s="16"/>
      <c r="L1701" s="16"/>
      <c r="M1701" s="16"/>
      <c r="N1701" s="16"/>
    </row>
    <row r="1702" spans="1:14" ht="15.75" thickBot="1" x14ac:dyDescent="0.3">
      <c r="A1702" s="15"/>
      <c r="B1702" s="15"/>
      <c r="D1702" s="15"/>
      <c r="E1702" s="16"/>
      <c r="F1702" s="16"/>
      <c r="G1702" s="16"/>
      <c r="H1702" s="16"/>
      <c r="I1702" s="16"/>
      <c r="J1702" s="16"/>
      <c r="K1702" s="16"/>
      <c r="L1702" s="16"/>
      <c r="M1702" s="16"/>
      <c r="N1702" s="16"/>
    </row>
    <row r="1703" spans="1:14" ht="15.75" thickBot="1" x14ac:dyDescent="0.3">
      <c r="A1703" s="15"/>
      <c r="B1703" s="15"/>
      <c r="D1703" s="15"/>
      <c r="E1703" s="16"/>
      <c r="F1703" s="16"/>
      <c r="G1703" s="16"/>
      <c r="H1703" s="16"/>
      <c r="I1703" s="16"/>
      <c r="J1703" s="16"/>
      <c r="K1703" s="16"/>
      <c r="L1703" s="16"/>
      <c r="M1703" s="16"/>
      <c r="N1703" s="16"/>
    </row>
    <row r="1704" spans="1:14" ht="15.75" thickBot="1" x14ac:dyDescent="0.3">
      <c r="A1704" s="15"/>
      <c r="B1704" s="15"/>
      <c r="D1704" s="15"/>
      <c r="E1704" s="16"/>
      <c r="F1704" s="16"/>
      <c r="G1704" s="16"/>
      <c r="H1704" s="16"/>
      <c r="I1704" s="16"/>
      <c r="J1704" s="16"/>
      <c r="K1704" s="16"/>
      <c r="L1704" s="16"/>
      <c r="M1704" s="16"/>
      <c r="N1704" s="16"/>
    </row>
    <row r="1705" spans="1:14" ht="15.75" thickBot="1" x14ac:dyDescent="0.3">
      <c r="A1705" s="15"/>
      <c r="B1705" s="15"/>
      <c r="D1705" s="15"/>
      <c r="E1705" s="16"/>
      <c r="F1705" s="16"/>
      <c r="G1705" s="16"/>
      <c r="H1705" s="16"/>
      <c r="I1705" s="16"/>
      <c r="J1705" s="16"/>
      <c r="K1705" s="16"/>
      <c r="L1705" s="16"/>
      <c r="M1705" s="16"/>
      <c r="N1705" s="16"/>
    </row>
    <row r="1706" spans="1:14" ht="15.75" thickBot="1" x14ac:dyDescent="0.3">
      <c r="A1706" s="15"/>
      <c r="B1706" s="15"/>
      <c r="D1706" s="15"/>
      <c r="E1706" s="16"/>
      <c r="F1706" s="16"/>
      <c r="G1706" s="16"/>
      <c r="H1706" s="16"/>
      <c r="I1706" s="16"/>
      <c r="J1706" s="16"/>
      <c r="K1706" s="16"/>
      <c r="L1706" s="16"/>
      <c r="M1706" s="16"/>
      <c r="N1706" s="16"/>
    </row>
    <row r="1707" spans="1:14" ht="15.75" thickBot="1" x14ac:dyDescent="0.3">
      <c r="A1707" s="15"/>
      <c r="B1707" s="15"/>
      <c r="D1707" s="15"/>
      <c r="E1707" s="16"/>
      <c r="F1707" s="16"/>
      <c r="G1707" s="16"/>
      <c r="H1707" s="16"/>
      <c r="I1707" s="16"/>
      <c r="J1707" s="16"/>
      <c r="K1707" s="16"/>
      <c r="L1707" s="16"/>
      <c r="M1707" s="16"/>
      <c r="N1707" s="16"/>
    </row>
    <row r="1708" spans="1:14" ht="15.75" thickBot="1" x14ac:dyDescent="0.3">
      <c r="A1708" s="15"/>
      <c r="B1708" s="15"/>
      <c r="D1708" s="15"/>
      <c r="E1708" s="16"/>
      <c r="F1708" s="16"/>
      <c r="G1708" s="16"/>
      <c r="H1708" s="16"/>
      <c r="I1708" s="16"/>
      <c r="J1708" s="16"/>
      <c r="K1708" s="16"/>
      <c r="L1708" s="16"/>
      <c r="M1708" s="16"/>
      <c r="N1708" s="16"/>
    </row>
    <row r="1709" spans="1:14" ht="15.75" thickBot="1" x14ac:dyDescent="0.3">
      <c r="A1709" s="15"/>
      <c r="B1709" s="15"/>
      <c r="D1709" s="15"/>
      <c r="E1709" s="16"/>
      <c r="F1709" s="16"/>
      <c r="G1709" s="16"/>
      <c r="H1709" s="16"/>
      <c r="I1709" s="16"/>
      <c r="J1709" s="16"/>
      <c r="K1709" s="16"/>
      <c r="L1709" s="16"/>
      <c r="M1709" s="16"/>
      <c r="N1709" s="16"/>
    </row>
    <row r="1710" spans="1:14" ht="15.75" thickBot="1" x14ac:dyDescent="0.3">
      <c r="A1710" s="15"/>
      <c r="B1710" s="15"/>
      <c r="D1710" s="15"/>
      <c r="E1710" s="16"/>
      <c r="F1710" s="16"/>
      <c r="G1710" s="16"/>
      <c r="H1710" s="16"/>
      <c r="I1710" s="16"/>
      <c r="J1710" s="16"/>
      <c r="K1710" s="16"/>
      <c r="L1710" s="16"/>
      <c r="M1710" s="16"/>
      <c r="N1710" s="16"/>
    </row>
    <row r="1711" spans="1:14" ht="15.75" thickBot="1" x14ac:dyDescent="0.3">
      <c r="A1711" s="15"/>
      <c r="B1711" s="15"/>
      <c r="D1711" s="15"/>
      <c r="E1711" s="16"/>
      <c r="F1711" s="16"/>
      <c r="G1711" s="16"/>
      <c r="H1711" s="16"/>
      <c r="I1711" s="16"/>
      <c r="J1711" s="16"/>
      <c r="K1711" s="16"/>
      <c r="L1711" s="16"/>
      <c r="M1711" s="16"/>
      <c r="N1711" s="16"/>
    </row>
    <row r="1712" spans="1:14" ht="15.75" thickBot="1" x14ac:dyDescent="0.3">
      <c r="A1712" s="15"/>
      <c r="B1712" s="15"/>
      <c r="D1712" s="15"/>
      <c r="E1712" s="16"/>
      <c r="F1712" s="16"/>
      <c r="G1712" s="16"/>
      <c r="H1712" s="16"/>
      <c r="I1712" s="16"/>
      <c r="J1712" s="16"/>
      <c r="K1712" s="16"/>
      <c r="L1712" s="16"/>
      <c r="M1712" s="16"/>
      <c r="N1712" s="16"/>
    </row>
    <row r="1713" spans="1:14" ht="15.75" thickBot="1" x14ac:dyDescent="0.3">
      <c r="A1713" s="15"/>
      <c r="B1713" s="15"/>
      <c r="D1713" s="15"/>
      <c r="E1713" s="16"/>
      <c r="F1713" s="16"/>
      <c r="G1713" s="16"/>
      <c r="H1713" s="16"/>
      <c r="I1713" s="16"/>
      <c r="J1713" s="16"/>
      <c r="K1713" s="16"/>
      <c r="L1713" s="16"/>
      <c r="M1713" s="16"/>
      <c r="N1713" s="16"/>
    </row>
    <row r="1714" spans="1:14" ht="15.75" thickBot="1" x14ac:dyDescent="0.3">
      <c r="A1714" s="15"/>
      <c r="B1714" s="15"/>
      <c r="D1714" s="15"/>
      <c r="E1714" s="16"/>
      <c r="F1714" s="16"/>
      <c r="G1714" s="16"/>
      <c r="H1714" s="16"/>
      <c r="I1714" s="16"/>
      <c r="J1714" s="16"/>
      <c r="K1714" s="16"/>
      <c r="L1714" s="16"/>
      <c r="M1714" s="16"/>
      <c r="N1714" s="16"/>
    </row>
    <row r="1715" spans="1:14" ht="15.75" thickBot="1" x14ac:dyDescent="0.3">
      <c r="A1715" s="15"/>
      <c r="B1715" s="15"/>
      <c r="D1715" s="15"/>
      <c r="E1715" s="16"/>
      <c r="F1715" s="16"/>
      <c r="G1715" s="16"/>
      <c r="H1715" s="16"/>
      <c r="I1715" s="16"/>
      <c r="J1715" s="16"/>
      <c r="K1715" s="16"/>
      <c r="L1715" s="16"/>
      <c r="M1715" s="16"/>
      <c r="N1715" s="16"/>
    </row>
    <row r="1716" spans="1:14" ht="15.75" thickBot="1" x14ac:dyDescent="0.3">
      <c r="A1716" s="15"/>
      <c r="B1716" s="15"/>
      <c r="D1716" s="15"/>
      <c r="E1716" s="16"/>
      <c r="F1716" s="16"/>
      <c r="G1716" s="16"/>
      <c r="H1716" s="16"/>
      <c r="I1716" s="16"/>
      <c r="J1716" s="16"/>
      <c r="K1716" s="16"/>
      <c r="L1716" s="16"/>
      <c r="M1716" s="16"/>
      <c r="N1716" s="16"/>
    </row>
    <row r="1717" spans="1:14" ht="15.75" thickBot="1" x14ac:dyDescent="0.3">
      <c r="A1717" s="15"/>
      <c r="B1717" s="15"/>
      <c r="D1717" s="15"/>
      <c r="E1717" s="16"/>
      <c r="F1717" s="16"/>
      <c r="G1717" s="16"/>
      <c r="H1717" s="16"/>
      <c r="I1717" s="16"/>
      <c r="J1717" s="16"/>
      <c r="K1717" s="16"/>
      <c r="L1717" s="16"/>
      <c r="M1717" s="16"/>
      <c r="N1717" s="16"/>
    </row>
    <row r="1718" spans="1:14" ht="15.75" thickBot="1" x14ac:dyDescent="0.3">
      <c r="A1718" s="15"/>
      <c r="B1718" s="15"/>
      <c r="D1718" s="15"/>
      <c r="E1718" s="16"/>
      <c r="F1718" s="16"/>
      <c r="G1718" s="16"/>
      <c r="H1718" s="16"/>
      <c r="I1718" s="16"/>
      <c r="J1718" s="16"/>
      <c r="K1718" s="16"/>
      <c r="L1718" s="16"/>
      <c r="M1718" s="16"/>
      <c r="N1718" s="16"/>
    </row>
    <row r="1719" spans="1:14" ht="15.75" thickBot="1" x14ac:dyDescent="0.3">
      <c r="A1719" s="15"/>
      <c r="B1719" s="15"/>
      <c r="D1719" s="15"/>
      <c r="E1719" s="16"/>
      <c r="F1719" s="16"/>
      <c r="G1719" s="16"/>
      <c r="H1719" s="16"/>
      <c r="I1719" s="16"/>
      <c r="J1719" s="16"/>
      <c r="K1719" s="16"/>
      <c r="L1719" s="16"/>
      <c r="M1719" s="16"/>
      <c r="N1719" s="16"/>
    </row>
    <row r="1720" spans="1:14" ht="15.75" thickBot="1" x14ac:dyDescent="0.3">
      <c r="A1720" s="15"/>
      <c r="B1720" s="15"/>
      <c r="D1720" s="15"/>
      <c r="E1720" s="16"/>
      <c r="F1720" s="16"/>
      <c r="G1720" s="16"/>
      <c r="H1720" s="16"/>
      <c r="I1720" s="16"/>
      <c r="J1720" s="16"/>
      <c r="K1720" s="16"/>
      <c r="L1720" s="16"/>
      <c r="M1720" s="16"/>
      <c r="N1720" s="16"/>
    </row>
    <row r="1721" spans="1:14" ht="15.75" thickBot="1" x14ac:dyDescent="0.3">
      <c r="A1721" s="15"/>
      <c r="B1721" s="15"/>
      <c r="D1721" s="15"/>
      <c r="E1721" s="16"/>
      <c r="F1721" s="16"/>
      <c r="G1721" s="16"/>
      <c r="H1721" s="16"/>
      <c r="I1721" s="16"/>
      <c r="J1721" s="16"/>
      <c r="K1721" s="16"/>
      <c r="L1721" s="16"/>
      <c r="M1721" s="16"/>
      <c r="N1721" s="16"/>
    </row>
    <row r="1722" spans="1:14" ht="15.75" thickBot="1" x14ac:dyDescent="0.3">
      <c r="A1722" s="15"/>
      <c r="B1722" s="15"/>
      <c r="D1722" s="15"/>
      <c r="E1722" s="16"/>
      <c r="F1722" s="16"/>
      <c r="G1722" s="16"/>
      <c r="H1722" s="16"/>
      <c r="I1722" s="16"/>
      <c r="J1722" s="16"/>
      <c r="K1722" s="16"/>
      <c r="L1722" s="16"/>
      <c r="M1722" s="16"/>
      <c r="N1722" s="16"/>
    </row>
    <row r="1723" spans="1:14" ht="15.75" thickBot="1" x14ac:dyDescent="0.3">
      <c r="A1723" s="15"/>
      <c r="B1723" s="15"/>
      <c r="D1723" s="15"/>
      <c r="E1723" s="16"/>
      <c r="F1723" s="16"/>
      <c r="G1723" s="16"/>
      <c r="H1723" s="16"/>
      <c r="I1723" s="16"/>
      <c r="J1723" s="16"/>
      <c r="K1723" s="16"/>
      <c r="L1723" s="16"/>
      <c r="M1723" s="16"/>
      <c r="N1723" s="16"/>
    </row>
    <row r="1724" spans="1:14" ht="15.75" thickBot="1" x14ac:dyDescent="0.3">
      <c r="A1724" s="15"/>
      <c r="B1724" s="15"/>
      <c r="D1724" s="15"/>
      <c r="E1724" s="16"/>
      <c r="F1724" s="16"/>
      <c r="G1724" s="16"/>
      <c r="H1724" s="16"/>
      <c r="I1724" s="16"/>
      <c r="J1724" s="16"/>
      <c r="K1724" s="16"/>
      <c r="L1724" s="16"/>
      <c r="M1724" s="16"/>
      <c r="N1724" s="16"/>
    </row>
    <row r="1725" spans="1:14" ht="15.75" thickBot="1" x14ac:dyDescent="0.3">
      <c r="A1725" s="15"/>
      <c r="B1725" s="15"/>
      <c r="D1725" s="15"/>
      <c r="E1725" s="16"/>
      <c r="F1725" s="16"/>
      <c r="G1725" s="16"/>
      <c r="H1725" s="16"/>
      <c r="I1725" s="16"/>
      <c r="J1725" s="16"/>
      <c r="K1725" s="16"/>
      <c r="L1725" s="16"/>
      <c r="M1725" s="16"/>
      <c r="N1725" s="16"/>
    </row>
    <row r="1726" spans="1:14" ht="15.75" thickBot="1" x14ac:dyDescent="0.3">
      <c r="A1726" s="15"/>
      <c r="B1726" s="15"/>
      <c r="D1726" s="15"/>
      <c r="E1726" s="16"/>
      <c r="F1726" s="16"/>
      <c r="G1726" s="16"/>
      <c r="H1726" s="16"/>
      <c r="I1726" s="16"/>
      <c r="J1726" s="16"/>
      <c r="K1726" s="16"/>
      <c r="L1726" s="16"/>
      <c r="M1726" s="16"/>
      <c r="N1726" s="16"/>
    </row>
    <row r="1727" spans="1:14" ht="15.75" thickBot="1" x14ac:dyDescent="0.3">
      <c r="A1727" s="15"/>
      <c r="B1727" s="15"/>
      <c r="D1727" s="15"/>
      <c r="E1727" s="16"/>
      <c r="F1727" s="16"/>
      <c r="G1727" s="16"/>
      <c r="H1727" s="16"/>
      <c r="I1727" s="16"/>
      <c r="J1727" s="16"/>
      <c r="K1727" s="16"/>
      <c r="L1727" s="16"/>
      <c r="M1727" s="16"/>
      <c r="N1727" s="16"/>
    </row>
    <row r="1728" spans="1:14" ht="15.75" thickBot="1" x14ac:dyDescent="0.3">
      <c r="A1728" s="15"/>
      <c r="B1728" s="15"/>
      <c r="D1728" s="15"/>
      <c r="E1728" s="16"/>
      <c r="F1728" s="16"/>
      <c r="G1728" s="16"/>
      <c r="H1728" s="16"/>
      <c r="I1728" s="16"/>
      <c r="J1728" s="16"/>
      <c r="K1728" s="16"/>
      <c r="L1728" s="16"/>
      <c r="M1728" s="16"/>
      <c r="N1728" s="16"/>
    </row>
    <row r="1729" spans="1:14" ht="15.75" thickBot="1" x14ac:dyDescent="0.3">
      <c r="A1729" s="15"/>
      <c r="B1729" s="15"/>
      <c r="D1729" s="15"/>
      <c r="E1729" s="16"/>
      <c r="F1729" s="16"/>
      <c r="G1729" s="16"/>
      <c r="H1729" s="16"/>
      <c r="I1729" s="16"/>
      <c r="J1729" s="16"/>
      <c r="K1729" s="16"/>
      <c r="L1729" s="16"/>
      <c r="M1729" s="16"/>
      <c r="N1729" s="16"/>
    </row>
    <row r="1730" spans="1:14" ht="15.75" thickBot="1" x14ac:dyDescent="0.3">
      <c r="A1730" s="15"/>
      <c r="B1730" s="15"/>
      <c r="D1730" s="15"/>
      <c r="E1730" s="16"/>
      <c r="F1730" s="16"/>
      <c r="G1730" s="16"/>
      <c r="H1730" s="16"/>
      <c r="I1730" s="16"/>
      <c r="J1730" s="16"/>
      <c r="K1730" s="16"/>
      <c r="L1730" s="16"/>
      <c r="M1730" s="16"/>
      <c r="N1730" s="16"/>
    </row>
    <row r="1731" spans="1:14" ht="15.75" thickBot="1" x14ac:dyDescent="0.3">
      <c r="A1731" s="15"/>
      <c r="B1731" s="15"/>
      <c r="D1731" s="15"/>
      <c r="E1731" s="16"/>
      <c r="F1731" s="16"/>
      <c r="G1731" s="16"/>
      <c r="H1731" s="16"/>
      <c r="I1731" s="16"/>
      <c r="J1731" s="16"/>
      <c r="K1731" s="16"/>
      <c r="L1731" s="16"/>
      <c r="M1731" s="16"/>
      <c r="N1731" s="16"/>
    </row>
    <row r="1732" spans="1:14" ht="15.75" thickBot="1" x14ac:dyDescent="0.3">
      <c r="A1732" s="15"/>
      <c r="B1732" s="15"/>
      <c r="D1732" s="15"/>
      <c r="E1732" s="16"/>
      <c r="F1732" s="16"/>
      <c r="G1732" s="16"/>
      <c r="H1732" s="16"/>
      <c r="I1732" s="16"/>
      <c r="J1732" s="16"/>
      <c r="K1732" s="16"/>
      <c r="L1732" s="16"/>
      <c r="M1732" s="16"/>
      <c r="N1732" s="16"/>
    </row>
    <row r="1733" spans="1:14" ht="15.75" thickBot="1" x14ac:dyDescent="0.3">
      <c r="A1733" s="15"/>
      <c r="B1733" s="15"/>
      <c r="D1733" s="15"/>
      <c r="E1733" s="16"/>
      <c r="F1733" s="16"/>
      <c r="G1733" s="16"/>
      <c r="H1733" s="16"/>
      <c r="I1733" s="16"/>
      <c r="J1733" s="16"/>
      <c r="K1733" s="16"/>
      <c r="L1733" s="16"/>
      <c r="M1733" s="16"/>
      <c r="N1733" s="16"/>
    </row>
    <row r="1734" spans="1:14" ht="15.75" thickBot="1" x14ac:dyDescent="0.3">
      <c r="A1734" s="15"/>
      <c r="B1734" s="15"/>
      <c r="D1734" s="15"/>
      <c r="E1734" s="16"/>
      <c r="F1734" s="16"/>
      <c r="G1734" s="16"/>
      <c r="H1734" s="16"/>
      <c r="I1734" s="16"/>
      <c r="J1734" s="16"/>
      <c r="K1734" s="16"/>
      <c r="L1734" s="16"/>
      <c r="M1734" s="16"/>
      <c r="N1734" s="16"/>
    </row>
    <row r="1735" spans="1:14" ht="15.75" thickBot="1" x14ac:dyDescent="0.3">
      <c r="A1735" s="15"/>
      <c r="B1735" s="15"/>
      <c r="D1735" s="15"/>
      <c r="E1735" s="16"/>
      <c r="F1735" s="16"/>
      <c r="G1735" s="16"/>
      <c r="H1735" s="16"/>
      <c r="I1735" s="16"/>
      <c r="J1735" s="16"/>
      <c r="K1735" s="16"/>
      <c r="L1735" s="16"/>
      <c r="M1735" s="16"/>
      <c r="N1735" s="16"/>
    </row>
    <row r="1736" spans="1:14" ht="15.75" thickBot="1" x14ac:dyDescent="0.3">
      <c r="A1736" s="15"/>
      <c r="B1736" s="15"/>
      <c r="D1736" s="15"/>
      <c r="E1736" s="16"/>
      <c r="F1736" s="16"/>
      <c r="G1736" s="16"/>
      <c r="H1736" s="16"/>
      <c r="I1736" s="16"/>
      <c r="J1736" s="16"/>
      <c r="K1736" s="16"/>
      <c r="L1736" s="16"/>
      <c r="M1736" s="16"/>
      <c r="N1736" s="16"/>
    </row>
    <row r="1737" spans="1:14" ht="15.75" thickBot="1" x14ac:dyDescent="0.3">
      <c r="A1737" s="15"/>
      <c r="B1737" s="15"/>
      <c r="D1737" s="15"/>
      <c r="E1737" s="16"/>
      <c r="F1737" s="16"/>
      <c r="G1737" s="16"/>
      <c r="H1737" s="16"/>
      <c r="I1737" s="16"/>
      <c r="J1737" s="16"/>
      <c r="K1737" s="16"/>
      <c r="L1737" s="16"/>
      <c r="M1737" s="16"/>
      <c r="N1737" s="16"/>
    </row>
    <row r="1738" spans="1:14" ht="15.75" thickBot="1" x14ac:dyDescent="0.3">
      <c r="A1738" s="15"/>
      <c r="B1738" s="15"/>
      <c r="D1738" s="15"/>
      <c r="E1738" s="16"/>
      <c r="F1738" s="16"/>
      <c r="G1738" s="16"/>
      <c r="H1738" s="16"/>
      <c r="I1738" s="16"/>
      <c r="J1738" s="16"/>
      <c r="K1738" s="16"/>
      <c r="L1738" s="16"/>
      <c r="M1738" s="16"/>
      <c r="N1738" s="16"/>
    </row>
    <row r="1739" spans="1:14" ht="15.75" thickBot="1" x14ac:dyDescent="0.3">
      <c r="A1739" s="15"/>
      <c r="B1739" s="15"/>
      <c r="D1739" s="15"/>
      <c r="E1739" s="16"/>
      <c r="F1739" s="16"/>
      <c r="G1739" s="16"/>
      <c r="H1739" s="16"/>
      <c r="I1739" s="16"/>
      <c r="J1739" s="16"/>
      <c r="K1739" s="16"/>
      <c r="L1739" s="16"/>
      <c r="M1739" s="16"/>
      <c r="N1739" s="16"/>
    </row>
    <row r="1740" spans="1:14" ht="15.75" thickBot="1" x14ac:dyDescent="0.3">
      <c r="A1740" s="15"/>
      <c r="B1740" s="15"/>
      <c r="D1740" s="15"/>
      <c r="E1740" s="16"/>
      <c r="F1740" s="16"/>
      <c r="G1740" s="16"/>
      <c r="H1740" s="16"/>
      <c r="I1740" s="16"/>
      <c r="J1740" s="16"/>
      <c r="K1740" s="16"/>
      <c r="L1740" s="16"/>
      <c r="M1740" s="16"/>
      <c r="N1740" s="16"/>
    </row>
    <row r="1741" spans="1:14" ht="15.75" thickBot="1" x14ac:dyDescent="0.3">
      <c r="A1741" s="15"/>
      <c r="B1741" s="15"/>
      <c r="D1741" s="15"/>
      <c r="E1741" s="16"/>
      <c r="F1741" s="16"/>
      <c r="G1741" s="16"/>
      <c r="H1741" s="16"/>
      <c r="I1741" s="16"/>
      <c r="J1741" s="16"/>
      <c r="K1741" s="16"/>
      <c r="L1741" s="16"/>
      <c r="M1741" s="16"/>
      <c r="N1741" s="16"/>
    </row>
    <row r="1742" spans="1:14" ht="15.75" thickBot="1" x14ac:dyDescent="0.3">
      <c r="A1742" s="15"/>
      <c r="B1742" s="15"/>
      <c r="D1742" s="15"/>
      <c r="E1742" s="16"/>
      <c r="F1742" s="16"/>
      <c r="G1742" s="16"/>
      <c r="H1742" s="16"/>
      <c r="I1742" s="16"/>
      <c r="J1742" s="16"/>
      <c r="K1742" s="16"/>
      <c r="L1742" s="16"/>
      <c r="M1742" s="16"/>
      <c r="N1742" s="16"/>
    </row>
    <row r="1743" spans="1:14" ht="15.75" thickBot="1" x14ac:dyDescent="0.3">
      <c r="A1743" s="15"/>
      <c r="B1743" s="15"/>
      <c r="D1743" s="15"/>
      <c r="E1743" s="16"/>
      <c r="F1743" s="16"/>
      <c r="G1743" s="16"/>
      <c r="H1743" s="16"/>
      <c r="I1743" s="16"/>
      <c r="J1743" s="16"/>
      <c r="K1743" s="16"/>
      <c r="L1743" s="16"/>
      <c r="M1743" s="16"/>
      <c r="N1743" s="16"/>
    </row>
    <row r="1744" spans="1:14" ht="15.75" thickBot="1" x14ac:dyDescent="0.3">
      <c r="A1744" s="15"/>
      <c r="B1744" s="15"/>
      <c r="D1744" s="15"/>
      <c r="E1744" s="16"/>
      <c r="F1744" s="16"/>
      <c r="G1744" s="16"/>
      <c r="H1744" s="16"/>
      <c r="I1744" s="16"/>
      <c r="J1744" s="16"/>
      <c r="K1744" s="16"/>
      <c r="L1744" s="16"/>
      <c r="M1744" s="16"/>
      <c r="N1744" s="16"/>
    </row>
    <row r="1745" spans="1:14" ht="15.75" thickBot="1" x14ac:dyDescent="0.3">
      <c r="A1745" s="15"/>
      <c r="B1745" s="15"/>
      <c r="D1745" s="15"/>
      <c r="E1745" s="16"/>
      <c r="F1745" s="16"/>
      <c r="G1745" s="16"/>
      <c r="H1745" s="16"/>
      <c r="I1745" s="16"/>
      <c r="J1745" s="16"/>
      <c r="K1745" s="16"/>
      <c r="L1745" s="16"/>
      <c r="M1745" s="16"/>
      <c r="N1745" s="16"/>
    </row>
    <row r="1746" spans="1:14" ht="15.75" thickBot="1" x14ac:dyDescent="0.3">
      <c r="A1746" s="15"/>
      <c r="B1746" s="15"/>
      <c r="D1746" s="15"/>
      <c r="E1746" s="16"/>
      <c r="F1746" s="16"/>
      <c r="G1746" s="16"/>
      <c r="H1746" s="16"/>
      <c r="I1746" s="16"/>
      <c r="J1746" s="16"/>
      <c r="K1746" s="16"/>
      <c r="L1746" s="16"/>
      <c r="M1746" s="16"/>
      <c r="N1746" s="16"/>
    </row>
    <row r="1747" spans="1:14" ht="15.75" thickBot="1" x14ac:dyDescent="0.3">
      <c r="A1747" s="15"/>
      <c r="B1747" s="15"/>
      <c r="D1747" s="15"/>
      <c r="E1747" s="16"/>
      <c r="F1747" s="16"/>
      <c r="G1747" s="16"/>
      <c r="H1747" s="16"/>
      <c r="I1747" s="16"/>
      <c r="J1747" s="16"/>
      <c r="K1747" s="16"/>
      <c r="L1747" s="16"/>
      <c r="M1747" s="16"/>
      <c r="N1747" s="16"/>
    </row>
    <row r="1748" spans="1:14" ht="15.75" thickBot="1" x14ac:dyDescent="0.3">
      <c r="A1748" s="15"/>
      <c r="B1748" s="15"/>
      <c r="D1748" s="15"/>
      <c r="E1748" s="16"/>
      <c r="F1748" s="16"/>
      <c r="G1748" s="16"/>
      <c r="H1748" s="16"/>
      <c r="I1748" s="16"/>
      <c r="J1748" s="16"/>
      <c r="K1748" s="16"/>
      <c r="L1748" s="16"/>
      <c r="M1748" s="16"/>
      <c r="N1748" s="16"/>
    </row>
    <row r="1749" spans="1:14" ht="15.75" thickBot="1" x14ac:dyDescent="0.3">
      <c r="A1749" s="15"/>
      <c r="B1749" s="15"/>
      <c r="D1749" s="15"/>
      <c r="E1749" s="16"/>
      <c r="F1749" s="16"/>
      <c r="G1749" s="16"/>
      <c r="H1749" s="16"/>
      <c r="I1749" s="16"/>
      <c r="J1749" s="16"/>
      <c r="K1749" s="16"/>
      <c r="L1749" s="16"/>
      <c r="M1749" s="16"/>
      <c r="N1749" s="16"/>
    </row>
    <row r="1750" spans="1:14" ht="15.75" thickBot="1" x14ac:dyDescent="0.3">
      <c r="A1750" s="15"/>
      <c r="B1750" s="15"/>
      <c r="D1750" s="15"/>
      <c r="E1750" s="16"/>
      <c r="F1750" s="16"/>
      <c r="G1750" s="16"/>
      <c r="H1750" s="16"/>
      <c r="I1750" s="16"/>
      <c r="J1750" s="16"/>
      <c r="K1750" s="16"/>
      <c r="L1750" s="16"/>
      <c r="M1750" s="16"/>
      <c r="N1750" s="16"/>
    </row>
    <row r="1751" spans="1:14" ht="15.75" thickBot="1" x14ac:dyDescent="0.3">
      <c r="A1751" s="15"/>
      <c r="B1751" s="15"/>
      <c r="D1751" s="15"/>
      <c r="E1751" s="16"/>
      <c r="F1751" s="16"/>
      <c r="G1751" s="16"/>
      <c r="H1751" s="16"/>
      <c r="I1751" s="16"/>
      <c r="J1751" s="16"/>
      <c r="K1751" s="16"/>
      <c r="L1751" s="16"/>
      <c r="M1751" s="16"/>
      <c r="N1751" s="16"/>
    </row>
    <row r="1752" spans="1:14" ht="15.75" thickBot="1" x14ac:dyDescent="0.3">
      <c r="A1752" s="15"/>
      <c r="B1752" s="15"/>
      <c r="D1752" s="15"/>
      <c r="E1752" s="16"/>
      <c r="F1752" s="16"/>
      <c r="G1752" s="16"/>
      <c r="H1752" s="16"/>
      <c r="I1752" s="16"/>
      <c r="J1752" s="16"/>
      <c r="K1752" s="16"/>
      <c r="L1752" s="16"/>
      <c r="M1752" s="16"/>
      <c r="N1752" s="16"/>
    </row>
    <row r="1753" spans="1:14" ht="15.75" thickBot="1" x14ac:dyDescent="0.3">
      <c r="A1753" s="15"/>
      <c r="B1753" s="15"/>
      <c r="D1753" s="15"/>
      <c r="E1753" s="16"/>
      <c r="F1753" s="16"/>
      <c r="G1753" s="16"/>
      <c r="H1753" s="16"/>
      <c r="I1753" s="16"/>
      <c r="J1753" s="16"/>
      <c r="K1753" s="16"/>
      <c r="L1753" s="16"/>
      <c r="M1753" s="16"/>
      <c r="N1753" s="16"/>
    </row>
    <row r="1754" spans="1:14" ht="15.75" thickBot="1" x14ac:dyDescent="0.3">
      <c r="A1754" s="15"/>
      <c r="B1754" s="15"/>
      <c r="D1754" s="15"/>
      <c r="E1754" s="16"/>
      <c r="F1754" s="16"/>
      <c r="G1754" s="16"/>
      <c r="H1754" s="16"/>
      <c r="I1754" s="16"/>
      <c r="J1754" s="16"/>
      <c r="K1754" s="16"/>
      <c r="L1754" s="16"/>
      <c r="M1754" s="16"/>
      <c r="N1754" s="16"/>
    </row>
    <row r="1755" spans="1:14" ht="15.75" thickBot="1" x14ac:dyDescent="0.3">
      <c r="A1755" s="15"/>
      <c r="B1755" s="15"/>
      <c r="D1755" s="15"/>
      <c r="E1755" s="16"/>
      <c r="F1755" s="16"/>
      <c r="G1755" s="16"/>
      <c r="H1755" s="16"/>
      <c r="I1755" s="16"/>
      <c r="J1755" s="16"/>
      <c r="K1755" s="16"/>
      <c r="L1755" s="16"/>
      <c r="M1755" s="16"/>
      <c r="N1755" s="16"/>
    </row>
    <row r="1756" spans="1:14" ht="15.75" thickBot="1" x14ac:dyDescent="0.3">
      <c r="A1756" s="15"/>
      <c r="B1756" s="15"/>
      <c r="D1756" s="15"/>
      <c r="E1756" s="16"/>
      <c r="F1756" s="16"/>
      <c r="G1756" s="16"/>
      <c r="H1756" s="16"/>
      <c r="I1756" s="16"/>
      <c r="J1756" s="16"/>
      <c r="K1756" s="16"/>
      <c r="L1756" s="16"/>
      <c r="M1756" s="16"/>
      <c r="N1756" s="16"/>
    </row>
    <row r="1757" spans="1:14" ht="15.75" thickBot="1" x14ac:dyDescent="0.3">
      <c r="A1757" s="15"/>
      <c r="B1757" s="15"/>
      <c r="D1757" s="15"/>
      <c r="E1757" s="16"/>
      <c r="F1757" s="16"/>
      <c r="G1757" s="16"/>
      <c r="H1757" s="16"/>
      <c r="I1757" s="16"/>
      <c r="J1757" s="16"/>
      <c r="K1757" s="16"/>
      <c r="L1757" s="16"/>
      <c r="M1757" s="16"/>
      <c r="N1757" s="16"/>
    </row>
    <row r="1758" spans="1:14" ht="15.75" thickBot="1" x14ac:dyDescent="0.3">
      <c r="A1758" s="15"/>
      <c r="B1758" s="15"/>
      <c r="D1758" s="15"/>
      <c r="E1758" s="16"/>
      <c r="F1758" s="16"/>
      <c r="G1758" s="16"/>
      <c r="H1758" s="16"/>
      <c r="I1758" s="16"/>
      <c r="J1758" s="16"/>
      <c r="K1758" s="16"/>
      <c r="L1758" s="16"/>
      <c r="M1758" s="16"/>
      <c r="N1758" s="16"/>
    </row>
    <row r="1759" spans="1:14" ht="15.75" thickBot="1" x14ac:dyDescent="0.3">
      <c r="A1759" s="15"/>
      <c r="B1759" s="15"/>
      <c r="D1759" s="15"/>
      <c r="E1759" s="16"/>
      <c r="F1759" s="16"/>
      <c r="G1759" s="16"/>
      <c r="H1759" s="16"/>
      <c r="I1759" s="16"/>
      <c r="J1759" s="16"/>
      <c r="K1759" s="16"/>
      <c r="L1759" s="16"/>
      <c r="M1759" s="16"/>
      <c r="N1759" s="16"/>
    </row>
    <row r="1760" spans="1:14" ht="15.75" thickBot="1" x14ac:dyDescent="0.3">
      <c r="A1760" s="15"/>
      <c r="B1760" s="15"/>
      <c r="D1760" s="15"/>
      <c r="E1760" s="16"/>
      <c r="F1760" s="16"/>
      <c r="G1760" s="16"/>
      <c r="H1760" s="16"/>
      <c r="I1760" s="16"/>
      <c r="J1760" s="16"/>
      <c r="K1760" s="16"/>
      <c r="L1760" s="16"/>
      <c r="M1760" s="16"/>
      <c r="N1760" s="16"/>
    </row>
    <row r="1761" spans="1:14" ht="15.75" thickBot="1" x14ac:dyDescent="0.3">
      <c r="A1761" s="15"/>
      <c r="B1761" s="15"/>
      <c r="D1761" s="15"/>
      <c r="E1761" s="16"/>
      <c r="F1761" s="16"/>
      <c r="G1761" s="16"/>
      <c r="H1761" s="16"/>
      <c r="I1761" s="16"/>
      <c r="J1761" s="16"/>
      <c r="K1761" s="16"/>
      <c r="L1761" s="16"/>
      <c r="M1761" s="16"/>
      <c r="N1761" s="16"/>
    </row>
    <row r="1762" spans="1:14" ht="15.75" thickBot="1" x14ac:dyDescent="0.3">
      <c r="A1762" s="15"/>
      <c r="B1762" s="15"/>
      <c r="D1762" s="15"/>
      <c r="E1762" s="16"/>
      <c r="F1762" s="16"/>
      <c r="G1762" s="16"/>
      <c r="H1762" s="16"/>
      <c r="I1762" s="16"/>
      <c r="J1762" s="16"/>
      <c r="K1762" s="16"/>
      <c r="L1762" s="16"/>
      <c r="M1762" s="16"/>
      <c r="N1762" s="16"/>
    </row>
    <row r="1763" spans="1:14" ht="15.75" thickBot="1" x14ac:dyDescent="0.3">
      <c r="A1763" s="15"/>
      <c r="B1763" s="15"/>
      <c r="D1763" s="15"/>
      <c r="E1763" s="16"/>
      <c r="F1763" s="16"/>
      <c r="G1763" s="16"/>
      <c r="H1763" s="16"/>
      <c r="I1763" s="16"/>
      <c r="J1763" s="16"/>
      <c r="K1763" s="16"/>
      <c r="L1763" s="16"/>
      <c r="M1763" s="16"/>
      <c r="N1763" s="16"/>
    </row>
    <row r="1764" spans="1:14" ht="15.75" thickBot="1" x14ac:dyDescent="0.3">
      <c r="A1764" s="15"/>
      <c r="B1764" s="15"/>
      <c r="D1764" s="15"/>
      <c r="E1764" s="16"/>
      <c r="F1764" s="16"/>
      <c r="G1764" s="16"/>
      <c r="H1764" s="16"/>
      <c r="I1764" s="16"/>
      <c r="J1764" s="16"/>
      <c r="K1764" s="16"/>
      <c r="L1764" s="16"/>
      <c r="M1764" s="16"/>
      <c r="N1764" s="16"/>
    </row>
    <row r="1765" spans="1:14" ht="15.75" thickBot="1" x14ac:dyDescent="0.3">
      <c r="A1765" s="15"/>
      <c r="B1765" s="15"/>
      <c r="D1765" s="15"/>
      <c r="E1765" s="16"/>
      <c r="F1765" s="16"/>
      <c r="G1765" s="16"/>
      <c r="H1765" s="16"/>
      <c r="I1765" s="16"/>
      <c r="J1765" s="16"/>
      <c r="K1765" s="16"/>
      <c r="L1765" s="16"/>
      <c r="M1765" s="16"/>
      <c r="N1765" s="16"/>
    </row>
    <row r="1766" spans="1:14" ht="15.75" thickBot="1" x14ac:dyDescent="0.3">
      <c r="A1766" s="15"/>
      <c r="B1766" s="15"/>
      <c r="D1766" s="15"/>
      <c r="E1766" s="16"/>
      <c r="F1766" s="16"/>
      <c r="G1766" s="16"/>
      <c r="H1766" s="16"/>
      <c r="I1766" s="16"/>
      <c r="J1766" s="16"/>
      <c r="K1766" s="16"/>
      <c r="L1766" s="16"/>
      <c r="M1766" s="16"/>
      <c r="N1766" s="16"/>
    </row>
    <row r="1767" spans="1:14" ht="15.75" thickBot="1" x14ac:dyDescent="0.3">
      <c r="A1767" s="15"/>
      <c r="B1767" s="15"/>
      <c r="D1767" s="15"/>
      <c r="E1767" s="16"/>
      <c r="F1767" s="16"/>
      <c r="G1767" s="16"/>
      <c r="H1767" s="16"/>
      <c r="I1767" s="16"/>
      <c r="J1767" s="16"/>
      <c r="K1767" s="16"/>
      <c r="L1767" s="16"/>
      <c r="M1767" s="16"/>
      <c r="N1767" s="16"/>
    </row>
    <row r="1768" spans="1:14" ht="15.75" thickBot="1" x14ac:dyDescent="0.3">
      <c r="A1768" s="15"/>
      <c r="B1768" s="15"/>
      <c r="D1768" s="15"/>
      <c r="E1768" s="16"/>
      <c r="F1768" s="16"/>
      <c r="G1768" s="16"/>
      <c r="H1768" s="16"/>
      <c r="I1768" s="16"/>
      <c r="J1768" s="16"/>
      <c r="K1768" s="16"/>
      <c r="L1768" s="16"/>
      <c r="M1768" s="16"/>
      <c r="N1768" s="16"/>
    </row>
    <row r="1769" spans="1:14" ht="15.75" thickBot="1" x14ac:dyDescent="0.3">
      <c r="A1769" s="15"/>
      <c r="B1769" s="15"/>
      <c r="D1769" s="15"/>
      <c r="E1769" s="16"/>
      <c r="F1769" s="16"/>
      <c r="G1769" s="16"/>
      <c r="H1769" s="16"/>
      <c r="I1769" s="16"/>
      <c r="J1769" s="16"/>
      <c r="K1769" s="16"/>
      <c r="L1769" s="16"/>
      <c r="M1769" s="16"/>
      <c r="N1769" s="16"/>
    </row>
    <row r="1770" spans="1:14" ht="15.75" thickBot="1" x14ac:dyDescent="0.3">
      <c r="A1770" s="15"/>
      <c r="B1770" s="15"/>
      <c r="D1770" s="15"/>
      <c r="E1770" s="16"/>
      <c r="F1770" s="16"/>
      <c r="G1770" s="16"/>
      <c r="H1770" s="16"/>
      <c r="I1770" s="16"/>
      <c r="J1770" s="16"/>
      <c r="K1770" s="16"/>
      <c r="L1770" s="16"/>
      <c r="M1770" s="16"/>
      <c r="N1770" s="16"/>
    </row>
    <row r="1771" spans="1:14" ht="15.75" thickBot="1" x14ac:dyDescent="0.3">
      <c r="A1771" s="15"/>
      <c r="B1771" s="15"/>
      <c r="D1771" s="15"/>
      <c r="E1771" s="16"/>
      <c r="F1771" s="16"/>
      <c r="G1771" s="16"/>
      <c r="H1771" s="16"/>
      <c r="I1771" s="16"/>
      <c r="J1771" s="16"/>
      <c r="K1771" s="16"/>
      <c r="L1771" s="16"/>
      <c r="M1771" s="16"/>
      <c r="N1771" s="16"/>
    </row>
    <row r="1772" spans="1:14" ht="15.75" thickBot="1" x14ac:dyDescent="0.3">
      <c r="A1772" s="15"/>
      <c r="B1772" s="15"/>
      <c r="D1772" s="15"/>
      <c r="E1772" s="16"/>
      <c r="F1772" s="16"/>
      <c r="G1772" s="16"/>
      <c r="H1772" s="16"/>
      <c r="I1772" s="16"/>
      <c r="J1772" s="16"/>
      <c r="K1772" s="16"/>
      <c r="L1772" s="16"/>
      <c r="M1772" s="16"/>
      <c r="N1772" s="16"/>
    </row>
    <row r="1773" spans="1:14" ht="15.75" thickBot="1" x14ac:dyDescent="0.3">
      <c r="A1773" s="15"/>
      <c r="B1773" s="15"/>
      <c r="D1773" s="15"/>
      <c r="E1773" s="16"/>
      <c r="F1773" s="16"/>
      <c r="G1773" s="16"/>
      <c r="H1773" s="16"/>
      <c r="I1773" s="16"/>
      <c r="J1773" s="16"/>
      <c r="K1773" s="16"/>
      <c r="L1773" s="16"/>
      <c r="M1773" s="16"/>
      <c r="N1773" s="16"/>
    </row>
    <row r="1774" spans="1:14" ht="15.75" thickBot="1" x14ac:dyDescent="0.3">
      <c r="A1774" s="15"/>
      <c r="B1774" s="15"/>
      <c r="D1774" s="15"/>
      <c r="E1774" s="16"/>
      <c r="F1774" s="16"/>
      <c r="G1774" s="16"/>
      <c r="H1774" s="16"/>
      <c r="I1774" s="16"/>
      <c r="J1774" s="16"/>
      <c r="K1774" s="16"/>
      <c r="L1774" s="16"/>
      <c r="M1774" s="16"/>
      <c r="N1774" s="16"/>
    </row>
    <row r="1775" spans="1:14" ht="15.75" thickBot="1" x14ac:dyDescent="0.3">
      <c r="A1775" s="15"/>
      <c r="B1775" s="15"/>
      <c r="D1775" s="15"/>
      <c r="E1775" s="16"/>
      <c r="F1775" s="16"/>
      <c r="G1775" s="16"/>
      <c r="H1775" s="16"/>
      <c r="I1775" s="16"/>
      <c r="J1775" s="16"/>
      <c r="K1775" s="16"/>
      <c r="L1775" s="16"/>
      <c r="M1775" s="16"/>
      <c r="N1775" s="16"/>
    </row>
    <row r="1776" spans="1:14" ht="15.75" thickBot="1" x14ac:dyDescent="0.3">
      <c r="A1776" s="15"/>
      <c r="B1776" s="15"/>
      <c r="D1776" s="15"/>
      <c r="E1776" s="16"/>
      <c r="F1776" s="16"/>
      <c r="G1776" s="16"/>
      <c r="H1776" s="16"/>
      <c r="I1776" s="16"/>
      <c r="J1776" s="16"/>
      <c r="K1776" s="16"/>
      <c r="L1776" s="16"/>
      <c r="M1776" s="16"/>
      <c r="N1776" s="16"/>
    </row>
    <row r="1777" spans="1:14" ht="15.75" thickBot="1" x14ac:dyDescent="0.3">
      <c r="A1777" s="15"/>
      <c r="B1777" s="15"/>
      <c r="D1777" s="15"/>
      <c r="E1777" s="16"/>
      <c r="F1777" s="16"/>
      <c r="G1777" s="16"/>
      <c r="H1777" s="16"/>
      <c r="I1777" s="16"/>
      <c r="J1777" s="16"/>
      <c r="K1777" s="16"/>
      <c r="L1777" s="16"/>
      <c r="M1777" s="16"/>
      <c r="N1777" s="16"/>
    </row>
    <row r="1778" spans="1:14" ht="15.75" thickBot="1" x14ac:dyDescent="0.3">
      <c r="A1778" s="15"/>
      <c r="B1778" s="15"/>
      <c r="D1778" s="15"/>
      <c r="E1778" s="16"/>
      <c r="F1778" s="16"/>
      <c r="G1778" s="16"/>
      <c r="H1778" s="16"/>
      <c r="I1778" s="16"/>
      <c r="J1778" s="16"/>
      <c r="K1778" s="16"/>
      <c r="L1778" s="16"/>
      <c r="M1778" s="16"/>
      <c r="N1778" s="16"/>
    </row>
    <row r="1779" spans="1:14" ht="15.75" thickBot="1" x14ac:dyDescent="0.3">
      <c r="A1779" s="15"/>
      <c r="B1779" s="15"/>
      <c r="D1779" s="15"/>
      <c r="E1779" s="16"/>
      <c r="F1779" s="16"/>
      <c r="G1779" s="16"/>
      <c r="H1779" s="16"/>
      <c r="I1779" s="16"/>
      <c r="J1779" s="16"/>
      <c r="K1779" s="16"/>
      <c r="L1779" s="16"/>
      <c r="M1779" s="16"/>
      <c r="N1779" s="16"/>
    </row>
    <row r="1780" spans="1:14" ht="15.75" thickBot="1" x14ac:dyDescent="0.3">
      <c r="A1780" s="15"/>
      <c r="B1780" s="15"/>
      <c r="D1780" s="15"/>
      <c r="E1780" s="16"/>
      <c r="F1780" s="16"/>
      <c r="G1780" s="16"/>
      <c r="H1780" s="16"/>
      <c r="I1780" s="16"/>
      <c r="J1780" s="16"/>
      <c r="K1780" s="16"/>
      <c r="L1780" s="16"/>
      <c r="M1780" s="16"/>
      <c r="N1780" s="16"/>
    </row>
    <row r="1781" spans="1:14" ht="15.75" thickBot="1" x14ac:dyDescent="0.3">
      <c r="A1781" s="15"/>
      <c r="B1781" s="15"/>
      <c r="D1781" s="15"/>
      <c r="E1781" s="16"/>
      <c r="F1781" s="16"/>
      <c r="G1781" s="16"/>
      <c r="H1781" s="16"/>
      <c r="I1781" s="16"/>
      <c r="J1781" s="16"/>
      <c r="K1781" s="16"/>
      <c r="L1781" s="16"/>
      <c r="M1781" s="16"/>
      <c r="N1781" s="16"/>
    </row>
    <row r="1782" spans="1:14" ht="15.75" thickBot="1" x14ac:dyDescent="0.3">
      <c r="A1782" s="15"/>
      <c r="B1782" s="15"/>
      <c r="D1782" s="15"/>
      <c r="E1782" s="16"/>
      <c r="F1782" s="16"/>
      <c r="G1782" s="16"/>
      <c r="H1782" s="16"/>
      <c r="I1782" s="16"/>
      <c r="J1782" s="16"/>
      <c r="K1782" s="16"/>
      <c r="L1782" s="16"/>
      <c r="M1782" s="16"/>
      <c r="N1782" s="16"/>
    </row>
    <row r="1783" spans="1:14" ht="15.75" thickBot="1" x14ac:dyDescent="0.3">
      <c r="A1783" s="15"/>
      <c r="B1783" s="15"/>
      <c r="D1783" s="15"/>
      <c r="E1783" s="16"/>
      <c r="F1783" s="16"/>
      <c r="G1783" s="16"/>
      <c r="H1783" s="16"/>
      <c r="I1783" s="16"/>
      <c r="J1783" s="16"/>
      <c r="K1783" s="16"/>
      <c r="L1783" s="16"/>
      <c r="M1783" s="16"/>
      <c r="N1783" s="16"/>
    </row>
    <row r="1784" spans="1:14" ht="15.75" thickBot="1" x14ac:dyDescent="0.3">
      <c r="A1784" s="15"/>
      <c r="B1784" s="15"/>
      <c r="D1784" s="15"/>
      <c r="E1784" s="16"/>
      <c r="F1784" s="16"/>
      <c r="G1784" s="16"/>
      <c r="H1784" s="16"/>
      <c r="I1784" s="16"/>
      <c r="J1784" s="16"/>
      <c r="K1784" s="16"/>
      <c r="L1784" s="16"/>
      <c r="M1784" s="16"/>
      <c r="N1784" s="16"/>
    </row>
    <row r="1785" spans="1:14" ht="15.75" thickBot="1" x14ac:dyDescent="0.3">
      <c r="A1785" s="15"/>
      <c r="B1785" s="15"/>
      <c r="D1785" s="15"/>
      <c r="E1785" s="16"/>
      <c r="F1785" s="16"/>
      <c r="G1785" s="16"/>
      <c r="H1785" s="16"/>
      <c r="I1785" s="16"/>
      <c r="J1785" s="16"/>
      <c r="K1785" s="16"/>
      <c r="L1785" s="16"/>
      <c r="M1785" s="16"/>
      <c r="N1785" s="16"/>
    </row>
    <row r="1786" spans="1:14" ht="15.75" thickBot="1" x14ac:dyDescent="0.3">
      <c r="A1786" s="15"/>
      <c r="B1786" s="15"/>
      <c r="D1786" s="15"/>
      <c r="E1786" s="16"/>
      <c r="F1786" s="16"/>
      <c r="G1786" s="16"/>
      <c r="H1786" s="16"/>
      <c r="I1786" s="16"/>
      <c r="J1786" s="16"/>
      <c r="K1786" s="16"/>
      <c r="L1786" s="16"/>
      <c r="M1786" s="16"/>
      <c r="N1786" s="16"/>
    </row>
    <row r="1787" spans="1:14" ht="15.75" thickBot="1" x14ac:dyDescent="0.3">
      <c r="A1787" s="15"/>
      <c r="B1787" s="15"/>
      <c r="D1787" s="15"/>
      <c r="E1787" s="16"/>
      <c r="F1787" s="16"/>
      <c r="G1787" s="16"/>
      <c r="H1787" s="16"/>
      <c r="I1787" s="16"/>
      <c r="J1787" s="16"/>
      <c r="K1787" s="16"/>
      <c r="L1787" s="16"/>
      <c r="M1787" s="16"/>
      <c r="N1787" s="16"/>
    </row>
    <row r="1788" spans="1:14" ht="15.75" thickBot="1" x14ac:dyDescent="0.3">
      <c r="A1788" s="15"/>
      <c r="B1788" s="15"/>
      <c r="D1788" s="15"/>
      <c r="E1788" s="16"/>
      <c r="F1788" s="16"/>
      <c r="G1788" s="16"/>
      <c r="H1788" s="16"/>
      <c r="I1788" s="16"/>
      <c r="J1788" s="16"/>
      <c r="K1788" s="16"/>
      <c r="L1788" s="16"/>
      <c r="M1788" s="16"/>
      <c r="N1788" s="16"/>
    </row>
    <row r="1789" spans="1:14" ht="15.75" thickBot="1" x14ac:dyDescent="0.3">
      <c r="A1789" s="15"/>
      <c r="B1789" s="15"/>
      <c r="D1789" s="15"/>
      <c r="E1789" s="16"/>
      <c r="F1789" s="16"/>
      <c r="G1789" s="16"/>
      <c r="H1789" s="16"/>
      <c r="I1789" s="16"/>
      <c r="J1789" s="16"/>
      <c r="K1789" s="16"/>
      <c r="L1789" s="16"/>
      <c r="M1789" s="16"/>
      <c r="N1789" s="16"/>
    </row>
    <row r="1790" spans="1:14" ht="15.75" thickBot="1" x14ac:dyDescent="0.3">
      <c r="A1790" s="15"/>
      <c r="B1790" s="15"/>
      <c r="D1790" s="15"/>
      <c r="E1790" s="16"/>
      <c r="F1790" s="16"/>
      <c r="G1790" s="16"/>
      <c r="H1790" s="16"/>
      <c r="I1790" s="16"/>
      <c r="J1790" s="16"/>
      <c r="K1790" s="16"/>
      <c r="L1790" s="16"/>
      <c r="M1790" s="16"/>
      <c r="N1790" s="16"/>
    </row>
    <row r="1791" spans="1:14" ht="15.75" thickBot="1" x14ac:dyDescent="0.3">
      <c r="A1791" s="15"/>
      <c r="B1791" s="15"/>
      <c r="D1791" s="15"/>
      <c r="E1791" s="16"/>
      <c r="F1791" s="16"/>
      <c r="G1791" s="16"/>
      <c r="H1791" s="16"/>
      <c r="I1791" s="16"/>
      <c r="J1791" s="16"/>
      <c r="K1791" s="16"/>
      <c r="L1791" s="16"/>
      <c r="M1791" s="16"/>
      <c r="N1791" s="16"/>
    </row>
    <row r="1792" spans="1:14" ht="15.75" thickBot="1" x14ac:dyDescent="0.3">
      <c r="A1792" s="15"/>
      <c r="B1792" s="15"/>
      <c r="D1792" s="15"/>
      <c r="E1792" s="16"/>
      <c r="F1792" s="16"/>
      <c r="G1792" s="16"/>
      <c r="H1792" s="16"/>
      <c r="I1792" s="16"/>
      <c r="J1792" s="16"/>
      <c r="K1792" s="16"/>
      <c r="L1792" s="16"/>
      <c r="M1792" s="16"/>
      <c r="N1792" s="16"/>
    </row>
    <row r="1793" spans="1:14" ht="15.75" thickBot="1" x14ac:dyDescent="0.3">
      <c r="A1793" s="15"/>
      <c r="B1793" s="15"/>
      <c r="D1793" s="15"/>
      <c r="E1793" s="16"/>
      <c r="F1793" s="16"/>
      <c r="G1793" s="16"/>
      <c r="H1793" s="16"/>
      <c r="I1793" s="16"/>
      <c r="J1793" s="16"/>
      <c r="K1793" s="16"/>
      <c r="L1793" s="16"/>
      <c r="M1793" s="16"/>
      <c r="N1793" s="16"/>
    </row>
    <row r="1794" spans="1:14" ht="15.75" thickBot="1" x14ac:dyDescent="0.3">
      <c r="A1794" s="15"/>
      <c r="B1794" s="15"/>
      <c r="D1794" s="15"/>
      <c r="E1794" s="16"/>
      <c r="F1794" s="16"/>
      <c r="G1794" s="16"/>
      <c r="H1794" s="16"/>
      <c r="I1794" s="16"/>
      <c r="J1794" s="16"/>
      <c r="K1794" s="16"/>
      <c r="L1794" s="16"/>
      <c r="M1794" s="16"/>
      <c r="N1794" s="16"/>
    </row>
    <row r="1795" spans="1:14" ht="15.75" thickBot="1" x14ac:dyDescent="0.3">
      <c r="A1795" s="15"/>
      <c r="B1795" s="15"/>
      <c r="D1795" s="15"/>
      <c r="E1795" s="16"/>
      <c r="F1795" s="16"/>
      <c r="G1795" s="16"/>
      <c r="H1795" s="16"/>
      <c r="I1795" s="16"/>
      <c r="J1795" s="16"/>
      <c r="K1795" s="16"/>
      <c r="L1795" s="16"/>
      <c r="M1795" s="16"/>
      <c r="N1795" s="16"/>
    </row>
    <row r="1796" spans="1:14" ht="15.75" thickBot="1" x14ac:dyDescent="0.3">
      <c r="A1796" s="15"/>
      <c r="B1796" s="15"/>
      <c r="D1796" s="15"/>
      <c r="E1796" s="16"/>
      <c r="F1796" s="16"/>
      <c r="G1796" s="16"/>
      <c r="H1796" s="16"/>
      <c r="I1796" s="16"/>
      <c r="J1796" s="16"/>
      <c r="K1796" s="16"/>
      <c r="L1796" s="16"/>
      <c r="M1796" s="16"/>
      <c r="N1796" s="16"/>
    </row>
    <row r="1797" spans="1:14" ht="15.75" thickBot="1" x14ac:dyDescent="0.3">
      <c r="A1797" s="15"/>
      <c r="B1797" s="15"/>
      <c r="D1797" s="15"/>
      <c r="E1797" s="16"/>
      <c r="F1797" s="16"/>
      <c r="G1797" s="16"/>
      <c r="H1797" s="16"/>
      <c r="I1797" s="16"/>
      <c r="J1797" s="16"/>
      <c r="K1797" s="16"/>
      <c r="L1797" s="16"/>
      <c r="M1797" s="16"/>
      <c r="N1797" s="16"/>
    </row>
    <row r="1798" spans="1:14" ht="15.75" thickBot="1" x14ac:dyDescent="0.3">
      <c r="A1798" s="15"/>
      <c r="B1798" s="15"/>
      <c r="D1798" s="15"/>
      <c r="E1798" s="16"/>
      <c r="F1798" s="16"/>
      <c r="G1798" s="16"/>
      <c r="H1798" s="16"/>
      <c r="I1798" s="16"/>
      <c r="J1798" s="16"/>
      <c r="K1798" s="16"/>
      <c r="L1798" s="16"/>
      <c r="M1798" s="16"/>
      <c r="N1798" s="16"/>
    </row>
    <row r="1799" spans="1:14" ht="15.75" thickBot="1" x14ac:dyDescent="0.3">
      <c r="A1799" s="15"/>
      <c r="B1799" s="15"/>
      <c r="D1799" s="15"/>
      <c r="E1799" s="16"/>
      <c r="F1799" s="16"/>
      <c r="G1799" s="16"/>
      <c r="H1799" s="16"/>
      <c r="I1799" s="16"/>
      <c r="J1799" s="16"/>
      <c r="K1799" s="16"/>
      <c r="L1799" s="16"/>
      <c r="M1799" s="16"/>
      <c r="N1799" s="16"/>
    </row>
    <row r="1800" spans="1:14" ht="15.75" thickBot="1" x14ac:dyDescent="0.3">
      <c r="A1800" s="15"/>
      <c r="B1800" s="15"/>
      <c r="D1800" s="15"/>
      <c r="E1800" s="16"/>
      <c r="F1800" s="16"/>
      <c r="G1800" s="16"/>
      <c r="H1800" s="16"/>
      <c r="I1800" s="16"/>
      <c r="J1800" s="16"/>
      <c r="K1800" s="16"/>
      <c r="L1800" s="16"/>
      <c r="M1800" s="16"/>
      <c r="N1800" s="16"/>
    </row>
    <row r="1801" spans="1:14" ht="15.75" thickBot="1" x14ac:dyDescent="0.3">
      <c r="A1801" s="15"/>
      <c r="B1801" s="15"/>
      <c r="D1801" s="15"/>
      <c r="E1801" s="16"/>
      <c r="F1801" s="16"/>
      <c r="G1801" s="16"/>
      <c r="H1801" s="16"/>
      <c r="I1801" s="16"/>
      <c r="J1801" s="16"/>
      <c r="K1801" s="16"/>
      <c r="L1801" s="16"/>
      <c r="M1801" s="16"/>
      <c r="N1801" s="16"/>
    </row>
    <row r="1802" spans="1:14" ht="15.75" thickBot="1" x14ac:dyDescent="0.3">
      <c r="A1802" s="15"/>
      <c r="B1802" s="15"/>
      <c r="D1802" s="15"/>
      <c r="E1802" s="16"/>
      <c r="F1802" s="16"/>
      <c r="G1802" s="16"/>
      <c r="H1802" s="16"/>
      <c r="I1802" s="16"/>
      <c r="J1802" s="16"/>
      <c r="K1802" s="16"/>
      <c r="L1802" s="16"/>
      <c r="M1802" s="16"/>
      <c r="N1802" s="16"/>
    </row>
    <row r="1803" spans="1:14" ht="15.75" thickBot="1" x14ac:dyDescent="0.3">
      <c r="A1803" s="15"/>
      <c r="B1803" s="15"/>
      <c r="D1803" s="15"/>
      <c r="E1803" s="16"/>
      <c r="F1803" s="16"/>
      <c r="G1803" s="16"/>
      <c r="H1803" s="16"/>
      <c r="I1803" s="16"/>
      <c r="J1803" s="16"/>
      <c r="K1803" s="16"/>
      <c r="L1803" s="16"/>
      <c r="M1803" s="16"/>
      <c r="N1803" s="16"/>
    </row>
    <row r="1804" spans="1:14" ht="15.75" thickBot="1" x14ac:dyDescent="0.3">
      <c r="A1804" s="15"/>
      <c r="B1804" s="15"/>
      <c r="D1804" s="15"/>
      <c r="E1804" s="16"/>
      <c r="F1804" s="16"/>
      <c r="G1804" s="16"/>
      <c r="H1804" s="16"/>
      <c r="I1804" s="16"/>
      <c r="J1804" s="16"/>
      <c r="K1804" s="16"/>
      <c r="L1804" s="16"/>
      <c r="M1804" s="16"/>
      <c r="N1804" s="16"/>
    </row>
    <row r="1805" spans="1:14" ht="15.75" thickBot="1" x14ac:dyDescent="0.3">
      <c r="A1805" s="15"/>
      <c r="B1805" s="15"/>
      <c r="D1805" s="15"/>
      <c r="E1805" s="16"/>
      <c r="F1805" s="16"/>
      <c r="G1805" s="16"/>
      <c r="H1805" s="16"/>
      <c r="I1805" s="16"/>
      <c r="J1805" s="16"/>
      <c r="K1805" s="16"/>
      <c r="L1805" s="16"/>
      <c r="M1805" s="16"/>
      <c r="N1805" s="16"/>
    </row>
    <row r="1806" spans="1:14" ht="15.75" thickBot="1" x14ac:dyDescent="0.3">
      <c r="A1806" s="15"/>
      <c r="B1806" s="15"/>
      <c r="D1806" s="15"/>
      <c r="E1806" s="16"/>
      <c r="F1806" s="16"/>
      <c r="G1806" s="16"/>
      <c r="H1806" s="16"/>
      <c r="I1806" s="16"/>
      <c r="J1806" s="16"/>
      <c r="K1806" s="16"/>
      <c r="L1806" s="16"/>
      <c r="M1806" s="16"/>
      <c r="N1806" s="16"/>
    </row>
    <row r="1807" spans="1:14" ht="15.75" thickBot="1" x14ac:dyDescent="0.3">
      <c r="A1807" s="15"/>
      <c r="B1807" s="15"/>
      <c r="D1807" s="15"/>
      <c r="E1807" s="16"/>
      <c r="F1807" s="16"/>
      <c r="G1807" s="16"/>
      <c r="H1807" s="16"/>
      <c r="I1807" s="16"/>
      <c r="J1807" s="16"/>
      <c r="K1807" s="16"/>
      <c r="L1807" s="16"/>
      <c r="M1807" s="16"/>
      <c r="N1807" s="16"/>
    </row>
    <row r="1808" spans="1:14" ht="15.75" thickBot="1" x14ac:dyDescent="0.3">
      <c r="A1808" s="15"/>
      <c r="B1808" s="15"/>
      <c r="D1808" s="15"/>
      <c r="E1808" s="16"/>
      <c r="F1808" s="16"/>
      <c r="G1808" s="16"/>
      <c r="H1808" s="16"/>
      <c r="I1808" s="16"/>
      <c r="J1808" s="16"/>
      <c r="K1808" s="16"/>
      <c r="L1808" s="16"/>
      <c r="M1808" s="16"/>
      <c r="N1808" s="16"/>
    </row>
    <row r="1809" spans="1:14" ht="15.75" thickBot="1" x14ac:dyDescent="0.3">
      <c r="A1809" s="15"/>
      <c r="B1809" s="15"/>
      <c r="D1809" s="15"/>
      <c r="E1809" s="16"/>
      <c r="F1809" s="16"/>
      <c r="G1809" s="16"/>
      <c r="H1809" s="16"/>
      <c r="I1809" s="16"/>
      <c r="J1809" s="16"/>
      <c r="K1809" s="16"/>
      <c r="L1809" s="16"/>
      <c r="M1809" s="16"/>
      <c r="N1809" s="16"/>
    </row>
    <row r="1810" spans="1:14" ht="15.75" thickBot="1" x14ac:dyDescent="0.3">
      <c r="A1810" s="15"/>
      <c r="B1810" s="15"/>
      <c r="D1810" s="15"/>
      <c r="E1810" s="16"/>
      <c r="F1810" s="16"/>
      <c r="G1810" s="16"/>
      <c r="H1810" s="16"/>
      <c r="I1810" s="16"/>
      <c r="J1810" s="16"/>
      <c r="K1810" s="16"/>
      <c r="L1810" s="16"/>
      <c r="M1810" s="16"/>
      <c r="N1810" s="16"/>
    </row>
    <row r="1811" spans="1:14" ht="15.75" thickBot="1" x14ac:dyDescent="0.3">
      <c r="A1811" s="15"/>
      <c r="B1811" s="15"/>
      <c r="D1811" s="15"/>
      <c r="E1811" s="16"/>
      <c r="F1811" s="16"/>
      <c r="G1811" s="16"/>
      <c r="H1811" s="16"/>
      <c r="I1811" s="16"/>
      <c r="J1811" s="16"/>
      <c r="K1811" s="16"/>
      <c r="L1811" s="16"/>
      <c r="M1811" s="16"/>
      <c r="N1811" s="16"/>
    </row>
    <row r="1812" spans="1:14" ht="15.75" thickBot="1" x14ac:dyDescent="0.3">
      <c r="A1812" s="15"/>
      <c r="B1812" s="15"/>
      <c r="D1812" s="15"/>
      <c r="E1812" s="16"/>
      <c r="F1812" s="16"/>
      <c r="G1812" s="16"/>
      <c r="H1812" s="16"/>
      <c r="I1812" s="16"/>
      <c r="J1812" s="16"/>
      <c r="K1812" s="16"/>
      <c r="L1812" s="16"/>
      <c r="M1812" s="16"/>
      <c r="N1812" s="16"/>
    </row>
    <row r="1813" spans="1:14" ht="15.75" thickBot="1" x14ac:dyDescent="0.3">
      <c r="A1813" s="15"/>
      <c r="B1813" s="15"/>
      <c r="D1813" s="15"/>
      <c r="E1813" s="16"/>
      <c r="F1813" s="16"/>
      <c r="G1813" s="16"/>
      <c r="H1813" s="16"/>
      <c r="I1813" s="16"/>
      <c r="J1813" s="16"/>
      <c r="K1813" s="16"/>
      <c r="L1813" s="16"/>
      <c r="M1813" s="16"/>
      <c r="N1813" s="16"/>
    </row>
    <row r="1814" spans="1:14" ht="15.75" thickBot="1" x14ac:dyDescent="0.3">
      <c r="A1814" s="15"/>
      <c r="B1814" s="15"/>
      <c r="D1814" s="15"/>
      <c r="E1814" s="16"/>
      <c r="F1814" s="16"/>
      <c r="G1814" s="16"/>
      <c r="H1814" s="16"/>
      <c r="I1814" s="16"/>
      <c r="J1814" s="16"/>
      <c r="K1814" s="16"/>
      <c r="L1814" s="16"/>
      <c r="M1814" s="16"/>
      <c r="N1814" s="16"/>
    </row>
    <row r="1815" spans="1:14" ht="15.75" thickBot="1" x14ac:dyDescent="0.3">
      <c r="A1815" s="15"/>
      <c r="B1815" s="15"/>
      <c r="D1815" s="15"/>
      <c r="E1815" s="16"/>
      <c r="F1815" s="16"/>
      <c r="G1815" s="16"/>
      <c r="H1815" s="16"/>
      <c r="I1815" s="16"/>
      <c r="J1815" s="16"/>
      <c r="K1815" s="16"/>
      <c r="L1815" s="16"/>
      <c r="M1815" s="16"/>
      <c r="N1815" s="16"/>
    </row>
    <row r="1816" spans="1:14" ht="15.75" thickBot="1" x14ac:dyDescent="0.3">
      <c r="A1816" s="15"/>
      <c r="B1816" s="15"/>
      <c r="D1816" s="15"/>
      <c r="E1816" s="16"/>
      <c r="F1816" s="16"/>
      <c r="G1816" s="16"/>
      <c r="H1816" s="16"/>
      <c r="I1816" s="16"/>
      <c r="J1816" s="16"/>
      <c r="K1816" s="16"/>
      <c r="L1816" s="16"/>
      <c r="M1816" s="16"/>
      <c r="N1816" s="16"/>
    </row>
    <row r="1817" spans="1:14" ht="15.75" thickBot="1" x14ac:dyDescent="0.3">
      <c r="A1817" s="15"/>
      <c r="B1817" s="15"/>
      <c r="D1817" s="15"/>
      <c r="E1817" s="16"/>
      <c r="F1817" s="16"/>
      <c r="G1817" s="16"/>
      <c r="H1817" s="16"/>
      <c r="I1817" s="16"/>
      <c r="J1817" s="16"/>
      <c r="K1817" s="16"/>
      <c r="L1817" s="16"/>
      <c r="M1817" s="16"/>
      <c r="N1817" s="16"/>
    </row>
    <row r="1818" spans="1:14" ht="15.75" thickBot="1" x14ac:dyDescent="0.3">
      <c r="A1818" s="15"/>
      <c r="B1818" s="15"/>
      <c r="D1818" s="15"/>
      <c r="E1818" s="16"/>
      <c r="F1818" s="16"/>
      <c r="G1818" s="16"/>
      <c r="H1818" s="16"/>
      <c r="I1818" s="16"/>
      <c r="J1818" s="16"/>
      <c r="K1818" s="16"/>
      <c r="L1818" s="16"/>
      <c r="M1818" s="16"/>
      <c r="N1818" s="16"/>
    </row>
    <row r="1819" spans="1:14" ht="15.75" thickBot="1" x14ac:dyDescent="0.3">
      <c r="A1819" s="15"/>
      <c r="B1819" s="15"/>
      <c r="D1819" s="15"/>
      <c r="E1819" s="16"/>
      <c r="F1819" s="16"/>
      <c r="G1819" s="16"/>
      <c r="H1819" s="16"/>
      <c r="I1819" s="16"/>
      <c r="J1819" s="16"/>
      <c r="K1819" s="16"/>
      <c r="L1819" s="16"/>
      <c r="M1819" s="16"/>
      <c r="N1819" s="16"/>
    </row>
    <row r="1820" spans="1:14" ht="15.75" thickBot="1" x14ac:dyDescent="0.3">
      <c r="A1820" s="15"/>
      <c r="B1820" s="15"/>
      <c r="D1820" s="15"/>
      <c r="E1820" s="16"/>
      <c r="F1820" s="16"/>
      <c r="G1820" s="16"/>
      <c r="H1820" s="16"/>
      <c r="I1820" s="16"/>
      <c r="J1820" s="16"/>
      <c r="K1820" s="16"/>
      <c r="L1820" s="16"/>
      <c r="M1820" s="16"/>
      <c r="N1820" s="16"/>
    </row>
    <row r="1821" spans="1:14" ht="15.75" thickBot="1" x14ac:dyDescent="0.3">
      <c r="A1821" s="15"/>
      <c r="B1821" s="15"/>
      <c r="D1821" s="15"/>
      <c r="E1821" s="16"/>
      <c r="F1821" s="16"/>
      <c r="G1821" s="16"/>
      <c r="H1821" s="16"/>
      <c r="I1821" s="16"/>
      <c r="J1821" s="16"/>
      <c r="K1821" s="16"/>
      <c r="L1821" s="16"/>
      <c r="M1821" s="16"/>
      <c r="N1821" s="16"/>
    </row>
    <row r="1822" spans="1:14" ht="15.75" thickBot="1" x14ac:dyDescent="0.3">
      <c r="A1822" s="15"/>
      <c r="B1822" s="15"/>
      <c r="D1822" s="15"/>
      <c r="E1822" s="16"/>
      <c r="F1822" s="16"/>
      <c r="G1822" s="16"/>
      <c r="H1822" s="16"/>
      <c r="I1822" s="16"/>
      <c r="J1822" s="16"/>
      <c r="K1822" s="16"/>
      <c r="L1822" s="16"/>
      <c r="M1822" s="16"/>
      <c r="N1822" s="16"/>
    </row>
    <row r="1823" spans="1:14" ht="15.75" thickBot="1" x14ac:dyDescent="0.3">
      <c r="A1823" s="15"/>
      <c r="B1823" s="15"/>
      <c r="D1823" s="15"/>
      <c r="E1823" s="16"/>
      <c r="F1823" s="16"/>
      <c r="G1823" s="16"/>
      <c r="H1823" s="16"/>
      <c r="I1823" s="16"/>
      <c r="J1823" s="16"/>
      <c r="K1823" s="16"/>
      <c r="L1823" s="16"/>
      <c r="M1823" s="16"/>
      <c r="N1823" s="16"/>
    </row>
    <row r="1824" spans="1:14" ht="15.75" thickBot="1" x14ac:dyDescent="0.3">
      <c r="A1824" s="15"/>
      <c r="B1824" s="15"/>
      <c r="D1824" s="15"/>
      <c r="E1824" s="16"/>
      <c r="F1824" s="16"/>
      <c r="G1824" s="16"/>
      <c r="H1824" s="16"/>
      <c r="I1824" s="16"/>
      <c r="J1824" s="16"/>
      <c r="K1824" s="16"/>
      <c r="L1824" s="16"/>
      <c r="M1824" s="16"/>
      <c r="N1824" s="16"/>
    </row>
    <row r="1825" spans="1:14" ht="15.75" thickBot="1" x14ac:dyDescent="0.3">
      <c r="A1825" s="15"/>
      <c r="B1825" s="15"/>
      <c r="D1825" s="15"/>
      <c r="E1825" s="16"/>
      <c r="F1825" s="16"/>
      <c r="G1825" s="16"/>
      <c r="H1825" s="16"/>
      <c r="I1825" s="16"/>
      <c r="J1825" s="16"/>
      <c r="K1825" s="16"/>
      <c r="L1825" s="16"/>
      <c r="M1825" s="16"/>
      <c r="N1825" s="16"/>
    </row>
    <row r="1826" spans="1:14" ht="15.75" thickBot="1" x14ac:dyDescent="0.3">
      <c r="A1826" s="15"/>
      <c r="B1826" s="15"/>
      <c r="D1826" s="15"/>
      <c r="E1826" s="16"/>
      <c r="F1826" s="16"/>
      <c r="G1826" s="16"/>
      <c r="H1826" s="16"/>
      <c r="I1826" s="16"/>
      <c r="J1826" s="16"/>
      <c r="K1826" s="16"/>
      <c r="L1826" s="16"/>
      <c r="M1826" s="16"/>
      <c r="N1826" s="16"/>
    </row>
    <row r="1827" spans="1:14" ht="15.75" thickBot="1" x14ac:dyDescent="0.3">
      <c r="A1827" s="15"/>
      <c r="B1827" s="15"/>
      <c r="D1827" s="15"/>
      <c r="E1827" s="16"/>
      <c r="F1827" s="16"/>
      <c r="G1827" s="16"/>
      <c r="H1827" s="16"/>
      <c r="I1827" s="16"/>
      <c r="J1827" s="16"/>
      <c r="K1827" s="16"/>
      <c r="L1827" s="16"/>
      <c r="M1827" s="16"/>
      <c r="N1827" s="16"/>
    </row>
    <row r="1828" spans="1:14" ht="15.75" thickBot="1" x14ac:dyDescent="0.3">
      <c r="A1828" s="15"/>
      <c r="B1828" s="15"/>
      <c r="D1828" s="15"/>
      <c r="E1828" s="16"/>
      <c r="F1828" s="16"/>
      <c r="G1828" s="16"/>
      <c r="H1828" s="16"/>
      <c r="I1828" s="16"/>
      <c r="J1828" s="16"/>
      <c r="K1828" s="16"/>
      <c r="L1828" s="16"/>
      <c r="M1828" s="16"/>
      <c r="N1828" s="16"/>
    </row>
    <row r="1829" spans="1:14" ht="15.75" thickBot="1" x14ac:dyDescent="0.3">
      <c r="A1829" s="15"/>
      <c r="B1829" s="15"/>
      <c r="D1829" s="15"/>
      <c r="E1829" s="16"/>
      <c r="F1829" s="16"/>
      <c r="G1829" s="16"/>
      <c r="H1829" s="16"/>
      <c r="I1829" s="16"/>
      <c r="J1829" s="16"/>
      <c r="K1829" s="16"/>
      <c r="L1829" s="16"/>
      <c r="M1829" s="16"/>
      <c r="N1829" s="16"/>
    </row>
    <row r="1830" spans="1:14" ht="15.75" thickBot="1" x14ac:dyDescent="0.3">
      <c r="A1830" s="15"/>
      <c r="B1830" s="15"/>
      <c r="D1830" s="15"/>
      <c r="E1830" s="16"/>
      <c r="F1830" s="16"/>
      <c r="G1830" s="16"/>
      <c r="H1830" s="16"/>
      <c r="I1830" s="16"/>
      <c r="J1830" s="16"/>
      <c r="K1830" s="16"/>
      <c r="L1830" s="16"/>
      <c r="M1830" s="16"/>
      <c r="N1830" s="16"/>
    </row>
    <row r="1831" spans="1:14" ht="15.75" thickBot="1" x14ac:dyDescent="0.3">
      <c r="A1831" s="15"/>
      <c r="B1831" s="15"/>
      <c r="D1831" s="15"/>
      <c r="E1831" s="16"/>
      <c r="F1831" s="16"/>
      <c r="G1831" s="16"/>
      <c r="H1831" s="16"/>
      <c r="I1831" s="16"/>
      <c r="J1831" s="16"/>
      <c r="K1831" s="16"/>
      <c r="L1831" s="16"/>
      <c r="M1831" s="16"/>
      <c r="N1831" s="16"/>
    </row>
    <row r="1832" spans="1:14" ht="15.75" thickBot="1" x14ac:dyDescent="0.3">
      <c r="A1832" s="15"/>
      <c r="B1832" s="15"/>
      <c r="D1832" s="15"/>
      <c r="E1832" s="16"/>
      <c r="F1832" s="16"/>
      <c r="G1832" s="16"/>
      <c r="H1832" s="16"/>
      <c r="I1832" s="16"/>
      <c r="J1832" s="16"/>
      <c r="K1832" s="16"/>
      <c r="L1832" s="16"/>
      <c r="M1832" s="16"/>
      <c r="N1832" s="16"/>
    </row>
    <row r="1833" spans="1:14" ht="15.75" thickBot="1" x14ac:dyDescent="0.3">
      <c r="A1833" s="15"/>
      <c r="B1833" s="15"/>
      <c r="D1833" s="15"/>
      <c r="E1833" s="16"/>
      <c r="F1833" s="16"/>
      <c r="G1833" s="16"/>
      <c r="H1833" s="16"/>
      <c r="I1833" s="16"/>
      <c r="J1833" s="16"/>
      <c r="K1833" s="16"/>
      <c r="L1833" s="16"/>
      <c r="M1833" s="16"/>
      <c r="N1833" s="16"/>
    </row>
    <row r="1834" spans="1:14" ht="15.75" thickBot="1" x14ac:dyDescent="0.3">
      <c r="A1834" s="15"/>
      <c r="B1834" s="15"/>
      <c r="D1834" s="15"/>
      <c r="E1834" s="16"/>
      <c r="F1834" s="16"/>
      <c r="G1834" s="16"/>
      <c r="H1834" s="16"/>
      <c r="I1834" s="16"/>
      <c r="J1834" s="16"/>
      <c r="K1834" s="16"/>
      <c r="L1834" s="16"/>
      <c r="M1834" s="16"/>
      <c r="N1834" s="16"/>
    </row>
    <row r="1835" spans="1:14" ht="15.75" thickBot="1" x14ac:dyDescent="0.3">
      <c r="A1835" s="15"/>
      <c r="B1835" s="15"/>
      <c r="D1835" s="15"/>
      <c r="E1835" s="16"/>
      <c r="F1835" s="16"/>
      <c r="G1835" s="16"/>
      <c r="H1835" s="16"/>
      <c r="I1835" s="16"/>
      <c r="J1835" s="16"/>
      <c r="K1835" s="16"/>
      <c r="L1835" s="16"/>
      <c r="M1835" s="16"/>
      <c r="N1835" s="16"/>
    </row>
    <row r="1836" spans="1:14" ht="15.75" thickBot="1" x14ac:dyDescent="0.3">
      <c r="A1836" s="15"/>
      <c r="B1836" s="15"/>
      <c r="D1836" s="15"/>
      <c r="E1836" s="16"/>
      <c r="F1836" s="16"/>
      <c r="G1836" s="16"/>
      <c r="H1836" s="16"/>
      <c r="I1836" s="16"/>
      <c r="J1836" s="16"/>
      <c r="K1836" s="16"/>
      <c r="L1836" s="16"/>
      <c r="M1836" s="16"/>
      <c r="N1836" s="16"/>
    </row>
    <row r="1837" spans="1:14" ht="15.75" thickBot="1" x14ac:dyDescent="0.3">
      <c r="A1837" s="15"/>
      <c r="B1837" s="15"/>
      <c r="D1837" s="15"/>
      <c r="E1837" s="16"/>
      <c r="F1837" s="16"/>
      <c r="G1837" s="16"/>
      <c r="H1837" s="16"/>
      <c r="I1837" s="16"/>
      <c r="J1837" s="16"/>
      <c r="K1837" s="16"/>
      <c r="L1837" s="16"/>
      <c r="M1837" s="16"/>
      <c r="N1837" s="16"/>
    </row>
    <row r="1838" spans="1:14" ht="15.75" thickBot="1" x14ac:dyDescent="0.3">
      <c r="A1838" s="15"/>
      <c r="B1838" s="15"/>
      <c r="D1838" s="15"/>
      <c r="E1838" s="16"/>
      <c r="F1838" s="16"/>
      <c r="G1838" s="16"/>
      <c r="H1838" s="16"/>
      <c r="I1838" s="16"/>
      <c r="J1838" s="16"/>
      <c r="K1838" s="16"/>
      <c r="L1838" s="16"/>
      <c r="M1838" s="16"/>
      <c r="N1838" s="16"/>
    </row>
    <row r="1839" spans="1:14" ht="15.75" thickBot="1" x14ac:dyDescent="0.3">
      <c r="A1839" s="15"/>
      <c r="B1839" s="15"/>
      <c r="D1839" s="15"/>
      <c r="E1839" s="16"/>
      <c r="F1839" s="16"/>
      <c r="G1839" s="16"/>
      <c r="H1839" s="16"/>
      <c r="I1839" s="16"/>
      <c r="J1839" s="16"/>
      <c r="K1839" s="16"/>
      <c r="L1839" s="16"/>
      <c r="M1839" s="16"/>
      <c r="N1839" s="16"/>
    </row>
    <row r="1840" spans="1:14" ht="15.75" thickBot="1" x14ac:dyDescent="0.3">
      <c r="A1840" s="15"/>
      <c r="B1840" s="15"/>
      <c r="D1840" s="15"/>
      <c r="E1840" s="16"/>
      <c r="F1840" s="16"/>
      <c r="G1840" s="16"/>
      <c r="H1840" s="16"/>
      <c r="I1840" s="16"/>
      <c r="J1840" s="16"/>
      <c r="K1840" s="16"/>
      <c r="L1840" s="16"/>
      <c r="M1840" s="16"/>
      <c r="N1840" s="16"/>
    </row>
    <row r="1841" spans="1:14" ht="15.75" thickBot="1" x14ac:dyDescent="0.3">
      <c r="A1841" s="15"/>
      <c r="B1841" s="15"/>
      <c r="D1841" s="15"/>
      <c r="E1841" s="16"/>
      <c r="F1841" s="16"/>
      <c r="G1841" s="16"/>
      <c r="H1841" s="16"/>
      <c r="I1841" s="16"/>
      <c r="J1841" s="16"/>
      <c r="K1841" s="16"/>
      <c r="L1841" s="16"/>
      <c r="M1841" s="16"/>
      <c r="N1841" s="16"/>
    </row>
    <row r="1842" spans="1:14" ht="15.75" thickBot="1" x14ac:dyDescent="0.3">
      <c r="A1842" s="15"/>
      <c r="B1842" s="15"/>
      <c r="D1842" s="15"/>
      <c r="E1842" s="16"/>
      <c r="F1842" s="16"/>
      <c r="G1842" s="16"/>
      <c r="H1842" s="16"/>
      <c r="I1842" s="16"/>
      <c r="J1842" s="16"/>
      <c r="K1842" s="16"/>
      <c r="L1842" s="16"/>
      <c r="M1842" s="16"/>
      <c r="N1842" s="16"/>
    </row>
    <row r="1843" spans="1:14" ht="15.75" thickBot="1" x14ac:dyDescent="0.3">
      <c r="A1843" s="15"/>
      <c r="B1843" s="15"/>
      <c r="D1843" s="15"/>
      <c r="E1843" s="16"/>
      <c r="F1843" s="16"/>
      <c r="G1843" s="16"/>
      <c r="H1843" s="16"/>
      <c r="I1843" s="16"/>
      <c r="J1843" s="16"/>
      <c r="K1843" s="16"/>
      <c r="L1843" s="16"/>
      <c r="M1843" s="16"/>
      <c r="N1843" s="16"/>
    </row>
    <row r="1844" spans="1:14" ht="15.75" thickBot="1" x14ac:dyDescent="0.3">
      <c r="A1844" s="15"/>
      <c r="B1844" s="15"/>
      <c r="D1844" s="15"/>
      <c r="E1844" s="16"/>
      <c r="F1844" s="16"/>
      <c r="G1844" s="16"/>
      <c r="H1844" s="16"/>
      <c r="I1844" s="16"/>
      <c r="J1844" s="16"/>
      <c r="K1844" s="16"/>
      <c r="L1844" s="16"/>
      <c r="M1844" s="16"/>
      <c r="N1844" s="16"/>
    </row>
    <row r="1845" spans="1:14" ht="15.75" thickBot="1" x14ac:dyDescent="0.3">
      <c r="A1845" s="15"/>
      <c r="B1845" s="15"/>
      <c r="D1845" s="15"/>
      <c r="E1845" s="16"/>
      <c r="F1845" s="16"/>
      <c r="G1845" s="16"/>
      <c r="H1845" s="16"/>
      <c r="I1845" s="16"/>
      <c r="J1845" s="16"/>
      <c r="K1845" s="16"/>
      <c r="L1845" s="16"/>
      <c r="M1845" s="16"/>
      <c r="N1845" s="16"/>
    </row>
    <row r="1846" spans="1:14" ht="15.75" thickBot="1" x14ac:dyDescent="0.3">
      <c r="A1846" s="15"/>
      <c r="B1846" s="15"/>
      <c r="D1846" s="15"/>
      <c r="E1846" s="16"/>
      <c r="F1846" s="16"/>
      <c r="G1846" s="16"/>
      <c r="H1846" s="16"/>
      <c r="I1846" s="16"/>
      <c r="J1846" s="16"/>
      <c r="K1846" s="16"/>
      <c r="L1846" s="16"/>
      <c r="M1846" s="16"/>
      <c r="N1846" s="16"/>
    </row>
    <row r="1847" spans="1:14" ht="15.75" thickBot="1" x14ac:dyDescent="0.3">
      <c r="A1847" s="15"/>
      <c r="B1847" s="15"/>
      <c r="D1847" s="15"/>
      <c r="E1847" s="16"/>
      <c r="F1847" s="16"/>
      <c r="G1847" s="16"/>
      <c r="H1847" s="16"/>
      <c r="I1847" s="16"/>
      <c r="J1847" s="16"/>
      <c r="K1847" s="16"/>
      <c r="L1847" s="16"/>
      <c r="M1847" s="16"/>
      <c r="N1847" s="16"/>
    </row>
    <row r="1848" spans="1:14" ht="15.75" thickBot="1" x14ac:dyDescent="0.3">
      <c r="A1848" s="15"/>
      <c r="B1848" s="15"/>
      <c r="D1848" s="15"/>
      <c r="E1848" s="16"/>
      <c r="F1848" s="16"/>
      <c r="G1848" s="16"/>
      <c r="H1848" s="16"/>
      <c r="I1848" s="16"/>
      <c r="J1848" s="16"/>
      <c r="K1848" s="16"/>
      <c r="L1848" s="16"/>
      <c r="M1848" s="16"/>
      <c r="N1848" s="16"/>
    </row>
    <row r="1849" spans="1:14" ht="15.75" thickBot="1" x14ac:dyDescent="0.3">
      <c r="A1849" s="15"/>
      <c r="B1849" s="15"/>
      <c r="D1849" s="15"/>
      <c r="E1849" s="16"/>
      <c r="F1849" s="16"/>
      <c r="G1849" s="16"/>
      <c r="H1849" s="16"/>
      <c r="I1849" s="16"/>
      <c r="J1849" s="16"/>
      <c r="K1849" s="16"/>
      <c r="L1849" s="16"/>
      <c r="M1849" s="16"/>
      <c r="N1849" s="16"/>
    </row>
    <row r="1850" spans="1:14" ht="15.75" thickBot="1" x14ac:dyDescent="0.3">
      <c r="A1850" s="15"/>
      <c r="B1850" s="15"/>
      <c r="D1850" s="15"/>
      <c r="E1850" s="16"/>
      <c r="F1850" s="16"/>
      <c r="G1850" s="16"/>
      <c r="H1850" s="16"/>
      <c r="I1850" s="16"/>
      <c r="J1850" s="16"/>
      <c r="K1850" s="16"/>
      <c r="L1850" s="16"/>
      <c r="M1850" s="16"/>
      <c r="N1850" s="16"/>
    </row>
    <row r="1851" spans="1:14" ht="15.75" thickBot="1" x14ac:dyDescent="0.3">
      <c r="A1851" s="15"/>
      <c r="B1851" s="15"/>
      <c r="D1851" s="15"/>
      <c r="E1851" s="16"/>
      <c r="F1851" s="16"/>
      <c r="G1851" s="16"/>
      <c r="H1851" s="16"/>
      <c r="I1851" s="16"/>
      <c r="J1851" s="16"/>
      <c r="K1851" s="16"/>
      <c r="L1851" s="16"/>
      <c r="M1851" s="16"/>
      <c r="N1851" s="16"/>
    </row>
    <row r="1852" spans="1:14" ht="15.75" thickBot="1" x14ac:dyDescent="0.3">
      <c r="A1852" s="15"/>
      <c r="B1852" s="15"/>
      <c r="D1852" s="15"/>
      <c r="E1852" s="16"/>
      <c r="F1852" s="16"/>
      <c r="G1852" s="16"/>
      <c r="H1852" s="16"/>
      <c r="I1852" s="16"/>
      <c r="J1852" s="16"/>
      <c r="K1852" s="16"/>
      <c r="L1852" s="16"/>
      <c r="M1852" s="16"/>
      <c r="N1852" s="16"/>
    </row>
    <row r="1853" spans="1:14" ht="15.75" thickBot="1" x14ac:dyDescent="0.3">
      <c r="A1853" s="15"/>
      <c r="B1853" s="15"/>
      <c r="D1853" s="15"/>
      <c r="E1853" s="16"/>
      <c r="F1853" s="16"/>
      <c r="G1853" s="16"/>
      <c r="H1853" s="16"/>
      <c r="I1853" s="16"/>
      <c r="J1853" s="16"/>
      <c r="K1853" s="16"/>
      <c r="L1853" s="16"/>
      <c r="M1853" s="16"/>
      <c r="N1853" s="16"/>
    </row>
    <row r="1854" spans="1:14" ht="15.75" thickBot="1" x14ac:dyDescent="0.3">
      <c r="A1854" s="15"/>
      <c r="B1854" s="15"/>
      <c r="D1854" s="15"/>
      <c r="E1854" s="16"/>
      <c r="F1854" s="16"/>
      <c r="G1854" s="16"/>
      <c r="H1854" s="16"/>
      <c r="I1854" s="16"/>
      <c r="J1854" s="16"/>
      <c r="K1854" s="16"/>
      <c r="L1854" s="16"/>
      <c r="M1854" s="16"/>
      <c r="N1854" s="16"/>
    </row>
    <row r="1855" spans="1:14" ht="15.75" thickBot="1" x14ac:dyDescent="0.3">
      <c r="A1855" s="15"/>
      <c r="B1855" s="15"/>
      <c r="D1855" s="15"/>
      <c r="E1855" s="16"/>
      <c r="F1855" s="16"/>
      <c r="G1855" s="16"/>
      <c r="H1855" s="16"/>
      <c r="I1855" s="16"/>
      <c r="J1855" s="16"/>
      <c r="K1855" s="16"/>
      <c r="L1855" s="16"/>
      <c r="M1855" s="16"/>
      <c r="N1855" s="16"/>
    </row>
    <row r="1856" spans="1:14" ht="15.75" thickBot="1" x14ac:dyDescent="0.3">
      <c r="A1856" s="15"/>
      <c r="B1856" s="15"/>
      <c r="D1856" s="15"/>
      <c r="E1856" s="16"/>
      <c r="F1856" s="16"/>
      <c r="G1856" s="16"/>
      <c r="H1856" s="16"/>
      <c r="I1856" s="16"/>
      <c r="J1856" s="16"/>
      <c r="K1856" s="16"/>
      <c r="L1856" s="16"/>
      <c r="M1856" s="16"/>
      <c r="N1856" s="16"/>
    </row>
    <row r="1857" spans="1:14" ht="15.75" thickBot="1" x14ac:dyDescent="0.3">
      <c r="A1857" s="15"/>
      <c r="B1857" s="15"/>
      <c r="D1857" s="15"/>
      <c r="E1857" s="16"/>
      <c r="F1857" s="16"/>
      <c r="G1857" s="16"/>
      <c r="H1857" s="16"/>
      <c r="I1857" s="16"/>
      <c r="J1857" s="16"/>
      <c r="K1857" s="16"/>
      <c r="L1857" s="16"/>
      <c r="M1857" s="16"/>
      <c r="N1857" s="16"/>
    </row>
    <row r="1858" spans="1:14" ht="15.75" thickBot="1" x14ac:dyDescent="0.3">
      <c r="A1858" s="15"/>
      <c r="B1858" s="15"/>
      <c r="D1858" s="15"/>
      <c r="E1858" s="16"/>
      <c r="F1858" s="16"/>
      <c r="G1858" s="16"/>
      <c r="H1858" s="16"/>
      <c r="I1858" s="16"/>
      <c r="J1858" s="16"/>
      <c r="K1858" s="16"/>
      <c r="L1858" s="16"/>
      <c r="M1858" s="16"/>
      <c r="N1858" s="16"/>
    </row>
    <row r="1859" spans="1:14" ht="15.75" thickBot="1" x14ac:dyDescent="0.3">
      <c r="A1859" s="15"/>
      <c r="B1859" s="15"/>
      <c r="D1859" s="15"/>
      <c r="E1859" s="16"/>
      <c r="F1859" s="16"/>
      <c r="G1859" s="16"/>
      <c r="H1859" s="16"/>
      <c r="I1859" s="16"/>
      <c r="J1859" s="16"/>
      <c r="K1859" s="16"/>
      <c r="L1859" s="16"/>
      <c r="M1859" s="16"/>
      <c r="N1859" s="16"/>
    </row>
    <row r="1860" spans="1:14" ht="15.75" thickBot="1" x14ac:dyDescent="0.3">
      <c r="A1860" s="15"/>
      <c r="B1860" s="15"/>
      <c r="D1860" s="15"/>
      <c r="E1860" s="16"/>
      <c r="F1860" s="16"/>
      <c r="G1860" s="16"/>
      <c r="H1860" s="16"/>
      <c r="I1860" s="16"/>
      <c r="J1860" s="16"/>
      <c r="K1860" s="16"/>
      <c r="L1860" s="16"/>
      <c r="M1860" s="16"/>
      <c r="N1860" s="16"/>
    </row>
    <row r="1861" spans="1:14" ht="15.75" thickBot="1" x14ac:dyDescent="0.3">
      <c r="A1861" s="15"/>
      <c r="B1861" s="15"/>
      <c r="D1861" s="15"/>
      <c r="E1861" s="16"/>
      <c r="F1861" s="16"/>
      <c r="G1861" s="16"/>
      <c r="H1861" s="16"/>
      <c r="I1861" s="16"/>
      <c r="J1861" s="16"/>
      <c r="K1861" s="16"/>
      <c r="L1861" s="16"/>
      <c r="M1861" s="16"/>
      <c r="N1861" s="16"/>
    </row>
    <row r="1862" spans="1:14" ht="15.75" thickBot="1" x14ac:dyDescent="0.3">
      <c r="A1862" s="15"/>
      <c r="B1862" s="15"/>
      <c r="D1862" s="15"/>
      <c r="E1862" s="16"/>
      <c r="F1862" s="16"/>
      <c r="G1862" s="16"/>
      <c r="H1862" s="16"/>
      <c r="I1862" s="16"/>
      <c r="J1862" s="16"/>
      <c r="K1862" s="16"/>
      <c r="L1862" s="16"/>
      <c r="M1862" s="16"/>
      <c r="N1862" s="16"/>
    </row>
    <row r="1863" spans="1:14" ht="15.75" thickBot="1" x14ac:dyDescent="0.3">
      <c r="A1863" s="15"/>
      <c r="B1863" s="15"/>
      <c r="D1863" s="15"/>
      <c r="E1863" s="16"/>
      <c r="F1863" s="16"/>
      <c r="G1863" s="16"/>
      <c r="H1863" s="16"/>
      <c r="I1863" s="16"/>
      <c r="J1863" s="16"/>
      <c r="K1863" s="16"/>
      <c r="L1863" s="16"/>
      <c r="M1863" s="16"/>
      <c r="N1863" s="16"/>
    </row>
    <row r="1864" spans="1:14" ht="15.75" thickBot="1" x14ac:dyDescent="0.3">
      <c r="A1864" s="15"/>
      <c r="B1864" s="15"/>
      <c r="D1864" s="15"/>
      <c r="E1864" s="16"/>
      <c r="F1864" s="16"/>
      <c r="G1864" s="16"/>
      <c r="H1864" s="16"/>
      <c r="I1864" s="16"/>
      <c r="J1864" s="16"/>
      <c r="K1864" s="16"/>
      <c r="L1864" s="16"/>
      <c r="M1864" s="16"/>
      <c r="N1864" s="16"/>
    </row>
    <row r="1865" spans="1:14" ht="15.75" thickBot="1" x14ac:dyDescent="0.3">
      <c r="A1865" s="15"/>
      <c r="B1865" s="15"/>
      <c r="D1865" s="15"/>
      <c r="E1865" s="16"/>
      <c r="F1865" s="16"/>
      <c r="G1865" s="16"/>
      <c r="H1865" s="16"/>
      <c r="I1865" s="16"/>
      <c r="J1865" s="16"/>
      <c r="K1865" s="16"/>
      <c r="L1865" s="16"/>
      <c r="M1865" s="16"/>
      <c r="N1865" s="16"/>
    </row>
    <row r="1866" spans="1:14" ht="15.75" thickBot="1" x14ac:dyDescent="0.3">
      <c r="A1866" s="15"/>
      <c r="B1866" s="15"/>
      <c r="D1866" s="15"/>
      <c r="E1866" s="16"/>
      <c r="F1866" s="16"/>
      <c r="G1866" s="16"/>
      <c r="H1866" s="16"/>
      <c r="I1866" s="16"/>
      <c r="J1866" s="16"/>
      <c r="K1866" s="16"/>
      <c r="L1866" s="16"/>
      <c r="M1866" s="16"/>
      <c r="N1866" s="16"/>
    </row>
    <row r="1867" spans="1:14" ht="15.75" thickBot="1" x14ac:dyDescent="0.3">
      <c r="A1867" s="15"/>
      <c r="B1867" s="15"/>
      <c r="D1867" s="15"/>
      <c r="E1867" s="16"/>
      <c r="F1867" s="16"/>
      <c r="G1867" s="16"/>
      <c r="H1867" s="16"/>
      <c r="I1867" s="16"/>
      <c r="J1867" s="16"/>
      <c r="K1867" s="16"/>
      <c r="L1867" s="16"/>
      <c r="M1867" s="16"/>
      <c r="N1867" s="16"/>
    </row>
    <row r="1868" spans="1:14" ht="15.75" thickBot="1" x14ac:dyDescent="0.3">
      <c r="A1868" s="15"/>
      <c r="B1868" s="15"/>
      <c r="D1868" s="15"/>
      <c r="E1868" s="16"/>
      <c r="F1868" s="16"/>
      <c r="G1868" s="16"/>
      <c r="H1868" s="16"/>
      <c r="I1868" s="16"/>
      <c r="J1868" s="16"/>
      <c r="K1868" s="16"/>
      <c r="L1868" s="16"/>
      <c r="M1868" s="16"/>
      <c r="N1868" s="16"/>
    </row>
    <row r="1869" spans="1:14" ht="15.75" thickBot="1" x14ac:dyDescent="0.3">
      <c r="A1869" s="15"/>
      <c r="B1869" s="15"/>
      <c r="D1869" s="15"/>
      <c r="E1869" s="16"/>
      <c r="F1869" s="16"/>
      <c r="G1869" s="16"/>
      <c r="H1869" s="16"/>
      <c r="I1869" s="16"/>
      <c r="J1869" s="16"/>
      <c r="K1869" s="16"/>
      <c r="L1869" s="16"/>
      <c r="M1869" s="16"/>
      <c r="N1869" s="16"/>
    </row>
    <row r="1870" spans="1:14" ht="15.75" thickBot="1" x14ac:dyDescent="0.3">
      <c r="A1870" s="15"/>
      <c r="B1870" s="15"/>
      <c r="D1870" s="15"/>
      <c r="E1870" s="16"/>
      <c r="F1870" s="16"/>
      <c r="G1870" s="16"/>
      <c r="H1870" s="16"/>
      <c r="I1870" s="16"/>
      <c r="J1870" s="16"/>
      <c r="K1870" s="16"/>
      <c r="L1870" s="16"/>
      <c r="M1870" s="16"/>
      <c r="N1870" s="16"/>
    </row>
    <row r="1871" spans="1:14" ht="15.75" thickBot="1" x14ac:dyDescent="0.3">
      <c r="A1871" s="15"/>
      <c r="B1871" s="15"/>
      <c r="D1871" s="15"/>
      <c r="E1871" s="16"/>
      <c r="F1871" s="16"/>
      <c r="G1871" s="16"/>
      <c r="H1871" s="16"/>
      <c r="I1871" s="16"/>
      <c r="J1871" s="16"/>
      <c r="K1871" s="16"/>
      <c r="L1871" s="16"/>
      <c r="M1871" s="16"/>
      <c r="N1871" s="16"/>
    </row>
    <row r="1872" spans="1:14" ht="15.75" thickBot="1" x14ac:dyDescent="0.3">
      <c r="A1872" s="15"/>
      <c r="B1872" s="15"/>
      <c r="D1872" s="15"/>
      <c r="E1872" s="16"/>
      <c r="F1872" s="16"/>
      <c r="G1872" s="16"/>
      <c r="H1872" s="16"/>
      <c r="I1872" s="16"/>
      <c r="J1872" s="16"/>
      <c r="K1872" s="16"/>
      <c r="L1872" s="16"/>
      <c r="M1872" s="16"/>
      <c r="N1872" s="16"/>
    </row>
    <row r="1873" spans="1:14" ht="15.75" thickBot="1" x14ac:dyDescent="0.3">
      <c r="A1873" s="15"/>
      <c r="B1873" s="15"/>
      <c r="D1873" s="15"/>
      <c r="E1873" s="16"/>
      <c r="F1873" s="16"/>
      <c r="G1873" s="16"/>
      <c r="H1873" s="16"/>
      <c r="I1873" s="16"/>
      <c r="J1873" s="16"/>
      <c r="K1873" s="16"/>
      <c r="L1873" s="16"/>
      <c r="M1873" s="16"/>
      <c r="N1873" s="16"/>
    </row>
    <row r="1874" spans="1:14" ht="15.75" thickBot="1" x14ac:dyDescent="0.3">
      <c r="A1874" s="15"/>
      <c r="B1874" s="15"/>
      <c r="D1874" s="15"/>
      <c r="E1874" s="16"/>
      <c r="F1874" s="16"/>
      <c r="G1874" s="16"/>
      <c r="H1874" s="16"/>
      <c r="I1874" s="16"/>
      <c r="J1874" s="16"/>
      <c r="K1874" s="16"/>
      <c r="L1874" s="16"/>
      <c r="M1874" s="16"/>
      <c r="N1874" s="16"/>
    </row>
    <row r="1875" spans="1:14" ht="15.75" thickBot="1" x14ac:dyDescent="0.3">
      <c r="A1875" s="15"/>
      <c r="B1875" s="15"/>
      <c r="D1875" s="15"/>
      <c r="E1875" s="16"/>
      <c r="F1875" s="16"/>
      <c r="G1875" s="16"/>
      <c r="H1875" s="16"/>
      <c r="I1875" s="16"/>
      <c r="J1875" s="16"/>
      <c r="K1875" s="16"/>
      <c r="L1875" s="16"/>
      <c r="M1875" s="16"/>
      <c r="N1875" s="16"/>
    </row>
    <row r="1876" spans="1:14" ht="15.75" thickBot="1" x14ac:dyDescent="0.3">
      <c r="A1876" s="15"/>
      <c r="B1876" s="15"/>
      <c r="D1876" s="15"/>
      <c r="E1876" s="16"/>
      <c r="F1876" s="16"/>
      <c r="G1876" s="16"/>
      <c r="H1876" s="16"/>
      <c r="I1876" s="16"/>
      <c r="J1876" s="16"/>
      <c r="K1876" s="16"/>
      <c r="L1876" s="16"/>
      <c r="M1876" s="16"/>
      <c r="N1876" s="16"/>
    </row>
    <row r="1877" spans="1:14" ht="15.75" thickBot="1" x14ac:dyDescent="0.3">
      <c r="A1877" s="15"/>
      <c r="B1877" s="15"/>
      <c r="D1877" s="15"/>
      <c r="E1877" s="16"/>
      <c r="F1877" s="16"/>
      <c r="G1877" s="16"/>
      <c r="H1877" s="16"/>
      <c r="I1877" s="16"/>
      <c r="J1877" s="16"/>
      <c r="K1877" s="16"/>
      <c r="L1877" s="16"/>
      <c r="M1877" s="16"/>
      <c r="N1877" s="16"/>
    </row>
    <row r="1878" spans="1:14" ht="15.75" thickBot="1" x14ac:dyDescent="0.3">
      <c r="A1878" s="15"/>
      <c r="B1878" s="15"/>
      <c r="D1878" s="15"/>
      <c r="E1878" s="16"/>
      <c r="F1878" s="16"/>
      <c r="G1878" s="16"/>
      <c r="H1878" s="16"/>
      <c r="I1878" s="16"/>
      <c r="J1878" s="16"/>
      <c r="K1878" s="16"/>
      <c r="L1878" s="16"/>
      <c r="M1878" s="16"/>
      <c r="N1878" s="16"/>
    </row>
    <row r="1879" spans="1:14" ht="15.75" thickBot="1" x14ac:dyDescent="0.3">
      <c r="A1879" s="15"/>
      <c r="B1879" s="15"/>
      <c r="D1879" s="15"/>
      <c r="E1879" s="16"/>
      <c r="F1879" s="16"/>
      <c r="G1879" s="16"/>
      <c r="H1879" s="16"/>
      <c r="I1879" s="16"/>
      <c r="J1879" s="16"/>
      <c r="K1879" s="16"/>
      <c r="L1879" s="16"/>
      <c r="M1879" s="16"/>
      <c r="N1879" s="16"/>
    </row>
    <row r="1880" spans="1:14" ht="15.75" thickBot="1" x14ac:dyDescent="0.3">
      <c r="A1880" s="15"/>
      <c r="B1880" s="15"/>
      <c r="D1880" s="15"/>
      <c r="E1880" s="16"/>
      <c r="F1880" s="16"/>
      <c r="G1880" s="16"/>
      <c r="H1880" s="16"/>
      <c r="I1880" s="16"/>
      <c r="J1880" s="16"/>
      <c r="K1880" s="16"/>
      <c r="L1880" s="16"/>
      <c r="M1880" s="16"/>
      <c r="N1880" s="16"/>
    </row>
    <row r="1881" spans="1:14" ht="15.75" thickBot="1" x14ac:dyDescent="0.3">
      <c r="A1881" s="15"/>
      <c r="B1881" s="15"/>
      <c r="D1881" s="15"/>
      <c r="E1881" s="16"/>
      <c r="F1881" s="16"/>
      <c r="G1881" s="16"/>
      <c r="H1881" s="16"/>
      <c r="I1881" s="16"/>
      <c r="J1881" s="16"/>
      <c r="K1881" s="16"/>
      <c r="L1881" s="16"/>
      <c r="M1881" s="16"/>
      <c r="N1881" s="16"/>
    </row>
    <row r="1882" spans="1:14" ht="15.75" thickBot="1" x14ac:dyDescent="0.3">
      <c r="A1882" s="15"/>
      <c r="B1882" s="15"/>
      <c r="D1882" s="15"/>
      <c r="E1882" s="16"/>
      <c r="F1882" s="16"/>
      <c r="G1882" s="16"/>
      <c r="H1882" s="16"/>
      <c r="I1882" s="16"/>
      <c r="J1882" s="16"/>
      <c r="K1882" s="16"/>
      <c r="L1882" s="16"/>
      <c r="M1882" s="16"/>
      <c r="N1882" s="16"/>
    </row>
    <row r="1883" spans="1:14" ht="15.75" thickBot="1" x14ac:dyDescent="0.3">
      <c r="A1883" s="15"/>
      <c r="B1883" s="15"/>
      <c r="D1883" s="15"/>
      <c r="E1883" s="16"/>
      <c r="F1883" s="16"/>
      <c r="G1883" s="16"/>
      <c r="H1883" s="16"/>
      <c r="I1883" s="16"/>
      <c r="J1883" s="16"/>
      <c r="K1883" s="16"/>
      <c r="L1883" s="16"/>
      <c r="M1883" s="16"/>
      <c r="N1883" s="16"/>
    </row>
    <row r="1884" spans="1:14" ht="15.75" thickBot="1" x14ac:dyDescent="0.3">
      <c r="A1884" s="15"/>
      <c r="B1884" s="15"/>
      <c r="D1884" s="15"/>
      <c r="E1884" s="16"/>
      <c r="F1884" s="16"/>
      <c r="G1884" s="16"/>
      <c r="H1884" s="16"/>
      <c r="I1884" s="16"/>
      <c r="J1884" s="16"/>
      <c r="K1884" s="16"/>
      <c r="L1884" s="16"/>
      <c r="M1884" s="16"/>
      <c r="N1884" s="16"/>
    </row>
    <row r="1885" spans="1:14" ht="15.75" thickBot="1" x14ac:dyDescent="0.3">
      <c r="A1885" s="15"/>
      <c r="B1885" s="15"/>
      <c r="D1885" s="15"/>
      <c r="E1885" s="16"/>
      <c r="F1885" s="16"/>
      <c r="G1885" s="16"/>
      <c r="H1885" s="16"/>
      <c r="I1885" s="16"/>
      <c r="J1885" s="16"/>
      <c r="K1885" s="16"/>
      <c r="L1885" s="16"/>
      <c r="M1885" s="16"/>
      <c r="N1885" s="16"/>
    </row>
    <row r="1886" spans="1:14" ht="15.75" thickBot="1" x14ac:dyDescent="0.3">
      <c r="A1886" s="15"/>
      <c r="B1886" s="15"/>
      <c r="D1886" s="15"/>
      <c r="E1886" s="16"/>
      <c r="F1886" s="16"/>
      <c r="G1886" s="16"/>
      <c r="H1886" s="16"/>
      <c r="I1886" s="16"/>
      <c r="J1886" s="16"/>
      <c r="K1886" s="16"/>
      <c r="L1886" s="16"/>
      <c r="M1886" s="16"/>
      <c r="N1886" s="16"/>
    </row>
    <row r="1887" spans="1:14" ht="15.75" thickBot="1" x14ac:dyDescent="0.3">
      <c r="A1887" s="15"/>
      <c r="B1887" s="15"/>
      <c r="D1887" s="15"/>
      <c r="E1887" s="16"/>
      <c r="F1887" s="16"/>
      <c r="G1887" s="16"/>
      <c r="H1887" s="16"/>
      <c r="I1887" s="16"/>
      <c r="J1887" s="16"/>
      <c r="K1887" s="16"/>
      <c r="L1887" s="16"/>
      <c r="M1887" s="16"/>
      <c r="N1887" s="16"/>
    </row>
    <row r="1888" spans="1:14" ht="15.75" thickBot="1" x14ac:dyDescent="0.3">
      <c r="A1888" s="15"/>
      <c r="B1888" s="15"/>
      <c r="D1888" s="15"/>
      <c r="E1888" s="16"/>
      <c r="F1888" s="16"/>
      <c r="G1888" s="16"/>
      <c r="H1888" s="16"/>
      <c r="I1888" s="16"/>
      <c r="J1888" s="16"/>
      <c r="K1888" s="16"/>
      <c r="L1888" s="16"/>
      <c r="M1888" s="16"/>
      <c r="N1888" s="16"/>
    </row>
    <row r="1889" spans="1:14" ht="15.75" thickBot="1" x14ac:dyDescent="0.3">
      <c r="A1889" s="15"/>
      <c r="B1889" s="15"/>
      <c r="D1889" s="15"/>
      <c r="E1889" s="16"/>
      <c r="F1889" s="16"/>
      <c r="G1889" s="16"/>
      <c r="H1889" s="16"/>
      <c r="I1889" s="16"/>
      <c r="J1889" s="16"/>
      <c r="K1889" s="16"/>
      <c r="L1889" s="16"/>
      <c r="M1889" s="16"/>
      <c r="N1889" s="16"/>
    </row>
    <row r="1890" spans="1:14" ht="15.75" thickBot="1" x14ac:dyDescent="0.3">
      <c r="A1890" s="15"/>
      <c r="B1890" s="15"/>
      <c r="D1890" s="15"/>
      <c r="E1890" s="16"/>
      <c r="F1890" s="16"/>
      <c r="G1890" s="16"/>
      <c r="H1890" s="16"/>
      <c r="I1890" s="16"/>
      <c r="J1890" s="16"/>
      <c r="K1890" s="16"/>
      <c r="L1890" s="16"/>
      <c r="M1890" s="16"/>
      <c r="N1890" s="16"/>
    </row>
    <row r="1891" spans="1:14" ht="15.75" thickBot="1" x14ac:dyDescent="0.3">
      <c r="A1891" s="15"/>
      <c r="B1891" s="15"/>
      <c r="D1891" s="15"/>
      <c r="E1891" s="16"/>
      <c r="F1891" s="16"/>
      <c r="G1891" s="16"/>
      <c r="H1891" s="16"/>
      <c r="I1891" s="16"/>
      <c r="J1891" s="16"/>
      <c r="K1891" s="16"/>
      <c r="L1891" s="16"/>
      <c r="M1891" s="16"/>
      <c r="N1891" s="16"/>
    </row>
    <row r="1892" spans="1:14" ht="15.75" thickBot="1" x14ac:dyDescent="0.3">
      <c r="A1892" s="15"/>
      <c r="B1892" s="15"/>
      <c r="D1892" s="15"/>
      <c r="E1892" s="16"/>
      <c r="F1892" s="16"/>
      <c r="G1892" s="16"/>
      <c r="H1892" s="16"/>
      <c r="I1892" s="16"/>
      <c r="J1892" s="16"/>
      <c r="K1892" s="16"/>
      <c r="L1892" s="16"/>
      <c r="M1892" s="16"/>
      <c r="N1892" s="16"/>
    </row>
    <row r="1893" spans="1:14" ht="15.75" thickBot="1" x14ac:dyDescent="0.3">
      <c r="A1893" s="15"/>
      <c r="B1893" s="15"/>
      <c r="D1893" s="15"/>
      <c r="E1893" s="16"/>
      <c r="F1893" s="16"/>
      <c r="G1893" s="16"/>
      <c r="H1893" s="16"/>
      <c r="I1893" s="16"/>
      <c r="J1893" s="16"/>
      <c r="K1893" s="16"/>
      <c r="L1893" s="16"/>
      <c r="M1893" s="16"/>
      <c r="N1893" s="16"/>
    </row>
    <row r="1894" spans="1:14" ht="15.75" thickBot="1" x14ac:dyDescent="0.3">
      <c r="A1894" s="15"/>
      <c r="B1894" s="15"/>
      <c r="D1894" s="15"/>
      <c r="E1894" s="16"/>
      <c r="F1894" s="16"/>
      <c r="G1894" s="16"/>
      <c r="H1894" s="16"/>
      <c r="I1894" s="16"/>
      <c r="J1894" s="16"/>
      <c r="K1894" s="16"/>
      <c r="L1894" s="16"/>
      <c r="M1894" s="16"/>
      <c r="N1894" s="16"/>
    </row>
    <row r="1895" spans="1:14" ht="15.75" thickBot="1" x14ac:dyDescent="0.3">
      <c r="A1895" s="15"/>
      <c r="B1895" s="15"/>
      <c r="D1895" s="15"/>
      <c r="E1895" s="16"/>
      <c r="F1895" s="16"/>
      <c r="G1895" s="16"/>
      <c r="H1895" s="16"/>
      <c r="I1895" s="16"/>
      <c r="J1895" s="16"/>
      <c r="K1895" s="16"/>
      <c r="L1895" s="16"/>
      <c r="M1895" s="16"/>
      <c r="N1895" s="16"/>
    </row>
    <row r="1896" spans="1:14" ht="15.75" thickBot="1" x14ac:dyDescent="0.3">
      <c r="A1896" s="15"/>
      <c r="B1896" s="15"/>
      <c r="D1896" s="15"/>
      <c r="E1896" s="16"/>
      <c r="F1896" s="16"/>
      <c r="G1896" s="16"/>
      <c r="H1896" s="16"/>
      <c r="I1896" s="16"/>
      <c r="J1896" s="16"/>
      <c r="K1896" s="16"/>
      <c r="L1896" s="16"/>
      <c r="M1896" s="16"/>
      <c r="N1896" s="16"/>
    </row>
    <row r="1897" spans="1:14" ht="15.75" thickBot="1" x14ac:dyDescent="0.3">
      <c r="A1897" s="15"/>
      <c r="B1897" s="15"/>
      <c r="D1897" s="15"/>
      <c r="E1897" s="16"/>
      <c r="F1897" s="16"/>
      <c r="G1897" s="16"/>
      <c r="H1897" s="16"/>
      <c r="I1897" s="16"/>
      <c r="J1897" s="16"/>
      <c r="K1897" s="16"/>
      <c r="L1897" s="16"/>
      <c r="M1897" s="16"/>
      <c r="N1897" s="16"/>
    </row>
    <row r="1898" spans="1:14" ht="15.75" thickBot="1" x14ac:dyDescent="0.3">
      <c r="A1898" s="15"/>
      <c r="B1898" s="15"/>
      <c r="D1898" s="15"/>
      <c r="E1898" s="16"/>
      <c r="F1898" s="16"/>
      <c r="G1898" s="16"/>
      <c r="H1898" s="16"/>
      <c r="I1898" s="16"/>
      <c r="J1898" s="16"/>
      <c r="K1898" s="16"/>
      <c r="L1898" s="16"/>
      <c r="M1898" s="16"/>
      <c r="N1898" s="16"/>
    </row>
    <row r="1899" spans="1:14" ht="15.75" thickBot="1" x14ac:dyDescent="0.3">
      <c r="A1899" s="15"/>
      <c r="B1899" s="15"/>
      <c r="D1899" s="15"/>
      <c r="E1899" s="16"/>
      <c r="F1899" s="16"/>
      <c r="G1899" s="16"/>
      <c r="H1899" s="16"/>
      <c r="I1899" s="16"/>
      <c r="J1899" s="16"/>
      <c r="K1899" s="16"/>
      <c r="L1899" s="16"/>
      <c r="M1899" s="16"/>
      <c r="N1899" s="16"/>
    </row>
    <row r="1900" spans="1:14" ht="15.75" thickBot="1" x14ac:dyDescent="0.3">
      <c r="A1900" s="15"/>
      <c r="B1900" s="15"/>
      <c r="D1900" s="15"/>
      <c r="E1900" s="16"/>
      <c r="F1900" s="16"/>
      <c r="G1900" s="16"/>
      <c r="H1900" s="16"/>
      <c r="I1900" s="16"/>
      <c r="J1900" s="16"/>
      <c r="K1900" s="16"/>
      <c r="L1900" s="16"/>
      <c r="M1900" s="16"/>
      <c r="N1900" s="16"/>
    </row>
    <row r="1901" spans="1:14" ht="15.75" thickBot="1" x14ac:dyDescent="0.3">
      <c r="A1901" s="15"/>
      <c r="B1901" s="15"/>
      <c r="D1901" s="15"/>
      <c r="E1901" s="16"/>
      <c r="F1901" s="16"/>
      <c r="G1901" s="16"/>
      <c r="H1901" s="16"/>
      <c r="I1901" s="16"/>
      <c r="J1901" s="16"/>
      <c r="K1901" s="16"/>
      <c r="L1901" s="16"/>
      <c r="M1901" s="16"/>
      <c r="N1901" s="16"/>
    </row>
    <row r="1902" spans="1:14" ht="15.75" thickBot="1" x14ac:dyDescent="0.3">
      <c r="A1902" s="15"/>
      <c r="B1902" s="15"/>
      <c r="D1902" s="15"/>
      <c r="E1902" s="16"/>
      <c r="F1902" s="16"/>
      <c r="G1902" s="16"/>
      <c r="H1902" s="16"/>
      <c r="I1902" s="16"/>
      <c r="J1902" s="16"/>
      <c r="K1902" s="16"/>
      <c r="L1902" s="16"/>
      <c r="M1902" s="16"/>
      <c r="N1902" s="16"/>
    </row>
    <row r="1903" spans="1:14" ht="15.75" thickBot="1" x14ac:dyDescent="0.3">
      <c r="A1903" s="15"/>
      <c r="B1903" s="15"/>
      <c r="D1903" s="15"/>
      <c r="E1903" s="16"/>
      <c r="F1903" s="16"/>
      <c r="G1903" s="16"/>
      <c r="H1903" s="16"/>
      <c r="I1903" s="16"/>
      <c r="J1903" s="16"/>
      <c r="K1903" s="16"/>
      <c r="L1903" s="16"/>
      <c r="M1903" s="16"/>
      <c r="N1903" s="16"/>
    </row>
    <row r="1904" spans="1:14" ht="15.75" thickBot="1" x14ac:dyDescent="0.3">
      <c r="A1904" s="15"/>
      <c r="B1904" s="15"/>
      <c r="D1904" s="15"/>
      <c r="E1904" s="16"/>
      <c r="F1904" s="16"/>
      <c r="G1904" s="16"/>
      <c r="H1904" s="16"/>
      <c r="I1904" s="16"/>
      <c r="J1904" s="16"/>
      <c r="K1904" s="16"/>
      <c r="L1904" s="16"/>
      <c r="M1904" s="16"/>
      <c r="N1904" s="16"/>
    </row>
    <row r="1905" spans="1:14" ht="15.75" thickBot="1" x14ac:dyDescent="0.3">
      <c r="A1905" s="15"/>
      <c r="B1905" s="15"/>
      <c r="D1905" s="15"/>
      <c r="E1905" s="16"/>
      <c r="F1905" s="16"/>
      <c r="G1905" s="16"/>
      <c r="H1905" s="16"/>
      <c r="I1905" s="16"/>
      <c r="J1905" s="16"/>
      <c r="K1905" s="16"/>
      <c r="L1905" s="16"/>
      <c r="M1905" s="16"/>
      <c r="N1905" s="16"/>
    </row>
    <row r="1906" spans="1:14" ht="15.75" thickBot="1" x14ac:dyDescent="0.3">
      <c r="A1906" s="15"/>
      <c r="B1906" s="15"/>
      <c r="D1906" s="15"/>
      <c r="E1906" s="16"/>
      <c r="F1906" s="16"/>
      <c r="G1906" s="16"/>
      <c r="H1906" s="16"/>
      <c r="I1906" s="16"/>
      <c r="J1906" s="16"/>
      <c r="K1906" s="16"/>
      <c r="L1906" s="16"/>
      <c r="M1906" s="16"/>
      <c r="N1906" s="16"/>
    </row>
    <row r="1907" spans="1:14" ht="15.75" thickBot="1" x14ac:dyDescent="0.3">
      <c r="A1907" s="15"/>
      <c r="B1907" s="15"/>
      <c r="D1907" s="15"/>
      <c r="E1907" s="16"/>
      <c r="F1907" s="16"/>
      <c r="G1907" s="16"/>
      <c r="H1907" s="16"/>
      <c r="I1907" s="16"/>
      <c r="J1907" s="16"/>
      <c r="K1907" s="16"/>
      <c r="L1907" s="16"/>
      <c r="M1907" s="16"/>
      <c r="N1907" s="16"/>
    </row>
    <row r="1908" spans="1:14" ht="15.75" thickBot="1" x14ac:dyDescent="0.3">
      <c r="A1908" s="15"/>
      <c r="B1908" s="15"/>
      <c r="D1908" s="15"/>
      <c r="E1908" s="16"/>
      <c r="F1908" s="16"/>
      <c r="G1908" s="16"/>
      <c r="H1908" s="16"/>
      <c r="I1908" s="16"/>
      <c r="J1908" s="16"/>
      <c r="K1908" s="16"/>
      <c r="L1908" s="16"/>
      <c r="M1908" s="16"/>
      <c r="N1908" s="16"/>
    </row>
    <row r="1909" spans="1:14" ht="15.75" thickBot="1" x14ac:dyDescent="0.3">
      <c r="A1909" s="15"/>
      <c r="B1909" s="15"/>
      <c r="D1909" s="15"/>
      <c r="E1909" s="16"/>
      <c r="F1909" s="16"/>
      <c r="G1909" s="16"/>
      <c r="H1909" s="16"/>
      <c r="I1909" s="16"/>
      <c r="J1909" s="16"/>
      <c r="K1909" s="16"/>
      <c r="L1909" s="16"/>
      <c r="M1909" s="16"/>
      <c r="N1909" s="16"/>
    </row>
    <row r="1910" spans="1:14" ht="15.75" thickBot="1" x14ac:dyDescent="0.3">
      <c r="A1910" s="15"/>
      <c r="B1910" s="15"/>
      <c r="D1910" s="15"/>
      <c r="E1910" s="16"/>
      <c r="F1910" s="16"/>
      <c r="G1910" s="16"/>
      <c r="H1910" s="16"/>
      <c r="I1910" s="16"/>
      <c r="J1910" s="16"/>
      <c r="K1910" s="16"/>
      <c r="L1910" s="16"/>
      <c r="M1910" s="16"/>
      <c r="N1910" s="16"/>
    </row>
    <row r="1911" spans="1:14" ht="15.75" thickBot="1" x14ac:dyDescent="0.3">
      <c r="A1911" s="15"/>
      <c r="B1911" s="15"/>
      <c r="D1911" s="15"/>
      <c r="E1911" s="16"/>
      <c r="F1911" s="16"/>
      <c r="G1911" s="16"/>
      <c r="H1911" s="16"/>
      <c r="I1911" s="16"/>
      <c r="J1911" s="16"/>
      <c r="K1911" s="16"/>
      <c r="L1911" s="16"/>
      <c r="M1911" s="16"/>
      <c r="N1911" s="16"/>
    </row>
    <row r="1912" spans="1:14" ht="15.75" thickBot="1" x14ac:dyDescent="0.3">
      <c r="A1912" s="15"/>
      <c r="B1912" s="15"/>
      <c r="D1912" s="15"/>
      <c r="E1912" s="16"/>
      <c r="F1912" s="16"/>
      <c r="G1912" s="16"/>
      <c r="H1912" s="16"/>
      <c r="I1912" s="16"/>
      <c r="J1912" s="16"/>
      <c r="K1912" s="16"/>
      <c r="L1912" s="16"/>
      <c r="M1912" s="16"/>
      <c r="N1912" s="16"/>
    </row>
    <row r="1913" spans="1:14" ht="15.75" thickBot="1" x14ac:dyDescent="0.3">
      <c r="A1913" s="15"/>
      <c r="B1913" s="15"/>
      <c r="D1913" s="15"/>
      <c r="E1913" s="16"/>
      <c r="F1913" s="16"/>
      <c r="G1913" s="16"/>
      <c r="H1913" s="16"/>
      <c r="I1913" s="16"/>
      <c r="J1913" s="16"/>
      <c r="K1913" s="16"/>
      <c r="L1913" s="16"/>
      <c r="M1913" s="16"/>
      <c r="N1913" s="16"/>
    </row>
    <row r="1914" spans="1:14" ht="15.75" thickBot="1" x14ac:dyDescent="0.3">
      <c r="A1914" s="15"/>
      <c r="B1914" s="15"/>
      <c r="D1914" s="15"/>
      <c r="E1914" s="16"/>
      <c r="F1914" s="16"/>
      <c r="G1914" s="16"/>
      <c r="H1914" s="16"/>
      <c r="I1914" s="16"/>
      <c r="J1914" s="16"/>
      <c r="K1914" s="16"/>
      <c r="L1914" s="16"/>
      <c r="M1914" s="16"/>
      <c r="N1914" s="16"/>
    </row>
    <row r="1915" spans="1:14" ht="15.75" thickBot="1" x14ac:dyDescent="0.3">
      <c r="A1915" s="15"/>
      <c r="B1915" s="15"/>
      <c r="D1915" s="15"/>
      <c r="E1915" s="16"/>
      <c r="F1915" s="16"/>
      <c r="G1915" s="16"/>
      <c r="H1915" s="16"/>
      <c r="I1915" s="16"/>
      <c r="J1915" s="16"/>
      <c r="K1915" s="16"/>
      <c r="L1915" s="16"/>
      <c r="M1915" s="16"/>
      <c r="N1915" s="16"/>
    </row>
    <row r="1916" spans="1:14" ht="15.75" thickBot="1" x14ac:dyDescent="0.3">
      <c r="A1916" s="15"/>
      <c r="B1916" s="15"/>
      <c r="D1916" s="15"/>
      <c r="E1916" s="16"/>
      <c r="F1916" s="16"/>
      <c r="G1916" s="16"/>
      <c r="H1916" s="16"/>
      <c r="I1916" s="16"/>
      <c r="J1916" s="16"/>
      <c r="K1916" s="16"/>
      <c r="L1916" s="16"/>
      <c r="M1916" s="16"/>
      <c r="N1916" s="16"/>
    </row>
    <row r="1917" spans="1:14" ht="15.75" thickBot="1" x14ac:dyDescent="0.3">
      <c r="A1917" s="15"/>
      <c r="B1917" s="15"/>
      <c r="D1917" s="15"/>
      <c r="E1917" s="16"/>
      <c r="F1917" s="16"/>
      <c r="G1917" s="16"/>
      <c r="H1917" s="16"/>
      <c r="I1917" s="16"/>
      <c r="J1917" s="16"/>
      <c r="K1917" s="16"/>
      <c r="L1917" s="16"/>
      <c r="M1917" s="16"/>
      <c r="N1917" s="16"/>
    </row>
    <row r="1918" spans="1:14" ht="15.75" thickBot="1" x14ac:dyDescent="0.3">
      <c r="A1918" s="15"/>
      <c r="B1918" s="15"/>
      <c r="D1918" s="15"/>
      <c r="E1918" s="16"/>
      <c r="F1918" s="16"/>
      <c r="G1918" s="16"/>
      <c r="H1918" s="16"/>
      <c r="I1918" s="16"/>
      <c r="J1918" s="16"/>
      <c r="K1918" s="16"/>
      <c r="L1918" s="16"/>
      <c r="M1918" s="16"/>
      <c r="N1918" s="16"/>
    </row>
    <row r="1919" spans="1:14" ht="15.75" thickBot="1" x14ac:dyDescent="0.3">
      <c r="A1919" s="15"/>
      <c r="B1919" s="15"/>
      <c r="D1919" s="15"/>
      <c r="E1919" s="16"/>
      <c r="F1919" s="16"/>
      <c r="G1919" s="16"/>
      <c r="H1919" s="16"/>
      <c r="I1919" s="16"/>
      <c r="J1919" s="16"/>
      <c r="K1919" s="16"/>
      <c r="L1919" s="16"/>
      <c r="M1919" s="16"/>
      <c r="N1919" s="16"/>
    </row>
    <row r="1920" spans="1:14" ht="15.75" thickBot="1" x14ac:dyDescent="0.3">
      <c r="A1920" s="15"/>
      <c r="B1920" s="15"/>
      <c r="D1920" s="15"/>
      <c r="E1920" s="16"/>
      <c r="F1920" s="16"/>
      <c r="G1920" s="16"/>
      <c r="H1920" s="16"/>
      <c r="I1920" s="16"/>
      <c r="J1920" s="16"/>
      <c r="K1920" s="16"/>
      <c r="L1920" s="16"/>
      <c r="M1920" s="16"/>
      <c r="N1920" s="16"/>
    </row>
    <row r="1921" spans="1:14" ht="15.75" thickBot="1" x14ac:dyDescent="0.3">
      <c r="A1921" s="15"/>
      <c r="B1921" s="15"/>
      <c r="D1921" s="15"/>
      <c r="E1921" s="16"/>
      <c r="F1921" s="16"/>
      <c r="G1921" s="16"/>
      <c r="H1921" s="16"/>
      <c r="I1921" s="16"/>
      <c r="J1921" s="16"/>
      <c r="K1921" s="16"/>
      <c r="L1921" s="16"/>
      <c r="M1921" s="16"/>
      <c r="N1921" s="16"/>
    </row>
    <row r="1922" spans="1:14" ht="15.75" thickBot="1" x14ac:dyDescent="0.3">
      <c r="A1922" s="15"/>
      <c r="B1922" s="15"/>
      <c r="D1922" s="15"/>
      <c r="E1922" s="16"/>
      <c r="F1922" s="16"/>
      <c r="G1922" s="16"/>
      <c r="H1922" s="16"/>
      <c r="I1922" s="16"/>
      <c r="J1922" s="16"/>
      <c r="K1922" s="16"/>
      <c r="L1922" s="16"/>
      <c r="M1922" s="16"/>
      <c r="N1922" s="16"/>
    </row>
    <row r="1923" spans="1:14" ht="15.75" thickBot="1" x14ac:dyDescent="0.3">
      <c r="A1923" s="15"/>
      <c r="B1923" s="15"/>
      <c r="D1923" s="15"/>
      <c r="E1923" s="16"/>
      <c r="F1923" s="16"/>
      <c r="G1923" s="16"/>
      <c r="H1923" s="16"/>
      <c r="I1923" s="16"/>
      <c r="J1923" s="16"/>
      <c r="K1923" s="16"/>
      <c r="L1923" s="16"/>
      <c r="M1923" s="16"/>
      <c r="N1923" s="16"/>
    </row>
    <row r="1924" spans="1:14" ht="15.75" thickBot="1" x14ac:dyDescent="0.3">
      <c r="A1924" s="15"/>
      <c r="B1924" s="15"/>
      <c r="D1924" s="15"/>
      <c r="E1924" s="16"/>
      <c r="F1924" s="16"/>
      <c r="G1924" s="16"/>
      <c r="H1924" s="16"/>
      <c r="I1924" s="16"/>
      <c r="J1924" s="16"/>
      <c r="K1924" s="16"/>
      <c r="L1924" s="16"/>
      <c r="M1924" s="16"/>
      <c r="N1924" s="16"/>
    </row>
    <row r="1925" spans="1:14" ht="15.75" thickBot="1" x14ac:dyDescent="0.3">
      <c r="A1925" s="15"/>
      <c r="B1925" s="15"/>
      <c r="D1925" s="15"/>
      <c r="E1925" s="16"/>
      <c r="F1925" s="16"/>
      <c r="G1925" s="16"/>
      <c r="H1925" s="16"/>
      <c r="I1925" s="16"/>
      <c r="J1925" s="16"/>
      <c r="K1925" s="16"/>
      <c r="L1925" s="16"/>
      <c r="M1925" s="16"/>
      <c r="N1925" s="16"/>
    </row>
    <row r="1926" spans="1:14" ht="15.75" thickBot="1" x14ac:dyDescent="0.3">
      <c r="A1926" s="15"/>
      <c r="B1926" s="15"/>
      <c r="D1926" s="15"/>
      <c r="E1926" s="16"/>
      <c r="F1926" s="16"/>
      <c r="G1926" s="16"/>
      <c r="H1926" s="16"/>
      <c r="I1926" s="16"/>
      <c r="J1926" s="16"/>
      <c r="K1926" s="16"/>
      <c r="L1926" s="16"/>
      <c r="M1926" s="16"/>
      <c r="N1926" s="16"/>
    </row>
    <row r="1927" spans="1:14" ht="15.75" thickBot="1" x14ac:dyDescent="0.3">
      <c r="A1927" s="15"/>
      <c r="B1927" s="15"/>
      <c r="D1927" s="15"/>
      <c r="E1927" s="16"/>
      <c r="F1927" s="16"/>
      <c r="G1927" s="16"/>
      <c r="H1927" s="16"/>
      <c r="I1927" s="16"/>
      <c r="J1927" s="16"/>
      <c r="K1927" s="16"/>
      <c r="L1927" s="16"/>
      <c r="M1927" s="16"/>
      <c r="N1927" s="16"/>
    </row>
    <row r="1928" spans="1:14" ht="15.75" thickBot="1" x14ac:dyDescent="0.3">
      <c r="A1928" s="15"/>
      <c r="B1928" s="15"/>
      <c r="D1928" s="15"/>
      <c r="E1928" s="16"/>
      <c r="F1928" s="16"/>
      <c r="G1928" s="16"/>
      <c r="H1928" s="16"/>
      <c r="I1928" s="16"/>
      <c r="J1928" s="16"/>
      <c r="K1928" s="16"/>
      <c r="L1928" s="16"/>
      <c r="M1928" s="16"/>
      <c r="N1928" s="16"/>
    </row>
    <row r="1929" spans="1:14" ht="15.75" thickBot="1" x14ac:dyDescent="0.3">
      <c r="A1929" s="15"/>
      <c r="B1929" s="15"/>
      <c r="D1929" s="15"/>
      <c r="E1929" s="16"/>
      <c r="F1929" s="16"/>
      <c r="G1929" s="16"/>
      <c r="H1929" s="16"/>
      <c r="I1929" s="16"/>
      <c r="J1929" s="16"/>
      <c r="K1929" s="16"/>
      <c r="L1929" s="16"/>
      <c r="M1929" s="16"/>
      <c r="N1929" s="16"/>
    </row>
    <row r="1930" spans="1:14" ht="15.75" thickBot="1" x14ac:dyDescent="0.3">
      <c r="A1930" s="15"/>
      <c r="B1930" s="15"/>
      <c r="D1930" s="15"/>
      <c r="E1930" s="16"/>
      <c r="F1930" s="16"/>
      <c r="G1930" s="16"/>
      <c r="H1930" s="16"/>
      <c r="I1930" s="16"/>
      <c r="J1930" s="16"/>
      <c r="K1930" s="16"/>
      <c r="L1930" s="16"/>
      <c r="M1930" s="16"/>
      <c r="N1930" s="16"/>
    </row>
    <row r="1931" spans="1:14" ht="15.75" thickBot="1" x14ac:dyDescent="0.3">
      <c r="A1931" s="15"/>
      <c r="B1931" s="15"/>
      <c r="D1931" s="15"/>
      <c r="E1931" s="16"/>
      <c r="F1931" s="16"/>
      <c r="G1931" s="16"/>
      <c r="H1931" s="16"/>
      <c r="I1931" s="16"/>
      <c r="J1931" s="16"/>
      <c r="K1931" s="16"/>
      <c r="L1931" s="16"/>
      <c r="M1931" s="16"/>
      <c r="N1931" s="16"/>
    </row>
    <row r="1932" spans="1:14" ht="15.75" thickBot="1" x14ac:dyDescent="0.3">
      <c r="A1932" s="15"/>
      <c r="B1932" s="15"/>
      <c r="D1932" s="15"/>
      <c r="E1932" s="16"/>
      <c r="F1932" s="16"/>
      <c r="G1932" s="16"/>
      <c r="H1932" s="16"/>
      <c r="I1932" s="16"/>
      <c r="J1932" s="16"/>
      <c r="K1932" s="16"/>
      <c r="L1932" s="16"/>
      <c r="M1932" s="16"/>
      <c r="N1932" s="16"/>
    </row>
    <row r="1933" spans="1:14" ht="15.75" thickBot="1" x14ac:dyDescent="0.3">
      <c r="A1933" s="15"/>
      <c r="B1933" s="15"/>
      <c r="D1933" s="15"/>
      <c r="E1933" s="16"/>
      <c r="F1933" s="16"/>
      <c r="G1933" s="16"/>
      <c r="H1933" s="16"/>
      <c r="I1933" s="16"/>
      <c r="J1933" s="16"/>
      <c r="K1933" s="16"/>
      <c r="L1933" s="16"/>
      <c r="M1933" s="16"/>
      <c r="N1933" s="16"/>
    </row>
    <row r="1934" spans="1:14" ht="15.75" thickBot="1" x14ac:dyDescent="0.3">
      <c r="A1934" s="15"/>
      <c r="B1934" s="15"/>
      <c r="D1934" s="15"/>
      <c r="E1934" s="16"/>
      <c r="F1934" s="16"/>
      <c r="G1934" s="16"/>
      <c r="H1934" s="16"/>
      <c r="I1934" s="16"/>
      <c r="J1934" s="16"/>
      <c r="K1934" s="16"/>
      <c r="L1934" s="16"/>
      <c r="M1934" s="16"/>
      <c r="N1934" s="16"/>
    </row>
    <row r="1935" spans="1:14" ht="15.75" thickBot="1" x14ac:dyDescent="0.3">
      <c r="A1935" s="15"/>
      <c r="B1935" s="15"/>
      <c r="D1935" s="15"/>
      <c r="E1935" s="16"/>
      <c r="F1935" s="16"/>
      <c r="G1935" s="16"/>
      <c r="H1935" s="16"/>
      <c r="I1935" s="16"/>
      <c r="J1935" s="16"/>
      <c r="K1935" s="16"/>
      <c r="L1935" s="16"/>
      <c r="M1935" s="16"/>
      <c r="N1935" s="16"/>
    </row>
    <row r="1936" spans="1:14" ht="15.75" thickBot="1" x14ac:dyDescent="0.3">
      <c r="A1936" s="15"/>
      <c r="B1936" s="15"/>
      <c r="D1936" s="15"/>
      <c r="E1936" s="16"/>
      <c r="F1936" s="16"/>
      <c r="G1936" s="16"/>
      <c r="H1936" s="16"/>
      <c r="I1936" s="16"/>
      <c r="J1936" s="16"/>
      <c r="K1936" s="16"/>
      <c r="L1936" s="16"/>
      <c r="M1936" s="16"/>
      <c r="N1936" s="16"/>
    </row>
    <row r="1937" spans="1:14" ht="15.75" thickBot="1" x14ac:dyDescent="0.3">
      <c r="A1937" s="15"/>
      <c r="B1937" s="15"/>
      <c r="D1937" s="15"/>
      <c r="E1937" s="16"/>
      <c r="F1937" s="16"/>
      <c r="G1937" s="16"/>
      <c r="H1937" s="16"/>
      <c r="I1937" s="16"/>
      <c r="J1937" s="16"/>
      <c r="K1937" s="16"/>
      <c r="L1937" s="16"/>
      <c r="M1937" s="16"/>
      <c r="N1937" s="16"/>
    </row>
    <row r="1938" spans="1:14" ht="15.75" thickBot="1" x14ac:dyDescent="0.3">
      <c r="A1938" s="15"/>
      <c r="B1938" s="15"/>
      <c r="D1938" s="15"/>
      <c r="E1938" s="16"/>
      <c r="F1938" s="16"/>
      <c r="G1938" s="16"/>
      <c r="H1938" s="16"/>
      <c r="I1938" s="16"/>
      <c r="J1938" s="16"/>
      <c r="K1938" s="16"/>
      <c r="L1938" s="16"/>
      <c r="M1938" s="16"/>
      <c r="N1938" s="16"/>
    </row>
    <row r="1939" spans="1:14" ht="15.75" thickBot="1" x14ac:dyDescent="0.3">
      <c r="A1939" s="15"/>
      <c r="B1939" s="15"/>
      <c r="D1939" s="15"/>
      <c r="E1939" s="16"/>
      <c r="F1939" s="16"/>
      <c r="G1939" s="16"/>
      <c r="H1939" s="16"/>
      <c r="I1939" s="16"/>
      <c r="J1939" s="16"/>
      <c r="K1939" s="16"/>
      <c r="L1939" s="16"/>
      <c r="M1939" s="16"/>
      <c r="N1939" s="16"/>
    </row>
    <row r="1940" spans="1:14" ht="15.75" thickBot="1" x14ac:dyDescent="0.3">
      <c r="A1940" s="15"/>
      <c r="B1940" s="15"/>
      <c r="D1940" s="15"/>
      <c r="E1940" s="16"/>
      <c r="F1940" s="16"/>
      <c r="G1940" s="16"/>
      <c r="H1940" s="16"/>
      <c r="I1940" s="16"/>
      <c r="J1940" s="16"/>
      <c r="K1940" s="16"/>
      <c r="L1940" s="16"/>
      <c r="M1940" s="16"/>
      <c r="N1940" s="16"/>
    </row>
    <row r="1941" spans="1:14" ht="15.75" thickBot="1" x14ac:dyDescent="0.3">
      <c r="A1941" s="15"/>
      <c r="B1941" s="15"/>
      <c r="D1941" s="15"/>
      <c r="E1941" s="16"/>
      <c r="F1941" s="16"/>
      <c r="G1941" s="16"/>
      <c r="H1941" s="16"/>
      <c r="I1941" s="16"/>
      <c r="J1941" s="16"/>
      <c r="K1941" s="16"/>
      <c r="L1941" s="16"/>
      <c r="M1941" s="16"/>
      <c r="N1941" s="16"/>
    </row>
    <row r="1942" spans="1:14" ht="15.75" thickBot="1" x14ac:dyDescent="0.3">
      <c r="A1942" s="15"/>
      <c r="B1942" s="15"/>
      <c r="D1942" s="15"/>
      <c r="E1942" s="16"/>
      <c r="F1942" s="16"/>
      <c r="G1942" s="16"/>
      <c r="H1942" s="16"/>
      <c r="I1942" s="16"/>
      <c r="J1942" s="16"/>
      <c r="K1942" s="16"/>
      <c r="L1942" s="16"/>
      <c r="M1942" s="16"/>
      <c r="N1942" s="16"/>
    </row>
    <row r="1943" spans="1:14" ht="15.75" thickBot="1" x14ac:dyDescent="0.3">
      <c r="A1943" s="15"/>
      <c r="B1943" s="15"/>
      <c r="D1943" s="15"/>
      <c r="E1943" s="16"/>
      <c r="F1943" s="16"/>
      <c r="G1943" s="16"/>
      <c r="H1943" s="16"/>
      <c r="I1943" s="16"/>
      <c r="J1943" s="16"/>
      <c r="K1943" s="16"/>
      <c r="L1943" s="16"/>
      <c r="M1943" s="16"/>
      <c r="N1943" s="16"/>
    </row>
    <row r="1944" spans="1:14" ht="15.75" thickBot="1" x14ac:dyDescent="0.3">
      <c r="A1944" s="15"/>
      <c r="B1944" s="15"/>
      <c r="D1944" s="15"/>
      <c r="E1944" s="16"/>
      <c r="F1944" s="16"/>
      <c r="G1944" s="16"/>
      <c r="H1944" s="16"/>
      <c r="I1944" s="16"/>
      <c r="J1944" s="16"/>
      <c r="K1944" s="16"/>
      <c r="L1944" s="16"/>
      <c r="M1944" s="16"/>
      <c r="N1944" s="16"/>
    </row>
    <row r="1945" spans="1:14" ht="15.75" thickBot="1" x14ac:dyDescent="0.3">
      <c r="A1945" s="15"/>
      <c r="B1945" s="15"/>
      <c r="D1945" s="15"/>
      <c r="E1945" s="16"/>
      <c r="F1945" s="16"/>
      <c r="G1945" s="16"/>
      <c r="H1945" s="16"/>
      <c r="I1945" s="16"/>
      <c r="J1945" s="16"/>
      <c r="K1945" s="16"/>
      <c r="L1945" s="16"/>
      <c r="M1945" s="16"/>
      <c r="N1945" s="16"/>
    </row>
    <row r="1946" spans="1:14" ht="15.75" thickBot="1" x14ac:dyDescent="0.3">
      <c r="A1946" s="15"/>
      <c r="B1946" s="15"/>
      <c r="D1946" s="15"/>
      <c r="E1946" s="16"/>
      <c r="F1946" s="16"/>
      <c r="G1946" s="16"/>
      <c r="H1946" s="16"/>
      <c r="I1946" s="16"/>
      <c r="J1946" s="16"/>
      <c r="K1946" s="16"/>
      <c r="L1946" s="16"/>
      <c r="M1946" s="16"/>
      <c r="N1946" s="16"/>
    </row>
    <row r="1947" spans="1:14" ht="15.75" thickBot="1" x14ac:dyDescent="0.3">
      <c r="A1947" s="15"/>
      <c r="B1947" s="15"/>
      <c r="D1947" s="15"/>
      <c r="E1947" s="16"/>
      <c r="F1947" s="16"/>
      <c r="G1947" s="16"/>
      <c r="H1947" s="16"/>
      <c r="I1947" s="16"/>
      <c r="J1947" s="16"/>
      <c r="K1947" s="16"/>
      <c r="L1947" s="16"/>
      <c r="M1947" s="16"/>
      <c r="N1947" s="16"/>
    </row>
    <row r="1948" spans="1:14" ht="15.75" thickBot="1" x14ac:dyDescent="0.3">
      <c r="A1948" s="15"/>
      <c r="B1948" s="15"/>
      <c r="D1948" s="15"/>
      <c r="E1948" s="16"/>
      <c r="F1948" s="16"/>
      <c r="G1948" s="16"/>
      <c r="H1948" s="16"/>
      <c r="I1948" s="16"/>
      <c r="J1948" s="16"/>
      <c r="K1948" s="16"/>
      <c r="L1948" s="16"/>
      <c r="M1948" s="16"/>
      <c r="N1948" s="16"/>
    </row>
    <row r="1949" spans="1:14" ht="15.75" thickBot="1" x14ac:dyDescent="0.3">
      <c r="A1949" s="15"/>
      <c r="B1949" s="15"/>
      <c r="D1949" s="15"/>
      <c r="E1949" s="16"/>
      <c r="F1949" s="16"/>
      <c r="G1949" s="16"/>
      <c r="H1949" s="16"/>
      <c r="I1949" s="16"/>
      <c r="J1949" s="16"/>
      <c r="K1949" s="16"/>
      <c r="L1949" s="16"/>
      <c r="M1949" s="16"/>
      <c r="N1949" s="16"/>
    </row>
    <row r="1950" spans="1:14" ht="15.75" thickBot="1" x14ac:dyDescent="0.3">
      <c r="A1950" s="15"/>
      <c r="B1950" s="15"/>
      <c r="D1950" s="15"/>
      <c r="E1950" s="16"/>
      <c r="F1950" s="16"/>
      <c r="G1950" s="16"/>
      <c r="H1950" s="16"/>
      <c r="I1950" s="16"/>
      <c r="J1950" s="16"/>
      <c r="K1950" s="16"/>
      <c r="L1950" s="16"/>
      <c r="M1950" s="16"/>
      <c r="N1950" s="16"/>
    </row>
    <row r="1951" spans="1:14" ht="15.75" thickBot="1" x14ac:dyDescent="0.3">
      <c r="A1951" s="15"/>
      <c r="B1951" s="15"/>
      <c r="D1951" s="15"/>
      <c r="E1951" s="16"/>
      <c r="F1951" s="16"/>
      <c r="G1951" s="16"/>
      <c r="H1951" s="16"/>
      <c r="I1951" s="16"/>
      <c r="J1951" s="16"/>
      <c r="K1951" s="16"/>
      <c r="L1951" s="16"/>
      <c r="M1951" s="16"/>
      <c r="N1951" s="16"/>
    </row>
    <row r="1952" spans="1:14" ht="15.75" thickBot="1" x14ac:dyDescent="0.3">
      <c r="A1952" s="15"/>
      <c r="B1952" s="15"/>
      <c r="D1952" s="15"/>
      <c r="E1952" s="16"/>
      <c r="F1952" s="16"/>
      <c r="G1952" s="16"/>
      <c r="H1952" s="16"/>
      <c r="I1952" s="16"/>
      <c r="J1952" s="16"/>
      <c r="K1952" s="16"/>
      <c r="L1952" s="16"/>
      <c r="M1952" s="16"/>
      <c r="N1952" s="16"/>
    </row>
    <row r="1953" spans="1:14" ht="15.75" thickBot="1" x14ac:dyDescent="0.3">
      <c r="A1953" s="15"/>
      <c r="B1953" s="15"/>
      <c r="D1953" s="15"/>
      <c r="E1953" s="16"/>
      <c r="F1953" s="16"/>
      <c r="G1953" s="16"/>
      <c r="H1953" s="16"/>
      <c r="I1953" s="16"/>
      <c r="J1953" s="16"/>
      <c r="K1953" s="16"/>
      <c r="L1953" s="16"/>
      <c r="M1953" s="16"/>
      <c r="N1953" s="16"/>
    </row>
    <row r="1954" spans="1:14" ht="15.75" thickBot="1" x14ac:dyDescent="0.3">
      <c r="A1954" s="15"/>
      <c r="B1954" s="15"/>
      <c r="D1954" s="15"/>
      <c r="E1954" s="16"/>
      <c r="F1954" s="16"/>
      <c r="G1954" s="16"/>
      <c r="H1954" s="16"/>
      <c r="I1954" s="16"/>
      <c r="J1954" s="16"/>
      <c r="K1954" s="16"/>
      <c r="L1954" s="16"/>
      <c r="M1954" s="16"/>
      <c r="N1954" s="16"/>
    </row>
    <row r="1955" spans="1:14" ht="15.75" thickBot="1" x14ac:dyDescent="0.3">
      <c r="A1955" s="15"/>
      <c r="B1955" s="15"/>
      <c r="D1955" s="15"/>
      <c r="E1955" s="16"/>
      <c r="F1955" s="16"/>
      <c r="G1955" s="16"/>
      <c r="H1955" s="16"/>
      <c r="I1955" s="16"/>
      <c r="J1955" s="16"/>
      <c r="K1955" s="16"/>
      <c r="L1955" s="16"/>
      <c r="M1955" s="16"/>
      <c r="N1955" s="16"/>
    </row>
    <row r="1956" spans="1:14" ht="15.75" thickBot="1" x14ac:dyDescent="0.3">
      <c r="A1956" s="15"/>
      <c r="B1956" s="15"/>
      <c r="D1956" s="15"/>
      <c r="E1956" s="16"/>
      <c r="F1956" s="16"/>
      <c r="G1956" s="16"/>
      <c r="H1956" s="16"/>
      <c r="I1956" s="16"/>
      <c r="J1956" s="16"/>
      <c r="K1956" s="16"/>
      <c r="L1956" s="16"/>
      <c r="M1956" s="16"/>
      <c r="N1956" s="16"/>
    </row>
    <row r="1957" spans="1:14" ht="15.75" thickBot="1" x14ac:dyDescent="0.3">
      <c r="A1957" s="15"/>
      <c r="B1957" s="15"/>
      <c r="D1957" s="15"/>
      <c r="E1957" s="16"/>
      <c r="F1957" s="16"/>
      <c r="G1957" s="16"/>
      <c r="H1957" s="16"/>
      <c r="I1957" s="16"/>
      <c r="J1957" s="16"/>
      <c r="K1957" s="16"/>
      <c r="L1957" s="16"/>
      <c r="M1957" s="16"/>
      <c r="N1957" s="16"/>
    </row>
    <row r="1958" spans="1:14" ht="15.75" thickBot="1" x14ac:dyDescent="0.3">
      <c r="A1958" s="15"/>
      <c r="B1958" s="15"/>
      <c r="D1958" s="15"/>
      <c r="E1958" s="16"/>
      <c r="F1958" s="16"/>
      <c r="G1958" s="16"/>
      <c r="H1958" s="16"/>
      <c r="I1958" s="16"/>
      <c r="J1958" s="16"/>
      <c r="K1958" s="16"/>
      <c r="L1958" s="16"/>
      <c r="M1958" s="16"/>
      <c r="N1958" s="16"/>
    </row>
    <row r="1959" spans="1:14" ht="15.75" thickBot="1" x14ac:dyDescent="0.3">
      <c r="A1959" s="15"/>
      <c r="B1959" s="15"/>
      <c r="D1959" s="15"/>
      <c r="E1959" s="16"/>
      <c r="F1959" s="16"/>
      <c r="G1959" s="16"/>
      <c r="H1959" s="16"/>
      <c r="I1959" s="16"/>
      <c r="J1959" s="16"/>
      <c r="K1959" s="16"/>
      <c r="L1959" s="16"/>
      <c r="M1959" s="16"/>
      <c r="N1959" s="16"/>
    </row>
    <row r="1960" spans="1:14" ht="15.75" thickBot="1" x14ac:dyDescent="0.3">
      <c r="A1960" s="15"/>
      <c r="B1960" s="15"/>
      <c r="D1960" s="15"/>
      <c r="E1960" s="16"/>
      <c r="F1960" s="16"/>
      <c r="G1960" s="16"/>
      <c r="H1960" s="16"/>
      <c r="I1960" s="16"/>
      <c r="J1960" s="16"/>
      <c r="K1960" s="16"/>
      <c r="L1960" s="16"/>
      <c r="M1960" s="16"/>
      <c r="N1960" s="16"/>
    </row>
    <row r="1961" spans="1:14" ht="15.75" thickBot="1" x14ac:dyDescent="0.3">
      <c r="A1961" s="15"/>
      <c r="B1961" s="15"/>
      <c r="D1961" s="15"/>
      <c r="E1961" s="16"/>
      <c r="F1961" s="16"/>
      <c r="G1961" s="16"/>
      <c r="H1961" s="16"/>
      <c r="I1961" s="16"/>
      <c r="J1961" s="16"/>
      <c r="K1961" s="16"/>
      <c r="L1961" s="16"/>
      <c r="M1961" s="16"/>
      <c r="N1961" s="16"/>
    </row>
    <row r="1962" spans="1:14" ht="15.75" thickBot="1" x14ac:dyDescent="0.3">
      <c r="A1962" s="15"/>
      <c r="B1962" s="15"/>
      <c r="D1962" s="15"/>
      <c r="E1962" s="16"/>
      <c r="F1962" s="16"/>
      <c r="G1962" s="16"/>
      <c r="H1962" s="16"/>
      <c r="I1962" s="16"/>
      <c r="J1962" s="16"/>
      <c r="K1962" s="16"/>
      <c r="L1962" s="16"/>
      <c r="M1962" s="16"/>
      <c r="N1962" s="16"/>
    </row>
    <row r="1963" spans="1:14" ht="15.75" thickBot="1" x14ac:dyDescent="0.3">
      <c r="A1963" s="15"/>
      <c r="B1963" s="15"/>
      <c r="D1963" s="15"/>
      <c r="E1963" s="16"/>
      <c r="F1963" s="16"/>
      <c r="G1963" s="16"/>
      <c r="H1963" s="16"/>
      <c r="I1963" s="16"/>
      <c r="J1963" s="16"/>
      <c r="K1963" s="16"/>
      <c r="L1963" s="16"/>
      <c r="M1963" s="16"/>
      <c r="N1963" s="16"/>
    </row>
    <row r="1964" spans="1:14" ht="15.75" thickBot="1" x14ac:dyDescent="0.3">
      <c r="A1964" s="15"/>
      <c r="B1964" s="15"/>
      <c r="D1964" s="15"/>
      <c r="E1964" s="16"/>
      <c r="F1964" s="16"/>
      <c r="G1964" s="16"/>
      <c r="H1964" s="16"/>
      <c r="I1964" s="16"/>
      <c r="J1964" s="16"/>
      <c r="K1964" s="16"/>
      <c r="L1964" s="16"/>
      <c r="M1964" s="16"/>
      <c r="N1964" s="16"/>
    </row>
    <row r="1965" spans="1:14" ht="15.75" thickBot="1" x14ac:dyDescent="0.3">
      <c r="A1965" s="15"/>
      <c r="B1965" s="15"/>
      <c r="D1965" s="15"/>
      <c r="E1965" s="16"/>
      <c r="F1965" s="16"/>
      <c r="G1965" s="16"/>
      <c r="H1965" s="16"/>
      <c r="I1965" s="16"/>
      <c r="J1965" s="16"/>
      <c r="K1965" s="16"/>
      <c r="L1965" s="16"/>
      <c r="M1965" s="16"/>
      <c r="N1965" s="16"/>
    </row>
    <row r="1966" spans="1:14" ht="15.75" thickBot="1" x14ac:dyDescent="0.3">
      <c r="A1966" s="15"/>
      <c r="B1966" s="15"/>
      <c r="D1966" s="15"/>
      <c r="E1966" s="16"/>
      <c r="F1966" s="16"/>
      <c r="G1966" s="16"/>
      <c r="H1966" s="16"/>
      <c r="I1966" s="16"/>
      <c r="J1966" s="16"/>
      <c r="K1966" s="16"/>
      <c r="L1966" s="16"/>
      <c r="M1966" s="16"/>
      <c r="N1966" s="16"/>
    </row>
    <row r="1967" spans="1:14" ht="15.75" thickBot="1" x14ac:dyDescent="0.3">
      <c r="A1967" s="15"/>
      <c r="B1967" s="15"/>
      <c r="D1967" s="15"/>
      <c r="E1967" s="16"/>
      <c r="F1967" s="16"/>
      <c r="G1967" s="16"/>
      <c r="H1967" s="16"/>
      <c r="I1967" s="16"/>
      <c r="J1967" s="16"/>
      <c r="K1967" s="16"/>
      <c r="L1967" s="16"/>
      <c r="M1967" s="16"/>
      <c r="N1967" s="16"/>
    </row>
    <row r="1968" spans="1:14" ht="15.75" thickBot="1" x14ac:dyDescent="0.3">
      <c r="A1968" s="15"/>
      <c r="B1968" s="15"/>
      <c r="D1968" s="15"/>
      <c r="E1968" s="16"/>
      <c r="F1968" s="16"/>
      <c r="G1968" s="16"/>
      <c r="H1968" s="16"/>
      <c r="I1968" s="16"/>
      <c r="J1968" s="16"/>
      <c r="K1968" s="16"/>
      <c r="L1968" s="16"/>
      <c r="M1968" s="16"/>
      <c r="N1968" s="16"/>
    </row>
    <row r="1969" spans="1:14" ht="15.75" thickBot="1" x14ac:dyDescent="0.3">
      <c r="A1969" s="15"/>
      <c r="B1969" s="15"/>
      <c r="D1969" s="15"/>
      <c r="E1969" s="16"/>
      <c r="F1969" s="16"/>
      <c r="G1969" s="16"/>
      <c r="H1969" s="16"/>
      <c r="I1969" s="16"/>
      <c r="J1969" s="16"/>
      <c r="K1969" s="16"/>
      <c r="L1969" s="16"/>
      <c r="M1969" s="16"/>
      <c r="N1969" s="16"/>
    </row>
    <row r="1970" spans="1:14" ht="15.75" thickBot="1" x14ac:dyDescent="0.3">
      <c r="A1970" s="15"/>
      <c r="B1970" s="15"/>
      <c r="D1970" s="15"/>
      <c r="E1970" s="16"/>
      <c r="F1970" s="16"/>
      <c r="G1970" s="16"/>
      <c r="H1970" s="16"/>
      <c r="I1970" s="16"/>
      <c r="J1970" s="16"/>
      <c r="K1970" s="16"/>
      <c r="L1970" s="16"/>
      <c r="M1970" s="16"/>
      <c r="N1970" s="16"/>
    </row>
    <row r="1971" spans="1:14" ht="15.75" thickBot="1" x14ac:dyDescent="0.3">
      <c r="A1971" s="15"/>
      <c r="B1971" s="15"/>
      <c r="D1971" s="15"/>
      <c r="E1971" s="16"/>
      <c r="F1971" s="16"/>
      <c r="G1971" s="16"/>
      <c r="H1971" s="16"/>
      <c r="I1971" s="16"/>
      <c r="J1971" s="16"/>
      <c r="K1971" s="16"/>
      <c r="L1971" s="16"/>
      <c r="M1971" s="16"/>
      <c r="N1971" s="16"/>
    </row>
    <row r="1972" spans="1:14" ht="15.75" thickBot="1" x14ac:dyDescent="0.3">
      <c r="A1972" s="15"/>
      <c r="B1972" s="15"/>
      <c r="D1972" s="15"/>
      <c r="E1972" s="16"/>
      <c r="F1972" s="16"/>
      <c r="G1972" s="16"/>
      <c r="H1972" s="16"/>
      <c r="I1972" s="16"/>
      <c r="J1972" s="16"/>
      <c r="K1972" s="16"/>
      <c r="L1972" s="16"/>
      <c r="M1972" s="16"/>
      <c r="N1972" s="16"/>
    </row>
    <row r="1973" spans="1:14" ht="15.75" thickBot="1" x14ac:dyDescent="0.3">
      <c r="A1973" s="15"/>
      <c r="B1973" s="15"/>
      <c r="D1973" s="15"/>
      <c r="E1973" s="16"/>
      <c r="F1973" s="16"/>
      <c r="G1973" s="16"/>
      <c r="H1973" s="16"/>
      <c r="I1973" s="16"/>
      <c r="J1973" s="16"/>
      <c r="K1973" s="16"/>
      <c r="L1973" s="16"/>
      <c r="M1973" s="16"/>
      <c r="N1973" s="16"/>
    </row>
    <row r="1974" spans="1:14" ht="15.75" thickBot="1" x14ac:dyDescent="0.3">
      <c r="A1974" s="15"/>
      <c r="B1974" s="15"/>
      <c r="D1974" s="15"/>
      <c r="E1974" s="16"/>
      <c r="F1974" s="16"/>
      <c r="G1974" s="16"/>
      <c r="H1974" s="16"/>
      <c r="I1974" s="16"/>
      <c r="J1974" s="16"/>
      <c r="K1974" s="16"/>
      <c r="L1974" s="16"/>
      <c r="M1974" s="16"/>
      <c r="N1974" s="16"/>
    </row>
    <row r="1975" spans="1:14" ht="15.75" thickBot="1" x14ac:dyDescent="0.3">
      <c r="A1975" s="15"/>
      <c r="B1975" s="15"/>
      <c r="D1975" s="15"/>
      <c r="E1975" s="16"/>
      <c r="F1975" s="16"/>
      <c r="G1975" s="16"/>
      <c r="H1975" s="16"/>
      <c r="I1975" s="16"/>
      <c r="J1975" s="16"/>
      <c r="K1975" s="16"/>
      <c r="L1975" s="16"/>
      <c r="M1975" s="16"/>
      <c r="N1975" s="16"/>
    </row>
    <row r="1976" spans="1:14" ht="15.75" thickBot="1" x14ac:dyDescent="0.3">
      <c r="A1976" s="15"/>
      <c r="B1976" s="15"/>
      <c r="D1976" s="15"/>
      <c r="E1976" s="16"/>
      <c r="F1976" s="16"/>
      <c r="G1976" s="16"/>
      <c r="H1976" s="16"/>
      <c r="I1976" s="16"/>
      <c r="J1976" s="16"/>
      <c r="K1976" s="16"/>
      <c r="L1976" s="16"/>
      <c r="M1976" s="16"/>
      <c r="N1976" s="16"/>
    </row>
    <row r="1977" spans="1:14" ht="15.75" thickBot="1" x14ac:dyDescent="0.3">
      <c r="A1977" s="15"/>
      <c r="B1977" s="15"/>
      <c r="D1977" s="15"/>
      <c r="E1977" s="16"/>
      <c r="F1977" s="16"/>
      <c r="G1977" s="16"/>
      <c r="H1977" s="16"/>
      <c r="I1977" s="16"/>
      <c r="J1977" s="16"/>
      <c r="K1977" s="16"/>
      <c r="L1977" s="16"/>
      <c r="M1977" s="16"/>
      <c r="N1977" s="16"/>
    </row>
    <row r="1978" spans="1:14" ht="15.75" thickBot="1" x14ac:dyDescent="0.3">
      <c r="A1978" s="15"/>
      <c r="B1978" s="15"/>
      <c r="D1978" s="15"/>
      <c r="E1978" s="16"/>
      <c r="F1978" s="16"/>
      <c r="G1978" s="16"/>
      <c r="H1978" s="16"/>
      <c r="I1978" s="16"/>
      <c r="J1978" s="16"/>
      <c r="K1978" s="16"/>
      <c r="L1978" s="16"/>
      <c r="M1978" s="16"/>
      <c r="N1978" s="16"/>
    </row>
    <row r="1979" spans="1:14" ht="15.75" thickBot="1" x14ac:dyDescent="0.3">
      <c r="A1979" s="15"/>
      <c r="B1979" s="15"/>
      <c r="D1979" s="15"/>
      <c r="E1979" s="16"/>
      <c r="F1979" s="16"/>
      <c r="G1979" s="16"/>
      <c r="H1979" s="16"/>
      <c r="I1979" s="16"/>
      <c r="J1979" s="16"/>
      <c r="K1979" s="16"/>
      <c r="L1979" s="16"/>
      <c r="M1979" s="16"/>
      <c r="N1979" s="16"/>
    </row>
    <row r="1980" spans="1:14" ht="15.75" thickBot="1" x14ac:dyDescent="0.3">
      <c r="A1980" s="15"/>
      <c r="B1980" s="15"/>
      <c r="D1980" s="15"/>
      <c r="E1980" s="16"/>
      <c r="F1980" s="16"/>
      <c r="G1980" s="16"/>
      <c r="H1980" s="16"/>
      <c r="I1980" s="16"/>
      <c r="J1980" s="16"/>
      <c r="K1980" s="16"/>
      <c r="L1980" s="16"/>
      <c r="M1980" s="16"/>
      <c r="N1980" s="16"/>
    </row>
    <row r="1981" spans="1:14" ht="15.75" thickBot="1" x14ac:dyDescent="0.3">
      <c r="A1981" s="15"/>
      <c r="B1981" s="15"/>
      <c r="D1981" s="15"/>
      <c r="E1981" s="16"/>
      <c r="F1981" s="16"/>
      <c r="G1981" s="16"/>
      <c r="H1981" s="16"/>
      <c r="I1981" s="16"/>
      <c r="J1981" s="16"/>
      <c r="K1981" s="16"/>
      <c r="L1981" s="16"/>
      <c r="M1981" s="16"/>
      <c r="N1981" s="16"/>
    </row>
    <row r="1982" spans="1:14" ht="15.75" thickBot="1" x14ac:dyDescent="0.3">
      <c r="A1982" s="15"/>
      <c r="B1982" s="15"/>
      <c r="D1982" s="15"/>
      <c r="E1982" s="16"/>
      <c r="F1982" s="16"/>
      <c r="G1982" s="16"/>
      <c r="H1982" s="16"/>
      <c r="I1982" s="16"/>
      <c r="J1982" s="16"/>
      <c r="K1982" s="16"/>
      <c r="L1982" s="16"/>
      <c r="M1982" s="16"/>
      <c r="N1982" s="16"/>
    </row>
    <row r="1983" spans="1:14" ht="15.75" thickBot="1" x14ac:dyDescent="0.3">
      <c r="A1983" s="15"/>
      <c r="B1983" s="15"/>
      <c r="D1983" s="15"/>
      <c r="E1983" s="16"/>
      <c r="F1983" s="16"/>
      <c r="G1983" s="16"/>
      <c r="H1983" s="16"/>
      <c r="I1983" s="16"/>
      <c r="J1983" s="16"/>
      <c r="K1983" s="16"/>
      <c r="L1983" s="16"/>
      <c r="M1983" s="16"/>
      <c r="N1983" s="16"/>
    </row>
    <row r="1984" spans="1:14" ht="15.75" thickBot="1" x14ac:dyDescent="0.3">
      <c r="A1984" s="15"/>
      <c r="B1984" s="15"/>
      <c r="D1984" s="15"/>
      <c r="E1984" s="16"/>
      <c r="F1984" s="16"/>
      <c r="G1984" s="16"/>
      <c r="H1984" s="16"/>
      <c r="I1984" s="16"/>
      <c r="J1984" s="16"/>
      <c r="K1984" s="16"/>
      <c r="L1984" s="16"/>
      <c r="M1984" s="16"/>
      <c r="N1984" s="16"/>
    </row>
    <row r="1985" spans="1:14" ht="15.75" thickBot="1" x14ac:dyDescent="0.3">
      <c r="A1985" s="15"/>
      <c r="B1985" s="15"/>
      <c r="D1985" s="15"/>
      <c r="E1985" s="16"/>
      <c r="F1985" s="16"/>
      <c r="G1985" s="16"/>
      <c r="H1985" s="16"/>
      <c r="I1985" s="16"/>
      <c r="J1985" s="16"/>
      <c r="K1985" s="16"/>
      <c r="L1985" s="16"/>
      <c r="M1985" s="16"/>
      <c r="N1985" s="16"/>
    </row>
    <row r="1986" spans="1:14" ht="15.75" thickBot="1" x14ac:dyDescent="0.3">
      <c r="A1986" s="15"/>
      <c r="B1986" s="15"/>
      <c r="D1986" s="15"/>
      <c r="E1986" s="16"/>
      <c r="F1986" s="16"/>
      <c r="G1986" s="16"/>
      <c r="H1986" s="16"/>
      <c r="I1986" s="16"/>
      <c r="J1986" s="16"/>
      <c r="K1986" s="16"/>
      <c r="L1986" s="16"/>
      <c r="M1986" s="16"/>
      <c r="N1986" s="16"/>
    </row>
    <row r="1987" spans="1:14" ht="15.75" thickBot="1" x14ac:dyDescent="0.3">
      <c r="A1987" s="15"/>
      <c r="B1987" s="15"/>
      <c r="D1987" s="15"/>
      <c r="E1987" s="16"/>
      <c r="F1987" s="16"/>
      <c r="G1987" s="16"/>
      <c r="H1987" s="16"/>
      <c r="I1987" s="16"/>
      <c r="J1987" s="16"/>
      <c r="K1987" s="16"/>
      <c r="L1987" s="16"/>
      <c r="M1987" s="16"/>
      <c r="N1987" s="16"/>
    </row>
    <row r="1988" spans="1:14" ht="15.75" thickBot="1" x14ac:dyDescent="0.3">
      <c r="A1988" s="15"/>
      <c r="B1988" s="15"/>
      <c r="D1988" s="15"/>
      <c r="E1988" s="16"/>
      <c r="F1988" s="16"/>
      <c r="G1988" s="16"/>
      <c r="H1988" s="16"/>
      <c r="I1988" s="16"/>
      <c r="J1988" s="16"/>
      <c r="K1988" s="16"/>
      <c r="L1988" s="16"/>
      <c r="M1988" s="16"/>
      <c r="N1988" s="16"/>
    </row>
    <row r="1989" spans="1:14" ht="15.75" thickBot="1" x14ac:dyDescent="0.3">
      <c r="A1989" s="15"/>
      <c r="B1989" s="15"/>
      <c r="D1989" s="15"/>
      <c r="E1989" s="16"/>
      <c r="F1989" s="16"/>
      <c r="G1989" s="16"/>
      <c r="H1989" s="16"/>
      <c r="I1989" s="16"/>
      <c r="J1989" s="16"/>
      <c r="K1989" s="16"/>
      <c r="L1989" s="16"/>
      <c r="M1989" s="16"/>
      <c r="N1989" s="16"/>
    </row>
    <row r="1990" spans="1:14" ht="15.75" thickBot="1" x14ac:dyDescent="0.3">
      <c r="A1990" s="15"/>
      <c r="B1990" s="15"/>
      <c r="D1990" s="15"/>
      <c r="E1990" s="16"/>
      <c r="F1990" s="16"/>
      <c r="G1990" s="16"/>
      <c r="H1990" s="16"/>
      <c r="I1990" s="16"/>
      <c r="J1990" s="16"/>
      <c r="K1990" s="16"/>
      <c r="L1990" s="16"/>
      <c r="M1990" s="16"/>
      <c r="N1990" s="16"/>
    </row>
    <row r="1991" spans="1:14" ht="15.75" thickBot="1" x14ac:dyDescent="0.3">
      <c r="A1991" s="15"/>
      <c r="B1991" s="15"/>
      <c r="D1991" s="15"/>
      <c r="E1991" s="16"/>
      <c r="F1991" s="16"/>
      <c r="G1991" s="16"/>
      <c r="H1991" s="16"/>
      <c r="I1991" s="16"/>
      <c r="J1991" s="16"/>
      <c r="K1991" s="16"/>
      <c r="L1991" s="16"/>
      <c r="M1991" s="16"/>
      <c r="N1991" s="16"/>
    </row>
    <row r="1992" spans="1:14" ht="15.75" thickBot="1" x14ac:dyDescent="0.3">
      <c r="A1992" s="15"/>
      <c r="B1992" s="15"/>
      <c r="D1992" s="15"/>
      <c r="E1992" s="16"/>
      <c r="F1992" s="16"/>
      <c r="G1992" s="16"/>
      <c r="H1992" s="16"/>
      <c r="I1992" s="16"/>
      <c r="J1992" s="16"/>
      <c r="K1992" s="16"/>
      <c r="L1992" s="16"/>
      <c r="M1992" s="16"/>
      <c r="N1992" s="16"/>
    </row>
    <row r="1993" spans="1:14" ht="15.75" thickBot="1" x14ac:dyDescent="0.3">
      <c r="A1993" s="15"/>
      <c r="B1993" s="15"/>
      <c r="D1993" s="15"/>
      <c r="E1993" s="16"/>
      <c r="F1993" s="16"/>
      <c r="G1993" s="16"/>
      <c r="H1993" s="16"/>
      <c r="I1993" s="16"/>
      <c r="J1993" s="16"/>
      <c r="K1993" s="16"/>
      <c r="L1993" s="16"/>
      <c r="M1993" s="16"/>
      <c r="N1993" s="16"/>
    </row>
    <row r="1994" spans="1:14" ht="15.75" thickBot="1" x14ac:dyDescent="0.3">
      <c r="A1994" s="15"/>
      <c r="B1994" s="15"/>
      <c r="D1994" s="15"/>
      <c r="E1994" s="16"/>
      <c r="F1994" s="16"/>
      <c r="G1994" s="16"/>
      <c r="H1994" s="16"/>
      <c r="I1994" s="16"/>
      <c r="J1994" s="16"/>
      <c r="K1994" s="16"/>
      <c r="L1994" s="16"/>
      <c r="M1994" s="16"/>
      <c r="N1994" s="16"/>
    </row>
    <row r="1995" spans="1:14" ht="15.75" thickBot="1" x14ac:dyDescent="0.3">
      <c r="A1995" s="15"/>
      <c r="B1995" s="15"/>
      <c r="D1995" s="15"/>
      <c r="E1995" s="16"/>
      <c r="F1995" s="16"/>
      <c r="G1995" s="16"/>
      <c r="H1995" s="16"/>
      <c r="I1995" s="16"/>
      <c r="J1995" s="16"/>
      <c r="K1995" s="16"/>
      <c r="L1995" s="16"/>
      <c r="M1995" s="16"/>
      <c r="N1995" s="16"/>
    </row>
    <row r="1996" spans="1:14" ht="15.75" thickBot="1" x14ac:dyDescent="0.3">
      <c r="A1996" s="15"/>
      <c r="B1996" s="15"/>
      <c r="D1996" s="15"/>
      <c r="E1996" s="16"/>
      <c r="F1996" s="16"/>
      <c r="G1996" s="16"/>
      <c r="H1996" s="16"/>
      <c r="I1996" s="16"/>
      <c r="J1996" s="16"/>
      <c r="K1996" s="16"/>
      <c r="L1996" s="16"/>
      <c r="M1996" s="16"/>
      <c r="N1996" s="16"/>
    </row>
    <row r="1997" spans="1:14" ht="15.75" thickBot="1" x14ac:dyDescent="0.3">
      <c r="A1997" s="15"/>
      <c r="B1997" s="15"/>
      <c r="D1997" s="15"/>
      <c r="E1997" s="16"/>
      <c r="F1997" s="16"/>
      <c r="G1997" s="16"/>
      <c r="H1997" s="16"/>
      <c r="I1997" s="16"/>
      <c r="J1997" s="16"/>
      <c r="K1997" s="16"/>
      <c r="L1997" s="16"/>
      <c r="M1997" s="16"/>
      <c r="N1997" s="16"/>
    </row>
    <row r="1998" spans="1:14" ht="15.75" thickBot="1" x14ac:dyDescent="0.3">
      <c r="A1998" s="15"/>
      <c r="B1998" s="15"/>
      <c r="D1998" s="15"/>
      <c r="E1998" s="16"/>
      <c r="F1998" s="16"/>
      <c r="G1998" s="16"/>
      <c r="H1998" s="16"/>
      <c r="I1998" s="16"/>
      <c r="J1998" s="16"/>
      <c r="K1998" s="16"/>
      <c r="L1998" s="16"/>
      <c r="M1998" s="16"/>
      <c r="N1998" s="16"/>
    </row>
    <row r="1999" spans="1:14" ht="15.75" thickBot="1" x14ac:dyDescent="0.3">
      <c r="A1999" s="15"/>
      <c r="B1999" s="15"/>
      <c r="D1999" s="15"/>
      <c r="E1999" s="16"/>
      <c r="F1999" s="16"/>
      <c r="G1999" s="16"/>
      <c r="H1999" s="16"/>
      <c r="I1999" s="16"/>
      <c r="J1999" s="16"/>
      <c r="K1999" s="16"/>
      <c r="L1999" s="16"/>
      <c r="M1999" s="16"/>
      <c r="N1999" s="16"/>
    </row>
    <row r="2000" spans="1:14" ht="15.75" thickBot="1" x14ac:dyDescent="0.3">
      <c r="A2000" s="15"/>
      <c r="B2000" s="15"/>
      <c r="D2000" s="15"/>
      <c r="E2000" s="16"/>
      <c r="F2000" s="16"/>
      <c r="G2000" s="16"/>
      <c r="H2000" s="16"/>
      <c r="I2000" s="16"/>
      <c r="J2000" s="16"/>
      <c r="K2000" s="16"/>
      <c r="L2000" s="16"/>
      <c r="M2000" s="16"/>
      <c r="N2000" s="16"/>
    </row>
    <row r="2001" spans="1:14" ht="15.75" thickBot="1" x14ac:dyDescent="0.3">
      <c r="A2001" s="15"/>
      <c r="B2001" s="15"/>
      <c r="D2001" s="15"/>
      <c r="E2001" s="16"/>
      <c r="F2001" s="16"/>
      <c r="G2001" s="16"/>
      <c r="H2001" s="16"/>
      <c r="I2001" s="16"/>
      <c r="J2001" s="16"/>
      <c r="K2001" s="16"/>
      <c r="L2001" s="16"/>
      <c r="M2001" s="16"/>
      <c r="N2001" s="16"/>
    </row>
    <row r="2002" spans="1:14" ht="15.75" thickBot="1" x14ac:dyDescent="0.3">
      <c r="A2002" s="15"/>
      <c r="B2002" s="15"/>
      <c r="D2002" s="15"/>
      <c r="E2002" s="16"/>
      <c r="F2002" s="16"/>
      <c r="G2002" s="16"/>
      <c r="H2002" s="16"/>
      <c r="I2002" s="16"/>
      <c r="J2002" s="16"/>
      <c r="K2002" s="16"/>
      <c r="L2002" s="16"/>
      <c r="M2002" s="16"/>
      <c r="N2002" s="16"/>
    </row>
    <row r="2003" spans="1:14" ht="15.75" thickBot="1" x14ac:dyDescent="0.3">
      <c r="A2003" s="15"/>
      <c r="B2003" s="15"/>
      <c r="D2003" s="15"/>
      <c r="E2003" s="16"/>
      <c r="F2003" s="16"/>
      <c r="G2003" s="16"/>
      <c r="H2003" s="16"/>
      <c r="I2003" s="16"/>
      <c r="J2003" s="16"/>
      <c r="K2003" s="16"/>
      <c r="L2003" s="16"/>
      <c r="M2003" s="16"/>
      <c r="N2003" s="16"/>
    </row>
    <row r="2004" spans="1:14" ht="15.75" thickBot="1" x14ac:dyDescent="0.3">
      <c r="A2004" s="15"/>
      <c r="B2004" s="15"/>
      <c r="D2004" s="15"/>
      <c r="E2004" s="16"/>
      <c r="F2004" s="16"/>
      <c r="G2004" s="16"/>
      <c r="H2004" s="16"/>
      <c r="I2004" s="16"/>
      <c r="J2004" s="16"/>
      <c r="K2004" s="16"/>
      <c r="L2004" s="16"/>
      <c r="M2004" s="16"/>
      <c r="N2004" s="16"/>
    </row>
    <row r="2005" spans="1:14" ht="15.75" thickBot="1" x14ac:dyDescent="0.3">
      <c r="A2005" s="15"/>
      <c r="B2005" s="15"/>
      <c r="D2005" s="15"/>
      <c r="E2005" s="16"/>
      <c r="F2005" s="16"/>
      <c r="G2005" s="16"/>
      <c r="H2005" s="16"/>
      <c r="I2005" s="16"/>
      <c r="J2005" s="16"/>
      <c r="K2005" s="16"/>
      <c r="L2005" s="16"/>
      <c r="M2005" s="16"/>
      <c r="N2005" s="16"/>
    </row>
    <row r="2006" spans="1:14" ht="15.75" thickBot="1" x14ac:dyDescent="0.3">
      <c r="A2006" s="15"/>
      <c r="B2006" s="15"/>
      <c r="D2006" s="15"/>
      <c r="E2006" s="16"/>
      <c r="F2006" s="16"/>
      <c r="G2006" s="16"/>
      <c r="H2006" s="16"/>
      <c r="I2006" s="16"/>
      <c r="J2006" s="16"/>
      <c r="K2006" s="16"/>
      <c r="L2006" s="16"/>
      <c r="M2006" s="16"/>
      <c r="N2006" s="16"/>
    </row>
    <row r="2007" spans="1:14" ht="15.75" thickBot="1" x14ac:dyDescent="0.3">
      <c r="A2007" s="15"/>
      <c r="B2007" s="15"/>
      <c r="D2007" s="15"/>
      <c r="E2007" s="16"/>
      <c r="F2007" s="16"/>
      <c r="G2007" s="16"/>
      <c r="H2007" s="16"/>
      <c r="I2007" s="16"/>
      <c r="J2007" s="16"/>
      <c r="K2007" s="16"/>
      <c r="L2007" s="16"/>
      <c r="M2007" s="16"/>
      <c r="N2007" s="16"/>
    </row>
    <row r="2008" spans="1:14" ht="15.75" thickBot="1" x14ac:dyDescent="0.3">
      <c r="A2008" s="15"/>
      <c r="B2008" s="15"/>
      <c r="D2008" s="15"/>
      <c r="E2008" s="16"/>
      <c r="F2008" s="16"/>
      <c r="G2008" s="16"/>
      <c r="H2008" s="16"/>
      <c r="I2008" s="16"/>
      <c r="J2008" s="16"/>
      <c r="K2008" s="16"/>
      <c r="L2008" s="16"/>
      <c r="M2008" s="16"/>
      <c r="N2008" s="16"/>
    </row>
    <row r="2009" spans="1:14" ht="15.75" thickBot="1" x14ac:dyDescent="0.3">
      <c r="A2009" s="15"/>
      <c r="B2009" s="15"/>
      <c r="D2009" s="15"/>
      <c r="E2009" s="16"/>
      <c r="F2009" s="16"/>
      <c r="G2009" s="16"/>
      <c r="H2009" s="16"/>
      <c r="I2009" s="16"/>
      <c r="J2009" s="16"/>
      <c r="K2009" s="16"/>
      <c r="L2009" s="16"/>
      <c r="M2009" s="16"/>
      <c r="N2009" s="16"/>
    </row>
    <row r="2010" spans="1:14" ht="15.75" thickBot="1" x14ac:dyDescent="0.3">
      <c r="A2010" s="15"/>
      <c r="B2010" s="15"/>
      <c r="D2010" s="15"/>
      <c r="E2010" s="16"/>
      <c r="F2010" s="16"/>
      <c r="G2010" s="16"/>
      <c r="H2010" s="16"/>
      <c r="I2010" s="16"/>
      <c r="J2010" s="16"/>
      <c r="K2010" s="16"/>
      <c r="L2010" s="16"/>
      <c r="M2010" s="16"/>
      <c r="N2010" s="16"/>
    </row>
    <row r="2011" spans="1:14" ht="15.75" thickBot="1" x14ac:dyDescent="0.3">
      <c r="A2011" s="15"/>
      <c r="B2011" s="15"/>
      <c r="D2011" s="15"/>
      <c r="E2011" s="16"/>
      <c r="F2011" s="16"/>
      <c r="G2011" s="16"/>
      <c r="H2011" s="16"/>
      <c r="I2011" s="16"/>
      <c r="J2011" s="16"/>
      <c r="K2011" s="16"/>
      <c r="L2011" s="16"/>
      <c r="M2011" s="16"/>
      <c r="N2011" s="16"/>
    </row>
    <row r="2012" spans="1:14" ht="15.75" thickBot="1" x14ac:dyDescent="0.3">
      <c r="A2012" s="15"/>
      <c r="B2012" s="15"/>
      <c r="D2012" s="15"/>
      <c r="E2012" s="16"/>
      <c r="F2012" s="16"/>
      <c r="G2012" s="16"/>
      <c r="H2012" s="16"/>
      <c r="I2012" s="16"/>
      <c r="J2012" s="16"/>
      <c r="K2012" s="16"/>
      <c r="L2012" s="16"/>
      <c r="M2012" s="16"/>
      <c r="N2012" s="16"/>
    </row>
    <row r="2013" spans="1:14" ht="15.75" thickBot="1" x14ac:dyDescent="0.3">
      <c r="A2013" s="15"/>
      <c r="B2013" s="15"/>
      <c r="D2013" s="15"/>
      <c r="E2013" s="16"/>
      <c r="F2013" s="16"/>
      <c r="G2013" s="16"/>
      <c r="H2013" s="16"/>
      <c r="I2013" s="16"/>
      <c r="J2013" s="16"/>
      <c r="K2013" s="16"/>
      <c r="L2013" s="16"/>
      <c r="M2013" s="16"/>
      <c r="N2013" s="16"/>
    </row>
    <row r="2014" spans="1:14" ht="15.75" thickBot="1" x14ac:dyDescent="0.3">
      <c r="A2014" s="15"/>
      <c r="B2014" s="15"/>
      <c r="D2014" s="15"/>
      <c r="E2014" s="16"/>
      <c r="F2014" s="16"/>
      <c r="G2014" s="16"/>
      <c r="H2014" s="16"/>
      <c r="I2014" s="16"/>
      <c r="J2014" s="16"/>
      <c r="K2014" s="16"/>
      <c r="L2014" s="16"/>
      <c r="M2014" s="16"/>
      <c r="N2014" s="16"/>
    </row>
    <row r="2015" spans="1:14" ht="15.75" thickBot="1" x14ac:dyDescent="0.3">
      <c r="A2015" s="15"/>
      <c r="B2015" s="15"/>
      <c r="D2015" s="15"/>
      <c r="E2015" s="16"/>
      <c r="F2015" s="16"/>
      <c r="G2015" s="16"/>
      <c r="H2015" s="16"/>
      <c r="I2015" s="16"/>
      <c r="J2015" s="16"/>
      <c r="K2015" s="16"/>
      <c r="L2015" s="16"/>
      <c r="M2015" s="16"/>
      <c r="N2015" s="16"/>
    </row>
    <row r="2016" spans="1:14" ht="15.75" thickBot="1" x14ac:dyDescent="0.3">
      <c r="A2016" s="15"/>
      <c r="B2016" s="15"/>
      <c r="D2016" s="15"/>
      <c r="E2016" s="16"/>
      <c r="F2016" s="16"/>
      <c r="G2016" s="16"/>
      <c r="H2016" s="16"/>
      <c r="I2016" s="16"/>
      <c r="J2016" s="16"/>
      <c r="K2016" s="16"/>
      <c r="L2016" s="16"/>
      <c r="M2016" s="16"/>
      <c r="N2016" s="16"/>
    </row>
    <row r="2017" spans="1:14" ht="15.75" thickBot="1" x14ac:dyDescent="0.3">
      <c r="A2017" s="15"/>
      <c r="B2017" s="15"/>
      <c r="D2017" s="15"/>
      <c r="E2017" s="16"/>
      <c r="F2017" s="16"/>
      <c r="G2017" s="16"/>
      <c r="H2017" s="16"/>
      <c r="I2017" s="16"/>
      <c r="J2017" s="16"/>
      <c r="K2017" s="16"/>
      <c r="L2017" s="16"/>
      <c r="M2017" s="16"/>
      <c r="N2017" s="16"/>
    </row>
    <row r="2018" spans="1:14" ht="15.75" thickBot="1" x14ac:dyDescent="0.3">
      <c r="A2018" s="15"/>
      <c r="B2018" s="15"/>
      <c r="D2018" s="15"/>
      <c r="E2018" s="16"/>
      <c r="F2018" s="16"/>
      <c r="G2018" s="16"/>
      <c r="H2018" s="16"/>
      <c r="I2018" s="16"/>
      <c r="J2018" s="16"/>
      <c r="K2018" s="16"/>
      <c r="L2018" s="16"/>
      <c r="M2018" s="16"/>
      <c r="N2018" s="16"/>
    </row>
    <row r="2019" spans="1:14" ht="15.75" thickBot="1" x14ac:dyDescent="0.3">
      <c r="A2019" s="15"/>
      <c r="B2019" s="15"/>
      <c r="D2019" s="15"/>
      <c r="E2019" s="16"/>
      <c r="F2019" s="16"/>
      <c r="G2019" s="16"/>
      <c r="H2019" s="16"/>
      <c r="I2019" s="16"/>
      <c r="J2019" s="16"/>
      <c r="K2019" s="16"/>
      <c r="L2019" s="16"/>
      <c r="M2019" s="16"/>
      <c r="N2019" s="16"/>
    </row>
    <row r="2020" spans="1:14" ht="15.75" thickBot="1" x14ac:dyDescent="0.3">
      <c r="A2020" s="15"/>
      <c r="B2020" s="15"/>
      <c r="D2020" s="15"/>
      <c r="E2020" s="16"/>
      <c r="F2020" s="16"/>
      <c r="G2020" s="16"/>
      <c r="H2020" s="16"/>
      <c r="I2020" s="16"/>
      <c r="J2020" s="16"/>
      <c r="K2020" s="16"/>
      <c r="L2020" s="16"/>
      <c r="M2020" s="16"/>
      <c r="N2020" s="16"/>
    </row>
    <row r="2021" spans="1:14" ht="15.75" thickBot="1" x14ac:dyDescent="0.3">
      <c r="A2021" s="15"/>
      <c r="B2021" s="15"/>
      <c r="D2021" s="15"/>
      <c r="E2021" s="16"/>
      <c r="F2021" s="16"/>
      <c r="G2021" s="16"/>
      <c r="H2021" s="16"/>
      <c r="I2021" s="16"/>
      <c r="J2021" s="16"/>
      <c r="K2021" s="16"/>
      <c r="L2021" s="16"/>
      <c r="M2021" s="16"/>
      <c r="N2021" s="16"/>
    </row>
    <row r="2022" spans="1:14" ht="15.75" thickBot="1" x14ac:dyDescent="0.3">
      <c r="A2022" s="15"/>
      <c r="B2022" s="15"/>
      <c r="D2022" s="15"/>
      <c r="E2022" s="16"/>
      <c r="F2022" s="16"/>
      <c r="G2022" s="16"/>
      <c r="H2022" s="16"/>
      <c r="I2022" s="16"/>
      <c r="J2022" s="16"/>
      <c r="K2022" s="16"/>
      <c r="L2022" s="16"/>
      <c r="M2022" s="16"/>
      <c r="N2022" s="16"/>
    </row>
    <row r="2023" spans="1:14" ht="15.75" thickBot="1" x14ac:dyDescent="0.3">
      <c r="A2023" s="15"/>
      <c r="B2023" s="15"/>
      <c r="D2023" s="15"/>
      <c r="E2023" s="16"/>
      <c r="F2023" s="16"/>
      <c r="G2023" s="16"/>
      <c r="H2023" s="16"/>
      <c r="I2023" s="16"/>
      <c r="J2023" s="16"/>
      <c r="K2023" s="16"/>
      <c r="L2023" s="16"/>
      <c r="M2023" s="16"/>
      <c r="N2023" s="16"/>
    </row>
    <row r="2024" spans="1:14" ht="15.75" thickBot="1" x14ac:dyDescent="0.3">
      <c r="A2024" s="15"/>
      <c r="B2024" s="15"/>
      <c r="D2024" s="15"/>
      <c r="E2024" s="16"/>
      <c r="F2024" s="16"/>
      <c r="G2024" s="16"/>
      <c r="H2024" s="16"/>
      <c r="I2024" s="16"/>
      <c r="J2024" s="16"/>
      <c r="K2024" s="16"/>
      <c r="L2024" s="16"/>
      <c r="M2024" s="16"/>
      <c r="N2024" s="16"/>
    </row>
    <row r="2025" spans="1:14" ht="15.75" thickBot="1" x14ac:dyDescent="0.3">
      <c r="A2025" s="15"/>
      <c r="B2025" s="15"/>
      <c r="D2025" s="15"/>
      <c r="E2025" s="16"/>
      <c r="F2025" s="16"/>
      <c r="G2025" s="16"/>
      <c r="H2025" s="16"/>
      <c r="I2025" s="16"/>
      <c r="J2025" s="16"/>
      <c r="K2025" s="16"/>
      <c r="L2025" s="16"/>
      <c r="M2025" s="16"/>
      <c r="N2025" s="16"/>
    </row>
    <row r="2026" spans="1:14" ht="15.75" thickBot="1" x14ac:dyDescent="0.3">
      <c r="A2026" s="15"/>
      <c r="B2026" s="15"/>
      <c r="D2026" s="15"/>
      <c r="E2026" s="16"/>
      <c r="F2026" s="16"/>
      <c r="G2026" s="16"/>
      <c r="H2026" s="16"/>
      <c r="I2026" s="16"/>
      <c r="J2026" s="16"/>
      <c r="K2026" s="16"/>
      <c r="L2026" s="16"/>
      <c r="M2026" s="16"/>
      <c r="N2026" s="16"/>
    </row>
    <row r="2027" spans="1:14" ht="15.75" thickBot="1" x14ac:dyDescent="0.3">
      <c r="A2027" s="15"/>
      <c r="B2027" s="15"/>
      <c r="D2027" s="15"/>
      <c r="E2027" s="16"/>
      <c r="F2027" s="16"/>
      <c r="G2027" s="16"/>
      <c r="H2027" s="16"/>
      <c r="I2027" s="16"/>
      <c r="J2027" s="16"/>
      <c r="K2027" s="16"/>
      <c r="L2027" s="16"/>
      <c r="M2027" s="16"/>
      <c r="N2027" s="16"/>
    </row>
    <row r="2028" spans="1:14" ht="15.75" thickBot="1" x14ac:dyDescent="0.3">
      <c r="A2028" s="15"/>
      <c r="B2028" s="15"/>
      <c r="D2028" s="15"/>
      <c r="E2028" s="16"/>
      <c r="F2028" s="16"/>
      <c r="G2028" s="16"/>
      <c r="H2028" s="16"/>
      <c r="I2028" s="16"/>
      <c r="J2028" s="16"/>
      <c r="K2028" s="16"/>
      <c r="L2028" s="16"/>
      <c r="M2028" s="16"/>
      <c r="N2028" s="16"/>
    </row>
    <row r="2029" spans="1:14" ht="15.75" thickBot="1" x14ac:dyDescent="0.3">
      <c r="A2029" s="15"/>
      <c r="B2029" s="15"/>
      <c r="D2029" s="15"/>
      <c r="E2029" s="16"/>
      <c r="F2029" s="16"/>
      <c r="G2029" s="16"/>
      <c r="H2029" s="16"/>
      <c r="I2029" s="16"/>
      <c r="J2029" s="16"/>
      <c r="K2029" s="16"/>
      <c r="L2029" s="16"/>
      <c r="M2029" s="16"/>
      <c r="N2029" s="16"/>
    </row>
    <row r="2030" spans="1:14" ht="15.75" thickBot="1" x14ac:dyDescent="0.3">
      <c r="A2030" s="17"/>
      <c r="B2030" s="17"/>
      <c r="D2030" s="17"/>
      <c r="E2030" s="16"/>
      <c r="F2030" s="16"/>
      <c r="G2030" s="16"/>
      <c r="H2030" s="16"/>
      <c r="I2030" s="16"/>
      <c r="J2030" s="16"/>
      <c r="K2030" s="16"/>
      <c r="L2030" s="16"/>
      <c r="M2030" s="16"/>
      <c r="N2030" s="16"/>
    </row>
    <row r="2031" spans="1:14" ht="15.75" thickBot="1" x14ac:dyDescent="0.3">
      <c r="A2031" s="15"/>
      <c r="B2031" s="15"/>
      <c r="D2031" s="15"/>
      <c r="E2031" s="16"/>
      <c r="F2031" s="16"/>
      <c r="G2031" s="16"/>
      <c r="H2031" s="16"/>
      <c r="I2031" s="16"/>
      <c r="J2031" s="16"/>
      <c r="K2031" s="16"/>
      <c r="L2031" s="16"/>
      <c r="M2031" s="16"/>
      <c r="N2031" s="16"/>
    </row>
    <row r="2032" spans="1:14" ht="15.75" thickBot="1" x14ac:dyDescent="0.3">
      <c r="A2032" s="15"/>
      <c r="B2032" s="15"/>
      <c r="D2032" s="15"/>
      <c r="E2032" s="16"/>
      <c r="F2032" s="16"/>
      <c r="G2032" s="16"/>
      <c r="H2032" s="16"/>
      <c r="I2032" s="16"/>
      <c r="J2032" s="16"/>
      <c r="K2032" s="16"/>
      <c r="L2032" s="16"/>
      <c r="M2032" s="16"/>
      <c r="N2032" s="16"/>
    </row>
    <row r="2033" spans="1:14" ht="15.75" thickBot="1" x14ac:dyDescent="0.3">
      <c r="A2033" s="15"/>
      <c r="B2033" s="15"/>
      <c r="D2033" s="15"/>
      <c r="E2033" s="16"/>
      <c r="F2033" s="16"/>
      <c r="G2033" s="16"/>
      <c r="H2033" s="16"/>
      <c r="I2033" s="16"/>
      <c r="J2033" s="16"/>
      <c r="K2033" s="16"/>
      <c r="L2033" s="16"/>
      <c r="M2033" s="16"/>
      <c r="N2033" s="16"/>
    </row>
    <row r="2034" spans="1:14" ht="15.75" thickBot="1" x14ac:dyDescent="0.3">
      <c r="A2034" s="15"/>
      <c r="B2034" s="15"/>
      <c r="D2034" s="15"/>
      <c r="E2034" s="16"/>
      <c r="F2034" s="16"/>
      <c r="G2034" s="16"/>
      <c r="H2034" s="16"/>
      <c r="I2034" s="16"/>
      <c r="J2034" s="16"/>
      <c r="K2034" s="16"/>
      <c r="L2034" s="16"/>
      <c r="M2034" s="16"/>
      <c r="N2034" s="16"/>
    </row>
    <row r="2035" spans="1:14" ht="15.75" thickBot="1" x14ac:dyDescent="0.3">
      <c r="A2035" s="15"/>
      <c r="B2035" s="15"/>
      <c r="D2035" s="15"/>
      <c r="E2035" s="16"/>
      <c r="F2035" s="16"/>
      <c r="G2035" s="16"/>
      <c r="H2035" s="16"/>
      <c r="I2035" s="16"/>
      <c r="J2035" s="16"/>
      <c r="K2035" s="16"/>
      <c r="L2035" s="16"/>
      <c r="M2035" s="16"/>
      <c r="N2035" s="16"/>
    </row>
    <row r="2036" spans="1:14" ht="15.75" thickBot="1" x14ac:dyDescent="0.3">
      <c r="A2036" s="15"/>
      <c r="B2036" s="15"/>
      <c r="D2036" s="15"/>
      <c r="E2036" s="16"/>
      <c r="F2036" s="16"/>
      <c r="G2036" s="16"/>
      <c r="H2036" s="16"/>
      <c r="I2036" s="16"/>
      <c r="J2036" s="16"/>
      <c r="K2036" s="16"/>
      <c r="L2036" s="16"/>
      <c r="M2036" s="16"/>
      <c r="N2036" s="16"/>
    </row>
    <row r="2037" spans="1:14" ht="15.75" thickBot="1" x14ac:dyDescent="0.3">
      <c r="A2037" s="15"/>
      <c r="B2037" s="15"/>
      <c r="D2037" s="15"/>
      <c r="E2037" s="16"/>
      <c r="F2037" s="16"/>
      <c r="G2037" s="16"/>
      <c r="H2037" s="16"/>
      <c r="I2037" s="16"/>
      <c r="J2037" s="16"/>
      <c r="K2037" s="16"/>
      <c r="L2037" s="16"/>
      <c r="M2037" s="16"/>
      <c r="N2037" s="16"/>
    </row>
    <row r="2038" spans="1:14" ht="15.75" thickBot="1" x14ac:dyDescent="0.3">
      <c r="A2038" s="15"/>
      <c r="B2038" s="15"/>
      <c r="D2038" s="15"/>
      <c r="E2038" s="16"/>
      <c r="F2038" s="16"/>
      <c r="G2038" s="16"/>
      <c r="H2038" s="16"/>
      <c r="I2038" s="16"/>
      <c r="J2038" s="16"/>
      <c r="K2038" s="16"/>
      <c r="L2038" s="16"/>
      <c r="M2038" s="16"/>
      <c r="N2038" s="16"/>
    </row>
    <row r="2039" spans="1:14" ht="15.75" thickBot="1" x14ac:dyDescent="0.3">
      <c r="A2039" s="17"/>
      <c r="B2039" s="17"/>
      <c r="D2039" s="17"/>
      <c r="E2039" s="16"/>
      <c r="F2039" s="16"/>
      <c r="G2039" s="16"/>
      <c r="H2039" s="16"/>
      <c r="I2039" s="16"/>
      <c r="J2039" s="16"/>
      <c r="K2039" s="16"/>
      <c r="L2039" s="16"/>
      <c r="M2039" s="16"/>
      <c r="N2039" s="16"/>
    </row>
    <row r="2040" spans="1:14" ht="15.75" thickBot="1" x14ac:dyDescent="0.3">
      <c r="A2040" s="15"/>
      <c r="B2040" s="15"/>
      <c r="D2040" s="15"/>
      <c r="E2040" s="16"/>
      <c r="F2040" s="16"/>
      <c r="G2040" s="16"/>
      <c r="H2040" s="16"/>
      <c r="I2040" s="16"/>
      <c r="J2040" s="16"/>
      <c r="K2040" s="16"/>
      <c r="L2040" s="16"/>
      <c r="M2040" s="16"/>
      <c r="N2040" s="16"/>
    </row>
    <row r="2041" spans="1:14" ht="15.75" thickBot="1" x14ac:dyDescent="0.3">
      <c r="A2041" s="15"/>
      <c r="B2041" s="15"/>
      <c r="D2041" s="15"/>
      <c r="E2041" s="16"/>
      <c r="F2041" s="16"/>
      <c r="G2041" s="16"/>
      <c r="H2041" s="16"/>
      <c r="I2041" s="16"/>
      <c r="J2041" s="16"/>
      <c r="K2041" s="16"/>
      <c r="L2041" s="16"/>
      <c r="M2041" s="16"/>
      <c r="N2041" s="16"/>
    </row>
    <row r="2042" spans="1:14" ht="15.75" thickBot="1" x14ac:dyDescent="0.3">
      <c r="A2042" s="15"/>
      <c r="B2042" s="15"/>
      <c r="D2042" s="15"/>
      <c r="E2042" s="16"/>
      <c r="F2042" s="16"/>
      <c r="G2042" s="16"/>
      <c r="H2042" s="16"/>
      <c r="I2042" s="16"/>
      <c r="J2042" s="16"/>
      <c r="K2042" s="16"/>
      <c r="L2042" s="16"/>
      <c r="M2042" s="16"/>
      <c r="N2042" s="16"/>
    </row>
    <row r="2043" spans="1:14" ht="15.75" thickBot="1" x14ac:dyDescent="0.3">
      <c r="A2043" s="15"/>
      <c r="B2043" s="15"/>
      <c r="D2043" s="15"/>
      <c r="E2043" s="16"/>
      <c r="F2043" s="16"/>
      <c r="G2043" s="16"/>
      <c r="H2043" s="16"/>
      <c r="I2043" s="16"/>
      <c r="J2043" s="16"/>
      <c r="K2043" s="16"/>
      <c r="L2043" s="16"/>
      <c r="M2043" s="16"/>
      <c r="N2043" s="16"/>
    </row>
    <row r="2044" spans="1:14" ht="15.75" thickBot="1" x14ac:dyDescent="0.3">
      <c r="A2044" s="15"/>
      <c r="B2044" s="15"/>
      <c r="D2044" s="15"/>
      <c r="E2044" s="16"/>
      <c r="F2044" s="16"/>
      <c r="G2044" s="16"/>
      <c r="H2044" s="16"/>
      <c r="I2044" s="16"/>
      <c r="J2044" s="16"/>
      <c r="K2044" s="16"/>
      <c r="L2044" s="16"/>
      <c r="M2044" s="16"/>
      <c r="N2044" s="16"/>
    </row>
    <row r="2045" spans="1:14" ht="15.75" thickBot="1" x14ac:dyDescent="0.3">
      <c r="A2045" s="15"/>
      <c r="B2045" s="15"/>
      <c r="D2045" s="15"/>
      <c r="E2045" s="16"/>
      <c r="F2045" s="16"/>
      <c r="G2045" s="16"/>
      <c r="H2045" s="16"/>
      <c r="I2045" s="16"/>
      <c r="J2045" s="16"/>
      <c r="K2045" s="16"/>
      <c r="L2045" s="16"/>
      <c r="M2045" s="16"/>
      <c r="N2045" s="16"/>
    </row>
    <row r="2046" spans="1:14" ht="15.75" thickBot="1" x14ac:dyDescent="0.3">
      <c r="A2046" s="15"/>
      <c r="B2046" s="15"/>
      <c r="D2046" s="15"/>
      <c r="E2046" s="16"/>
      <c r="F2046" s="16"/>
      <c r="G2046" s="16"/>
      <c r="H2046" s="16"/>
      <c r="I2046" s="16"/>
      <c r="J2046" s="16"/>
      <c r="K2046" s="16"/>
      <c r="L2046" s="16"/>
      <c r="M2046" s="16"/>
      <c r="N2046" s="16"/>
    </row>
    <row r="2047" spans="1:14" ht="15.75" thickBot="1" x14ac:dyDescent="0.3">
      <c r="A2047" s="15"/>
      <c r="B2047" s="15"/>
      <c r="D2047" s="15"/>
      <c r="E2047" s="16"/>
      <c r="F2047" s="16"/>
      <c r="G2047" s="16"/>
      <c r="H2047" s="16"/>
      <c r="I2047" s="16"/>
      <c r="J2047" s="16"/>
      <c r="K2047" s="16"/>
      <c r="L2047" s="16"/>
      <c r="M2047" s="16"/>
      <c r="N2047" s="16"/>
    </row>
    <row r="2048" spans="1:14" ht="15.75" thickBot="1" x14ac:dyDescent="0.3">
      <c r="A2048" s="15"/>
      <c r="B2048" s="15"/>
      <c r="D2048" s="15"/>
      <c r="E2048" s="16"/>
      <c r="F2048" s="16"/>
      <c r="G2048" s="16"/>
      <c r="H2048" s="16"/>
      <c r="I2048" s="16"/>
      <c r="J2048" s="16"/>
      <c r="K2048" s="16"/>
      <c r="L2048" s="16"/>
      <c r="M2048" s="16"/>
      <c r="N2048" s="16"/>
    </row>
    <row r="2049" spans="1:14" ht="15.75" thickBot="1" x14ac:dyDescent="0.3">
      <c r="A2049" s="15"/>
      <c r="B2049" s="15"/>
      <c r="D2049" s="15"/>
      <c r="E2049" s="16"/>
      <c r="F2049" s="16"/>
      <c r="G2049" s="16"/>
      <c r="H2049" s="16"/>
      <c r="I2049" s="16"/>
      <c r="J2049" s="16"/>
      <c r="K2049" s="16"/>
      <c r="L2049" s="16"/>
      <c r="M2049" s="16"/>
      <c r="N2049" s="16"/>
    </row>
    <row r="2050" spans="1:14" ht="15.75" thickBot="1" x14ac:dyDescent="0.3">
      <c r="A2050" s="15"/>
      <c r="B2050" s="15"/>
      <c r="D2050" s="15"/>
      <c r="E2050" s="16"/>
      <c r="F2050" s="16"/>
      <c r="G2050" s="16"/>
      <c r="H2050" s="16"/>
      <c r="I2050" s="16"/>
      <c r="J2050" s="16"/>
      <c r="K2050" s="16"/>
      <c r="L2050" s="16"/>
      <c r="M2050" s="16"/>
      <c r="N2050" s="16"/>
    </row>
    <row r="2051" spans="1:14" ht="15.75" thickBot="1" x14ac:dyDescent="0.3">
      <c r="A2051" s="15"/>
      <c r="B2051" s="15"/>
      <c r="D2051" s="15"/>
      <c r="E2051" s="16"/>
      <c r="F2051" s="16"/>
      <c r="G2051" s="16"/>
      <c r="H2051" s="16"/>
      <c r="I2051" s="16"/>
      <c r="J2051" s="16"/>
      <c r="K2051" s="16"/>
      <c r="L2051" s="16"/>
      <c r="M2051" s="16"/>
      <c r="N2051" s="16"/>
    </row>
    <row r="2052" spans="1:14" ht="15.75" thickBot="1" x14ac:dyDescent="0.3">
      <c r="A2052" s="15"/>
      <c r="B2052" s="15"/>
      <c r="D2052" s="15"/>
      <c r="E2052" s="16"/>
      <c r="F2052" s="16"/>
      <c r="G2052" s="16"/>
      <c r="H2052" s="16"/>
      <c r="I2052" s="16"/>
      <c r="J2052" s="16"/>
      <c r="K2052" s="16"/>
      <c r="L2052" s="16"/>
      <c r="M2052" s="16"/>
      <c r="N2052" s="16"/>
    </row>
    <row r="2053" spans="1:14" ht="15.75" thickBot="1" x14ac:dyDescent="0.3">
      <c r="A2053" s="15"/>
      <c r="B2053" s="15"/>
      <c r="D2053" s="15"/>
      <c r="E2053" s="16"/>
      <c r="F2053" s="16"/>
      <c r="G2053" s="16"/>
      <c r="H2053" s="16"/>
      <c r="I2053" s="16"/>
      <c r="J2053" s="16"/>
      <c r="K2053" s="16"/>
      <c r="L2053" s="16"/>
      <c r="M2053" s="16"/>
      <c r="N2053" s="16"/>
    </row>
    <row r="2054" spans="1:14" ht="15.75" thickBot="1" x14ac:dyDescent="0.3">
      <c r="A2054" s="15"/>
      <c r="B2054" s="15"/>
      <c r="D2054" s="15"/>
      <c r="E2054" s="16"/>
      <c r="F2054" s="16"/>
      <c r="G2054" s="16"/>
      <c r="H2054" s="16"/>
      <c r="I2054" s="16"/>
      <c r="J2054" s="16"/>
      <c r="K2054" s="16"/>
      <c r="L2054" s="16"/>
      <c r="M2054" s="16"/>
      <c r="N2054" s="16"/>
    </row>
    <row r="2055" spans="1:14" ht="15.75" thickBot="1" x14ac:dyDescent="0.3">
      <c r="A2055" s="15"/>
      <c r="B2055" s="15"/>
      <c r="D2055" s="15"/>
      <c r="E2055" s="16"/>
      <c r="F2055" s="16"/>
      <c r="G2055" s="16"/>
      <c r="H2055" s="16"/>
      <c r="I2055" s="16"/>
      <c r="J2055" s="16"/>
      <c r="K2055" s="16"/>
      <c r="L2055" s="16"/>
      <c r="M2055" s="16"/>
      <c r="N2055" s="16"/>
    </row>
    <row r="2056" spans="1:14" ht="15.75" thickBot="1" x14ac:dyDescent="0.3">
      <c r="A2056" s="15"/>
      <c r="B2056" s="15"/>
      <c r="D2056" s="15"/>
      <c r="E2056" s="16"/>
      <c r="F2056" s="16"/>
      <c r="G2056" s="16"/>
      <c r="H2056" s="16"/>
      <c r="I2056" s="16"/>
      <c r="J2056" s="16"/>
      <c r="K2056" s="16"/>
      <c r="L2056" s="16"/>
      <c r="M2056" s="16"/>
      <c r="N2056" s="16"/>
    </row>
    <row r="2057" spans="1:14" ht="15.75" thickBot="1" x14ac:dyDescent="0.3">
      <c r="A2057" s="15"/>
      <c r="B2057" s="15"/>
      <c r="D2057" s="15"/>
      <c r="E2057" s="16"/>
      <c r="F2057" s="16"/>
      <c r="G2057" s="16"/>
      <c r="H2057" s="16"/>
      <c r="I2057" s="16"/>
      <c r="J2057" s="16"/>
      <c r="K2057" s="16"/>
      <c r="L2057" s="16"/>
      <c r="M2057" s="16"/>
      <c r="N2057" s="16"/>
    </row>
    <row r="2058" spans="1:14" ht="15.75" thickBot="1" x14ac:dyDescent="0.3">
      <c r="A2058" s="15"/>
      <c r="B2058" s="15"/>
      <c r="D2058" s="15"/>
      <c r="E2058" s="16"/>
      <c r="F2058" s="16"/>
      <c r="G2058" s="16"/>
      <c r="H2058" s="16"/>
      <c r="I2058" s="16"/>
      <c r="J2058" s="16"/>
      <c r="K2058" s="16"/>
      <c r="L2058" s="16"/>
      <c r="M2058" s="16"/>
      <c r="N2058" s="16"/>
    </row>
    <row r="2059" spans="1:14" ht="15.75" thickBot="1" x14ac:dyDescent="0.3">
      <c r="A2059" s="15"/>
      <c r="B2059" s="15"/>
      <c r="D2059" s="15"/>
      <c r="E2059" s="16"/>
      <c r="F2059" s="16"/>
      <c r="G2059" s="16"/>
      <c r="H2059" s="16"/>
      <c r="I2059" s="16"/>
      <c r="J2059" s="16"/>
      <c r="K2059" s="16"/>
      <c r="L2059" s="16"/>
      <c r="M2059" s="16"/>
      <c r="N2059" s="16"/>
    </row>
    <row r="2060" spans="1:14" ht="15.75" thickBot="1" x14ac:dyDescent="0.3">
      <c r="A2060" s="15"/>
      <c r="B2060" s="15"/>
      <c r="D2060" s="15"/>
      <c r="E2060" s="16"/>
      <c r="F2060" s="16"/>
      <c r="G2060" s="16"/>
      <c r="H2060" s="16"/>
      <c r="I2060" s="16"/>
      <c r="J2060" s="16"/>
      <c r="K2060" s="16"/>
      <c r="L2060" s="16"/>
      <c r="M2060" s="16"/>
      <c r="N2060" s="16"/>
    </row>
    <row r="2061" spans="1:14" ht="15.75" thickBot="1" x14ac:dyDescent="0.3">
      <c r="A2061" s="15"/>
      <c r="B2061" s="15"/>
      <c r="D2061" s="15"/>
      <c r="E2061" s="16"/>
      <c r="F2061" s="16"/>
      <c r="G2061" s="16"/>
      <c r="H2061" s="16"/>
      <c r="I2061" s="16"/>
      <c r="J2061" s="16"/>
      <c r="K2061" s="16"/>
      <c r="L2061" s="16"/>
      <c r="M2061" s="16"/>
      <c r="N2061" s="16"/>
    </row>
    <row r="2062" spans="1:14" ht="15.75" thickBot="1" x14ac:dyDescent="0.3">
      <c r="A2062" s="15"/>
      <c r="B2062" s="15"/>
      <c r="D2062" s="15"/>
      <c r="E2062" s="16"/>
      <c r="F2062" s="16"/>
      <c r="G2062" s="16"/>
      <c r="H2062" s="16"/>
      <c r="I2062" s="16"/>
      <c r="J2062" s="16"/>
      <c r="K2062" s="16"/>
      <c r="L2062" s="16"/>
      <c r="M2062" s="16"/>
      <c r="N2062" s="16"/>
    </row>
    <row r="2063" spans="1:14" ht="15.75" thickBot="1" x14ac:dyDescent="0.3">
      <c r="A2063" s="15"/>
      <c r="B2063" s="15"/>
      <c r="D2063" s="15"/>
      <c r="E2063" s="16"/>
      <c r="F2063" s="16"/>
      <c r="G2063" s="16"/>
      <c r="H2063" s="16"/>
      <c r="I2063" s="16"/>
      <c r="J2063" s="16"/>
      <c r="K2063" s="16"/>
      <c r="L2063" s="16"/>
      <c r="M2063" s="16"/>
      <c r="N2063" s="16"/>
    </row>
    <row r="2064" spans="1:14" ht="15.75" thickBot="1" x14ac:dyDescent="0.3">
      <c r="A2064" s="15"/>
      <c r="B2064" s="15"/>
      <c r="D2064" s="15"/>
      <c r="E2064" s="16"/>
      <c r="F2064" s="16"/>
      <c r="G2064" s="16"/>
      <c r="H2064" s="16"/>
      <c r="I2064" s="16"/>
      <c r="J2064" s="16"/>
      <c r="K2064" s="16"/>
      <c r="L2064" s="16"/>
      <c r="M2064" s="16"/>
      <c r="N2064" s="16"/>
    </row>
    <row r="2065" spans="1:14" ht="15.75" thickBot="1" x14ac:dyDescent="0.3">
      <c r="A2065" s="15"/>
      <c r="B2065" s="15"/>
      <c r="D2065" s="15"/>
      <c r="E2065" s="16"/>
      <c r="F2065" s="16"/>
      <c r="G2065" s="16"/>
      <c r="H2065" s="16"/>
      <c r="I2065" s="16"/>
      <c r="J2065" s="16"/>
      <c r="K2065" s="16"/>
      <c r="L2065" s="16"/>
      <c r="M2065" s="16"/>
      <c r="N2065" s="16"/>
    </row>
    <row r="2066" spans="1:14" ht="15.75" thickBot="1" x14ac:dyDescent="0.3">
      <c r="A2066" s="15"/>
      <c r="B2066" s="15"/>
      <c r="D2066" s="15"/>
      <c r="E2066" s="16"/>
      <c r="F2066" s="16"/>
      <c r="G2066" s="16"/>
      <c r="H2066" s="16"/>
      <c r="I2066" s="16"/>
      <c r="J2066" s="16"/>
      <c r="K2066" s="16"/>
      <c r="L2066" s="16"/>
      <c r="M2066" s="16"/>
      <c r="N2066" s="16"/>
    </row>
    <row r="2067" spans="1:14" ht="15.75" thickBot="1" x14ac:dyDescent="0.3">
      <c r="A2067" s="15"/>
      <c r="B2067" s="15"/>
      <c r="D2067" s="15"/>
      <c r="E2067" s="16"/>
      <c r="F2067" s="16"/>
      <c r="G2067" s="16"/>
      <c r="H2067" s="16"/>
      <c r="I2067" s="16"/>
      <c r="J2067" s="16"/>
      <c r="K2067" s="16"/>
      <c r="L2067" s="16"/>
      <c r="M2067" s="16"/>
      <c r="N2067" s="16"/>
    </row>
    <row r="2068" spans="1:14" ht="15.75" thickBot="1" x14ac:dyDescent="0.3">
      <c r="A2068" s="15"/>
      <c r="B2068" s="15"/>
      <c r="D2068" s="15"/>
      <c r="E2068" s="16"/>
      <c r="F2068" s="16"/>
      <c r="G2068" s="16"/>
      <c r="H2068" s="16"/>
      <c r="I2068" s="16"/>
      <c r="J2068" s="16"/>
      <c r="K2068" s="16"/>
      <c r="L2068" s="16"/>
      <c r="M2068" s="16"/>
      <c r="N2068" s="16"/>
    </row>
    <row r="2069" spans="1:14" ht="15.75" thickBot="1" x14ac:dyDescent="0.3">
      <c r="A2069" s="15"/>
      <c r="B2069" s="15"/>
      <c r="D2069" s="15"/>
      <c r="E2069" s="16"/>
      <c r="F2069" s="16"/>
      <c r="G2069" s="16"/>
      <c r="H2069" s="16"/>
      <c r="I2069" s="16"/>
      <c r="J2069" s="16"/>
      <c r="K2069" s="16"/>
      <c r="L2069" s="16"/>
      <c r="M2069" s="16"/>
      <c r="N2069" s="16"/>
    </row>
    <row r="2070" spans="1:14" ht="15.75" thickBot="1" x14ac:dyDescent="0.3">
      <c r="A2070" s="15"/>
      <c r="B2070" s="15"/>
      <c r="D2070" s="15"/>
      <c r="E2070" s="16"/>
      <c r="F2070" s="16"/>
      <c r="G2070" s="16"/>
      <c r="H2070" s="16"/>
      <c r="I2070" s="16"/>
      <c r="J2070" s="16"/>
      <c r="K2070" s="16"/>
      <c r="L2070" s="16"/>
      <c r="M2070" s="16"/>
      <c r="N2070" s="16"/>
    </row>
    <row r="2071" spans="1:14" ht="15.75" thickBot="1" x14ac:dyDescent="0.3">
      <c r="A2071" s="15"/>
      <c r="B2071" s="15"/>
      <c r="D2071" s="15"/>
      <c r="E2071" s="16"/>
      <c r="F2071" s="16"/>
      <c r="G2071" s="16"/>
      <c r="H2071" s="16"/>
      <c r="I2071" s="16"/>
      <c r="J2071" s="16"/>
      <c r="K2071" s="16"/>
      <c r="L2071" s="16"/>
      <c r="M2071" s="16"/>
      <c r="N2071" s="16"/>
    </row>
    <row r="2072" spans="1:14" ht="15.75" thickBot="1" x14ac:dyDescent="0.3">
      <c r="A2072" s="15"/>
      <c r="B2072" s="15"/>
      <c r="D2072" s="15"/>
      <c r="E2072" s="16"/>
      <c r="F2072" s="16"/>
      <c r="G2072" s="16"/>
      <c r="H2072" s="16"/>
      <c r="I2072" s="16"/>
      <c r="J2072" s="16"/>
      <c r="K2072" s="16"/>
      <c r="L2072" s="16"/>
      <c r="M2072" s="16"/>
      <c r="N2072" s="16"/>
    </row>
    <row r="2073" spans="1:14" ht="15.75" thickBot="1" x14ac:dyDescent="0.3">
      <c r="A2073" s="15"/>
      <c r="B2073" s="15"/>
      <c r="D2073" s="15"/>
      <c r="E2073" s="16"/>
      <c r="F2073" s="16"/>
      <c r="G2073" s="16"/>
      <c r="H2073" s="16"/>
      <c r="I2073" s="16"/>
      <c r="J2073" s="16"/>
      <c r="K2073" s="16"/>
      <c r="L2073" s="16"/>
      <c r="M2073" s="16"/>
      <c r="N2073" s="16"/>
    </row>
    <row r="2074" spans="1:14" ht="15.75" thickBot="1" x14ac:dyDescent="0.3">
      <c r="A2074" s="15"/>
      <c r="B2074" s="15"/>
      <c r="D2074" s="15"/>
      <c r="E2074" s="16"/>
      <c r="F2074" s="16"/>
      <c r="G2074" s="16"/>
      <c r="H2074" s="16"/>
      <c r="I2074" s="16"/>
      <c r="J2074" s="16"/>
      <c r="K2074" s="16"/>
      <c r="L2074" s="16"/>
      <c r="M2074" s="16"/>
      <c r="N2074" s="16"/>
    </row>
    <row r="2075" spans="1:14" ht="15.75" thickBot="1" x14ac:dyDescent="0.3">
      <c r="A2075" s="15"/>
      <c r="B2075" s="15"/>
      <c r="D2075" s="15"/>
      <c r="E2075" s="16"/>
      <c r="F2075" s="16"/>
      <c r="G2075" s="16"/>
      <c r="H2075" s="16"/>
      <c r="I2075" s="16"/>
      <c r="J2075" s="16"/>
      <c r="K2075" s="16"/>
      <c r="L2075" s="16"/>
      <c r="M2075" s="16"/>
      <c r="N2075" s="16"/>
    </row>
    <row r="2076" spans="1:14" ht="15.75" thickBot="1" x14ac:dyDescent="0.3">
      <c r="A2076" s="15"/>
      <c r="B2076" s="15"/>
      <c r="D2076" s="15"/>
      <c r="E2076" s="16"/>
      <c r="F2076" s="16"/>
      <c r="G2076" s="16"/>
      <c r="H2076" s="16"/>
      <c r="I2076" s="16"/>
      <c r="J2076" s="16"/>
      <c r="K2076" s="16"/>
      <c r="L2076" s="16"/>
      <c r="M2076" s="16"/>
      <c r="N2076" s="16"/>
    </row>
    <row r="2077" spans="1:14" ht="15.75" thickBot="1" x14ac:dyDescent="0.3">
      <c r="A2077" s="15"/>
      <c r="B2077" s="15"/>
      <c r="D2077" s="15"/>
      <c r="E2077" s="16"/>
      <c r="F2077" s="16"/>
      <c r="G2077" s="16"/>
      <c r="H2077" s="16"/>
      <c r="I2077" s="16"/>
      <c r="J2077" s="16"/>
      <c r="K2077" s="16"/>
      <c r="L2077" s="16"/>
      <c r="M2077" s="16"/>
      <c r="N2077" s="16"/>
    </row>
    <row r="2078" spans="1:14" ht="15.75" thickBot="1" x14ac:dyDescent="0.3">
      <c r="A2078" s="15"/>
      <c r="B2078" s="15"/>
      <c r="D2078" s="15"/>
      <c r="E2078" s="16"/>
      <c r="F2078" s="16"/>
      <c r="G2078" s="16"/>
      <c r="H2078" s="16"/>
      <c r="I2078" s="16"/>
      <c r="J2078" s="16"/>
      <c r="K2078" s="16"/>
      <c r="L2078" s="16"/>
      <c r="M2078" s="16"/>
      <c r="N2078" s="16"/>
    </row>
    <row r="2079" spans="1:14" ht="15.75" thickBot="1" x14ac:dyDescent="0.3">
      <c r="A2079" s="15"/>
      <c r="B2079" s="15"/>
      <c r="D2079" s="15"/>
      <c r="E2079" s="16"/>
      <c r="F2079" s="16"/>
      <c r="G2079" s="16"/>
      <c r="H2079" s="16"/>
      <c r="I2079" s="16"/>
      <c r="J2079" s="16"/>
      <c r="K2079" s="16"/>
      <c r="L2079" s="16"/>
      <c r="M2079" s="16"/>
      <c r="N2079" s="16"/>
    </row>
    <row r="2080" spans="1:14" ht="15.75" thickBot="1" x14ac:dyDescent="0.3">
      <c r="A2080" s="15"/>
      <c r="B2080" s="15"/>
      <c r="D2080" s="15"/>
      <c r="E2080" s="16"/>
      <c r="F2080" s="16"/>
      <c r="G2080" s="16"/>
      <c r="H2080" s="16"/>
      <c r="I2080" s="16"/>
      <c r="J2080" s="16"/>
      <c r="K2080" s="16"/>
      <c r="L2080" s="16"/>
      <c r="M2080" s="16"/>
      <c r="N2080" s="16"/>
    </row>
    <row r="2081" spans="1:14" ht="15.75" thickBot="1" x14ac:dyDescent="0.3">
      <c r="A2081" s="15"/>
      <c r="B2081" s="15"/>
      <c r="D2081" s="15"/>
      <c r="E2081" s="16"/>
      <c r="F2081" s="16"/>
      <c r="G2081" s="16"/>
      <c r="H2081" s="16"/>
      <c r="I2081" s="16"/>
      <c r="J2081" s="16"/>
      <c r="K2081" s="16"/>
      <c r="L2081" s="16"/>
      <c r="M2081" s="16"/>
      <c r="N2081" s="16"/>
    </row>
    <row r="2082" spans="1:14" ht="15.75" thickBot="1" x14ac:dyDescent="0.3">
      <c r="A2082" s="15"/>
      <c r="B2082" s="15"/>
      <c r="D2082" s="15"/>
      <c r="E2082" s="16"/>
      <c r="F2082" s="16"/>
      <c r="G2082" s="16"/>
      <c r="H2082" s="16"/>
      <c r="I2082" s="16"/>
      <c r="J2082" s="16"/>
      <c r="K2082" s="16"/>
      <c r="L2082" s="16"/>
      <c r="M2082" s="16"/>
      <c r="N2082" s="16"/>
    </row>
    <row r="2083" spans="1:14" ht="15.75" thickBot="1" x14ac:dyDescent="0.3">
      <c r="A2083" s="15"/>
      <c r="B2083" s="15"/>
      <c r="D2083" s="15"/>
      <c r="E2083" s="16"/>
      <c r="F2083" s="16"/>
      <c r="G2083" s="16"/>
      <c r="H2083" s="16"/>
      <c r="I2083" s="16"/>
      <c r="J2083" s="16"/>
      <c r="K2083" s="16"/>
      <c r="L2083" s="16"/>
      <c r="M2083" s="16"/>
      <c r="N2083" s="16"/>
    </row>
    <row r="2084" spans="1:14" ht="15.75" thickBot="1" x14ac:dyDescent="0.3">
      <c r="A2084" s="17"/>
      <c r="B2084" s="17"/>
      <c r="D2084" s="17"/>
      <c r="E2084" s="16"/>
      <c r="F2084" s="16"/>
      <c r="G2084" s="16"/>
      <c r="H2084" s="16"/>
      <c r="I2084" s="16"/>
      <c r="J2084" s="16"/>
      <c r="K2084" s="16"/>
      <c r="L2084" s="16"/>
      <c r="M2084" s="16"/>
      <c r="N2084" s="16"/>
    </row>
    <row r="2085" spans="1:14" ht="15.75" thickBot="1" x14ac:dyDescent="0.3">
      <c r="A2085" s="15"/>
      <c r="B2085" s="15"/>
      <c r="D2085" s="15"/>
      <c r="E2085" s="16"/>
      <c r="F2085" s="16"/>
      <c r="G2085" s="16"/>
      <c r="H2085" s="16"/>
      <c r="I2085" s="16"/>
      <c r="J2085" s="16"/>
      <c r="K2085" s="16"/>
      <c r="L2085" s="16"/>
      <c r="M2085" s="16"/>
      <c r="N2085" s="16"/>
    </row>
    <row r="2086" spans="1:14" ht="15.75" thickBot="1" x14ac:dyDescent="0.3">
      <c r="A2086" s="15"/>
      <c r="B2086" s="15"/>
      <c r="D2086" s="15"/>
      <c r="E2086" s="16"/>
      <c r="F2086" s="16"/>
      <c r="G2086" s="16"/>
      <c r="H2086" s="16"/>
      <c r="I2086" s="16"/>
      <c r="J2086" s="16"/>
      <c r="K2086" s="16"/>
      <c r="L2086" s="16"/>
      <c r="M2086" s="16"/>
      <c r="N2086" s="16"/>
    </row>
    <row r="2087" spans="1:14" ht="15.75" thickBot="1" x14ac:dyDescent="0.3">
      <c r="A2087" s="15"/>
      <c r="B2087" s="15"/>
      <c r="D2087" s="15"/>
      <c r="E2087" s="16"/>
      <c r="F2087" s="16"/>
      <c r="G2087" s="16"/>
      <c r="H2087" s="16"/>
      <c r="I2087" s="16"/>
      <c r="J2087" s="16"/>
      <c r="K2087" s="16"/>
      <c r="L2087" s="16"/>
      <c r="M2087" s="16"/>
      <c r="N2087" s="16"/>
    </row>
    <row r="2088" spans="1:14" ht="15.75" thickBot="1" x14ac:dyDescent="0.3">
      <c r="A2088" s="15"/>
      <c r="B2088" s="15"/>
      <c r="D2088" s="15"/>
      <c r="E2088" s="16"/>
      <c r="F2088" s="16"/>
      <c r="G2088" s="16"/>
      <c r="H2088" s="16"/>
      <c r="I2088" s="16"/>
      <c r="J2088" s="16"/>
      <c r="K2088" s="16"/>
      <c r="L2088" s="16"/>
      <c r="M2088" s="16"/>
      <c r="N2088" s="16"/>
    </row>
    <row r="2089" spans="1:14" ht="15.75" thickBot="1" x14ac:dyDescent="0.3">
      <c r="A2089" s="15"/>
      <c r="B2089" s="15"/>
      <c r="D2089" s="15"/>
      <c r="E2089" s="16"/>
      <c r="F2089" s="16"/>
      <c r="G2089" s="16"/>
      <c r="H2089" s="16"/>
      <c r="I2089" s="16"/>
      <c r="J2089" s="16"/>
      <c r="K2089" s="16"/>
      <c r="L2089" s="16"/>
      <c r="M2089" s="16"/>
      <c r="N2089" s="16"/>
    </row>
    <row r="2090" spans="1:14" ht="15.75" thickBot="1" x14ac:dyDescent="0.3">
      <c r="A2090" s="15"/>
      <c r="B2090" s="15"/>
      <c r="D2090" s="15"/>
      <c r="E2090" s="16"/>
      <c r="F2090" s="16"/>
      <c r="G2090" s="16"/>
      <c r="H2090" s="16"/>
      <c r="I2090" s="16"/>
      <c r="J2090" s="16"/>
      <c r="K2090" s="16"/>
      <c r="L2090" s="16"/>
      <c r="M2090" s="16"/>
      <c r="N2090" s="16"/>
    </row>
    <row r="2091" spans="1:14" ht="15.75" thickBot="1" x14ac:dyDescent="0.3">
      <c r="A2091" s="15"/>
      <c r="B2091" s="15"/>
      <c r="D2091" s="15"/>
      <c r="E2091" s="16"/>
      <c r="F2091" s="16"/>
      <c r="G2091" s="16"/>
      <c r="H2091" s="16"/>
      <c r="I2091" s="16"/>
      <c r="J2091" s="16"/>
      <c r="K2091" s="16"/>
      <c r="L2091" s="16"/>
      <c r="M2091" s="16"/>
      <c r="N2091" s="16"/>
    </row>
    <row r="2092" spans="1:14" ht="15.75" thickBot="1" x14ac:dyDescent="0.3">
      <c r="A2092" s="15"/>
      <c r="B2092" s="15"/>
      <c r="D2092" s="15"/>
      <c r="E2092" s="16"/>
      <c r="F2092" s="16"/>
      <c r="G2092" s="16"/>
      <c r="H2092" s="16"/>
      <c r="I2092" s="16"/>
      <c r="J2092" s="16"/>
      <c r="K2092" s="16"/>
      <c r="L2092" s="16"/>
      <c r="M2092" s="16"/>
      <c r="N2092" s="16"/>
    </row>
    <row r="2093" spans="1:14" ht="15.75" thickBot="1" x14ac:dyDescent="0.3">
      <c r="A2093" s="15"/>
      <c r="B2093" s="15"/>
      <c r="D2093" s="15"/>
      <c r="E2093" s="16"/>
      <c r="F2093" s="16"/>
      <c r="G2093" s="16"/>
      <c r="H2093" s="16"/>
      <c r="I2093" s="16"/>
      <c r="J2093" s="16"/>
      <c r="K2093" s="16"/>
      <c r="L2093" s="16"/>
      <c r="M2093" s="16"/>
      <c r="N2093" s="16"/>
    </row>
    <row r="2094" spans="1:14" ht="15.75" thickBot="1" x14ac:dyDescent="0.3">
      <c r="A2094" s="15"/>
      <c r="B2094" s="15"/>
      <c r="D2094" s="15"/>
      <c r="E2094" s="16"/>
      <c r="F2094" s="16"/>
      <c r="G2094" s="16"/>
      <c r="H2094" s="16"/>
      <c r="I2094" s="16"/>
      <c r="J2094" s="16"/>
      <c r="K2094" s="16"/>
      <c r="L2094" s="16"/>
      <c r="M2094" s="16"/>
      <c r="N2094" s="16"/>
    </row>
    <row r="2095" spans="1:14" ht="15.75" thickBot="1" x14ac:dyDescent="0.3">
      <c r="A2095" s="15"/>
      <c r="B2095" s="15"/>
      <c r="D2095" s="15"/>
      <c r="E2095" s="16"/>
      <c r="F2095" s="16"/>
      <c r="G2095" s="16"/>
      <c r="H2095" s="16"/>
      <c r="I2095" s="16"/>
      <c r="J2095" s="16"/>
      <c r="K2095" s="16"/>
      <c r="L2095" s="16"/>
      <c r="M2095" s="16"/>
      <c r="N2095" s="16"/>
    </row>
    <row r="2096" spans="1:14" ht="15.75" thickBot="1" x14ac:dyDescent="0.3">
      <c r="A2096" s="15"/>
      <c r="B2096" s="15"/>
      <c r="D2096" s="15"/>
      <c r="E2096" s="16"/>
      <c r="F2096" s="16"/>
      <c r="G2096" s="16"/>
      <c r="H2096" s="16"/>
      <c r="I2096" s="16"/>
      <c r="J2096" s="16"/>
      <c r="K2096" s="16"/>
      <c r="L2096" s="16"/>
      <c r="M2096" s="16"/>
      <c r="N2096" s="16"/>
    </row>
    <row r="2097" spans="1:14" ht="15.75" thickBot="1" x14ac:dyDescent="0.3">
      <c r="A2097" s="15"/>
      <c r="B2097" s="15"/>
      <c r="D2097" s="15"/>
      <c r="E2097" s="16"/>
      <c r="F2097" s="16"/>
      <c r="G2097" s="16"/>
      <c r="H2097" s="16"/>
      <c r="I2097" s="16"/>
      <c r="J2097" s="16"/>
      <c r="K2097" s="16"/>
      <c r="L2097" s="16"/>
      <c r="M2097" s="16"/>
      <c r="N2097" s="16"/>
    </row>
    <row r="2098" spans="1:14" ht="15.75" thickBot="1" x14ac:dyDescent="0.3">
      <c r="A2098" s="15"/>
      <c r="B2098" s="15"/>
      <c r="D2098" s="15"/>
      <c r="E2098" s="16"/>
      <c r="F2098" s="16"/>
      <c r="G2098" s="16"/>
      <c r="H2098" s="16"/>
      <c r="I2098" s="16"/>
      <c r="J2098" s="16"/>
      <c r="K2098" s="16"/>
      <c r="L2098" s="16"/>
      <c r="M2098" s="16"/>
      <c r="N2098" s="16"/>
    </row>
    <row r="2099" spans="1:14" ht="15.75" thickBot="1" x14ac:dyDescent="0.3">
      <c r="A2099" s="15"/>
      <c r="B2099" s="15"/>
      <c r="D2099" s="15"/>
      <c r="E2099" s="16"/>
      <c r="F2099" s="16"/>
      <c r="G2099" s="16"/>
      <c r="H2099" s="16"/>
      <c r="I2099" s="16"/>
      <c r="J2099" s="16"/>
      <c r="K2099" s="16"/>
      <c r="L2099" s="16"/>
      <c r="M2099" s="16"/>
      <c r="N2099" s="16"/>
    </row>
    <row r="2100" spans="1:14" ht="15.75" thickBot="1" x14ac:dyDescent="0.3">
      <c r="A2100" s="15"/>
      <c r="B2100" s="15"/>
      <c r="D2100" s="15"/>
      <c r="E2100" s="16"/>
      <c r="F2100" s="16"/>
      <c r="G2100" s="16"/>
      <c r="H2100" s="16"/>
      <c r="I2100" s="16"/>
      <c r="J2100" s="16"/>
      <c r="K2100" s="16"/>
      <c r="L2100" s="16"/>
      <c r="M2100" s="16"/>
      <c r="N2100" s="16"/>
    </row>
    <row r="2101" spans="1:14" ht="15.75" thickBot="1" x14ac:dyDescent="0.3">
      <c r="A2101" s="15"/>
      <c r="B2101" s="15"/>
      <c r="D2101" s="15"/>
      <c r="E2101" s="16"/>
      <c r="F2101" s="16"/>
      <c r="G2101" s="16"/>
      <c r="H2101" s="16"/>
      <c r="I2101" s="16"/>
      <c r="J2101" s="16"/>
      <c r="K2101" s="16"/>
      <c r="L2101" s="16"/>
      <c r="M2101" s="16"/>
      <c r="N2101" s="16"/>
    </row>
    <row r="2102" spans="1:14" ht="15.75" thickBot="1" x14ac:dyDescent="0.3">
      <c r="A2102" s="15"/>
      <c r="B2102" s="15"/>
      <c r="D2102" s="15"/>
      <c r="E2102" s="16"/>
      <c r="F2102" s="16"/>
      <c r="G2102" s="16"/>
      <c r="H2102" s="16"/>
      <c r="I2102" s="16"/>
      <c r="J2102" s="16"/>
      <c r="K2102" s="16"/>
      <c r="L2102" s="16"/>
      <c r="M2102" s="16"/>
      <c r="N2102" s="16"/>
    </row>
    <row r="2103" spans="1:14" ht="15.75" thickBot="1" x14ac:dyDescent="0.3">
      <c r="A2103" s="15"/>
      <c r="B2103" s="15"/>
      <c r="D2103" s="15"/>
      <c r="E2103" s="16"/>
      <c r="F2103" s="16"/>
      <c r="G2103" s="16"/>
      <c r="H2103" s="16"/>
      <c r="I2103" s="16"/>
      <c r="J2103" s="16"/>
      <c r="K2103" s="16"/>
      <c r="L2103" s="16"/>
      <c r="M2103" s="16"/>
      <c r="N2103" s="16"/>
    </row>
    <row r="2104" spans="1:14" ht="15.75" thickBot="1" x14ac:dyDescent="0.3">
      <c r="A2104" s="15"/>
      <c r="B2104" s="15"/>
      <c r="D2104" s="15"/>
      <c r="E2104" s="16"/>
      <c r="F2104" s="16"/>
      <c r="G2104" s="16"/>
      <c r="H2104" s="16"/>
      <c r="I2104" s="16"/>
      <c r="J2104" s="16"/>
      <c r="K2104" s="16"/>
      <c r="L2104" s="16"/>
      <c r="M2104" s="16"/>
      <c r="N2104" s="16"/>
    </row>
    <row r="2105" spans="1:14" ht="15.75" thickBot="1" x14ac:dyDescent="0.3">
      <c r="A2105" s="15"/>
      <c r="B2105" s="15"/>
      <c r="D2105" s="15"/>
      <c r="E2105" s="16"/>
      <c r="F2105" s="16"/>
      <c r="G2105" s="16"/>
      <c r="H2105" s="16"/>
      <c r="I2105" s="16"/>
      <c r="J2105" s="16"/>
      <c r="K2105" s="16"/>
      <c r="L2105" s="16"/>
      <c r="M2105" s="16"/>
      <c r="N2105" s="16"/>
    </row>
    <row r="2106" spans="1:14" ht="15.75" thickBot="1" x14ac:dyDescent="0.3">
      <c r="A2106" s="15"/>
      <c r="B2106" s="15"/>
      <c r="D2106" s="15"/>
      <c r="E2106" s="16"/>
      <c r="F2106" s="16"/>
      <c r="G2106" s="16"/>
      <c r="H2106" s="16"/>
      <c r="I2106" s="16"/>
      <c r="J2106" s="16"/>
      <c r="K2106" s="16"/>
      <c r="L2106" s="16"/>
      <c r="M2106" s="16"/>
      <c r="N2106" s="16"/>
    </row>
    <row r="2107" spans="1:14" ht="15.75" thickBot="1" x14ac:dyDescent="0.3">
      <c r="A2107" s="15"/>
      <c r="B2107" s="15"/>
      <c r="D2107" s="15"/>
      <c r="E2107" s="16"/>
      <c r="F2107" s="16"/>
      <c r="G2107" s="16"/>
      <c r="H2107" s="16"/>
      <c r="I2107" s="16"/>
      <c r="J2107" s="16"/>
      <c r="K2107" s="16"/>
      <c r="L2107" s="16"/>
      <c r="M2107" s="16"/>
      <c r="N2107" s="16"/>
    </row>
    <row r="2108" spans="1:14" ht="15.75" thickBot="1" x14ac:dyDescent="0.3">
      <c r="A2108" s="15"/>
      <c r="B2108" s="15"/>
      <c r="D2108" s="15"/>
      <c r="E2108" s="16"/>
      <c r="F2108" s="16"/>
      <c r="G2108" s="16"/>
      <c r="H2108" s="16"/>
      <c r="I2108" s="16"/>
      <c r="J2108" s="16"/>
      <c r="K2108" s="16"/>
      <c r="L2108" s="16"/>
      <c r="M2108" s="16"/>
      <c r="N2108" s="16"/>
    </row>
    <row r="2109" spans="1:14" ht="15.75" thickBot="1" x14ac:dyDescent="0.3">
      <c r="A2109" s="15"/>
      <c r="B2109" s="15"/>
      <c r="D2109" s="15"/>
      <c r="E2109" s="16"/>
      <c r="F2109" s="16"/>
      <c r="G2109" s="16"/>
      <c r="H2109" s="16"/>
      <c r="I2109" s="16"/>
      <c r="J2109" s="16"/>
      <c r="K2109" s="16"/>
      <c r="L2109" s="16"/>
      <c r="M2109" s="16"/>
      <c r="N2109" s="16"/>
    </row>
    <row r="2110" spans="1:14" ht="15.75" thickBot="1" x14ac:dyDescent="0.3">
      <c r="A2110" s="15"/>
      <c r="B2110" s="15"/>
      <c r="D2110" s="15"/>
      <c r="E2110" s="16"/>
      <c r="F2110" s="16"/>
      <c r="G2110" s="16"/>
      <c r="H2110" s="16"/>
      <c r="I2110" s="16"/>
      <c r="J2110" s="16"/>
      <c r="K2110" s="16"/>
      <c r="L2110" s="16"/>
      <c r="M2110" s="16"/>
      <c r="N2110" s="16"/>
    </row>
    <row r="2111" spans="1:14" ht="15.75" thickBot="1" x14ac:dyDescent="0.3">
      <c r="A2111" s="15"/>
      <c r="B2111" s="15"/>
      <c r="D2111" s="15"/>
      <c r="E2111" s="16"/>
      <c r="F2111" s="16"/>
      <c r="G2111" s="16"/>
      <c r="H2111" s="16"/>
      <c r="I2111" s="16"/>
      <c r="J2111" s="16"/>
      <c r="K2111" s="16"/>
      <c r="L2111" s="16"/>
      <c r="M2111" s="16"/>
      <c r="N2111" s="16"/>
    </row>
    <row r="2112" spans="1:14" ht="15.75" thickBot="1" x14ac:dyDescent="0.3">
      <c r="A2112" s="15"/>
      <c r="B2112" s="15"/>
      <c r="D2112" s="15"/>
      <c r="E2112" s="16"/>
      <c r="F2112" s="16"/>
      <c r="G2112" s="16"/>
      <c r="H2112" s="16"/>
      <c r="I2112" s="16"/>
      <c r="J2112" s="16"/>
      <c r="K2112" s="16"/>
      <c r="L2112" s="16"/>
      <c r="M2112" s="16"/>
      <c r="N2112" s="16"/>
    </row>
    <row r="2113" spans="1:14" ht="15.75" thickBot="1" x14ac:dyDescent="0.3">
      <c r="A2113" s="15"/>
      <c r="B2113" s="15"/>
      <c r="D2113" s="15"/>
      <c r="E2113" s="16"/>
      <c r="F2113" s="16"/>
      <c r="G2113" s="16"/>
      <c r="H2113" s="16"/>
      <c r="I2113" s="16"/>
      <c r="J2113" s="16"/>
      <c r="K2113" s="16"/>
      <c r="L2113" s="16"/>
      <c r="M2113" s="16"/>
      <c r="N2113" s="16"/>
    </row>
    <row r="2114" spans="1:14" ht="15.75" thickBot="1" x14ac:dyDescent="0.3">
      <c r="A2114" s="15"/>
      <c r="B2114" s="15"/>
      <c r="D2114" s="15"/>
      <c r="E2114" s="16"/>
      <c r="F2114" s="16"/>
      <c r="G2114" s="16"/>
      <c r="H2114" s="16"/>
      <c r="I2114" s="16"/>
      <c r="J2114" s="16"/>
      <c r="K2114" s="16"/>
      <c r="L2114" s="16"/>
      <c r="M2114" s="16"/>
      <c r="N2114" s="16"/>
    </row>
    <row r="2115" spans="1:14" ht="15.75" thickBot="1" x14ac:dyDescent="0.3">
      <c r="A2115" s="15"/>
      <c r="B2115" s="15"/>
      <c r="D2115" s="15"/>
      <c r="E2115" s="16"/>
      <c r="F2115" s="16"/>
      <c r="G2115" s="16"/>
      <c r="H2115" s="16"/>
      <c r="I2115" s="16"/>
      <c r="J2115" s="16"/>
      <c r="K2115" s="16"/>
      <c r="L2115" s="16"/>
      <c r="M2115" s="16"/>
      <c r="N2115" s="16"/>
    </row>
    <row r="2116" spans="1:14" ht="15.75" thickBot="1" x14ac:dyDescent="0.3">
      <c r="A2116" s="15"/>
      <c r="B2116" s="15"/>
      <c r="D2116" s="15"/>
      <c r="E2116" s="16"/>
      <c r="F2116" s="16"/>
      <c r="G2116" s="16"/>
      <c r="H2116" s="16"/>
      <c r="I2116" s="16"/>
      <c r="J2116" s="16"/>
      <c r="K2116" s="16"/>
      <c r="L2116" s="16"/>
      <c r="M2116" s="16"/>
      <c r="N2116" s="16"/>
    </row>
    <row r="2117" spans="1:14" ht="15.75" thickBot="1" x14ac:dyDescent="0.3">
      <c r="A2117" s="15"/>
      <c r="B2117" s="15"/>
      <c r="D2117" s="15"/>
      <c r="E2117" s="16"/>
      <c r="F2117" s="16"/>
      <c r="G2117" s="16"/>
      <c r="H2117" s="16"/>
      <c r="I2117" s="16"/>
      <c r="J2117" s="16"/>
      <c r="K2117" s="16"/>
      <c r="L2117" s="16"/>
      <c r="M2117" s="16"/>
      <c r="N2117" s="16"/>
    </row>
    <row r="2118" spans="1:14" ht="15.75" thickBot="1" x14ac:dyDescent="0.3">
      <c r="A2118" s="15"/>
      <c r="B2118" s="15"/>
      <c r="D2118" s="15"/>
      <c r="E2118" s="16"/>
      <c r="F2118" s="16"/>
      <c r="G2118" s="16"/>
      <c r="H2118" s="16"/>
      <c r="I2118" s="16"/>
      <c r="J2118" s="16"/>
      <c r="K2118" s="16"/>
      <c r="L2118" s="16"/>
      <c r="M2118" s="16"/>
      <c r="N2118" s="16"/>
    </row>
    <row r="2119" spans="1:14" ht="15.75" thickBot="1" x14ac:dyDescent="0.3">
      <c r="A2119" s="15"/>
      <c r="B2119" s="15"/>
      <c r="D2119" s="15"/>
      <c r="E2119" s="16"/>
      <c r="F2119" s="16"/>
      <c r="G2119" s="16"/>
      <c r="H2119" s="16"/>
      <c r="I2119" s="16"/>
      <c r="J2119" s="16"/>
      <c r="K2119" s="16"/>
      <c r="L2119" s="16"/>
      <c r="M2119" s="16"/>
      <c r="N2119" s="16"/>
    </row>
    <row r="2120" spans="1:14" ht="15.75" thickBot="1" x14ac:dyDescent="0.3">
      <c r="A2120" s="15"/>
      <c r="B2120" s="15"/>
      <c r="D2120" s="15"/>
      <c r="E2120" s="16"/>
      <c r="F2120" s="16"/>
      <c r="G2120" s="16"/>
      <c r="H2120" s="16"/>
      <c r="I2120" s="16"/>
      <c r="J2120" s="16"/>
      <c r="K2120" s="16"/>
      <c r="L2120" s="16"/>
      <c r="M2120" s="16"/>
      <c r="N2120" s="16"/>
    </row>
    <row r="2121" spans="1:14" ht="15.75" thickBot="1" x14ac:dyDescent="0.3">
      <c r="A2121" s="15"/>
      <c r="B2121" s="15"/>
      <c r="D2121" s="15"/>
      <c r="E2121" s="16"/>
      <c r="F2121" s="16"/>
      <c r="G2121" s="16"/>
      <c r="H2121" s="16"/>
      <c r="I2121" s="16"/>
      <c r="J2121" s="16"/>
      <c r="K2121" s="16"/>
      <c r="L2121" s="16"/>
      <c r="M2121" s="16"/>
      <c r="N2121" s="16"/>
    </row>
    <row r="2122" spans="1:14" ht="15.75" thickBot="1" x14ac:dyDescent="0.3">
      <c r="A2122" s="15"/>
      <c r="B2122" s="15"/>
      <c r="D2122" s="15"/>
      <c r="E2122" s="16"/>
      <c r="F2122" s="16"/>
      <c r="G2122" s="16"/>
      <c r="H2122" s="16"/>
      <c r="I2122" s="16"/>
      <c r="J2122" s="16"/>
      <c r="K2122" s="16"/>
      <c r="L2122" s="16"/>
      <c r="M2122" s="16"/>
      <c r="N2122" s="16"/>
    </row>
    <row r="2123" spans="1:14" ht="15.75" thickBot="1" x14ac:dyDescent="0.3">
      <c r="A2123" s="15"/>
      <c r="B2123" s="15"/>
      <c r="D2123" s="15"/>
      <c r="E2123" s="16"/>
      <c r="F2123" s="16"/>
      <c r="G2123" s="16"/>
      <c r="H2123" s="16"/>
      <c r="I2123" s="16"/>
      <c r="J2123" s="16"/>
      <c r="K2123" s="16"/>
      <c r="L2123" s="16"/>
      <c r="M2123" s="16"/>
      <c r="N2123" s="16"/>
    </row>
    <row r="2124" spans="1:14" ht="15.75" thickBot="1" x14ac:dyDescent="0.3">
      <c r="A2124" s="15"/>
      <c r="B2124" s="15"/>
      <c r="D2124" s="15"/>
      <c r="E2124" s="16"/>
      <c r="F2124" s="16"/>
      <c r="G2124" s="16"/>
      <c r="H2124" s="16"/>
      <c r="I2124" s="16"/>
      <c r="J2124" s="16"/>
      <c r="K2124" s="16"/>
      <c r="L2124" s="16"/>
      <c r="M2124" s="16"/>
      <c r="N2124" s="16"/>
    </row>
    <row r="2125" spans="1:14" ht="15.75" thickBot="1" x14ac:dyDescent="0.3">
      <c r="A2125" s="15"/>
      <c r="B2125" s="15"/>
      <c r="D2125" s="15"/>
      <c r="E2125" s="16"/>
      <c r="F2125" s="16"/>
      <c r="G2125" s="16"/>
      <c r="H2125" s="16"/>
      <c r="I2125" s="16"/>
      <c r="J2125" s="16"/>
      <c r="K2125" s="16"/>
      <c r="L2125" s="16"/>
      <c r="M2125" s="16"/>
      <c r="N2125" s="16"/>
    </row>
    <row r="2126" spans="1:14" ht="15.75" thickBot="1" x14ac:dyDescent="0.3">
      <c r="A2126" s="15"/>
      <c r="B2126" s="15"/>
      <c r="D2126" s="15"/>
      <c r="E2126" s="16"/>
      <c r="F2126" s="16"/>
      <c r="G2126" s="16"/>
      <c r="H2126" s="16"/>
      <c r="I2126" s="16"/>
      <c r="J2126" s="16"/>
      <c r="K2126" s="16"/>
      <c r="L2126" s="16"/>
      <c r="M2126" s="16"/>
      <c r="N2126" s="16"/>
    </row>
    <row r="2127" spans="1:14" ht="15.75" thickBot="1" x14ac:dyDescent="0.3">
      <c r="A2127" s="15"/>
      <c r="B2127" s="15"/>
      <c r="D2127" s="15"/>
      <c r="E2127" s="16"/>
      <c r="F2127" s="16"/>
      <c r="G2127" s="16"/>
      <c r="H2127" s="16"/>
      <c r="I2127" s="16"/>
      <c r="J2127" s="16"/>
      <c r="K2127" s="16"/>
      <c r="L2127" s="16"/>
      <c r="M2127" s="16"/>
      <c r="N2127" s="16"/>
    </row>
    <row r="2128" spans="1:14" ht="15.75" thickBot="1" x14ac:dyDescent="0.3">
      <c r="A2128" s="15"/>
      <c r="B2128" s="15"/>
      <c r="D2128" s="15"/>
      <c r="E2128" s="16"/>
      <c r="F2128" s="16"/>
      <c r="G2128" s="16"/>
      <c r="H2128" s="16"/>
      <c r="I2128" s="16"/>
      <c r="J2128" s="16"/>
      <c r="K2128" s="16"/>
      <c r="L2128" s="16"/>
      <c r="M2128" s="16"/>
      <c r="N2128" s="16"/>
    </row>
    <row r="2129" spans="1:14" ht="15.75" thickBot="1" x14ac:dyDescent="0.3">
      <c r="A2129" s="15"/>
      <c r="B2129" s="15"/>
      <c r="D2129" s="15"/>
      <c r="E2129" s="16"/>
      <c r="F2129" s="16"/>
      <c r="G2129" s="16"/>
      <c r="H2129" s="16"/>
      <c r="I2129" s="16"/>
      <c r="J2129" s="16"/>
      <c r="K2129" s="16"/>
      <c r="L2129" s="16"/>
      <c r="M2129" s="16"/>
      <c r="N2129" s="16"/>
    </row>
    <row r="2130" spans="1:14" ht="15.75" thickBot="1" x14ac:dyDescent="0.3">
      <c r="A2130" s="15"/>
      <c r="B2130" s="15"/>
      <c r="D2130" s="15"/>
      <c r="E2130" s="16"/>
      <c r="F2130" s="16"/>
      <c r="G2130" s="16"/>
      <c r="H2130" s="16"/>
      <c r="I2130" s="16"/>
      <c r="J2130" s="16"/>
      <c r="K2130" s="16"/>
      <c r="L2130" s="16"/>
      <c r="M2130" s="16"/>
      <c r="N2130" s="16"/>
    </row>
    <row r="2131" spans="1:14" ht="15.75" thickBot="1" x14ac:dyDescent="0.3">
      <c r="A2131" s="15"/>
      <c r="B2131" s="15"/>
      <c r="D2131" s="15"/>
      <c r="E2131" s="16"/>
      <c r="F2131" s="16"/>
      <c r="G2131" s="16"/>
      <c r="H2131" s="16"/>
      <c r="I2131" s="16"/>
      <c r="J2131" s="16"/>
      <c r="K2131" s="16"/>
      <c r="L2131" s="16"/>
      <c r="M2131" s="16"/>
      <c r="N2131" s="16"/>
    </row>
    <row r="2132" spans="1:14" ht="15.75" thickBot="1" x14ac:dyDescent="0.3">
      <c r="A2132" s="15"/>
      <c r="B2132" s="15"/>
      <c r="D2132" s="15"/>
      <c r="E2132" s="16"/>
      <c r="F2132" s="16"/>
      <c r="G2132" s="16"/>
      <c r="H2132" s="16"/>
      <c r="I2132" s="16"/>
      <c r="J2132" s="16"/>
      <c r="K2132" s="16"/>
      <c r="L2132" s="16"/>
      <c r="M2132" s="16"/>
      <c r="N2132" s="16"/>
    </row>
    <row r="2133" spans="1:14" ht="15.75" thickBot="1" x14ac:dyDescent="0.3">
      <c r="A2133" s="15"/>
      <c r="B2133" s="15"/>
      <c r="D2133" s="15"/>
      <c r="E2133" s="16"/>
      <c r="F2133" s="16"/>
      <c r="G2133" s="16"/>
      <c r="H2133" s="16"/>
      <c r="I2133" s="16"/>
      <c r="J2133" s="16"/>
      <c r="K2133" s="16"/>
      <c r="L2133" s="16"/>
      <c r="M2133" s="16"/>
      <c r="N2133" s="16"/>
    </row>
    <row r="2134" spans="1:14" ht="15.75" thickBot="1" x14ac:dyDescent="0.3">
      <c r="A2134" s="15"/>
      <c r="B2134" s="15"/>
      <c r="D2134" s="15"/>
      <c r="E2134" s="16"/>
      <c r="F2134" s="16"/>
      <c r="G2134" s="16"/>
      <c r="H2134" s="16"/>
      <c r="I2134" s="16"/>
      <c r="J2134" s="16"/>
      <c r="K2134" s="16"/>
      <c r="L2134" s="16"/>
      <c r="M2134" s="16"/>
      <c r="N2134" s="16"/>
    </row>
    <row r="2135" spans="1:14" ht="15.75" thickBot="1" x14ac:dyDescent="0.3">
      <c r="A2135" s="15"/>
      <c r="B2135" s="15"/>
      <c r="D2135" s="15"/>
      <c r="E2135" s="16"/>
      <c r="F2135" s="16"/>
      <c r="G2135" s="16"/>
      <c r="H2135" s="16"/>
      <c r="I2135" s="16"/>
      <c r="J2135" s="16"/>
      <c r="K2135" s="16"/>
      <c r="L2135" s="16"/>
      <c r="M2135" s="16"/>
      <c r="N2135" s="16"/>
    </row>
    <row r="2136" spans="1:14" ht="15.75" thickBot="1" x14ac:dyDescent="0.3">
      <c r="A2136" s="15"/>
      <c r="B2136" s="15"/>
      <c r="D2136" s="15"/>
      <c r="E2136" s="16"/>
      <c r="F2136" s="16"/>
      <c r="G2136" s="16"/>
      <c r="H2136" s="16"/>
      <c r="I2136" s="16"/>
      <c r="J2136" s="16"/>
      <c r="K2136" s="16"/>
      <c r="L2136" s="16"/>
      <c r="M2136" s="16"/>
      <c r="N2136" s="16"/>
    </row>
    <row r="2137" spans="1:14" ht="15.75" thickBot="1" x14ac:dyDescent="0.3">
      <c r="A2137" s="15"/>
      <c r="B2137" s="15"/>
      <c r="D2137" s="15"/>
      <c r="E2137" s="16"/>
      <c r="F2137" s="16"/>
      <c r="G2137" s="16"/>
      <c r="H2137" s="16"/>
      <c r="I2137" s="16"/>
      <c r="J2137" s="16"/>
      <c r="K2137" s="16"/>
      <c r="L2137" s="16"/>
      <c r="M2137" s="16"/>
      <c r="N2137" s="16"/>
    </row>
    <row r="2138" spans="1:14" ht="15.75" thickBot="1" x14ac:dyDescent="0.3">
      <c r="A2138" s="15"/>
      <c r="B2138" s="15"/>
      <c r="D2138" s="15"/>
      <c r="E2138" s="16"/>
      <c r="F2138" s="16"/>
      <c r="G2138" s="16"/>
      <c r="H2138" s="16"/>
      <c r="I2138" s="16"/>
      <c r="J2138" s="16"/>
      <c r="K2138" s="16"/>
      <c r="L2138" s="16"/>
      <c r="M2138" s="16"/>
      <c r="N2138" s="16"/>
    </row>
    <row r="2139" spans="1:14" ht="15.75" thickBot="1" x14ac:dyDescent="0.3">
      <c r="A2139" s="15"/>
      <c r="B2139" s="15"/>
      <c r="D2139" s="15"/>
      <c r="E2139" s="16"/>
      <c r="F2139" s="16"/>
      <c r="G2139" s="16"/>
      <c r="H2139" s="16"/>
      <c r="I2139" s="16"/>
      <c r="J2139" s="16"/>
      <c r="K2139" s="16"/>
      <c r="L2139" s="16"/>
      <c r="M2139" s="16"/>
      <c r="N2139" s="16"/>
    </row>
    <row r="2140" spans="1:14" ht="15.75" thickBot="1" x14ac:dyDescent="0.3">
      <c r="A2140" s="15"/>
      <c r="B2140" s="15"/>
      <c r="D2140" s="15"/>
      <c r="E2140" s="16"/>
      <c r="F2140" s="16"/>
      <c r="G2140" s="16"/>
      <c r="H2140" s="16"/>
      <c r="I2140" s="16"/>
      <c r="J2140" s="16"/>
      <c r="K2140" s="16"/>
      <c r="L2140" s="16"/>
      <c r="M2140" s="16"/>
      <c r="N2140" s="16"/>
    </row>
    <row r="2141" spans="1:14" ht="15.75" thickBot="1" x14ac:dyDescent="0.3">
      <c r="A2141" s="15"/>
      <c r="B2141" s="15"/>
      <c r="D2141" s="15"/>
      <c r="E2141" s="16"/>
      <c r="F2141" s="16"/>
      <c r="G2141" s="16"/>
      <c r="H2141" s="16"/>
      <c r="I2141" s="16"/>
      <c r="J2141" s="16"/>
      <c r="K2141" s="16"/>
      <c r="L2141" s="16"/>
      <c r="M2141" s="16"/>
      <c r="N2141" s="16"/>
    </row>
    <row r="2142" spans="1:14" ht="15.75" thickBot="1" x14ac:dyDescent="0.3">
      <c r="A2142" s="15"/>
      <c r="B2142" s="15"/>
      <c r="D2142" s="15"/>
      <c r="E2142" s="16"/>
      <c r="F2142" s="16"/>
      <c r="G2142" s="16"/>
      <c r="H2142" s="16"/>
      <c r="I2142" s="16"/>
      <c r="J2142" s="16"/>
      <c r="K2142" s="16"/>
      <c r="L2142" s="16"/>
      <c r="M2142" s="16"/>
      <c r="N2142" s="16"/>
    </row>
    <row r="2143" spans="1:14" ht="15.75" thickBot="1" x14ac:dyDescent="0.3">
      <c r="A2143" s="15"/>
      <c r="B2143" s="15"/>
      <c r="D2143" s="15"/>
      <c r="E2143" s="16"/>
      <c r="F2143" s="16"/>
      <c r="G2143" s="16"/>
      <c r="H2143" s="16"/>
      <c r="I2143" s="16"/>
      <c r="J2143" s="16"/>
      <c r="K2143" s="16"/>
      <c r="L2143" s="16"/>
      <c r="M2143" s="16"/>
      <c r="N2143" s="16"/>
    </row>
    <row r="2144" spans="1:14" ht="15.75" thickBot="1" x14ac:dyDescent="0.3">
      <c r="A2144" s="15"/>
      <c r="B2144" s="15"/>
      <c r="D2144" s="15"/>
      <c r="E2144" s="16"/>
      <c r="F2144" s="16"/>
      <c r="G2144" s="16"/>
      <c r="H2144" s="16"/>
      <c r="I2144" s="16"/>
      <c r="J2144" s="16"/>
      <c r="K2144" s="16"/>
      <c r="L2144" s="16"/>
      <c r="M2144" s="16"/>
      <c r="N2144" s="16"/>
    </row>
    <row r="2145" spans="1:14" ht="15.75" thickBot="1" x14ac:dyDescent="0.3">
      <c r="A2145" s="15"/>
      <c r="B2145" s="15"/>
      <c r="D2145" s="15"/>
      <c r="E2145" s="16"/>
      <c r="F2145" s="16"/>
      <c r="G2145" s="16"/>
      <c r="H2145" s="16"/>
      <c r="I2145" s="16"/>
      <c r="J2145" s="16"/>
      <c r="K2145" s="16"/>
      <c r="L2145" s="16"/>
      <c r="M2145" s="16"/>
      <c r="N2145" s="16"/>
    </row>
    <row r="2146" spans="1:14" ht="15.75" thickBot="1" x14ac:dyDescent="0.3">
      <c r="A2146" s="15"/>
      <c r="B2146" s="15"/>
      <c r="D2146" s="15"/>
      <c r="E2146" s="16"/>
      <c r="F2146" s="16"/>
      <c r="G2146" s="16"/>
      <c r="H2146" s="16"/>
      <c r="I2146" s="16"/>
      <c r="J2146" s="16"/>
      <c r="K2146" s="16"/>
      <c r="L2146" s="16"/>
      <c r="M2146" s="16"/>
      <c r="N2146" s="16"/>
    </row>
    <row r="2147" spans="1:14" ht="15.75" thickBot="1" x14ac:dyDescent="0.3">
      <c r="A2147" s="15"/>
      <c r="B2147" s="15"/>
      <c r="D2147" s="15"/>
      <c r="E2147" s="16"/>
      <c r="F2147" s="16"/>
      <c r="G2147" s="16"/>
      <c r="H2147" s="16"/>
      <c r="I2147" s="16"/>
      <c r="J2147" s="16"/>
      <c r="K2147" s="16"/>
      <c r="L2147" s="16"/>
      <c r="M2147" s="16"/>
      <c r="N2147" s="16"/>
    </row>
    <row r="2148" spans="1:14" ht="15.75" thickBot="1" x14ac:dyDescent="0.3">
      <c r="A2148" s="15"/>
      <c r="B2148" s="15"/>
      <c r="D2148" s="15"/>
      <c r="E2148" s="16"/>
      <c r="F2148" s="16"/>
      <c r="G2148" s="16"/>
      <c r="H2148" s="16"/>
      <c r="I2148" s="16"/>
      <c r="J2148" s="16"/>
      <c r="K2148" s="16"/>
      <c r="L2148" s="16"/>
      <c r="M2148" s="16"/>
      <c r="N2148" s="16"/>
    </row>
    <row r="2149" spans="1:14" ht="15.75" thickBot="1" x14ac:dyDescent="0.3">
      <c r="A2149" s="15"/>
      <c r="B2149" s="15"/>
      <c r="D2149" s="15"/>
      <c r="E2149" s="16"/>
      <c r="F2149" s="16"/>
      <c r="G2149" s="16"/>
      <c r="H2149" s="16"/>
      <c r="I2149" s="16"/>
      <c r="J2149" s="16"/>
      <c r="K2149" s="16"/>
      <c r="L2149" s="16"/>
      <c r="M2149" s="16"/>
      <c r="N2149" s="16"/>
    </row>
    <row r="2150" spans="1:14" ht="15.75" thickBot="1" x14ac:dyDescent="0.3">
      <c r="A2150" s="15"/>
      <c r="B2150" s="15"/>
      <c r="D2150" s="15"/>
      <c r="E2150" s="16"/>
      <c r="F2150" s="16"/>
      <c r="G2150" s="16"/>
      <c r="H2150" s="16"/>
      <c r="I2150" s="16"/>
      <c r="J2150" s="16"/>
      <c r="K2150" s="16"/>
      <c r="L2150" s="16"/>
      <c r="M2150" s="16"/>
      <c r="N2150" s="16"/>
    </row>
    <row r="2151" spans="1:14" ht="15.75" thickBot="1" x14ac:dyDescent="0.3">
      <c r="A2151" s="15"/>
      <c r="B2151" s="15"/>
      <c r="D2151" s="15"/>
      <c r="E2151" s="16"/>
      <c r="F2151" s="16"/>
      <c r="G2151" s="16"/>
      <c r="H2151" s="16"/>
      <c r="I2151" s="16"/>
      <c r="J2151" s="16"/>
      <c r="K2151" s="16"/>
      <c r="L2151" s="16"/>
      <c r="M2151" s="16"/>
      <c r="N2151" s="16"/>
    </row>
    <row r="2152" spans="1:14" ht="15.75" thickBot="1" x14ac:dyDescent="0.3">
      <c r="A2152" s="15"/>
      <c r="B2152" s="15"/>
      <c r="D2152" s="15"/>
      <c r="E2152" s="16"/>
      <c r="F2152" s="16"/>
      <c r="G2152" s="16"/>
      <c r="H2152" s="16"/>
      <c r="I2152" s="16"/>
      <c r="J2152" s="16"/>
      <c r="K2152" s="16"/>
      <c r="L2152" s="16"/>
      <c r="M2152" s="16"/>
      <c r="N2152" s="16"/>
    </row>
    <row r="2153" spans="1:14" ht="15.75" thickBot="1" x14ac:dyDescent="0.3">
      <c r="A2153" s="15"/>
      <c r="B2153" s="15"/>
      <c r="D2153" s="15"/>
      <c r="E2153" s="16"/>
      <c r="F2153" s="16"/>
      <c r="G2153" s="16"/>
      <c r="H2153" s="16"/>
      <c r="I2153" s="16"/>
      <c r="J2153" s="16"/>
      <c r="K2153" s="16"/>
      <c r="L2153" s="16"/>
      <c r="M2153" s="16"/>
      <c r="N2153" s="16"/>
    </row>
    <row r="2154" spans="1:14" ht="15.75" thickBot="1" x14ac:dyDescent="0.3">
      <c r="A2154" s="15"/>
      <c r="B2154" s="15"/>
      <c r="D2154" s="15"/>
      <c r="E2154" s="16"/>
      <c r="F2154" s="16"/>
      <c r="G2154" s="16"/>
      <c r="H2154" s="16"/>
      <c r="I2154" s="16"/>
      <c r="J2154" s="16"/>
      <c r="K2154" s="16"/>
      <c r="L2154" s="16"/>
      <c r="M2154" s="16"/>
      <c r="N2154" s="16"/>
    </row>
    <row r="2155" spans="1:14" ht="15.75" thickBot="1" x14ac:dyDescent="0.3">
      <c r="A2155" s="15"/>
      <c r="B2155" s="15"/>
      <c r="D2155" s="15"/>
      <c r="E2155" s="16"/>
      <c r="F2155" s="16"/>
      <c r="G2155" s="16"/>
      <c r="H2155" s="16"/>
      <c r="I2155" s="16"/>
      <c r="J2155" s="16"/>
      <c r="K2155" s="16"/>
      <c r="L2155" s="16"/>
      <c r="M2155" s="16"/>
      <c r="N2155" s="16"/>
    </row>
    <row r="2156" spans="1:14" ht="15.75" thickBot="1" x14ac:dyDescent="0.3">
      <c r="A2156" s="15"/>
      <c r="B2156" s="15"/>
      <c r="D2156" s="15"/>
      <c r="E2156" s="16"/>
      <c r="F2156" s="16"/>
      <c r="G2156" s="16"/>
      <c r="H2156" s="16"/>
      <c r="I2156" s="16"/>
      <c r="J2156" s="16"/>
      <c r="K2156" s="16"/>
      <c r="L2156" s="16"/>
      <c r="M2156" s="16"/>
      <c r="N2156" s="16"/>
    </row>
    <row r="2157" spans="1:14" ht="15.75" thickBot="1" x14ac:dyDescent="0.3">
      <c r="A2157" s="15"/>
      <c r="B2157" s="15"/>
      <c r="D2157" s="15"/>
      <c r="E2157" s="16"/>
      <c r="F2157" s="16"/>
      <c r="G2157" s="16"/>
      <c r="H2157" s="16"/>
      <c r="I2157" s="16"/>
      <c r="J2157" s="16"/>
      <c r="K2157" s="16"/>
      <c r="L2157" s="16"/>
      <c r="M2157" s="16"/>
      <c r="N2157" s="16"/>
    </row>
    <row r="2158" spans="1:14" ht="15.75" thickBot="1" x14ac:dyDescent="0.3">
      <c r="A2158" s="15"/>
      <c r="B2158" s="15"/>
      <c r="D2158" s="15"/>
      <c r="E2158" s="16"/>
      <c r="F2158" s="16"/>
      <c r="G2158" s="16"/>
      <c r="H2158" s="16"/>
      <c r="I2158" s="16"/>
      <c r="J2158" s="16"/>
      <c r="K2158" s="16"/>
      <c r="L2158" s="16"/>
      <c r="M2158" s="16"/>
      <c r="N2158" s="16"/>
    </row>
    <row r="2159" spans="1:14" ht="15.75" thickBot="1" x14ac:dyDescent="0.3">
      <c r="A2159" s="15"/>
      <c r="B2159" s="15"/>
      <c r="D2159" s="15"/>
      <c r="E2159" s="16"/>
      <c r="F2159" s="16"/>
      <c r="G2159" s="16"/>
      <c r="H2159" s="16"/>
      <c r="I2159" s="16"/>
      <c r="J2159" s="16"/>
      <c r="K2159" s="16"/>
      <c r="L2159" s="16"/>
      <c r="M2159" s="16"/>
      <c r="N2159" s="16"/>
    </row>
    <row r="2160" spans="1:14" ht="15.75" thickBot="1" x14ac:dyDescent="0.3">
      <c r="A2160" s="15"/>
      <c r="B2160" s="15"/>
      <c r="D2160" s="15"/>
      <c r="E2160" s="16"/>
      <c r="F2160" s="16"/>
      <c r="G2160" s="16"/>
      <c r="H2160" s="16"/>
      <c r="I2160" s="16"/>
      <c r="J2160" s="16"/>
      <c r="K2160" s="16"/>
      <c r="L2160" s="16"/>
      <c r="M2160" s="16"/>
      <c r="N2160" s="16"/>
    </row>
    <row r="2161" spans="1:14" ht="15.75" thickBot="1" x14ac:dyDescent="0.3">
      <c r="A2161" s="15"/>
      <c r="B2161" s="15"/>
      <c r="D2161" s="15"/>
      <c r="E2161" s="16"/>
      <c r="F2161" s="16"/>
      <c r="G2161" s="16"/>
      <c r="H2161" s="16"/>
      <c r="I2161" s="16"/>
      <c r="J2161" s="16"/>
      <c r="K2161" s="16"/>
      <c r="L2161" s="16"/>
      <c r="M2161" s="16"/>
      <c r="N2161" s="16"/>
    </row>
    <row r="2162" spans="1:14" ht="15.75" thickBot="1" x14ac:dyDescent="0.3">
      <c r="A2162" s="15"/>
      <c r="B2162" s="15"/>
      <c r="D2162" s="15"/>
      <c r="E2162" s="16"/>
      <c r="F2162" s="16"/>
      <c r="G2162" s="16"/>
      <c r="H2162" s="16"/>
      <c r="I2162" s="16"/>
      <c r="J2162" s="16"/>
      <c r="K2162" s="16"/>
      <c r="L2162" s="16"/>
      <c r="M2162" s="16"/>
      <c r="N2162" s="16"/>
    </row>
    <row r="2163" spans="1:14" ht="15.75" thickBot="1" x14ac:dyDescent="0.3">
      <c r="A2163" s="15"/>
      <c r="B2163" s="15"/>
      <c r="D2163" s="15"/>
      <c r="E2163" s="16"/>
      <c r="F2163" s="16"/>
      <c r="G2163" s="16"/>
      <c r="H2163" s="16"/>
      <c r="I2163" s="16"/>
      <c r="J2163" s="16"/>
      <c r="K2163" s="16"/>
      <c r="L2163" s="16"/>
      <c r="M2163" s="16"/>
      <c r="N2163" s="16"/>
    </row>
    <row r="2164" spans="1:14" ht="15.75" thickBot="1" x14ac:dyDescent="0.3">
      <c r="A2164" s="15"/>
      <c r="B2164" s="15"/>
      <c r="D2164" s="15"/>
      <c r="E2164" s="16"/>
      <c r="F2164" s="16"/>
      <c r="G2164" s="16"/>
      <c r="H2164" s="16"/>
      <c r="I2164" s="16"/>
      <c r="J2164" s="16"/>
      <c r="K2164" s="16"/>
      <c r="L2164" s="16"/>
      <c r="M2164" s="16"/>
      <c r="N2164" s="16"/>
    </row>
    <row r="2165" spans="1:14" ht="15.75" thickBot="1" x14ac:dyDescent="0.3">
      <c r="A2165" s="15"/>
      <c r="B2165" s="15"/>
      <c r="D2165" s="15"/>
      <c r="E2165" s="16"/>
      <c r="F2165" s="16"/>
      <c r="G2165" s="16"/>
      <c r="H2165" s="16"/>
      <c r="I2165" s="16"/>
      <c r="J2165" s="16"/>
      <c r="K2165" s="16"/>
      <c r="L2165" s="16"/>
      <c r="M2165" s="16"/>
      <c r="N2165" s="16"/>
    </row>
    <row r="2166" spans="1:14" ht="15.75" thickBot="1" x14ac:dyDescent="0.3">
      <c r="A2166" s="15"/>
      <c r="B2166" s="15"/>
      <c r="D2166" s="15"/>
      <c r="E2166" s="16"/>
      <c r="F2166" s="16"/>
      <c r="G2166" s="16"/>
      <c r="H2166" s="16"/>
      <c r="I2166" s="16"/>
      <c r="J2166" s="16"/>
      <c r="K2166" s="16"/>
      <c r="L2166" s="16"/>
      <c r="M2166" s="16"/>
      <c r="N2166" s="16"/>
    </row>
    <row r="2167" spans="1:14" ht="15.75" thickBot="1" x14ac:dyDescent="0.3">
      <c r="A2167" s="15"/>
      <c r="B2167" s="15"/>
      <c r="D2167" s="15"/>
      <c r="E2167" s="16"/>
      <c r="F2167" s="16"/>
      <c r="G2167" s="16"/>
      <c r="H2167" s="16"/>
      <c r="I2167" s="16"/>
      <c r="J2167" s="16"/>
      <c r="K2167" s="16"/>
      <c r="L2167" s="16"/>
      <c r="M2167" s="16"/>
      <c r="N2167" s="16"/>
    </row>
    <row r="2168" spans="1:14" ht="15.75" thickBot="1" x14ac:dyDescent="0.3">
      <c r="A2168" s="15"/>
      <c r="B2168" s="15"/>
      <c r="D2168" s="15"/>
      <c r="E2168" s="16"/>
      <c r="F2168" s="16"/>
      <c r="G2168" s="16"/>
      <c r="H2168" s="16"/>
      <c r="I2168" s="16"/>
      <c r="J2168" s="16"/>
      <c r="K2168" s="16"/>
      <c r="L2168" s="16"/>
      <c r="M2168" s="16"/>
      <c r="N2168" s="16"/>
    </row>
    <row r="2169" spans="1:14" ht="15.75" thickBot="1" x14ac:dyDescent="0.3">
      <c r="A2169" s="15"/>
      <c r="B2169" s="15"/>
      <c r="D2169" s="15"/>
      <c r="E2169" s="16"/>
      <c r="F2169" s="16"/>
      <c r="G2169" s="16"/>
      <c r="H2169" s="16"/>
      <c r="I2169" s="16"/>
      <c r="J2169" s="16"/>
      <c r="K2169" s="16"/>
      <c r="L2169" s="16"/>
      <c r="M2169" s="16"/>
      <c r="N2169" s="16"/>
    </row>
    <row r="2170" spans="1:14" ht="15.75" thickBot="1" x14ac:dyDescent="0.3">
      <c r="A2170" s="15"/>
      <c r="B2170" s="15"/>
      <c r="D2170" s="15"/>
      <c r="E2170" s="16"/>
      <c r="F2170" s="16"/>
      <c r="G2170" s="16"/>
      <c r="H2170" s="16"/>
      <c r="I2170" s="16"/>
      <c r="J2170" s="16"/>
      <c r="K2170" s="16"/>
      <c r="L2170" s="16"/>
      <c r="M2170" s="16"/>
      <c r="N2170" s="16"/>
    </row>
    <row r="2171" spans="1:14" ht="15.75" thickBot="1" x14ac:dyDescent="0.3">
      <c r="A2171" s="15"/>
      <c r="B2171" s="15"/>
      <c r="D2171" s="15"/>
      <c r="E2171" s="16"/>
      <c r="F2171" s="16"/>
      <c r="G2171" s="16"/>
      <c r="H2171" s="16"/>
      <c r="I2171" s="16"/>
      <c r="J2171" s="16"/>
      <c r="K2171" s="16"/>
      <c r="L2171" s="16"/>
      <c r="M2171" s="16"/>
      <c r="N2171" s="16"/>
    </row>
    <row r="2172" spans="1:14" ht="15.75" thickBot="1" x14ac:dyDescent="0.3">
      <c r="A2172" s="15"/>
      <c r="B2172" s="15"/>
      <c r="D2172" s="15"/>
      <c r="E2172" s="16"/>
      <c r="F2172" s="16"/>
      <c r="G2172" s="16"/>
      <c r="H2172" s="16"/>
      <c r="I2172" s="16"/>
      <c r="J2172" s="16"/>
      <c r="K2172" s="16"/>
      <c r="L2172" s="16"/>
      <c r="M2172" s="16"/>
      <c r="N2172" s="16"/>
    </row>
    <row r="2173" spans="1:14" ht="15.75" thickBot="1" x14ac:dyDescent="0.3">
      <c r="A2173" s="15"/>
      <c r="B2173" s="15"/>
      <c r="D2173" s="15"/>
      <c r="E2173" s="16"/>
      <c r="F2173" s="16"/>
      <c r="G2173" s="16"/>
      <c r="H2173" s="16"/>
      <c r="I2173" s="16"/>
      <c r="J2173" s="16"/>
      <c r="K2173" s="16"/>
      <c r="L2173" s="16"/>
      <c r="M2173" s="16"/>
      <c r="N2173" s="16"/>
    </row>
    <row r="2174" spans="1:14" ht="15.75" thickBot="1" x14ac:dyDescent="0.3">
      <c r="A2174" s="15"/>
      <c r="B2174" s="15"/>
      <c r="D2174" s="15"/>
      <c r="E2174" s="16"/>
      <c r="F2174" s="16"/>
      <c r="G2174" s="16"/>
      <c r="H2174" s="16"/>
      <c r="I2174" s="16"/>
      <c r="J2174" s="16"/>
      <c r="K2174" s="16"/>
      <c r="L2174" s="16"/>
      <c r="M2174" s="16"/>
      <c r="N2174" s="16"/>
    </row>
    <row r="2175" spans="1:14" ht="15.75" thickBot="1" x14ac:dyDescent="0.3">
      <c r="A2175" s="15"/>
      <c r="B2175" s="15"/>
      <c r="D2175" s="15"/>
      <c r="E2175" s="16"/>
      <c r="F2175" s="16"/>
      <c r="G2175" s="16"/>
      <c r="H2175" s="16"/>
      <c r="I2175" s="16"/>
      <c r="J2175" s="16"/>
      <c r="K2175" s="16"/>
      <c r="L2175" s="16"/>
      <c r="M2175" s="16"/>
      <c r="N2175" s="16"/>
    </row>
    <row r="2176" spans="1:14" ht="15.75" thickBot="1" x14ac:dyDescent="0.3">
      <c r="A2176" s="15"/>
      <c r="B2176" s="15"/>
      <c r="D2176" s="15"/>
      <c r="E2176" s="16"/>
      <c r="F2176" s="16"/>
      <c r="G2176" s="16"/>
      <c r="H2176" s="16"/>
      <c r="I2176" s="16"/>
      <c r="J2176" s="16"/>
      <c r="K2176" s="16"/>
      <c r="L2176" s="16"/>
      <c r="M2176" s="16"/>
      <c r="N2176" s="16"/>
    </row>
    <row r="2177" spans="1:14" ht="15.75" thickBot="1" x14ac:dyDescent="0.3">
      <c r="A2177" s="15"/>
      <c r="B2177" s="15"/>
      <c r="D2177" s="15"/>
      <c r="E2177" s="16"/>
      <c r="F2177" s="16"/>
      <c r="G2177" s="16"/>
      <c r="H2177" s="16"/>
      <c r="I2177" s="16"/>
      <c r="J2177" s="16"/>
      <c r="K2177" s="16"/>
      <c r="L2177" s="16"/>
      <c r="M2177" s="16"/>
      <c r="N2177" s="16"/>
    </row>
    <row r="2178" spans="1:14" ht="15.75" thickBot="1" x14ac:dyDescent="0.3">
      <c r="A2178" s="15"/>
      <c r="B2178" s="15"/>
      <c r="D2178" s="15"/>
      <c r="E2178" s="16"/>
      <c r="F2178" s="16"/>
      <c r="G2178" s="16"/>
      <c r="H2178" s="16"/>
      <c r="I2178" s="16"/>
      <c r="J2178" s="16"/>
      <c r="K2178" s="16"/>
      <c r="L2178" s="16"/>
      <c r="M2178" s="16"/>
      <c r="N2178" s="16"/>
    </row>
    <row r="2179" spans="1:14" ht="15.75" thickBot="1" x14ac:dyDescent="0.3">
      <c r="A2179" s="15"/>
      <c r="B2179" s="15"/>
      <c r="D2179" s="15"/>
      <c r="E2179" s="16"/>
      <c r="F2179" s="16"/>
      <c r="G2179" s="16"/>
      <c r="H2179" s="16"/>
      <c r="I2179" s="16"/>
      <c r="J2179" s="16"/>
      <c r="K2179" s="16"/>
      <c r="L2179" s="16"/>
      <c r="M2179" s="16"/>
      <c r="N2179" s="16"/>
    </row>
    <row r="2180" spans="1:14" ht="15.75" thickBot="1" x14ac:dyDescent="0.3">
      <c r="A2180" s="15"/>
      <c r="B2180" s="15"/>
      <c r="D2180" s="15"/>
      <c r="E2180" s="16"/>
      <c r="F2180" s="16"/>
      <c r="G2180" s="16"/>
      <c r="H2180" s="16"/>
      <c r="I2180" s="16"/>
      <c r="J2180" s="16"/>
      <c r="K2180" s="16"/>
      <c r="L2180" s="16"/>
      <c r="M2180" s="16"/>
      <c r="N2180" s="16"/>
    </row>
    <row r="2181" spans="1:14" ht="15.75" thickBot="1" x14ac:dyDescent="0.3">
      <c r="A2181" s="15"/>
      <c r="B2181" s="15"/>
      <c r="D2181" s="15"/>
      <c r="E2181" s="16"/>
      <c r="F2181" s="16"/>
      <c r="G2181" s="16"/>
      <c r="H2181" s="16"/>
      <c r="I2181" s="16"/>
      <c r="J2181" s="16"/>
      <c r="K2181" s="16"/>
      <c r="L2181" s="16"/>
      <c r="M2181" s="16"/>
      <c r="N2181" s="16"/>
    </row>
    <row r="2182" spans="1:14" ht="15.75" thickBot="1" x14ac:dyDescent="0.3">
      <c r="A2182" s="15"/>
      <c r="B2182" s="15"/>
      <c r="D2182" s="15"/>
      <c r="E2182" s="16"/>
      <c r="F2182" s="16"/>
      <c r="G2182" s="16"/>
      <c r="H2182" s="16"/>
      <c r="I2182" s="16"/>
      <c r="J2182" s="16"/>
      <c r="K2182" s="16"/>
      <c r="L2182" s="16"/>
      <c r="M2182" s="16"/>
      <c r="N2182" s="16"/>
    </row>
    <row r="2183" spans="1:14" ht="15.75" thickBot="1" x14ac:dyDescent="0.3">
      <c r="A2183" s="15"/>
      <c r="B2183" s="15"/>
      <c r="D2183" s="15"/>
      <c r="E2183" s="16"/>
      <c r="F2183" s="16"/>
      <c r="G2183" s="16"/>
      <c r="H2183" s="16"/>
      <c r="I2183" s="16"/>
      <c r="J2183" s="16"/>
      <c r="K2183" s="16"/>
      <c r="L2183" s="16"/>
      <c r="M2183" s="16"/>
      <c r="N2183" s="16"/>
    </row>
    <row r="2184" spans="1:14" ht="15.75" thickBot="1" x14ac:dyDescent="0.3">
      <c r="A2184" s="15"/>
      <c r="B2184" s="15"/>
      <c r="D2184" s="15"/>
      <c r="E2184" s="16"/>
      <c r="F2184" s="16"/>
      <c r="G2184" s="16"/>
      <c r="H2184" s="16"/>
      <c r="I2184" s="16"/>
      <c r="J2184" s="16"/>
      <c r="K2184" s="16"/>
      <c r="L2184" s="16"/>
      <c r="M2184" s="16"/>
      <c r="N2184" s="16"/>
    </row>
    <row r="2185" spans="1:14" ht="15.75" thickBot="1" x14ac:dyDescent="0.3">
      <c r="A2185" s="15"/>
      <c r="B2185" s="15"/>
      <c r="D2185" s="15"/>
      <c r="E2185" s="16"/>
      <c r="F2185" s="16"/>
      <c r="G2185" s="16"/>
      <c r="H2185" s="16"/>
      <c r="I2185" s="16"/>
      <c r="J2185" s="16"/>
      <c r="K2185" s="16"/>
      <c r="L2185" s="16"/>
      <c r="M2185" s="16"/>
      <c r="N2185" s="16"/>
    </row>
    <row r="2186" spans="1:14" ht="15.75" thickBot="1" x14ac:dyDescent="0.3">
      <c r="A2186" s="15"/>
      <c r="B2186" s="15"/>
      <c r="D2186" s="15"/>
      <c r="E2186" s="16"/>
      <c r="F2186" s="16"/>
      <c r="G2186" s="16"/>
      <c r="H2186" s="16"/>
      <c r="I2186" s="16"/>
      <c r="J2186" s="16"/>
      <c r="K2186" s="16"/>
      <c r="L2186" s="16"/>
      <c r="M2186" s="16"/>
      <c r="N2186" s="16"/>
    </row>
    <row r="2187" spans="1:14" ht="15.75" thickBot="1" x14ac:dyDescent="0.3">
      <c r="A2187" s="15"/>
      <c r="B2187" s="15"/>
      <c r="D2187" s="15"/>
      <c r="E2187" s="16"/>
      <c r="F2187" s="16"/>
      <c r="G2187" s="16"/>
      <c r="H2187" s="16"/>
      <c r="I2187" s="16"/>
      <c r="J2187" s="16"/>
      <c r="K2187" s="16"/>
      <c r="L2187" s="16"/>
      <c r="M2187" s="16"/>
      <c r="N2187" s="16"/>
    </row>
    <row r="2188" spans="1:14" ht="15.75" thickBot="1" x14ac:dyDescent="0.3">
      <c r="A2188" s="15"/>
      <c r="B2188" s="15"/>
      <c r="D2188" s="15"/>
      <c r="E2188" s="16"/>
      <c r="F2188" s="16"/>
      <c r="G2188" s="16"/>
      <c r="H2188" s="16"/>
      <c r="I2188" s="16"/>
      <c r="J2188" s="16"/>
      <c r="K2188" s="16"/>
      <c r="L2188" s="16"/>
      <c r="M2188" s="16"/>
      <c r="N2188" s="16"/>
    </row>
    <row r="2189" spans="1:14" ht="15.75" thickBot="1" x14ac:dyDescent="0.3">
      <c r="A2189" s="15"/>
      <c r="B2189" s="15"/>
      <c r="D2189" s="15"/>
      <c r="E2189" s="16"/>
      <c r="F2189" s="16"/>
      <c r="G2189" s="16"/>
      <c r="H2189" s="16"/>
      <c r="I2189" s="16"/>
      <c r="J2189" s="16"/>
      <c r="K2189" s="16"/>
      <c r="L2189" s="16"/>
      <c r="M2189" s="16"/>
      <c r="N2189" s="16"/>
    </row>
    <row r="2190" spans="1:14" ht="15.75" thickBot="1" x14ac:dyDescent="0.3">
      <c r="A2190" s="15"/>
      <c r="B2190" s="15"/>
      <c r="D2190" s="15"/>
      <c r="E2190" s="16"/>
      <c r="F2190" s="16"/>
      <c r="G2190" s="16"/>
      <c r="H2190" s="16"/>
      <c r="I2190" s="16"/>
      <c r="J2190" s="16"/>
      <c r="K2190" s="16"/>
      <c r="L2190" s="16"/>
      <c r="M2190" s="16"/>
      <c r="N2190" s="16"/>
    </row>
    <row r="2191" spans="1:14" ht="15.75" thickBot="1" x14ac:dyDescent="0.3">
      <c r="A2191" s="15"/>
      <c r="B2191" s="15"/>
      <c r="D2191" s="15"/>
      <c r="E2191" s="16"/>
      <c r="F2191" s="16"/>
      <c r="G2191" s="16"/>
      <c r="H2191" s="16"/>
      <c r="I2191" s="16"/>
      <c r="J2191" s="16"/>
      <c r="K2191" s="16"/>
      <c r="L2191" s="16"/>
      <c r="M2191" s="16"/>
      <c r="N2191" s="16"/>
    </row>
    <row r="2192" spans="1:14" ht="15.75" thickBot="1" x14ac:dyDescent="0.3">
      <c r="A2192" s="15"/>
      <c r="B2192" s="15"/>
      <c r="D2192" s="15"/>
      <c r="E2192" s="16"/>
      <c r="F2192" s="16"/>
      <c r="G2192" s="16"/>
      <c r="H2192" s="16"/>
      <c r="I2192" s="16"/>
      <c r="J2192" s="16"/>
      <c r="K2192" s="16"/>
      <c r="L2192" s="16"/>
      <c r="M2192" s="16"/>
      <c r="N2192" s="16"/>
    </row>
    <row r="2193" spans="1:14" ht="15.75" thickBot="1" x14ac:dyDescent="0.3">
      <c r="A2193" s="15"/>
      <c r="B2193" s="15"/>
      <c r="D2193" s="15"/>
      <c r="E2193" s="16"/>
      <c r="F2193" s="16"/>
      <c r="G2193" s="16"/>
      <c r="H2193" s="16"/>
      <c r="I2193" s="16"/>
      <c r="J2193" s="16"/>
      <c r="K2193" s="16"/>
      <c r="L2193" s="16"/>
      <c r="M2193" s="16"/>
      <c r="N2193" s="16"/>
    </row>
    <row r="2194" spans="1:14" ht="15.75" thickBot="1" x14ac:dyDescent="0.3">
      <c r="A2194" s="15"/>
      <c r="B2194" s="15"/>
      <c r="D2194" s="15"/>
      <c r="E2194" s="16"/>
      <c r="F2194" s="16"/>
      <c r="G2194" s="16"/>
      <c r="H2194" s="16"/>
      <c r="I2194" s="16"/>
      <c r="J2194" s="16"/>
      <c r="K2194" s="16"/>
      <c r="L2194" s="16"/>
      <c r="M2194" s="16"/>
      <c r="N2194" s="16"/>
    </row>
    <row r="2195" spans="1:14" ht="15.75" thickBot="1" x14ac:dyDescent="0.3">
      <c r="A2195" s="15"/>
      <c r="B2195" s="15"/>
      <c r="D2195" s="15"/>
      <c r="E2195" s="16"/>
      <c r="F2195" s="16"/>
      <c r="G2195" s="16"/>
      <c r="H2195" s="16"/>
      <c r="I2195" s="16"/>
      <c r="J2195" s="16"/>
      <c r="K2195" s="16"/>
      <c r="L2195" s="16"/>
      <c r="M2195" s="16"/>
      <c r="N2195" s="16"/>
    </row>
    <row r="2196" spans="1:14" ht="15.75" thickBot="1" x14ac:dyDescent="0.3">
      <c r="A2196" s="15"/>
      <c r="B2196" s="15"/>
      <c r="D2196" s="15"/>
      <c r="E2196" s="16"/>
      <c r="F2196" s="16"/>
      <c r="G2196" s="16"/>
      <c r="H2196" s="16"/>
      <c r="I2196" s="16"/>
      <c r="J2196" s="16"/>
      <c r="K2196" s="16"/>
      <c r="L2196" s="16"/>
      <c r="M2196" s="16"/>
      <c r="N2196" s="16"/>
    </row>
    <row r="2197" spans="1:14" ht="15.75" thickBot="1" x14ac:dyDescent="0.3">
      <c r="A2197" s="15"/>
      <c r="B2197" s="15"/>
      <c r="D2197" s="15"/>
      <c r="E2197" s="16"/>
      <c r="F2197" s="16"/>
      <c r="G2197" s="16"/>
      <c r="H2197" s="16"/>
      <c r="I2197" s="16"/>
      <c r="J2197" s="16"/>
      <c r="K2197" s="16"/>
      <c r="L2197" s="16"/>
      <c r="M2197" s="16"/>
      <c r="N2197" s="16"/>
    </row>
    <row r="2198" spans="1:14" ht="15.75" thickBot="1" x14ac:dyDescent="0.3">
      <c r="A2198" s="15"/>
      <c r="B2198" s="15"/>
      <c r="D2198" s="15"/>
      <c r="E2198" s="16"/>
      <c r="F2198" s="16"/>
      <c r="G2198" s="16"/>
      <c r="H2198" s="16"/>
      <c r="I2198" s="16"/>
      <c r="J2198" s="16"/>
      <c r="K2198" s="16"/>
      <c r="L2198" s="16"/>
      <c r="M2198" s="16"/>
      <c r="N2198" s="16"/>
    </row>
    <row r="2199" spans="1:14" ht="15.75" thickBot="1" x14ac:dyDescent="0.3">
      <c r="A2199" s="15"/>
      <c r="B2199" s="15"/>
      <c r="D2199" s="15"/>
      <c r="E2199" s="16"/>
      <c r="F2199" s="16"/>
      <c r="G2199" s="16"/>
      <c r="H2199" s="16"/>
      <c r="I2199" s="16"/>
      <c r="J2199" s="16"/>
      <c r="K2199" s="16"/>
      <c r="L2199" s="16"/>
      <c r="M2199" s="16"/>
      <c r="N2199" s="16"/>
    </row>
    <row r="2200" spans="1:14" ht="15.75" thickBot="1" x14ac:dyDescent="0.3">
      <c r="A2200" s="15"/>
      <c r="B2200" s="15"/>
      <c r="D2200" s="15"/>
      <c r="E2200" s="16"/>
      <c r="F2200" s="16"/>
      <c r="G2200" s="16"/>
      <c r="H2200" s="16"/>
      <c r="I2200" s="16"/>
      <c r="J2200" s="16"/>
      <c r="K2200" s="16"/>
      <c r="L2200" s="16"/>
      <c r="M2200" s="16"/>
      <c r="N2200" s="16"/>
    </row>
    <row r="2201" spans="1:14" ht="15.75" thickBot="1" x14ac:dyDescent="0.3">
      <c r="A2201" s="15"/>
      <c r="B2201" s="15"/>
      <c r="D2201" s="15"/>
      <c r="E2201" s="16"/>
      <c r="F2201" s="16"/>
      <c r="G2201" s="16"/>
      <c r="H2201" s="16"/>
      <c r="I2201" s="16"/>
      <c r="J2201" s="16"/>
      <c r="K2201" s="16"/>
      <c r="L2201" s="16"/>
      <c r="M2201" s="16"/>
      <c r="N2201" s="16"/>
    </row>
    <row r="2202" spans="1:14" ht="15.75" thickBot="1" x14ac:dyDescent="0.3">
      <c r="A2202" s="15"/>
      <c r="B2202" s="15"/>
      <c r="D2202" s="15"/>
      <c r="E2202" s="16"/>
      <c r="F2202" s="16"/>
      <c r="G2202" s="16"/>
      <c r="H2202" s="16"/>
      <c r="I2202" s="16"/>
      <c r="J2202" s="16"/>
      <c r="K2202" s="16"/>
      <c r="L2202" s="16"/>
      <c r="M2202" s="16"/>
      <c r="N2202" s="16"/>
    </row>
    <row r="2203" spans="1:14" ht="15.75" thickBot="1" x14ac:dyDescent="0.3">
      <c r="A2203" s="15"/>
      <c r="B2203" s="15"/>
      <c r="D2203" s="15"/>
      <c r="E2203" s="16"/>
      <c r="F2203" s="16"/>
      <c r="G2203" s="16"/>
      <c r="H2203" s="16"/>
      <c r="I2203" s="16"/>
      <c r="J2203" s="16"/>
      <c r="K2203" s="16"/>
      <c r="L2203" s="16"/>
      <c r="M2203" s="16"/>
      <c r="N2203" s="16"/>
    </row>
    <row r="2204" spans="1:14" ht="15.75" thickBot="1" x14ac:dyDescent="0.3">
      <c r="A2204" s="15"/>
      <c r="B2204" s="15"/>
      <c r="D2204" s="15"/>
      <c r="E2204" s="16"/>
      <c r="F2204" s="16"/>
      <c r="G2204" s="16"/>
      <c r="H2204" s="16"/>
      <c r="I2204" s="16"/>
      <c r="J2204" s="16"/>
      <c r="K2204" s="16"/>
      <c r="L2204" s="16"/>
      <c r="M2204" s="16"/>
      <c r="N2204" s="16"/>
    </row>
    <row r="2205" spans="1:14" ht="15.75" thickBot="1" x14ac:dyDescent="0.3">
      <c r="A2205" s="15"/>
      <c r="B2205" s="15"/>
      <c r="D2205" s="15"/>
      <c r="E2205" s="16"/>
      <c r="F2205" s="16"/>
      <c r="G2205" s="16"/>
      <c r="H2205" s="16"/>
      <c r="I2205" s="16"/>
      <c r="J2205" s="16"/>
      <c r="K2205" s="16"/>
      <c r="L2205" s="16"/>
      <c r="M2205" s="16"/>
      <c r="N2205" s="16"/>
    </row>
    <row r="2206" spans="1:14" ht="15.75" thickBot="1" x14ac:dyDescent="0.3">
      <c r="A2206" s="15"/>
      <c r="B2206" s="15"/>
      <c r="D2206" s="15"/>
      <c r="E2206" s="16"/>
      <c r="F2206" s="16"/>
      <c r="G2206" s="16"/>
      <c r="H2206" s="16"/>
      <c r="I2206" s="16"/>
      <c r="J2206" s="16"/>
      <c r="K2206" s="16"/>
      <c r="L2206" s="16"/>
      <c r="M2206" s="16"/>
      <c r="N2206" s="16"/>
    </row>
    <row r="2207" spans="1:14" ht="15.75" thickBot="1" x14ac:dyDescent="0.3">
      <c r="A2207" s="15"/>
      <c r="B2207" s="15"/>
      <c r="D2207" s="15"/>
      <c r="E2207" s="16"/>
      <c r="F2207" s="16"/>
      <c r="G2207" s="16"/>
      <c r="H2207" s="16"/>
      <c r="I2207" s="16"/>
      <c r="J2207" s="16"/>
      <c r="K2207" s="16"/>
      <c r="L2207" s="16"/>
      <c r="M2207" s="16"/>
      <c r="N2207" s="16"/>
    </row>
    <row r="2208" spans="1:14" ht="15.75" thickBot="1" x14ac:dyDescent="0.3">
      <c r="A2208" s="15"/>
      <c r="B2208" s="15"/>
      <c r="D2208" s="15"/>
      <c r="E2208" s="16"/>
      <c r="F2208" s="16"/>
      <c r="G2208" s="16"/>
      <c r="H2208" s="16"/>
      <c r="I2208" s="16"/>
      <c r="J2208" s="16"/>
      <c r="K2208" s="16"/>
      <c r="L2208" s="16"/>
      <c r="M2208" s="16"/>
      <c r="N2208" s="16"/>
    </row>
    <row r="2209" spans="1:14" ht="15.75" thickBot="1" x14ac:dyDescent="0.3">
      <c r="A2209" s="15"/>
      <c r="B2209" s="15"/>
      <c r="D2209" s="15"/>
      <c r="E2209" s="16"/>
      <c r="F2209" s="16"/>
      <c r="G2209" s="16"/>
      <c r="H2209" s="16"/>
      <c r="I2209" s="16"/>
      <c r="J2209" s="16"/>
      <c r="K2209" s="16"/>
      <c r="L2209" s="16"/>
      <c r="M2209" s="16"/>
      <c r="N2209" s="16"/>
    </row>
    <row r="2210" spans="1:14" ht="15.75" thickBot="1" x14ac:dyDescent="0.3">
      <c r="A2210" s="15"/>
      <c r="B2210" s="15"/>
      <c r="D2210" s="15"/>
      <c r="E2210" s="16"/>
      <c r="F2210" s="16"/>
      <c r="G2210" s="16"/>
      <c r="H2210" s="16"/>
      <c r="I2210" s="16"/>
      <c r="J2210" s="16"/>
      <c r="K2210" s="16"/>
      <c r="L2210" s="16"/>
      <c r="M2210" s="16"/>
      <c r="N2210" s="16"/>
    </row>
    <row r="2211" spans="1:14" ht="15.75" thickBot="1" x14ac:dyDescent="0.3">
      <c r="A2211" s="15"/>
      <c r="B2211" s="15"/>
      <c r="D2211" s="15"/>
      <c r="E2211" s="16"/>
      <c r="F2211" s="16"/>
      <c r="G2211" s="16"/>
      <c r="H2211" s="16"/>
      <c r="I2211" s="16"/>
      <c r="J2211" s="16"/>
      <c r="K2211" s="16"/>
      <c r="L2211" s="16"/>
      <c r="M2211" s="16"/>
      <c r="N2211" s="16"/>
    </row>
    <row r="2212" spans="1:14" ht="15.75" thickBot="1" x14ac:dyDescent="0.3">
      <c r="A2212" s="15"/>
      <c r="B2212" s="15"/>
      <c r="D2212" s="15"/>
      <c r="E2212" s="16"/>
      <c r="F2212" s="16"/>
      <c r="G2212" s="16"/>
      <c r="H2212" s="16"/>
      <c r="I2212" s="16"/>
      <c r="J2212" s="16"/>
      <c r="K2212" s="16"/>
      <c r="L2212" s="16"/>
      <c r="M2212" s="16"/>
      <c r="N2212" s="16"/>
    </row>
    <row r="2213" spans="1:14" ht="15.75" thickBot="1" x14ac:dyDescent="0.3">
      <c r="A2213" s="15"/>
      <c r="B2213" s="15"/>
      <c r="D2213" s="15"/>
      <c r="E2213" s="16"/>
      <c r="F2213" s="16"/>
      <c r="G2213" s="16"/>
      <c r="H2213" s="16"/>
      <c r="I2213" s="16"/>
      <c r="J2213" s="16"/>
      <c r="K2213" s="16"/>
      <c r="L2213" s="16"/>
      <c r="M2213" s="16"/>
      <c r="N2213" s="16"/>
    </row>
    <row r="2214" spans="1:14" ht="15.75" thickBot="1" x14ac:dyDescent="0.3">
      <c r="A2214" s="15"/>
      <c r="B2214" s="15"/>
      <c r="D2214" s="15"/>
      <c r="E2214" s="16"/>
      <c r="F2214" s="16"/>
      <c r="G2214" s="16"/>
      <c r="H2214" s="16"/>
      <c r="I2214" s="16"/>
      <c r="J2214" s="16"/>
      <c r="K2214" s="16"/>
      <c r="L2214" s="16"/>
      <c r="M2214" s="16"/>
      <c r="N2214" s="16"/>
    </row>
    <row r="2215" spans="1:14" ht="15.75" thickBot="1" x14ac:dyDescent="0.3">
      <c r="A2215" s="15"/>
      <c r="B2215" s="15"/>
      <c r="D2215" s="15"/>
      <c r="E2215" s="16"/>
      <c r="F2215" s="16"/>
      <c r="G2215" s="16"/>
      <c r="H2215" s="16"/>
      <c r="I2215" s="16"/>
      <c r="J2215" s="16"/>
      <c r="K2215" s="16"/>
      <c r="L2215" s="16"/>
      <c r="M2215" s="16"/>
      <c r="N2215" s="16"/>
    </row>
    <row r="2216" spans="1:14" ht="15.75" thickBot="1" x14ac:dyDescent="0.3">
      <c r="A2216" s="15"/>
      <c r="B2216" s="15"/>
      <c r="D2216" s="15"/>
      <c r="E2216" s="16"/>
      <c r="F2216" s="16"/>
      <c r="G2216" s="16"/>
      <c r="H2216" s="16"/>
      <c r="I2216" s="16"/>
      <c r="J2216" s="16"/>
      <c r="K2216" s="16"/>
      <c r="L2216" s="16"/>
      <c r="M2216" s="16"/>
      <c r="N2216" s="16"/>
    </row>
    <row r="2217" spans="1:14" ht="15.75" thickBot="1" x14ac:dyDescent="0.3">
      <c r="A2217" s="15"/>
      <c r="B2217" s="15"/>
      <c r="D2217" s="15"/>
      <c r="E2217" s="16"/>
      <c r="F2217" s="16"/>
      <c r="G2217" s="16"/>
      <c r="H2217" s="16"/>
      <c r="I2217" s="16"/>
      <c r="J2217" s="16"/>
      <c r="K2217" s="16"/>
      <c r="L2217" s="16"/>
      <c r="M2217" s="16"/>
      <c r="N2217" s="16"/>
    </row>
    <row r="2218" spans="1:14" ht="15.75" thickBot="1" x14ac:dyDescent="0.3">
      <c r="A2218" s="15"/>
      <c r="B2218" s="15"/>
      <c r="D2218" s="15"/>
      <c r="E2218" s="16"/>
      <c r="F2218" s="16"/>
      <c r="G2218" s="16"/>
      <c r="H2218" s="16"/>
      <c r="I2218" s="16"/>
      <c r="J2218" s="16"/>
      <c r="K2218" s="16"/>
      <c r="L2218" s="16"/>
      <c r="M2218" s="16"/>
      <c r="N2218" s="16"/>
    </row>
    <row r="2219" spans="1:14" ht="15.75" thickBot="1" x14ac:dyDescent="0.3">
      <c r="A2219" s="15"/>
      <c r="B2219" s="15"/>
      <c r="D2219" s="15"/>
      <c r="E2219" s="16"/>
      <c r="F2219" s="16"/>
      <c r="G2219" s="16"/>
      <c r="H2219" s="16"/>
      <c r="I2219" s="16"/>
      <c r="J2219" s="16"/>
      <c r="K2219" s="16"/>
      <c r="L2219" s="16"/>
      <c r="M2219" s="16"/>
      <c r="N2219" s="16"/>
    </row>
    <row r="2220" spans="1:14" ht="15.75" thickBot="1" x14ac:dyDescent="0.3">
      <c r="A2220" s="15"/>
      <c r="B2220" s="15"/>
      <c r="D2220" s="15"/>
      <c r="E2220" s="16"/>
      <c r="F2220" s="16"/>
      <c r="G2220" s="16"/>
      <c r="H2220" s="16"/>
      <c r="I2220" s="16"/>
      <c r="J2220" s="16"/>
      <c r="K2220" s="16"/>
      <c r="L2220" s="16"/>
      <c r="M2220" s="16"/>
      <c r="N2220" s="16"/>
    </row>
    <row r="2221" spans="1:14" ht="15.75" thickBot="1" x14ac:dyDescent="0.3">
      <c r="A2221" s="15"/>
      <c r="B2221" s="15"/>
      <c r="D2221" s="15"/>
      <c r="E2221" s="16"/>
      <c r="F2221" s="16"/>
      <c r="G2221" s="16"/>
      <c r="H2221" s="16"/>
      <c r="I2221" s="16"/>
      <c r="J2221" s="16"/>
      <c r="K2221" s="16"/>
      <c r="L2221" s="16"/>
      <c r="M2221" s="16"/>
      <c r="N2221" s="16"/>
    </row>
    <row r="2222" spans="1:14" ht="15.75" thickBot="1" x14ac:dyDescent="0.3">
      <c r="A2222" s="15"/>
      <c r="B2222" s="15"/>
      <c r="D2222" s="15"/>
      <c r="E2222" s="16"/>
      <c r="F2222" s="16"/>
      <c r="G2222" s="16"/>
      <c r="H2222" s="16"/>
      <c r="I2222" s="16"/>
      <c r="J2222" s="16"/>
      <c r="K2222" s="16"/>
      <c r="L2222" s="16"/>
      <c r="M2222" s="16"/>
      <c r="N2222" s="16"/>
    </row>
    <row r="2223" spans="1:14" ht="15.75" thickBot="1" x14ac:dyDescent="0.3">
      <c r="A2223" s="15"/>
      <c r="B2223" s="15"/>
      <c r="D2223" s="15"/>
      <c r="E2223" s="16"/>
      <c r="F2223" s="16"/>
      <c r="G2223" s="16"/>
      <c r="H2223" s="16"/>
      <c r="I2223" s="16"/>
      <c r="J2223" s="16"/>
      <c r="K2223" s="16"/>
      <c r="L2223" s="16"/>
      <c r="M2223" s="16"/>
      <c r="N2223" s="16"/>
    </row>
    <row r="2224" spans="1:14" ht="15.75" thickBot="1" x14ac:dyDescent="0.3">
      <c r="A2224" s="15"/>
      <c r="B2224" s="15"/>
      <c r="D2224" s="15"/>
      <c r="E2224" s="16"/>
      <c r="F2224" s="16"/>
      <c r="G2224" s="16"/>
      <c r="H2224" s="16"/>
      <c r="I2224" s="16"/>
      <c r="J2224" s="16"/>
      <c r="K2224" s="16"/>
      <c r="L2224" s="16"/>
      <c r="M2224" s="16"/>
      <c r="N2224" s="16"/>
    </row>
    <row r="2225" spans="1:14" ht="15.75" thickBot="1" x14ac:dyDescent="0.3">
      <c r="A2225" s="15"/>
      <c r="B2225" s="15"/>
      <c r="D2225" s="15"/>
      <c r="E2225" s="16"/>
      <c r="F2225" s="16"/>
      <c r="G2225" s="16"/>
      <c r="H2225" s="16"/>
      <c r="I2225" s="16"/>
      <c r="J2225" s="16"/>
      <c r="K2225" s="16"/>
      <c r="L2225" s="16"/>
      <c r="M2225" s="16"/>
      <c r="N2225" s="16"/>
    </row>
    <row r="2226" spans="1:14" ht="15.75" thickBot="1" x14ac:dyDescent="0.3">
      <c r="A2226" s="15"/>
      <c r="B2226" s="15"/>
      <c r="D2226" s="15"/>
      <c r="E2226" s="16"/>
      <c r="F2226" s="16"/>
      <c r="G2226" s="16"/>
      <c r="H2226" s="16"/>
      <c r="I2226" s="16"/>
      <c r="J2226" s="16"/>
      <c r="K2226" s="16"/>
      <c r="L2226" s="16"/>
      <c r="M2226" s="16"/>
      <c r="N2226" s="16"/>
    </row>
    <row r="2227" spans="1:14" ht="15.75" thickBot="1" x14ac:dyDescent="0.3">
      <c r="A2227" s="15"/>
      <c r="B2227" s="15"/>
      <c r="D2227" s="15"/>
      <c r="E2227" s="16"/>
      <c r="F2227" s="16"/>
      <c r="G2227" s="16"/>
      <c r="H2227" s="16"/>
      <c r="I2227" s="16"/>
      <c r="J2227" s="16"/>
      <c r="K2227" s="16"/>
      <c r="L2227" s="16"/>
      <c r="M2227" s="16"/>
      <c r="N2227" s="16"/>
    </row>
    <row r="2228" spans="1:14" ht="15.75" thickBot="1" x14ac:dyDescent="0.3">
      <c r="A2228" s="15"/>
      <c r="B2228" s="15"/>
      <c r="D2228" s="15"/>
      <c r="E2228" s="16"/>
      <c r="F2228" s="16"/>
      <c r="G2228" s="16"/>
      <c r="H2228" s="16"/>
      <c r="I2228" s="16"/>
      <c r="J2228" s="16"/>
      <c r="K2228" s="16"/>
      <c r="L2228" s="16"/>
      <c r="M2228" s="16"/>
      <c r="N2228" s="16"/>
    </row>
    <row r="2229" spans="1:14" ht="15.75" thickBot="1" x14ac:dyDescent="0.3">
      <c r="A2229" s="15"/>
      <c r="B2229" s="15"/>
      <c r="D2229" s="15"/>
      <c r="E2229" s="16"/>
      <c r="F2229" s="16"/>
      <c r="G2229" s="16"/>
      <c r="H2229" s="16"/>
      <c r="I2229" s="16"/>
      <c r="J2229" s="16"/>
      <c r="K2229" s="16"/>
      <c r="L2229" s="16"/>
      <c r="M2229" s="16"/>
      <c r="N2229" s="16"/>
    </row>
    <row r="2230" spans="1:14" ht="15.75" thickBot="1" x14ac:dyDescent="0.3">
      <c r="A2230" s="15"/>
      <c r="B2230" s="15"/>
      <c r="D2230" s="15"/>
      <c r="E2230" s="16"/>
      <c r="F2230" s="16"/>
      <c r="G2230" s="16"/>
      <c r="H2230" s="16"/>
      <c r="I2230" s="16"/>
      <c r="J2230" s="16"/>
      <c r="K2230" s="16"/>
      <c r="L2230" s="16"/>
      <c r="M2230" s="16"/>
      <c r="N2230" s="16"/>
    </row>
    <row r="2231" spans="1:14" ht="15.75" thickBot="1" x14ac:dyDescent="0.3">
      <c r="A2231" s="15"/>
      <c r="B2231" s="15"/>
      <c r="D2231" s="15"/>
      <c r="E2231" s="16"/>
      <c r="F2231" s="16"/>
      <c r="G2231" s="16"/>
      <c r="H2231" s="16"/>
      <c r="I2231" s="16"/>
      <c r="J2231" s="16"/>
      <c r="K2231" s="16"/>
      <c r="L2231" s="16"/>
      <c r="M2231" s="16"/>
      <c r="N2231" s="16"/>
    </row>
    <row r="2232" spans="1:14" ht="15.75" thickBot="1" x14ac:dyDescent="0.3">
      <c r="A2232" s="15"/>
      <c r="B2232" s="15"/>
      <c r="D2232" s="15"/>
      <c r="E2232" s="16"/>
      <c r="F2232" s="16"/>
      <c r="G2232" s="16"/>
      <c r="H2232" s="16"/>
      <c r="I2232" s="16"/>
      <c r="J2232" s="16"/>
      <c r="K2232" s="16"/>
      <c r="L2232" s="16"/>
      <c r="M2232" s="16"/>
      <c r="N2232" s="16"/>
    </row>
    <row r="2233" spans="1:14" ht="15.75" thickBot="1" x14ac:dyDescent="0.3">
      <c r="A2233" s="15"/>
      <c r="B2233" s="15"/>
      <c r="D2233" s="15"/>
      <c r="E2233" s="16"/>
      <c r="F2233" s="16"/>
      <c r="G2233" s="16"/>
      <c r="H2233" s="16"/>
      <c r="I2233" s="16"/>
      <c r="J2233" s="16"/>
      <c r="K2233" s="16"/>
      <c r="L2233" s="16"/>
      <c r="M2233" s="16"/>
      <c r="N2233" s="16"/>
    </row>
    <row r="2234" spans="1:14" ht="15.75" thickBot="1" x14ac:dyDescent="0.3">
      <c r="A2234" s="15"/>
      <c r="B2234" s="15"/>
      <c r="D2234" s="15"/>
      <c r="E2234" s="16"/>
      <c r="F2234" s="16"/>
      <c r="G2234" s="16"/>
      <c r="H2234" s="16"/>
      <c r="I2234" s="16"/>
      <c r="J2234" s="16"/>
      <c r="K2234" s="16"/>
      <c r="L2234" s="16"/>
      <c r="M2234" s="16"/>
      <c r="N2234" s="16"/>
    </row>
    <row r="2235" spans="1:14" ht="15.75" thickBot="1" x14ac:dyDescent="0.3">
      <c r="A2235" s="15"/>
      <c r="B2235" s="15"/>
      <c r="D2235" s="15"/>
      <c r="E2235" s="16"/>
      <c r="F2235" s="16"/>
      <c r="G2235" s="16"/>
      <c r="H2235" s="16"/>
      <c r="I2235" s="16"/>
      <c r="J2235" s="16"/>
      <c r="K2235" s="16"/>
      <c r="L2235" s="16"/>
      <c r="M2235" s="16"/>
      <c r="N2235" s="16"/>
    </row>
    <row r="2236" spans="1:14" ht="15.75" thickBot="1" x14ac:dyDescent="0.3">
      <c r="A2236" s="15"/>
      <c r="B2236" s="15"/>
      <c r="D2236" s="15"/>
      <c r="E2236" s="16"/>
      <c r="F2236" s="16"/>
      <c r="G2236" s="16"/>
      <c r="H2236" s="16"/>
      <c r="I2236" s="16"/>
      <c r="J2236" s="16"/>
      <c r="K2236" s="16"/>
      <c r="L2236" s="16"/>
      <c r="M2236" s="16"/>
      <c r="N2236" s="16"/>
    </row>
    <row r="2237" spans="1:14" ht="15.75" thickBot="1" x14ac:dyDescent="0.3">
      <c r="A2237" s="15"/>
      <c r="B2237" s="15"/>
      <c r="D2237" s="15"/>
      <c r="E2237" s="16"/>
      <c r="F2237" s="16"/>
      <c r="G2237" s="16"/>
      <c r="H2237" s="16"/>
      <c r="I2237" s="16"/>
      <c r="J2237" s="16"/>
      <c r="K2237" s="16"/>
      <c r="L2237" s="16"/>
      <c r="M2237" s="16"/>
      <c r="N2237" s="16"/>
    </row>
    <row r="2238" spans="1:14" ht="15.75" thickBot="1" x14ac:dyDescent="0.3">
      <c r="A2238" s="15"/>
      <c r="B2238" s="15"/>
      <c r="D2238" s="15"/>
      <c r="E2238" s="16"/>
      <c r="F2238" s="16"/>
      <c r="G2238" s="16"/>
      <c r="H2238" s="16"/>
      <c r="I2238" s="16"/>
      <c r="J2238" s="16"/>
      <c r="K2238" s="16"/>
      <c r="L2238" s="16"/>
      <c r="M2238" s="16"/>
      <c r="N2238" s="16"/>
    </row>
    <row r="2239" spans="1:14" ht="15.75" thickBot="1" x14ac:dyDescent="0.3">
      <c r="A2239" s="15"/>
      <c r="B2239" s="15"/>
      <c r="D2239" s="15"/>
      <c r="E2239" s="16"/>
      <c r="F2239" s="16"/>
      <c r="G2239" s="16"/>
      <c r="H2239" s="16"/>
      <c r="I2239" s="16"/>
      <c r="J2239" s="16"/>
      <c r="K2239" s="16"/>
      <c r="L2239" s="16"/>
      <c r="M2239" s="16"/>
      <c r="N2239" s="16"/>
    </row>
    <row r="2240" spans="1:14" ht="15.75" thickBot="1" x14ac:dyDescent="0.3">
      <c r="A2240" s="15"/>
      <c r="B2240" s="15"/>
      <c r="D2240" s="15"/>
      <c r="E2240" s="16"/>
      <c r="F2240" s="16"/>
      <c r="G2240" s="16"/>
      <c r="H2240" s="16"/>
      <c r="I2240" s="16"/>
      <c r="J2240" s="16"/>
      <c r="K2240" s="16"/>
      <c r="L2240" s="16"/>
      <c r="M2240" s="16"/>
      <c r="N2240" s="16"/>
    </row>
    <row r="2241" spans="1:14" ht="15.75" thickBot="1" x14ac:dyDescent="0.3">
      <c r="A2241" s="15"/>
      <c r="B2241" s="15"/>
      <c r="D2241" s="15"/>
      <c r="E2241" s="16"/>
      <c r="F2241" s="16"/>
      <c r="G2241" s="16"/>
      <c r="H2241" s="16"/>
      <c r="I2241" s="16"/>
      <c r="J2241" s="16"/>
      <c r="K2241" s="16"/>
      <c r="L2241" s="16"/>
      <c r="M2241" s="16"/>
      <c r="N2241" s="16"/>
    </row>
    <row r="2242" spans="1:14" ht="15.75" thickBot="1" x14ac:dyDescent="0.3">
      <c r="A2242" s="15"/>
      <c r="B2242" s="15"/>
      <c r="D2242" s="15"/>
      <c r="E2242" s="16"/>
      <c r="F2242" s="16"/>
      <c r="G2242" s="16"/>
      <c r="H2242" s="16"/>
      <c r="I2242" s="16"/>
      <c r="J2242" s="16"/>
      <c r="K2242" s="16"/>
      <c r="L2242" s="16"/>
      <c r="M2242" s="16"/>
      <c r="N2242" s="16"/>
    </row>
    <row r="2243" spans="1:14" ht="15.75" thickBot="1" x14ac:dyDescent="0.3">
      <c r="A2243" s="15"/>
      <c r="B2243" s="15"/>
      <c r="D2243" s="15"/>
      <c r="E2243" s="16"/>
      <c r="F2243" s="16"/>
      <c r="G2243" s="16"/>
      <c r="H2243" s="16"/>
      <c r="I2243" s="16"/>
      <c r="J2243" s="16"/>
      <c r="K2243" s="16"/>
      <c r="L2243" s="16"/>
      <c r="M2243" s="16"/>
      <c r="N2243" s="16"/>
    </row>
    <row r="2244" spans="1:14" ht="15.75" thickBot="1" x14ac:dyDescent="0.3">
      <c r="A2244" s="15"/>
      <c r="B2244" s="15"/>
      <c r="D2244" s="15"/>
      <c r="E2244" s="16"/>
      <c r="F2244" s="16"/>
      <c r="G2244" s="16"/>
      <c r="H2244" s="16"/>
      <c r="I2244" s="16"/>
      <c r="J2244" s="16"/>
      <c r="K2244" s="16"/>
      <c r="L2244" s="16"/>
      <c r="M2244" s="16"/>
      <c r="N2244" s="16"/>
    </row>
    <row r="2245" spans="1:14" ht="15.75" thickBot="1" x14ac:dyDescent="0.3">
      <c r="A2245" s="15"/>
      <c r="B2245" s="15"/>
      <c r="D2245" s="15"/>
      <c r="E2245" s="16"/>
      <c r="F2245" s="16"/>
      <c r="G2245" s="16"/>
      <c r="H2245" s="16"/>
      <c r="I2245" s="16"/>
      <c r="J2245" s="16"/>
      <c r="K2245" s="16"/>
      <c r="L2245" s="16"/>
      <c r="M2245" s="16"/>
      <c r="N2245" s="16"/>
    </row>
    <row r="2246" spans="1:14" ht="15.75" thickBot="1" x14ac:dyDescent="0.3">
      <c r="A2246" s="15"/>
      <c r="B2246" s="15"/>
      <c r="D2246" s="15"/>
      <c r="E2246" s="16"/>
      <c r="F2246" s="16"/>
      <c r="G2246" s="16"/>
      <c r="H2246" s="16"/>
      <c r="I2246" s="16"/>
      <c r="J2246" s="16"/>
      <c r="K2246" s="16"/>
      <c r="L2246" s="16"/>
      <c r="M2246" s="16"/>
      <c r="N2246" s="16"/>
    </row>
    <row r="2247" spans="1:14" ht="15.75" thickBot="1" x14ac:dyDescent="0.3">
      <c r="A2247" s="15"/>
      <c r="B2247" s="15"/>
      <c r="D2247" s="15"/>
      <c r="E2247" s="16"/>
      <c r="F2247" s="16"/>
      <c r="G2247" s="16"/>
      <c r="H2247" s="16"/>
      <c r="I2247" s="16"/>
      <c r="J2247" s="16"/>
      <c r="K2247" s="16"/>
      <c r="L2247" s="16"/>
      <c r="M2247" s="16"/>
      <c r="N2247" s="16"/>
    </row>
    <row r="2248" spans="1:14" ht="15.75" thickBot="1" x14ac:dyDescent="0.3">
      <c r="A2248" s="15"/>
      <c r="B2248" s="15"/>
      <c r="D2248" s="15"/>
      <c r="E2248" s="16"/>
      <c r="F2248" s="16"/>
      <c r="G2248" s="16"/>
      <c r="H2248" s="16"/>
      <c r="I2248" s="16"/>
      <c r="J2248" s="16"/>
      <c r="K2248" s="16"/>
      <c r="L2248" s="16"/>
      <c r="M2248" s="16"/>
      <c r="N2248" s="16"/>
    </row>
    <row r="2249" spans="1:14" ht="15.75" thickBot="1" x14ac:dyDescent="0.3">
      <c r="A2249" s="15"/>
      <c r="B2249" s="15"/>
      <c r="D2249" s="15"/>
      <c r="E2249" s="16"/>
      <c r="F2249" s="16"/>
      <c r="G2249" s="16"/>
      <c r="H2249" s="16"/>
      <c r="I2249" s="16"/>
      <c r="J2249" s="16"/>
      <c r="K2249" s="16"/>
      <c r="L2249" s="16"/>
      <c r="M2249" s="16"/>
      <c r="N2249" s="16"/>
    </row>
    <row r="2250" spans="1:14" ht="15.75" thickBot="1" x14ac:dyDescent="0.3">
      <c r="A2250" s="15"/>
      <c r="B2250" s="15"/>
      <c r="D2250" s="15"/>
      <c r="E2250" s="16"/>
      <c r="F2250" s="16"/>
      <c r="G2250" s="16"/>
      <c r="H2250" s="16"/>
      <c r="I2250" s="16"/>
      <c r="J2250" s="16"/>
      <c r="K2250" s="16"/>
      <c r="L2250" s="16"/>
      <c r="M2250" s="16"/>
      <c r="N2250" s="16"/>
    </row>
    <row r="2251" spans="1:14" ht="15.75" thickBot="1" x14ac:dyDescent="0.3">
      <c r="A2251" s="15"/>
      <c r="B2251" s="15"/>
      <c r="D2251" s="15"/>
      <c r="E2251" s="16"/>
      <c r="F2251" s="16"/>
      <c r="G2251" s="16"/>
      <c r="H2251" s="16"/>
      <c r="I2251" s="16"/>
      <c r="J2251" s="16"/>
      <c r="K2251" s="16"/>
      <c r="L2251" s="16"/>
      <c r="M2251" s="16"/>
      <c r="N2251" s="16"/>
    </row>
    <row r="2252" spans="1:14" ht="15.75" thickBot="1" x14ac:dyDescent="0.3">
      <c r="A2252" s="15"/>
      <c r="B2252" s="15"/>
      <c r="D2252" s="15"/>
      <c r="E2252" s="16"/>
      <c r="F2252" s="16"/>
      <c r="G2252" s="16"/>
      <c r="H2252" s="16"/>
      <c r="I2252" s="16"/>
      <c r="J2252" s="16"/>
      <c r="K2252" s="16"/>
      <c r="L2252" s="16"/>
      <c r="M2252" s="16"/>
      <c r="N2252" s="16"/>
    </row>
    <row r="2253" spans="1:14" ht="15.75" thickBot="1" x14ac:dyDescent="0.3">
      <c r="A2253" s="15"/>
      <c r="B2253" s="15"/>
      <c r="D2253" s="15"/>
      <c r="E2253" s="16"/>
      <c r="F2253" s="16"/>
      <c r="G2253" s="16"/>
      <c r="H2253" s="16"/>
      <c r="I2253" s="16"/>
      <c r="J2253" s="16"/>
      <c r="K2253" s="16"/>
      <c r="L2253" s="16"/>
      <c r="M2253" s="16"/>
      <c r="N2253" s="16"/>
    </row>
    <row r="2254" spans="1:14" ht="15.75" thickBot="1" x14ac:dyDescent="0.3">
      <c r="A2254" s="15"/>
      <c r="B2254" s="15"/>
      <c r="D2254" s="15"/>
      <c r="E2254" s="16"/>
      <c r="F2254" s="16"/>
      <c r="G2254" s="16"/>
      <c r="H2254" s="16"/>
      <c r="I2254" s="16"/>
      <c r="J2254" s="16"/>
      <c r="K2254" s="16"/>
      <c r="L2254" s="16"/>
      <c r="M2254" s="16"/>
      <c r="N2254" s="16"/>
    </row>
    <row r="2255" spans="1:14" ht="15.75" thickBot="1" x14ac:dyDescent="0.3">
      <c r="A2255" s="15"/>
      <c r="B2255" s="15"/>
      <c r="D2255" s="15"/>
      <c r="E2255" s="16"/>
      <c r="F2255" s="16"/>
      <c r="G2255" s="16"/>
      <c r="H2255" s="16"/>
      <c r="I2255" s="16"/>
      <c r="J2255" s="16"/>
      <c r="K2255" s="16"/>
      <c r="L2255" s="16"/>
      <c r="M2255" s="16"/>
      <c r="N2255" s="16"/>
    </row>
    <row r="2256" spans="1:14" ht="15.75" thickBot="1" x14ac:dyDescent="0.3">
      <c r="A2256" s="15"/>
      <c r="B2256" s="15"/>
      <c r="D2256" s="15"/>
      <c r="E2256" s="16"/>
      <c r="F2256" s="16"/>
      <c r="G2256" s="16"/>
      <c r="H2256" s="16"/>
      <c r="I2256" s="16"/>
      <c r="J2256" s="16"/>
      <c r="K2256" s="16"/>
      <c r="L2256" s="16"/>
      <c r="M2256" s="16"/>
      <c r="N2256" s="16"/>
    </row>
    <row r="2257" spans="1:14" ht="15.75" thickBot="1" x14ac:dyDescent="0.3">
      <c r="A2257" s="15"/>
      <c r="B2257" s="15"/>
      <c r="D2257" s="15"/>
      <c r="E2257" s="16"/>
      <c r="F2257" s="16"/>
      <c r="G2257" s="16"/>
      <c r="H2257" s="16"/>
      <c r="I2257" s="16"/>
      <c r="J2257" s="16"/>
      <c r="K2257" s="16"/>
      <c r="L2257" s="16"/>
      <c r="M2257" s="16"/>
      <c r="N2257" s="16"/>
    </row>
    <row r="2258" spans="1:14" ht="15.75" thickBot="1" x14ac:dyDescent="0.3">
      <c r="A2258" s="15"/>
      <c r="B2258" s="15"/>
      <c r="D2258" s="15"/>
      <c r="E2258" s="16"/>
      <c r="F2258" s="16"/>
      <c r="G2258" s="16"/>
      <c r="H2258" s="16"/>
      <c r="I2258" s="16"/>
      <c r="J2258" s="16"/>
      <c r="K2258" s="16"/>
      <c r="L2258" s="16"/>
      <c r="M2258" s="16"/>
      <c r="N2258" s="16"/>
    </row>
    <row r="2259" spans="1:14" ht="15.75" thickBot="1" x14ac:dyDescent="0.3">
      <c r="A2259" s="15"/>
      <c r="B2259" s="15"/>
      <c r="D2259" s="15"/>
      <c r="E2259" s="16"/>
      <c r="F2259" s="16"/>
      <c r="G2259" s="16"/>
      <c r="H2259" s="16"/>
      <c r="I2259" s="16"/>
      <c r="J2259" s="16"/>
      <c r="K2259" s="16"/>
      <c r="L2259" s="16"/>
      <c r="M2259" s="16"/>
      <c r="N2259" s="16"/>
    </row>
    <row r="2260" spans="1:14" ht="15.75" thickBot="1" x14ac:dyDescent="0.3">
      <c r="A2260" s="15"/>
      <c r="B2260" s="15"/>
      <c r="D2260" s="15"/>
      <c r="E2260" s="16"/>
      <c r="F2260" s="16"/>
      <c r="G2260" s="16"/>
      <c r="H2260" s="16"/>
      <c r="I2260" s="16"/>
      <c r="J2260" s="16"/>
      <c r="K2260" s="16"/>
      <c r="L2260" s="16"/>
      <c r="M2260" s="16"/>
      <c r="N2260" s="16"/>
    </row>
    <row r="2261" spans="1:14" ht="15.75" thickBot="1" x14ac:dyDescent="0.3">
      <c r="A2261" s="15"/>
      <c r="B2261" s="15"/>
      <c r="D2261" s="15"/>
      <c r="E2261" s="16"/>
      <c r="F2261" s="16"/>
      <c r="G2261" s="16"/>
      <c r="H2261" s="16"/>
      <c r="I2261" s="16"/>
      <c r="J2261" s="16"/>
      <c r="K2261" s="16"/>
      <c r="L2261" s="16"/>
      <c r="M2261" s="16"/>
      <c r="N2261" s="16"/>
    </row>
    <row r="2262" spans="1:14" ht="15.75" thickBot="1" x14ac:dyDescent="0.3">
      <c r="A2262" s="15"/>
      <c r="B2262" s="15"/>
      <c r="D2262" s="15"/>
      <c r="E2262" s="16"/>
      <c r="F2262" s="16"/>
      <c r="G2262" s="16"/>
      <c r="H2262" s="16"/>
      <c r="I2262" s="16"/>
      <c r="J2262" s="16"/>
      <c r="K2262" s="16"/>
      <c r="L2262" s="16"/>
      <c r="M2262" s="16"/>
      <c r="N2262" s="16"/>
    </row>
    <row r="2263" spans="1:14" ht="15.75" thickBot="1" x14ac:dyDescent="0.3">
      <c r="A2263" s="15"/>
      <c r="B2263" s="15"/>
      <c r="D2263" s="15"/>
      <c r="E2263" s="16"/>
      <c r="F2263" s="16"/>
      <c r="G2263" s="16"/>
      <c r="H2263" s="16"/>
      <c r="I2263" s="16"/>
      <c r="J2263" s="16"/>
      <c r="K2263" s="16"/>
      <c r="L2263" s="16"/>
      <c r="M2263" s="16"/>
      <c r="N2263" s="16"/>
    </row>
    <row r="2264" spans="1:14" ht="15.75" thickBot="1" x14ac:dyDescent="0.3">
      <c r="A2264" s="15"/>
      <c r="B2264" s="15"/>
      <c r="D2264" s="15"/>
      <c r="E2264" s="16"/>
      <c r="F2264" s="16"/>
      <c r="G2264" s="16"/>
      <c r="H2264" s="16"/>
      <c r="I2264" s="16"/>
      <c r="J2264" s="16"/>
      <c r="K2264" s="16"/>
      <c r="L2264" s="16"/>
      <c r="M2264" s="16"/>
      <c r="N2264" s="16"/>
    </row>
    <row r="2265" spans="1:14" ht="15.75" thickBot="1" x14ac:dyDescent="0.3">
      <c r="A2265" s="15"/>
      <c r="B2265" s="15"/>
      <c r="D2265" s="15"/>
      <c r="E2265" s="16"/>
      <c r="F2265" s="16"/>
      <c r="G2265" s="16"/>
      <c r="H2265" s="16"/>
      <c r="I2265" s="16"/>
      <c r="J2265" s="16"/>
      <c r="K2265" s="16"/>
      <c r="L2265" s="16"/>
      <c r="M2265" s="16"/>
      <c r="N2265" s="16"/>
    </row>
    <row r="2266" spans="1:14" ht="15.75" thickBot="1" x14ac:dyDescent="0.3">
      <c r="A2266" s="15"/>
      <c r="B2266" s="15"/>
      <c r="D2266" s="15"/>
      <c r="E2266" s="16"/>
      <c r="F2266" s="16"/>
      <c r="G2266" s="16"/>
      <c r="H2266" s="16"/>
      <c r="I2266" s="16"/>
      <c r="J2266" s="16"/>
      <c r="K2266" s="16"/>
      <c r="L2266" s="16"/>
      <c r="M2266" s="16"/>
      <c r="N2266" s="16"/>
    </row>
    <row r="2267" spans="1:14" ht="15.75" thickBot="1" x14ac:dyDescent="0.3">
      <c r="A2267" s="15"/>
      <c r="B2267" s="15"/>
      <c r="D2267" s="15"/>
      <c r="E2267" s="16"/>
      <c r="F2267" s="16"/>
      <c r="G2267" s="16"/>
      <c r="H2267" s="16"/>
      <c r="I2267" s="16"/>
      <c r="J2267" s="16"/>
      <c r="K2267" s="16"/>
      <c r="L2267" s="16"/>
      <c r="M2267" s="16"/>
      <c r="N2267" s="16"/>
    </row>
    <row r="2268" spans="1:14" ht="15.75" thickBot="1" x14ac:dyDescent="0.3">
      <c r="A2268" s="15"/>
      <c r="B2268" s="15"/>
      <c r="D2268" s="15"/>
      <c r="E2268" s="16"/>
      <c r="F2268" s="16"/>
      <c r="G2268" s="16"/>
      <c r="H2268" s="16"/>
      <c r="I2268" s="16"/>
      <c r="J2268" s="16"/>
      <c r="K2268" s="16"/>
      <c r="L2268" s="16"/>
      <c r="M2268" s="16"/>
      <c r="N2268" s="16"/>
    </row>
    <row r="2269" spans="1:14" ht="15.75" thickBot="1" x14ac:dyDescent="0.3">
      <c r="A2269" s="15"/>
      <c r="B2269" s="15"/>
      <c r="D2269" s="15"/>
      <c r="E2269" s="16"/>
      <c r="F2269" s="16"/>
      <c r="G2269" s="16"/>
      <c r="H2269" s="16"/>
      <c r="I2269" s="16"/>
      <c r="J2269" s="16"/>
      <c r="K2269" s="16"/>
      <c r="L2269" s="16"/>
      <c r="M2269" s="16"/>
      <c r="N2269" s="16"/>
    </row>
    <row r="2270" spans="1:14" ht="15.75" thickBot="1" x14ac:dyDescent="0.3">
      <c r="A2270" s="15"/>
      <c r="B2270" s="15"/>
      <c r="D2270" s="15"/>
      <c r="E2270" s="16"/>
      <c r="F2270" s="16"/>
      <c r="G2270" s="16"/>
      <c r="H2270" s="16"/>
      <c r="I2270" s="16"/>
      <c r="J2270" s="16"/>
      <c r="K2270" s="16"/>
      <c r="L2270" s="16"/>
      <c r="M2270" s="16"/>
      <c r="N2270" s="16"/>
    </row>
    <row r="2271" spans="1:14" ht="15.75" thickBot="1" x14ac:dyDescent="0.3">
      <c r="A2271" s="15"/>
      <c r="B2271" s="15"/>
      <c r="D2271" s="15"/>
      <c r="E2271" s="16"/>
      <c r="F2271" s="16"/>
      <c r="G2271" s="16"/>
      <c r="H2271" s="16"/>
      <c r="I2271" s="16"/>
      <c r="J2271" s="16"/>
      <c r="K2271" s="16"/>
      <c r="L2271" s="16"/>
      <c r="M2271" s="16"/>
      <c r="N2271" s="16"/>
    </row>
    <row r="2272" spans="1:14" ht="15.75" thickBot="1" x14ac:dyDescent="0.3">
      <c r="A2272" s="15"/>
      <c r="B2272" s="15"/>
      <c r="D2272" s="15"/>
      <c r="E2272" s="16"/>
      <c r="F2272" s="16"/>
      <c r="G2272" s="16"/>
      <c r="H2272" s="16"/>
      <c r="I2272" s="16"/>
      <c r="J2272" s="16"/>
      <c r="K2272" s="16"/>
      <c r="L2272" s="16"/>
      <c r="M2272" s="16"/>
      <c r="N2272" s="16"/>
    </row>
    <row r="2273" spans="1:14" ht="15.75" thickBot="1" x14ac:dyDescent="0.3">
      <c r="A2273" s="15"/>
      <c r="B2273" s="15"/>
      <c r="D2273" s="15"/>
      <c r="E2273" s="16"/>
      <c r="F2273" s="16"/>
      <c r="G2273" s="16"/>
      <c r="H2273" s="16"/>
      <c r="I2273" s="16"/>
      <c r="J2273" s="16"/>
      <c r="K2273" s="16"/>
      <c r="L2273" s="16"/>
      <c r="M2273" s="16"/>
      <c r="N2273" s="16"/>
    </row>
    <row r="2274" spans="1:14" ht="15.75" thickBot="1" x14ac:dyDescent="0.3">
      <c r="A2274" s="15"/>
      <c r="B2274" s="15"/>
      <c r="D2274" s="15"/>
      <c r="E2274" s="16"/>
      <c r="F2274" s="16"/>
      <c r="G2274" s="16"/>
      <c r="H2274" s="16"/>
      <c r="I2274" s="16"/>
      <c r="J2274" s="16"/>
      <c r="K2274" s="16"/>
      <c r="L2274" s="16"/>
      <c r="M2274" s="16"/>
      <c r="N2274" s="16"/>
    </row>
    <row r="2275" spans="1:14" ht="15.75" thickBot="1" x14ac:dyDescent="0.3">
      <c r="A2275" s="15"/>
      <c r="B2275" s="15"/>
      <c r="D2275" s="15"/>
      <c r="E2275" s="16"/>
      <c r="F2275" s="16"/>
      <c r="G2275" s="16"/>
      <c r="H2275" s="16"/>
      <c r="I2275" s="16"/>
      <c r="J2275" s="16"/>
      <c r="K2275" s="16"/>
      <c r="L2275" s="16"/>
      <c r="M2275" s="16"/>
      <c r="N2275" s="16"/>
    </row>
    <row r="2276" spans="1:14" ht="15.75" thickBot="1" x14ac:dyDescent="0.3">
      <c r="A2276" s="17"/>
      <c r="B2276" s="17"/>
      <c r="D2276" s="17"/>
      <c r="E2276" s="16"/>
      <c r="F2276" s="16"/>
      <c r="G2276" s="16"/>
      <c r="H2276" s="16"/>
      <c r="I2276" s="16"/>
      <c r="J2276" s="16"/>
      <c r="K2276" s="16"/>
      <c r="L2276" s="16"/>
      <c r="M2276" s="16"/>
      <c r="N2276" s="16"/>
    </row>
    <row r="2277" spans="1:14" ht="15.75" thickBot="1" x14ac:dyDescent="0.3">
      <c r="A2277" s="15"/>
      <c r="B2277" s="15"/>
      <c r="D2277" s="15"/>
      <c r="E2277" s="16"/>
      <c r="F2277" s="16"/>
      <c r="G2277" s="16"/>
      <c r="H2277" s="16"/>
      <c r="I2277" s="16"/>
      <c r="J2277" s="16"/>
      <c r="K2277" s="16"/>
      <c r="L2277" s="16"/>
      <c r="M2277" s="16"/>
      <c r="N2277" s="16"/>
    </row>
    <row r="2278" spans="1:14" ht="15.75" thickBot="1" x14ac:dyDescent="0.3">
      <c r="A2278" s="15"/>
      <c r="B2278" s="15"/>
      <c r="D2278" s="15"/>
      <c r="E2278" s="16"/>
      <c r="F2278" s="16"/>
      <c r="G2278" s="16"/>
      <c r="H2278" s="16"/>
      <c r="I2278" s="16"/>
      <c r="J2278" s="16"/>
      <c r="K2278" s="16"/>
      <c r="L2278" s="16"/>
      <c r="M2278" s="16"/>
      <c r="N2278" s="16"/>
    </row>
    <row r="2279" spans="1:14" ht="15.75" thickBot="1" x14ac:dyDescent="0.3">
      <c r="A2279" s="15"/>
      <c r="B2279" s="15"/>
      <c r="D2279" s="15"/>
      <c r="E2279" s="16"/>
      <c r="F2279" s="16"/>
      <c r="G2279" s="16"/>
      <c r="H2279" s="16"/>
      <c r="I2279" s="16"/>
      <c r="J2279" s="16"/>
      <c r="K2279" s="16"/>
      <c r="L2279" s="16"/>
      <c r="M2279" s="16"/>
      <c r="N2279" s="16"/>
    </row>
    <row r="2280" spans="1:14" ht="15.75" thickBot="1" x14ac:dyDescent="0.3">
      <c r="A2280" s="15"/>
      <c r="B2280" s="15"/>
      <c r="D2280" s="15"/>
      <c r="E2280" s="16"/>
      <c r="F2280" s="16"/>
      <c r="G2280" s="16"/>
      <c r="H2280" s="16"/>
      <c r="I2280" s="16"/>
      <c r="J2280" s="16"/>
      <c r="K2280" s="16"/>
      <c r="L2280" s="16"/>
      <c r="M2280" s="16"/>
      <c r="N2280" s="16"/>
    </row>
    <row r="2281" spans="1:14" ht="15.75" thickBot="1" x14ac:dyDescent="0.3">
      <c r="A2281" s="15"/>
      <c r="B2281" s="15"/>
      <c r="D2281" s="15"/>
      <c r="E2281" s="16"/>
      <c r="F2281" s="16"/>
      <c r="G2281" s="16"/>
      <c r="H2281" s="16"/>
      <c r="I2281" s="16"/>
      <c r="J2281" s="16"/>
      <c r="K2281" s="16"/>
      <c r="L2281" s="16"/>
      <c r="M2281" s="16"/>
      <c r="N2281" s="16"/>
    </row>
    <row r="2282" spans="1:14" ht="15.75" thickBot="1" x14ac:dyDescent="0.3">
      <c r="A2282" s="15"/>
      <c r="B2282" s="15"/>
      <c r="D2282" s="15"/>
      <c r="E2282" s="16"/>
      <c r="F2282" s="16"/>
      <c r="G2282" s="16"/>
      <c r="H2282" s="16"/>
      <c r="I2282" s="16"/>
      <c r="J2282" s="16"/>
      <c r="K2282" s="16"/>
      <c r="L2282" s="16"/>
      <c r="M2282" s="16"/>
      <c r="N2282" s="16"/>
    </row>
    <row r="2283" spans="1:14" ht="15.75" thickBot="1" x14ac:dyDescent="0.3">
      <c r="A2283" s="15"/>
      <c r="B2283" s="15"/>
      <c r="D2283" s="15"/>
      <c r="E2283" s="16"/>
      <c r="F2283" s="16"/>
      <c r="G2283" s="16"/>
      <c r="H2283" s="16"/>
      <c r="I2283" s="16"/>
      <c r="J2283" s="16"/>
      <c r="K2283" s="16"/>
      <c r="L2283" s="16"/>
      <c r="M2283" s="16"/>
      <c r="N2283" s="16"/>
    </row>
    <row r="2284" spans="1:14" ht="15.75" thickBot="1" x14ac:dyDescent="0.3">
      <c r="A2284" s="15"/>
      <c r="B2284" s="15"/>
      <c r="D2284" s="15"/>
      <c r="E2284" s="16"/>
      <c r="F2284" s="16"/>
      <c r="G2284" s="16"/>
      <c r="H2284" s="16"/>
      <c r="I2284" s="16"/>
      <c r="J2284" s="16"/>
      <c r="K2284" s="16"/>
      <c r="L2284" s="16"/>
      <c r="M2284" s="16"/>
      <c r="N2284" s="16"/>
    </row>
    <row r="2285" spans="1:14" ht="15.75" thickBot="1" x14ac:dyDescent="0.3">
      <c r="A2285" s="15"/>
      <c r="B2285" s="15"/>
      <c r="D2285" s="15"/>
      <c r="E2285" s="16"/>
      <c r="F2285" s="16"/>
      <c r="G2285" s="16"/>
      <c r="H2285" s="16"/>
      <c r="I2285" s="16"/>
      <c r="J2285" s="16"/>
      <c r="K2285" s="16"/>
      <c r="L2285" s="16"/>
      <c r="M2285" s="16"/>
      <c r="N2285" s="16"/>
    </row>
    <row r="2286" spans="1:14" ht="15.75" thickBot="1" x14ac:dyDescent="0.3">
      <c r="A2286" s="15"/>
      <c r="B2286" s="15"/>
      <c r="D2286" s="15"/>
      <c r="E2286" s="16"/>
      <c r="F2286" s="16"/>
      <c r="G2286" s="16"/>
      <c r="H2286" s="16"/>
      <c r="I2286" s="16"/>
      <c r="J2286" s="16"/>
      <c r="K2286" s="16"/>
      <c r="L2286" s="16"/>
      <c r="M2286" s="16"/>
      <c r="N2286" s="16"/>
    </row>
    <row r="2287" spans="1:14" ht="15.75" thickBot="1" x14ac:dyDescent="0.3">
      <c r="A2287" s="15"/>
      <c r="B2287" s="15"/>
      <c r="D2287" s="15"/>
      <c r="E2287" s="16"/>
      <c r="F2287" s="16"/>
      <c r="G2287" s="16"/>
      <c r="H2287" s="16"/>
      <c r="I2287" s="16"/>
      <c r="J2287" s="16"/>
      <c r="K2287" s="16"/>
      <c r="L2287" s="16"/>
      <c r="M2287" s="16"/>
      <c r="N2287" s="16"/>
    </row>
    <row r="2288" spans="1:14" ht="15.75" thickBot="1" x14ac:dyDescent="0.3">
      <c r="A2288" s="15"/>
      <c r="B2288" s="15"/>
      <c r="D2288" s="15"/>
      <c r="E2288" s="16"/>
      <c r="F2288" s="16"/>
      <c r="G2288" s="16"/>
      <c r="H2288" s="16"/>
      <c r="I2288" s="16"/>
      <c r="J2288" s="16"/>
      <c r="K2288" s="16"/>
      <c r="L2288" s="16"/>
      <c r="M2288" s="16"/>
      <c r="N2288" s="16"/>
    </row>
    <row r="2289" spans="1:14" ht="15.75" thickBot="1" x14ac:dyDescent="0.3">
      <c r="A2289" s="15"/>
      <c r="B2289" s="15"/>
      <c r="D2289" s="15"/>
      <c r="E2289" s="16"/>
      <c r="F2289" s="16"/>
      <c r="G2289" s="16"/>
      <c r="H2289" s="16"/>
      <c r="I2289" s="16"/>
      <c r="J2289" s="16"/>
      <c r="K2289" s="16"/>
      <c r="L2289" s="16"/>
      <c r="M2289" s="16"/>
      <c r="N2289" s="16"/>
    </row>
    <row r="2290" spans="1:14" ht="15.75" thickBot="1" x14ac:dyDescent="0.3">
      <c r="A2290" s="15"/>
      <c r="B2290" s="15"/>
      <c r="D2290" s="15"/>
      <c r="E2290" s="16"/>
      <c r="F2290" s="16"/>
      <c r="G2290" s="16"/>
      <c r="H2290" s="16"/>
      <c r="I2290" s="16"/>
      <c r="J2290" s="16"/>
      <c r="K2290" s="16"/>
      <c r="L2290" s="16"/>
      <c r="M2290" s="16"/>
      <c r="N2290" s="16"/>
    </row>
    <row r="2291" spans="1:14" ht="15.75" thickBot="1" x14ac:dyDescent="0.3">
      <c r="A2291" s="15"/>
      <c r="B2291" s="15"/>
      <c r="D2291" s="15"/>
      <c r="E2291" s="16"/>
      <c r="F2291" s="16"/>
      <c r="G2291" s="16"/>
      <c r="H2291" s="16"/>
      <c r="I2291" s="16"/>
      <c r="J2291" s="16"/>
      <c r="K2291" s="16"/>
      <c r="L2291" s="16"/>
      <c r="M2291" s="16"/>
      <c r="N2291" s="16"/>
    </row>
    <row r="2292" spans="1:14" ht="15.75" thickBot="1" x14ac:dyDescent="0.3">
      <c r="A2292" s="15"/>
      <c r="B2292" s="15"/>
      <c r="D2292" s="15"/>
      <c r="E2292" s="16"/>
      <c r="F2292" s="16"/>
      <c r="G2292" s="16"/>
      <c r="H2292" s="16"/>
      <c r="I2292" s="16"/>
      <c r="J2292" s="16"/>
      <c r="K2292" s="16"/>
      <c r="L2292" s="16"/>
      <c r="M2292" s="16"/>
      <c r="N2292" s="16"/>
    </row>
    <row r="2293" spans="1:14" ht="15.75" thickBot="1" x14ac:dyDescent="0.3">
      <c r="A2293" s="15"/>
      <c r="B2293" s="15"/>
      <c r="D2293" s="15"/>
      <c r="E2293" s="16"/>
      <c r="F2293" s="16"/>
      <c r="G2293" s="16"/>
      <c r="H2293" s="16"/>
      <c r="I2293" s="16"/>
      <c r="J2293" s="16"/>
      <c r="K2293" s="16"/>
      <c r="L2293" s="16"/>
      <c r="M2293" s="16"/>
      <c r="N2293" s="16"/>
    </row>
    <row r="2294" spans="1:14" ht="15.75" thickBot="1" x14ac:dyDescent="0.3">
      <c r="A2294" s="15"/>
      <c r="B2294" s="15"/>
      <c r="D2294" s="15"/>
      <c r="E2294" s="16"/>
      <c r="F2294" s="16"/>
      <c r="G2294" s="16"/>
      <c r="H2294" s="16"/>
      <c r="I2294" s="16"/>
      <c r="J2294" s="16"/>
      <c r="K2294" s="16"/>
      <c r="L2294" s="16"/>
      <c r="M2294" s="16"/>
      <c r="N2294" s="16"/>
    </row>
    <row r="2295" spans="1:14" ht="15.75" thickBot="1" x14ac:dyDescent="0.3">
      <c r="A2295" s="15"/>
      <c r="B2295" s="15"/>
      <c r="D2295" s="15"/>
      <c r="E2295" s="16"/>
      <c r="F2295" s="16"/>
      <c r="G2295" s="16"/>
      <c r="H2295" s="16"/>
      <c r="I2295" s="16"/>
      <c r="J2295" s="16"/>
      <c r="K2295" s="16"/>
      <c r="L2295" s="16"/>
      <c r="M2295" s="16"/>
      <c r="N2295" s="16"/>
    </row>
    <row r="2296" spans="1:14" ht="15.75" thickBot="1" x14ac:dyDescent="0.3">
      <c r="A2296" s="15"/>
      <c r="B2296" s="15"/>
      <c r="D2296" s="15"/>
      <c r="E2296" s="16"/>
      <c r="F2296" s="16"/>
      <c r="G2296" s="16"/>
      <c r="H2296" s="16"/>
      <c r="I2296" s="16"/>
      <c r="J2296" s="16"/>
      <c r="K2296" s="16"/>
      <c r="L2296" s="16"/>
      <c r="M2296" s="16"/>
      <c r="N2296" s="16"/>
    </row>
    <row r="2297" spans="1:14" ht="15.75" thickBot="1" x14ac:dyDescent="0.3">
      <c r="A2297" s="15"/>
      <c r="B2297" s="15"/>
      <c r="D2297" s="15"/>
      <c r="E2297" s="16"/>
      <c r="F2297" s="16"/>
      <c r="G2297" s="16"/>
      <c r="H2297" s="16"/>
      <c r="I2297" s="16"/>
      <c r="J2297" s="16"/>
      <c r="K2297" s="16"/>
      <c r="L2297" s="16"/>
      <c r="M2297" s="16"/>
      <c r="N2297" s="16"/>
    </row>
    <row r="2298" spans="1:14" ht="15.75" thickBot="1" x14ac:dyDescent="0.3">
      <c r="A2298" s="15"/>
      <c r="B2298" s="15"/>
      <c r="D2298" s="15"/>
      <c r="E2298" s="16"/>
      <c r="F2298" s="16"/>
      <c r="G2298" s="16"/>
      <c r="H2298" s="16"/>
      <c r="I2298" s="16"/>
      <c r="J2298" s="16"/>
      <c r="K2298" s="16"/>
      <c r="L2298" s="16"/>
      <c r="M2298" s="16"/>
      <c r="N2298" s="16"/>
    </row>
    <row r="2299" spans="1:14" ht="15.75" thickBot="1" x14ac:dyDescent="0.3">
      <c r="A2299" s="15"/>
      <c r="B2299" s="15"/>
      <c r="D2299" s="15"/>
      <c r="E2299" s="16"/>
      <c r="F2299" s="16"/>
      <c r="G2299" s="16"/>
      <c r="H2299" s="16"/>
      <c r="I2299" s="16"/>
      <c r="J2299" s="16"/>
      <c r="K2299" s="16"/>
      <c r="L2299" s="16"/>
      <c r="M2299" s="16"/>
      <c r="N2299" s="16"/>
    </row>
    <row r="2300" spans="1:14" ht="15.75" thickBot="1" x14ac:dyDescent="0.3">
      <c r="A2300" s="15"/>
      <c r="B2300" s="15"/>
      <c r="D2300" s="15"/>
      <c r="E2300" s="16"/>
      <c r="F2300" s="16"/>
      <c r="G2300" s="16"/>
      <c r="H2300" s="16"/>
      <c r="I2300" s="16"/>
      <c r="J2300" s="16"/>
      <c r="K2300" s="16"/>
      <c r="L2300" s="16"/>
      <c r="M2300" s="16"/>
      <c r="N2300" s="16"/>
    </row>
    <row r="2301" spans="1:14" ht="15.75" thickBot="1" x14ac:dyDescent="0.3">
      <c r="A2301" s="15"/>
      <c r="B2301" s="15"/>
      <c r="D2301" s="15"/>
      <c r="E2301" s="16"/>
      <c r="F2301" s="16"/>
      <c r="G2301" s="16"/>
      <c r="H2301" s="16"/>
      <c r="I2301" s="16"/>
      <c r="J2301" s="16"/>
      <c r="K2301" s="16"/>
      <c r="L2301" s="16"/>
      <c r="M2301" s="16"/>
      <c r="N2301" s="16"/>
    </row>
    <row r="2302" spans="1:14" ht="15.75" thickBot="1" x14ac:dyDescent="0.3">
      <c r="A2302" s="15"/>
      <c r="B2302" s="15"/>
      <c r="D2302" s="15"/>
      <c r="E2302" s="16"/>
      <c r="F2302" s="16"/>
      <c r="G2302" s="16"/>
      <c r="H2302" s="16"/>
      <c r="I2302" s="16"/>
      <c r="J2302" s="16"/>
      <c r="K2302" s="16"/>
      <c r="L2302" s="16"/>
      <c r="M2302" s="16"/>
      <c r="N2302" s="16"/>
    </row>
    <row r="2303" spans="1:14" ht="15.75" thickBot="1" x14ac:dyDescent="0.3">
      <c r="A2303" s="15"/>
      <c r="B2303" s="15"/>
      <c r="D2303" s="15"/>
      <c r="E2303" s="16"/>
      <c r="F2303" s="16"/>
      <c r="G2303" s="16"/>
      <c r="H2303" s="16"/>
      <c r="I2303" s="16"/>
      <c r="J2303" s="16"/>
      <c r="K2303" s="16"/>
      <c r="L2303" s="16"/>
      <c r="M2303" s="16"/>
      <c r="N2303" s="16"/>
    </row>
    <row r="2304" spans="1:14" ht="15.75" thickBot="1" x14ac:dyDescent="0.3">
      <c r="A2304" s="15"/>
      <c r="B2304" s="15"/>
      <c r="D2304" s="15"/>
      <c r="E2304" s="16"/>
      <c r="F2304" s="16"/>
      <c r="G2304" s="16"/>
      <c r="H2304" s="16"/>
      <c r="I2304" s="16"/>
      <c r="J2304" s="16"/>
      <c r="K2304" s="16"/>
      <c r="L2304" s="16"/>
      <c r="M2304" s="16"/>
      <c r="N2304" s="16"/>
    </row>
    <row r="2305" spans="1:14" ht="15.75" thickBot="1" x14ac:dyDescent="0.3">
      <c r="A2305" s="15"/>
      <c r="B2305" s="15"/>
      <c r="D2305" s="15"/>
      <c r="E2305" s="16"/>
      <c r="F2305" s="16"/>
      <c r="G2305" s="16"/>
      <c r="H2305" s="16"/>
      <c r="I2305" s="16"/>
      <c r="J2305" s="16"/>
      <c r="K2305" s="16"/>
      <c r="L2305" s="16"/>
      <c r="M2305" s="16"/>
      <c r="N2305" s="16"/>
    </row>
    <row r="2306" spans="1:14" ht="15.75" thickBot="1" x14ac:dyDescent="0.3">
      <c r="A2306" s="15"/>
      <c r="B2306" s="15"/>
      <c r="D2306" s="15"/>
      <c r="E2306" s="16"/>
      <c r="F2306" s="16"/>
      <c r="G2306" s="16"/>
      <c r="H2306" s="16"/>
      <c r="I2306" s="16"/>
      <c r="J2306" s="16"/>
      <c r="K2306" s="16"/>
      <c r="L2306" s="16"/>
      <c r="M2306" s="16"/>
      <c r="N2306" s="16"/>
    </row>
    <row r="2307" spans="1:14" ht="15.75" thickBot="1" x14ac:dyDescent="0.3">
      <c r="A2307" s="15"/>
      <c r="B2307" s="15"/>
      <c r="D2307" s="15"/>
      <c r="E2307" s="16"/>
      <c r="F2307" s="16"/>
      <c r="G2307" s="16"/>
      <c r="H2307" s="16"/>
      <c r="I2307" s="16"/>
      <c r="J2307" s="16"/>
      <c r="K2307" s="16"/>
      <c r="L2307" s="16"/>
      <c r="M2307" s="16"/>
      <c r="N2307" s="16"/>
    </row>
    <row r="2308" spans="1:14" ht="15.75" thickBot="1" x14ac:dyDescent="0.3">
      <c r="A2308" s="15"/>
      <c r="B2308" s="15"/>
      <c r="D2308" s="15"/>
      <c r="E2308" s="16"/>
      <c r="F2308" s="16"/>
      <c r="G2308" s="16"/>
      <c r="H2308" s="16"/>
      <c r="I2308" s="16"/>
      <c r="J2308" s="16"/>
      <c r="K2308" s="16"/>
      <c r="L2308" s="16"/>
      <c r="M2308" s="16"/>
      <c r="N2308" s="16"/>
    </row>
    <row r="2309" spans="1:14" ht="15.75" thickBot="1" x14ac:dyDescent="0.3">
      <c r="A2309" s="15"/>
      <c r="B2309" s="15"/>
      <c r="D2309" s="15"/>
      <c r="E2309" s="16"/>
      <c r="F2309" s="16"/>
      <c r="G2309" s="16"/>
      <c r="H2309" s="16"/>
      <c r="I2309" s="16"/>
      <c r="J2309" s="16"/>
      <c r="K2309" s="16"/>
      <c r="L2309" s="16"/>
      <c r="M2309" s="16"/>
      <c r="N2309" s="16"/>
    </row>
    <row r="2310" spans="1:14" ht="15.75" thickBot="1" x14ac:dyDescent="0.3">
      <c r="A2310" s="15"/>
      <c r="B2310" s="15"/>
      <c r="D2310" s="15"/>
      <c r="E2310" s="16"/>
      <c r="F2310" s="16"/>
      <c r="G2310" s="16"/>
      <c r="H2310" s="16"/>
      <c r="I2310" s="16"/>
      <c r="J2310" s="16"/>
      <c r="K2310" s="16"/>
      <c r="L2310" s="16"/>
      <c r="M2310" s="16"/>
      <c r="N2310" s="16"/>
    </row>
    <row r="2311" spans="1:14" ht="15.75" thickBot="1" x14ac:dyDescent="0.3">
      <c r="A2311" s="15"/>
      <c r="B2311" s="15"/>
      <c r="D2311" s="15"/>
      <c r="E2311" s="16"/>
      <c r="F2311" s="16"/>
      <c r="G2311" s="16"/>
      <c r="H2311" s="16"/>
      <c r="I2311" s="16"/>
      <c r="J2311" s="16"/>
      <c r="K2311" s="16"/>
      <c r="L2311" s="16"/>
      <c r="M2311" s="16"/>
      <c r="N2311" s="16"/>
    </row>
    <row r="2312" spans="1:14" ht="15.75" thickBot="1" x14ac:dyDescent="0.3">
      <c r="A2312" s="15"/>
      <c r="B2312" s="15"/>
      <c r="D2312" s="15"/>
      <c r="E2312" s="16"/>
      <c r="F2312" s="16"/>
      <c r="G2312" s="16"/>
      <c r="H2312" s="16"/>
      <c r="I2312" s="16"/>
      <c r="J2312" s="16"/>
      <c r="K2312" s="16"/>
      <c r="L2312" s="16"/>
      <c r="M2312" s="16"/>
      <c r="N2312" s="16"/>
    </row>
    <row r="2313" spans="1:14" ht="15.75" thickBot="1" x14ac:dyDescent="0.3">
      <c r="A2313" s="15"/>
      <c r="B2313" s="15"/>
      <c r="D2313" s="15"/>
      <c r="E2313" s="16"/>
      <c r="F2313" s="16"/>
      <c r="G2313" s="16"/>
      <c r="H2313" s="16"/>
      <c r="I2313" s="16"/>
      <c r="J2313" s="16"/>
      <c r="K2313" s="16"/>
      <c r="L2313" s="16"/>
      <c r="M2313" s="16"/>
      <c r="N2313" s="16"/>
    </row>
    <row r="2314" spans="1:14" ht="15.75" thickBot="1" x14ac:dyDescent="0.3">
      <c r="A2314" s="15"/>
      <c r="B2314" s="15"/>
      <c r="D2314" s="15"/>
      <c r="E2314" s="16"/>
      <c r="F2314" s="16"/>
      <c r="G2314" s="16"/>
      <c r="H2314" s="16"/>
      <c r="I2314" s="16"/>
      <c r="J2314" s="16"/>
      <c r="K2314" s="16"/>
      <c r="L2314" s="16"/>
      <c r="M2314" s="16"/>
      <c r="N2314" s="16"/>
    </row>
    <row r="2315" spans="1:14" ht="15.75" thickBot="1" x14ac:dyDescent="0.3">
      <c r="A2315" s="15"/>
      <c r="B2315" s="15"/>
      <c r="D2315" s="15"/>
      <c r="E2315" s="16"/>
      <c r="F2315" s="16"/>
      <c r="G2315" s="16"/>
      <c r="H2315" s="16"/>
      <c r="I2315" s="16"/>
      <c r="J2315" s="16"/>
      <c r="K2315" s="16"/>
      <c r="L2315" s="16"/>
      <c r="M2315" s="16"/>
      <c r="N2315" s="16"/>
    </row>
    <row r="2316" spans="1:14" ht="15.75" thickBot="1" x14ac:dyDescent="0.3">
      <c r="A2316" s="15"/>
      <c r="B2316" s="15"/>
      <c r="D2316" s="15"/>
      <c r="E2316" s="16"/>
      <c r="F2316" s="16"/>
      <c r="G2316" s="16"/>
      <c r="H2316" s="16"/>
      <c r="I2316" s="16"/>
      <c r="J2316" s="16"/>
      <c r="K2316" s="16"/>
      <c r="L2316" s="16"/>
      <c r="M2316" s="16"/>
      <c r="N2316" s="16"/>
    </row>
    <row r="2317" spans="1:14" ht="15.75" thickBot="1" x14ac:dyDescent="0.3">
      <c r="A2317" s="15"/>
      <c r="B2317" s="15"/>
      <c r="D2317" s="15"/>
      <c r="E2317" s="16"/>
      <c r="F2317" s="16"/>
      <c r="G2317" s="16"/>
      <c r="H2317" s="16"/>
      <c r="I2317" s="16"/>
      <c r="J2317" s="16"/>
      <c r="K2317" s="16"/>
      <c r="L2317" s="16"/>
      <c r="M2317" s="16"/>
      <c r="N2317" s="16"/>
    </row>
    <row r="2318" spans="1:14" ht="15.75" thickBot="1" x14ac:dyDescent="0.3">
      <c r="A2318" s="15"/>
      <c r="B2318" s="15"/>
      <c r="D2318" s="15"/>
      <c r="E2318" s="16"/>
      <c r="F2318" s="16"/>
      <c r="G2318" s="16"/>
      <c r="H2318" s="16"/>
      <c r="I2318" s="16"/>
      <c r="J2318" s="16"/>
      <c r="K2318" s="16"/>
      <c r="L2318" s="16"/>
      <c r="M2318" s="16"/>
      <c r="N2318" s="16"/>
    </row>
    <row r="2319" spans="1:14" ht="15.75" thickBot="1" x14ac:dyDescent="0.3">
      <c r="A2319" s="15"/>
      <c r="B2319" s="15"/>
      <c r="D2319" s="15"/>
      <c r="E2319" s="16"/>
      <c r="F2319" s="16"/>
      <c r="G2319" s="16"/>
      <c r="H2319" s="16"/>
      <c r="I2319" s="16"/>
      <c r="J2319" s="16"/>
      <c r="K2319" s="16"/>
      <c r="L2319" s="16"/>
      <c r="M2319" s="16"/>
      <c r="N2319" s="16"/>
    </row>
    <row r="2320" spans="1:14" ht="15.75" thickBot="1" x14ac:dyDescent="0.3">
      <c r="A2320" s="15"/>
      <c r="B2320" s="15"/>
      <c r="D2320" s="15"/>
      <c r="E2320" s="16"/>
      <c r="F2320" s="16"/>
      <c r="G2320" s="16"/>
      <c r="H2320" s="16"/>
      <c r="I2320" s="16"/>
      <c r="J2320" s="16"/>
      <c r="K2320" s="16"/>
      <c r="L2320" s="16"/>
      <c r="M2320" s="16"/>
      <c r="N2320" s="16"/>
    </row>
    <row r="2321" spans="1:14" ht="15.75" thickBot="1" x14ac:dyDescent="0.3">
      <c r="A2321" s="15"/>
      <c r="B2321" s="15"/>
      <c r="D2321" s="15"/>
      <c r="E2321" s="16"/>
      <c r="F2321" s="16"/>
      <c r="G2321" s="16"/>
      <c r="H2321" s="16"/>
      <c r="I2321" s="16"/>
      <c r="J2321" s="16"/>
      <c r="K2321" s="16"/>
      <c r="L2321" s="16"/>
      <c r="M2321" s="16"/>
      <c r="N2321" s="16"/>
    </row>
    <row r="2322" spans="1:14" ht="15.75" thickBot="1" x14ac:dyDescent="0.3">
      <c r="A2322" s="15"/>
      <c r="B2322" s="15"/>
      <c r="D2322" s="15"/>
      <c r="E2322" s="16"/>
      <c r="F2322" s="16"/>
      <c r="G2322" s="16"/>
      <c r="H2322" s="16"/>
      <c r="I2322" s="16"/>
      <c r="J2322" s="16"/>
      <c r="K2322" s="16"/>
      <c r="L2322" s="16"/>
      <c r="M2322" s="16"/>
      <c r="N2322" s="16"/>
    </row>
    <row r="2323" spans="1:14" ht="15.75" thickBot="1" x14ac:dyDescent="0.3">
      <c r="A2323" s="15"/>
      <c r="B2323" s="15"/>
      <c r="D2323" s="15"/>
      <c r="E2323" s="16"/>
      <c r="F2323" s="16"/>
      <c r="G2323" s="16"/>
      <c r="H2323" s="16"/>
      <c r="I2323" s="16"/>
      <c r="J2323" s="16"/>
      <c r="K2323" s="16"/>
      <c r="L2323" s="16"/>
      <c r="M2323" s="16"/>
      <c r="N2323" s="16"/>
    </row>
    <row r="2324" spans="1:14" ht="15.75" thickBot="1" x14ac:dyDescent="0.3">
      <c r="A2324" s="15"/>
      <c r="B2324" s="15"/>
      <c r="D2324" s="15"/>
      <c r="E2324" s="16"/>
      <c r="F2324" s="16"/>
      <c r="G2324" s="16"/>
      <c r="H2324" s="16"/>
      <c r="I2324" s="16"/>
      <c r="J2324" s="16"/>
      <c r="K2324" s="16"/>
      <c r="L2324" s="16"/>
      <c r="M2324" s="16"/>
      <c r="N2324" s="16"/>
    </row>
    <row r="2325" spans="1:14" ht="15.75" thickBot="1" x14ac:dyDescent="0.3">
      <c r="A2325" s="15"/>
      <c r="B2325" s="15"/>
      <c r="D2325" s="15"/>
      <c r="E2325" s="16"/>
      <c r="F2325" s="16"/>
      <c r="G2325" s="16"/>
      <c r="H2325" s="16"/>
      <c r="I2325" s="16"/>
      <c r="J2325" s="16"/>
      <c r="K2325" s="16"/>
      <c r="L2325" s="16"/>
      <c r="M2325" s="16"/>
      <c r="N2325" s="16"/>
    </row>
    <row r="2326" spans="1:14" ht="15.75" thickBot="1" x14ac:dyDescent="0.3">
      <c r="A2326" s="15"/>
      <c r="B2326" s="15"/>
      <c r="D2326" s="15"/>
      <c r="E2326" s="16"/>
      <c r="F2326" s="16"/>
      <c r="G2326" s="16"/>
      <c r="H2326" s="16"/>
      <c r="I2326" s="16"/>
      <c r="J2326" s="16"/>
      <c r="K2326" s="16"/>
      <c r="L2326" s="16"/>
      <c r="M2326" s="16"/>
      <c r="N2326" s="16"/>
    </row>
    <row r="2327" spans="1:14" ht="15.75" thickBot="1" x14ac:dyDescent="0.3">
      <c r="A2327" s="15"/>
      <c r="B2327" s="15"/>
      <c r="D2327" s="15"/>
      <c r="E2327" s="16"/>
      <c r="F2327" s="16"/>
      <c r="G2327" s="16"/>
      <c r="H2327" s="16"/>
      <c r="I2327" s="16"/>
      <c r="J2327" s="16"/>
      <c r="K2327" s="16"/>
      <c r="L2327" s="16"/>
      <c r="M2327" s="16"/>
      <c r="N2327" s="16"/>
    </row>
    <row r="2328" spans="1:14" ht="15.75" thickBot="1" x14ac:dyDescent="0.3">
      <c r="A2328" s="15"/>
      <c r="B2328" s="15"/>
      <c r="D2328" s="15"/>
      <c r="E2328" s="16"/>
      <c r="F2328" s="16"/>
      <c r="G2328" s="16"/>
      <c r="H2328" s="16"/>
      <c r="I2328" s="16"/>
      <c r="J2328" s="16"/>
      <c r="K2328" s="16"/>
      <c r="L2328" s="16"/>
      <c r="M2328" s="16"/>
      <c r="N2328" s="16"/>
    </row>
    <row r="2329" spans="1:14" ht="15.75" thickBot="1" x14ac:dyDescent="0.3">
      <c r="A2329" s="15"/>
      <c r="B2329" s="15"/>
      <c r="D2329" s="15"/>
      <c r="E2329" s="16"/>
      <c r="F2329" s="16"/>
      <c r="G2329" s="16"/>
      <c r="H2329" s="16"/>
      <c r="I2329" s="16"/>
      <c r="J2329" s="16"/>
      <c r="K2329" s="16"/>
      <c r="L2329" s="16"/>
      <c r="M2329" s="16"/>
      <c r="N2329" s="16"/>
    </row>
    <row r="2330" spans="1:14" ht="15.75" thickBot="1" x14ac:dyDescent="0.3">
      <c r="A2330" s="15"/>
      <c r="B2330" s="15"/>
      <c r="D2330" s="15"/>
      <c r="E2330" s="16"/>
      <c r="F2330" s="16"/>
      <c r="G2330" s="16"/>
      <c r="H2330" s="16"/>
      <c r="I2330" s="16"/>
      <c r="J2330" s="16"/>
      <c r="K2330" s="16"/>
      <c r="L2330" s="16"/>
      <c r="M2330" s="16"/>
      <c r="N2330" s="16"/>
    </row>
    <row r="2331" spans="1:14" ht="15.75" thickBot="1" x14ac:dyDescent="0.3">
      <c r="A2331" s="15"/>
      <c r="B2331" s="15"/>
      <c r="D2331" s="15"/>
      <c r="E2331" s="16"/>
      <c r="F2331" s="16"/>
      <c r="G2331" s="16"/>
      <c r="H2331" s="16"/>
      <c r="I2331" s="16"/>
      <c r="J2331" s="16"/>
      <c r="K2331" s="16"/>
      <c r="L2331" s="16"/>
      <c r="M2331" s="16"/>
      <c r="N2331" s="16"/>
    </row>
    <row r="2332" spans="1:14" ht="15.75" thickBot="1" x14ac:dyDescent="0.3">
      <c r="A2332" s="15"/>
      <c r="B2332" s="15"/>
      <c r="D2332" s="15"/>
      <c r="E2332" s="16"/>
      <c r="F2332" s="16"/>
      <c r="G2332" s="16"/>
      <c r="H2332" s="16"/>
      <c r="I2332" s="16"/>
      <c r="J2332" s="16"/>
      <c r="K2332" s="16"/>
      <c r="L2332" s="16"/>
      <c r="M2332" s="16"/>
      <c r="N2332" s="16"/>
    </row>
    <row r="2333" spans="1:14" ht="15.75" thickBot="1" x14ac:dyDescent="0.3">
      <c r="A2333" s="15"/>
      <c r="B2333" s="15"/>
      <c r="D2333" s="15"/>
      <c r="E2333" s="16"/>
      <c r="F2333" s="16"/>
      <c r="G2333" s="16"/>
      <c r="H2333" s="16"/>
      <c r="I2333" s="16"/>
      <c r="J2333" s="16"/>
      <c r="K2333" s="16"/>
      <c r="L2333" s="16"/>
      <c r="M2333" s="16"/>
      <c r="N2333" s="16"/>
    </row>
    <row r="2334" spans="1:14" ht="15.75" thickBot="1" x14ac:dyDescent="0.3">
      <c r="A2334" s="15"/>
      <c r="B2334" s="15"/>
      <c r="D2334" s="15"/>
      <c r="E2334" s="16"/>
      <c r="F2334" s="16"/>
      <c r="G2334" s="16"/>
      <c r="H2334" s="16"/>
      <c r="I2334" s="16"/>
      <c r="J2334" s="16"/>
      <c r="K2334" s="16"/>
      <c r="L2334" s="16"/>
      <c r="M2334" s="16"/>
      <c r="N2334" s="16"/>
    </row>
    <row r="2335" spans="1:14" ht="15.75" thickBot="1" x14ac:dyDescent="0.3">
      <c r="A2335" s="15"/>
      <c r="B2335" s="15"/>
      <c r="D2335" s="15"/>
      <c r="E2335" s="16"/>
      <c r="F2335" s="16"/>
      <c r="G2335" s="16"/>
      <c r="H2335" s="16"/>
      <c r="I2335" s="16"/>
      <c r="J2335" s="16"/>
      <c r="K2335" s="16"/>
      <c r="L2335" s="16"/>
      <c r="M2335" s="16"/>
      <c r="N2335" s="16"/>
    </row>
    <row r="2336" spans="1:14" ht="15.75" thickBot="1" x14ac:dyDescent="0.3">
      <c r="A2336" s="15"/>
      <c r="B2336" s="15"/>
      <c r="D2336" s="15"/>
      <c r="E2336" s="16"/>
      <c r="F2336" s="16"/>
      <c r="G2336" s="16"/>
      <c r="H2336" s="16"/>
      <c r="I2336" s="16"/>
      <c r="J2336" s="16"/>
      <c r="K2336" s="16"/>
      <c r="L2336" s="16"/>
      <c r="M2336" s="16"/>
      <c r="N2336" s="16"/>
    </row>
    <row r="2337" spans="1:14" ht="15.75" thickBot="1" x14ac:dyDescent="0.3">
      <c r="A2337" s="15"/>
      <c r="B2337" s="15"/>
      <c r="D2337" s="15"/>
      <c r="E2337" s="16"/>
      <c r="F2337" s="16"/>
      <c r="G2337" s="16"/>
      <c r="H2337" s="16"/>
      <c r="I2337" s="16"/>
      <c r="J2337" s="16"/>
      <c r="K2337" s="16"/>
      <c r="L2337" s="16"/>
      <c r="M2337" s="16"/>
      <c r="N2337" s="16"/>
    </row>
    <row r="2338" spans="1:14" ht="15.75" thickBot="1" x14ac:dyDescent="0.3">
      <c r="A2338" s="15"/>
      <c r="B2338" s="15"/>
      <c r="D2338" s="15"/>
      <c r="E2338" s="16"/>
      <c r="F2338" s="16"/>
      <c r="G2338" s="16"/>
      <c r="H2338" s="16"/>
      <c r="I2338" s="16"/>
      <c r="J2338" s="16"/>
      <c r="K2338" s="16"/>
      <c r="L2338" s="16"/>
      <c r="M2338" s="16"/>
      <c r="N2338" s="16"/>
    </row>
    <row r="2339" spans="1:14" ht="15.75" thickBot="1" x14ac:dyDescent="0.3">
      <c r="A2339" s="15"/>
      <c r="B2339" s="15"/>
      <c r="D2339" s="15"/>
      <c r="E2339" s="16"/>
      <c r="F2339" s="16"/>
      <c r="G2339" s="16"/>
      <c r="H2339" s="16"/>
      <c r="I2339" s="16"/>
      <c r="J2339" s="16"/>
      <c r="K2339" s="16"/>
      <c r="L2339" s="16"/>
      <c r="M2339" s="16"/>
      <c r="N2339" s="16"/>
    </row>
    <row r="2340" spans="1:14" ht="15.75" thickBot="1" x14ac:dyDescent="0.3">
      <c r="A2340" s="15"/>
      <c r="B2340" s="15"/>
      <c r="D2340" s="15"/>
      <c r="E2340" s="16"/>
      <c r="F2340" s="16"/>
      <c r="G2340" s="16"/>
      <c r="H2340" s="16"/>
      <c r="I2340" s="16"/>
      <c r="J2340" s="16"/>
      <c r="K2340" s="16"/>
      <c r="L2340" s="16"/>
      <c r="M2340" s="16"/>
      <c r="N2340" s="16"/>
    </row>
    <row r="2341" spans="1:14" ht="15.75" thickBot="1" x14ac:dyDescent="0.3">
      <c r="A2341" s="15"/>
      <c r="B2341" s="15"/>
      <c r="D2341" s="15"/>
      <c r="E2341" s="16"/>
      <c r="F2341" s="16"/>
      <c r="G2341" s="16"/>
      <c r="H2341" s="16"/>
      <c r="I2341" s="16"/>
      <c r="J2341" s="16"/>
      <c r="K2341" s="16"/>
      <c r="L2341" s="16"/>
      <c r="M2341" s="16"/>
      <c r="N2341" s="16"/>
    </row>
    <row r="2342" spans="1:14" ht="15.75" thickBot="1" x14ac:dyDescent="0.3">
      <c r="A2342" s="15"/>
      <c r="B2342" s="15"/>
      <c r="D2342" s="15"/>
      <c r="E2342" s="16"/>
      <c r="F2342" s="16"/>
      <c r="G2342" s="16"/>
      <c r="H2342" s="16"/>
      <c r="I2342" s="16"/>
      <c r="J2342" s="16"/>
      <c r="K2342" s="16"/>
      <c r="L2342" s="16"/>
      <c r="M2342" s="16"/>
      <c r="N2342" s="16"/>
    </row>
    <row r="2343" spans="1:14" ht="15.75" thickBot="1" x14ac:dyDescent="0.3">
      <c r="A2343" s="15"/>
      <c r="B2343" s="15"/>
      <c r="D2343" s="15"/>
      <c r="E2343" s="16"/>
      <c r="F2343" s="16"/>
      <c r="G2343" s="16"/>
      <c r="H2343" s="16"/>
      <c r="I2343" s="16"/>
      <c r="J2343" s="16"/>
      <c r="K2343" s="16"/>
      <c r="L2343" s="16"/>
      <c r="M2343" s="16"/>
      <c r="N2343" s="16"/>
    </row>
    <row r="2344" spans="1:14" ht="15.75" thickBot="1" x14ac:dyDescent="0.3">
      <c r="A2344" s="15"/>
      <c r="B2344" s="15"/>
      <c r="D2344" s="15"/>
      <c r="E2344" s="16"/>
      <c r="F2344" s="16"/>
      <c r="G2344" s="16"/>
      <c r="H2344" s="16"/>
      <c r="I2344" s="16"/>
      <c r="J2344" s="16"/>
      <c r="K2344" s="16"/>
      <c r="L2344" s="16"/>
      <c r="M2344" s="16"/>
      <c r="N2344" s="16"/>
    </row>
    <row r="2345" spans="1:14" ht="15.75" thickBot="1" x14ac:dyDescent="0.3">
      <c r="A2345" s="15"/>
      <c r="B2345" s="15"/>
      <c r="D2345" s="15"/>
      <c r="E2345" s="16"/>
      <c r="F2345" s="16"/>
      <c r="G2345" s="16"/>
      <c r="H2345" s="16"/>
      <c r="I2345" s="16"/>
      <c r="J2345" s="16"/>
      <c r="K2345" s="16"/>
      <c r="L2345" s="16"/>
      <c r="M2345" s="16"/>
      <c r="N2345" s="16"/>
    </row>
    <row r="2346" spans="1:14" ht="15.75" thickBot="1" x14ac:dyDescent="0.3">
      <c r="A2346" s="15"/>
      <c r="B2346" s="15"/>
      <c r="D2346" s="15"/>
      <c r="E2346" s="16"/>
      <c r="F2346" s="16"/>
      <c r="G2346" s="16"/>
      <c r="H2346" s="16"/>
      <c r="I2346" s="16"/>
      <c r="J2346" s="16"/>
      <c r="K2346" s="16"/>
      <c r="L2346" s="16"/>
      <c r="M2346" s="16"/>
      <c r="N2346" s="16"/>
    </row>
    <row r="2347" spans="1:14" ht="15.75" thickBot="1" x14ac:dyDescent="0.3">
      <c r="A2347" s="15"/>
      <c r="B2347" s="15"/>
      <c r="D2347" s="15"/>
      <c r="E2347" s="16"/>
      <c r="F2347" s="16"/>
      <c r="G2347" s="16"/>
      <c r="H2347" s="16"/>
      <c r="I2347" s="16"/>
      <c r="J2347" s="16"/>
      <c r="K2347" s="16"/>
      <c r="L2347" s="16"/>
      <c r="M2347" s="16"/>
      <c r="N2347" s="16"/>
    </row>
    <row r="2348" spans="1:14" ht="15.75" thickBot="1" x14ac:dyDescent="0.3">
      <c r="A2348" s="15"/>
      <c r="B2348" s="15"/>
      <c r="D2348" s="15"/>
      <c r="E2348" s="16"/>
      <c r="F2348" s="16"/>
      <c r="G2348" s="16"/>
      <c r="H2348" s="16"/>
      <c r="I2348" s="16"/>
      <c r="J2348" s="16"/>
      <c r="K2348" s="16"/>
      <c r="L2348" s="16"/>
      <c r="M2348" s="16"/>
      <c r="N2348" s="16"/>
    </row>
    <row r="2349" spans="1:14" ht="15.75" thickBot="1" x14ac:dyDescent="0.3">
      <c r="A2349" s="15"/>
      <c r="B2349" s="15"/>
      <c r="D2349" s="15"/>
      <c r="E2349" s="16"/>
      <c r="F2349" s="16"/>
      <c r="G2349" s="16"/>
      <c r="H2349" s="16"/>
      <c r="I2349" s="16"/>
      <c r="J2349" s="16"/>
      <c r="K2349" s="16"/>
      <c r="L2349" s="16"/>
      <c r="M2349" s="16"/>
      <c r="N2349" s="16"/>
    </row>
    <row r="2350" spans="1:14" ht="15.75" thickBot="1" x14ac:dyDescent="0.3">
      <c r="A2350" s="15"/>
      <c r="B2350" s="15"/>
      <c r="D2350" s="15"/>
      <c r="E2350" s="16"/>
      <c r="F2350" s="16"/>
      <c r="G2350" s="16"/>
      <c r="H2350" s="16"/>
      <c r="I2350" s="16"/>
      <c r="J2350" s="16"/>
      <c r="K2350" s="16"/>
      <c r="L2350" s="16"/>
      <c r="M2350" s="16"/>
      <c r="N2350" s="16"/>
    </row>
    <row r="2351" spans="1:14" ht="15.75" thickBot="1" x14ac:dyDescent="0.3">
      <c r="A2351" s="15"/>
      <c r="B2351" s="15"/>
      <c r="D2351" s="15"/>
      <c r="E2351" s="16"/>
      <c r="F2351" s="16"/>
      <c r="G2351" s="16"/>
      <c r="H2351" s="16"/>
      <c r="I2351" s="16"/>
      <c r="J2351" s="16"/>
      <c r="K2351" s="16"/>
      <c r="L2351" s="16"/>
      <c r="M2351" s="16"/>
      <c r="N2351" s="16"/>
    </row>
    <row r="2352" spans="1:14" ht="15.75" thickBot="1" x14ac:dyDescent="0.3">
      <c r="A2352" s="15"/>
      <c r="B2352" s="15"/>
      <c r="D2352" s="15"/>
      <c r="E2352" s="16"/>
      <c r="F2352" s="16"/>
      <c r="G2352" s="16"/>
      <c r="H2352" s="16"/>
      <c r="I2352" s="16"/>
      <c r="J2352" s="16"/>
      <c r="K2352" s="16"/>
      <c r="L2352" s="16"/>
      <c r="M2352" s="16"/>
      <c r="N2352" s="16"/>
    </row>
    <row r="2353" spans="1:14" ht="15.75" thickBot="1" x14ac:dyDescent="0.3">
      <c r="A2353" s="15"/>
      <c r="B2353" s="15"/>
      <c r="D2353" s="15"/>
      <c r="E2353" s="16"/>
      <c r="F2353" s="16"/>
      <c r="G2353" s="16"/>
      <c r="H2353" s="16"/>
      <c r="I2353" s="16"/>
      <c r="J2353" s="16"/>
      <c r="K2353" s="16"/>
      <c r="L2353" s="16"/>
      <c r="M2353" s="16"/>
      <c r="N2353" s="16"/>
    </row>
    <row r="2354" spans="1:14" ht="15.75" thickBot="1" x14ac:dyDescent="0.3">
      <c r="A2354" s="15"/>
      <c r="B2354" s="15"/>
      <c r="D2354" s="15"/>
      <c r="E2354" s="16"/>
      <c r="F2354" s="16"/>
      <c r="G2354" s="16"/>
      <c r="H2354" s="16"/>
      <c r="I2354" s="16"/>
      <c r="J2354" s="16"/>
      <c r="K2354" s="16"/>
      <c r="L2354" s="16"/>
      <c r="M2354" s="16"/>
      <c r="N2354" s="16"/>
    </row>
    <row r="2355" spans="1:14" ht="15.75" thickBot="1" x14ac:dyDescent="0.3">
      <c r="A2355" s="15"/>
      <c r="B2355" s="15"/>
      <c r="D2355" s="15"/>
      <c r="E2355" s="16"/>
      <c r="F2355" s="16"/>
      <c r="G2355" s="16"/>
      <c r="H2355" s="16"/>
      <c r="I2355" s="16"/>
      <c r="J2355" s="16"/>
      <c r="K2355" s="16"/>
      <c r="L2355" s="16"/>
      <c r="M2355" s="16"/>
      <c r="N2355" s="16"/>
    </row>
    <row r="2356" spans="1:14" ht="15.75" thickBot="1" x14ac:dyDescent="0.3">
      <c r="A2356" s="15"/>
      <c r="B2356" s="15"/>
      <c r="D2356" s="15"/>
      <c r="E2356" s="16"/>
      <c r="F2356" s="16"/>
      <c r="G2356" s="16"/>
      <c r="H2356" s="16"/>
      <c r="I2356" s="16"/>
      <c r="J2356" s="16"/>
      <c r="K2356" s="16"/>
      <c r="L2356" s="16"/>
      <c r="M2356" s="16"/>
      <c r="N2356" s="16"/>
    </row>
    <row r="2357" spans="1:14" ht="15.75" thickBot="1" x14ac:dyDescent="0.3">
      <c r="A2357" s="15"/>
      <c r="B2357" s="15"/>
      <c r="D2357" s="15"/>
      <c r="E2357" s="16"/>
      <c r="F2357" s="16"/>
      <c r="G2357" s="16"/>
      <c r="H2357" s="16"/>
      <c r="I2357" s="16"/>
      <c r="J2357" s="16"/>
      <c r="K2357" s="16"/>
      <c r="L2357" s="16"/>
      <c r="M2357" s="16"/>
      <c r="N2357" s="16"/>
    </row>
    <row r="2358" spans="1:14" ht="15.75" thickBot="1" x14ac:dyDescent="0.3">
      <c r="A2358" s="15"/>
      <c r="B2358" s="15"/>
      <c r="D2358" s="15"/>
      <c r="E2358" s="16"/>
      <c r="F2358" s="16"/>
      <c r="G2358" s="16"/>
      <c r="H2358" s="16"/>
      <c r="I2358" s="16"/>
      <c r="J2358" s="16"/>
      <c r="K2358" s="16"/>
      <c r="L2358" s="16"/>
      <c r="M2358" s="16"/>
      <c r="N2358" s="16"/>
    </row>
    <row r="2359" spans="1:14" ht="15.75" thickBot="1" x14ac:dyDescent="0.3">
      <c r="A2359" s="15"/>
      <c r="B2359" s="15"/>
      <c r="D2359" s="15"/>
      <c r="E2359" s="16"/>
      <c r="F2359" s="16"/>
      <c r="G2359" s="16"/>
      <c r="H2359" s="16"/>
      <c r="I2359" s="16"/>
      <c r="J2359" s="16"/>
      <c r="K2359" s="16"/>
      <c r="L2359" s="16"/>
      <c r="M2359" s="16"/>
      <c r="N2359" s="16"/>
    </row>
    <row r="2360" spans="1:14" ht="15.75" thickBot="1" x14ac:dyDescent="0.3">
      <c r="A2360" s="15"/>
      <c r="B2360" s="15"/>
      <c r="D2360" s="15"/>
      <c r="E2360" s="16"/>
      <c r="F2360" s="16"/>
      <c r="G2360" s="16"/>
      <c r="H2360" s="16"/>
      <c r="I2360" s="16"/>
      <c r="J2360" s="16"/>
      <c r="K2360" s="16"/>
      <c r="L2360" s="16"/>
      <c r="M2360" s="16"/>
      <c r="N2360" s="16"/>
    </row>
    <row r="2361" spans="1:14" ht="15.75" thickBot="1" x14ac:dyDescent="0.3">
      <c r="A2361" s="15"/>
      <c r="B2361" s="15"/>
      <c r="D2361" s="15"/>
      <c r="E2361" s="16"/>
      <c r="F2361" s="16"/>
      <c r="G2361" s="16"/>
      <c r="H2361" s="16"/>
      <c r="I2361" s="16"/>
      <c r="J2361" s="16"/>
      <c r="K2361" s="16"/>
      <c r="L2361" s="16"/>
      <c r="M2361" s="16"/>
      <c r="N2361" s="16"/>
    </row>
    <row r="2362" spans="1:14" ht="15.75" thickBot="1" x14ac:dyDescent="0.3">
      <c r="A2362" s="15"/>
      <c r="B2362" s="15"/>
      <c r="D2362" s="15"/>
      <c r="E2362" s="16"/>
      <c r="F2362" s="16"/>
      <c r="G2362" s="16"/>
      <c r="H2362" s="16"/>
      <c r="I2362" s="16"/>
      <c r="J2362" s="16"/>
      <c r="K2362" s="16"/>
      <c r="L2362" s="16"/>
      <c r="M2362" s="16"/>
      <c r="N2362" s="16"/>
    </row>
    <row r="2363" spans="1:14" ht="15.75" thickBot="1" x14ac:dyDescent="0.3">
      <c r="A2363" s="15"/>
      <c r="B2363" s="15"/>
      <c r="D2363" s="15"/>
      <c r="E2363" s="16"/>
      <c r="F2363" s="16"/>
      <c r="G2363" s="16"/>
      <c r="H2363" s="16"/>
      <c r="I2363" s="16"/>
      <c r="J2363" s="16"/>
      <c r="K2363" s="16"/>
      <c r="L2363" s="16"/>
      <c r="M2363" s="16"/>
      <c r="N2363" s="16"/>
    </row>
    <row r="2364" spans="1:14" ht="15.75" thickBot="1" x14ac:dyDescent="0.3">
      <c r="A2364" s="15"/>
      <c r="B2364" s="15"/>
      <c r="D2364" s="15"/>
      <c r="E2364" s="16"/>
      <c r="F2364" s="16"/>
      <c r="G2364" s="16"/>
      <c r="H2364" s="16"/>
      <c r="I2364" s="16"/>
      <c r="J2364" s="16"/>
      <c r="K2364" s="16"/>
      <c r="L2364" s="16"/>
      <c r="M2364" s="16"/>
      <c r="N2364" s="16"/>
    </row>
    <row r="2365" spans="1:14" ht="15.75" thickBot="1" x14ac:dyDescent="0.3">
      <c r="A2365" s="15"/>
      <c r="B2365" s="15"/>
      <c r="D2365" s="15"/>
      <c r="E2365" s="16"/>
      <c r="F2365" s="16"/>
      <c r="G2365" s="16"/>
      <c r="H2365" s="16"/>
      <c r="I2365" s="16"/>
      <c r="J2365" s="16"/>
      <c r="K2365" s="16"/>
      <c r="L2365" s="16"/>
      <c r="M2365" s="16"/>
      <c r="N2365" s="16"/>
    </row>
    <row r="2366" spans="1:14" ht="15.75" thickBot="1" x14ac:dyDescent="0.3">
      <c r="A2366" s="15"/>
      <c r="B2366" s="15"/>
      <c r="D2366" s="15"/>
      <c r="E2366" s="16"/>
      <c r="F2366" s="16"/>
      <c r="G2366" s="16"/>
      <c r="H2366" s="16"/>
      <c r="I2366" s="16"/>
      <c r="J2366" s="16"/>
      <c r="K2366" s="16"/>
      <c r="L2366" s="16"/>
      <c r="M2366" s="16"/>
      <c r="N2366" s="16"/>
    </row>
    <row r="2367" spans="1:14" ht="15.75" thickBot="1" x14ac:dyDescent="0.3">
      <c r="A2367" s="15"/>
      <c r="B2367" s="15"/>
      <c r="D2367" s="15"/>
      <c r="E2367" s="16"/>
      <c r="F2367" s="16"/>
      <c r="G2367" s="16"/>
      <c r="H2367" s="16"/>
      <c r="I2367" s="16"/>
      <c r="J2367" s="16"/>
      <c r="K2367" s="16"/>
      <c r="L2367" s="16"/>
      <c r="M2367" s="16"/>
      <c r="N2367" s="16"/>
    </row>
    <row r="2368" spans="1:14" ht="15.75" thickBot="1" x14ac:dyDescent="0.3">
      <c r="A2368" s="15"/>
      <c r="B2368" s="15"/>
      <c r="D2368" s="15"/>
      <c r="E2368" s="16"/>
      <c r="F2368" s="16"/>
      <c r="G2368" s="16"/>
      <c r="H2368" s="16"/>
      <c r="I2368" s="16"/>
      <c r="J2368" s="16"/>
      <c r="K2368" s="16"/>
      <c r="L2368" s="16"/>
      <c r="M2368" s="16"/>
      <c r="N2368" s="16"/>
    </row>
    <row r="2369" spans="1:14" ht="15.75" thickBot="1" x14ac:dyDescent="0.3">
      <c r="A2369" s="15"/>
      <c r="B2369" s="15"/>
      <c r="D2369" s="15"/>
      <c r="E2369" s="16"/>
      <c r="F2369" s="16"/>
      <c r="G2369" s="16"/>
      <c r="H2369" s="16"/>
      <c r="I2369" s="16"/>
      <c r="J2369" s="16"/>
      <c r="K2369" s="16"/>
      <c r="L2369" s="16"/>
      <c r="M2369" s="16"/>
      <c r="N2369" s="16"/>
    </row>
    <row r="2370" spans="1:14" ht="15.75" thickBot="1" x14ac:dyDescent="0.3">
      <c r="A2370" s="15"/>
      <c r="B2370" s="15"/>
      <c r="D2370" s="15"/>
      <c r="E2370" s="16"/>
      <c r="F2370" s="16"/>
      <c r="G2370" s="16"/>
      <c r="H2370" s="16"/>
      <c r="I2370" s="16"/>
      <c r="J2370" s="16"/>
      <c r="K2370" s="16"/>
      <c r="L2370" s="16"/>
      <c r="M2370" s="16"/>
      <c r="N2370" s="16"/>
    </row>
    <row r="2371" spans="1:14" ht="15.75" thickBot="1" x14ac:dyDescent="0.3">
      <c r="A2371" s="15"/>
      <c r="B2371" s="15"/>
      <c r="D2371" s="15"/>
      <c r="E2371" s="16"/>
      <c r="F2371" s="16"/>
      <c r="G2371" s="16"/>
      <c r="H2371" s="16"/>
      <c r="I2371" s="16"/>
      <c r="J2371" s="16"/>
      <c r="K2371" s="16"/>
      <c r="L2371" s="16"/>
      <c r="M2371" s="16"/>
      <c r="N2371" s="16"/>
    </row>
    <row r="2372" spans="1:14" ht="15.75" thickBot="1" x14ac:dyDescent="0.3">
      <c r="A2372" s="15"/>
      <c r="B2372" s="15"/>
      <c r="D2372" s="15"/>
      <c r="E2372" s="16"/>
      <c r="F2372" s="16"/>
      <c r="G2372" s="16"/>
      <c r="H2372" s="16"/>
      <c r="I2372" s="16"/>
      <c r="J2372" s="16"/>
      <c r="K2372" s="16"/>
      <c r="L2372" s="16"/>
      <c r="M2372" s="16"/>
      <c r="N2372" s="16"/>
    </row>
    <row r="2373" spans="1:14" ht="15.75" thickBot="1" x14ac:dyDescent="0.3">
      <c r="A2373" s="15"/>
      <c r="B2373" s="15"/>
      <c r="D2373" s="15"/>
      <c r="E2373" s="16"/>
      <c r="F2373" s="16"/>
      <c r="G2373" s="16"/>
      <c r="H2373" s="16"/>
      <c r="I2373" s="16"/>
      <c r="J2373" s="16"/>
      <c r="K2373" s="16"/>
      <c r="L2373" s="16"/>
      <c r="M2373" s="16"/>
      <c r="N2373" s="16"/>
    </row>
    <row r="2374" spans="1:14" ht="15.75" thickBot="1" x14ac:dyDescent="0.3">
      <c r="A2374" s="15"/>
      <c r="B2374" s="15"/>
      <c r="D2374" s="15"/>
      <c r="E2374" s="16"/>
      <c r="F2374" s="16"/>
      <c r="G2374" s="16"/>
      <c r="H2374" s="16"/>
      <c r="I2374" s="16"/>
      <c r="J2374" s="16"/>
      <c r="K2374" s="16"/>
      <c r="L2374" s="16"/>
      <c r="M2374" s="16"/>
      <c r="N2374" s="16"/>
    </row>
    <row r="2375" spans="1:14" ht="15.75" thickBot="1" x14ac:dyDescent="0.3">
      <c r="A2375" s="15"/>
      <c r="B2375" s="15"/>
      <c r="D2375" s="15"/>
      <c r="E2375" s="16"/>
      <c r="F2375" s="16"/>
      <c r="G2375" s="16"/>
      <c r="H2375" s="16"/>
      <c r="I2375" s="16"/>
      <c r="J2375" s="16"/>
      <c r="K2375" s="16"/>
      <c r="L2375" s="16"/>
      <c r="M2375" s="16"/>
      <c r="N2375" s="16"/>
    </row>
    <row r="2376" spans="1:14" ht="15.75" thickBot="1" x14ac:dyDescent="0.3">
      <c r="A2376" s="15"/>
      <c r="B2376" s="15"/>
      <c r="D2376" s="15"/>
      <c r="E2376" s="16"/>
      <c r="F2376" s="16"/>
      <c r="G2376" s="16"/>
      <c r="H2376" s="16"/>
      <c r="I2376" s="16"/>
      <c r="J2376" s="16"/>
      <c r="K2376" s="16"/>
      <c r="L2376" s="16"/>
      <c r="M2376" s="16"/>
      <c r="N2376" s="16"/>
    </row>
    <row r="2377" spans="1:14" ht="15.75" thickBot="1" x14ac:dyDescent="0.3">
      <c r="A2377" s="15"/>
      <c r="B2377" s="15"/>
      <c r="D2377" s="15"/>
      <c r="E2377" s="16"/>
      <c r="F2377" s="16"/>
      <c r="G2377" s="16"/>
      <c r="H2377" s="16"/>
      <c r="I2377" s="16"/>
      <c r="J2377" s="16"/>
      <c r="K2377" s="16"/>
      <c r="L2377" s="16"/>
      <c r="M2377" s="16"/>
      <c r="N2377" s="16"/>
    </row>
    <row r="2378" spans="1:14" ht="15.75" thickBot="1" x14ac:dyDescent="0.3">
      <c r="A2378" s="15"/>
      <c r="B2378" s="15"/>
      <c r="D2378" s="15"/>
      <c r="E2378" s="16"/>
      <c r="F2378" s="16"/>
      <c r="G2378" s="16"/>
      <c r="H2378" s="16"/>
      <c r="I2378" s="16"/>
      <c r="J2378" s="16"/>
      <c r="K2378" s="16"/>
      <c r="L2378" s="16"/>
      <c r="M2378" s="16"/>
      <c r="N2378" s="16"/>
    </row>
    <row r="2379" spans="1:14" ht="15.75" thickBot="1" x14ac:dyDescent="0.3">
      <c r="A2379" s="15"/>
      <c r="B2379" s="15"/>
      <c r="D2379" s="15"/>
      <c r="E2379" s="16"/>
      <c r="F2379" s="16"/>
      <c r="G2379" s="16"/>
      <c r="H2379" s="16"/>
      <c r="I2379" s="16"/>
      <c r="J2379" s="16"/>
      <c r="K2379" s="16"/>
      <c r="L2379" s="16"/>
      <c r="M2379" s="16"/>
      <c r="N2379" s="16"/>
    </row>
    <row r="2380" spans="1:14" ht="15.75" thickBot="1" x14ac:dyDescent="0.3">
      <c r="A2380" s="15"/>
      <c r="B2380" s="15"/>
      <c r="D2380" s="15"/>
      <c r="E2380" s="16"/>
      <c r="F2380" s="16"/>
      <c r="G2380" s="16"/>
      <c r="H2380" s="16"/>
      <c r="I2380" s="16"/>
      <c r="J2380" s="16"/>
      <c r="K2380" s="16"/>
      <c r="L2380" s="16"/>
      <c r="M2380" s="16"/>
      <c r="N2380" s="16"/>
    </row>
    <row r="2381" spans="1:14" ht="15.75" thickBot="1" x14ac:dyDescent="0.3">
      <c r="A2381" s="15"/>
      <c r="B2381" s="15"/>
      <c r="D2381" s="15"/>
      <c r="E2381" s="16"/>
      <c r="F2381" s="16"/>
      <c r="G2381" s="16"/>
      <c r="H2381" s="16"/>
      <c r="I2381" s="16"/>
      <c r="J2381" s="16"/>
      <c r="K2381" s="16"/>
      <c r="L2381" s="16"/>
      <c r="M2381" s="16"/>
      <c r="N2381" s="16"/>
    </row>
    <row r="2382" spans="1:14" ht="15.75" thickBot="1" x14ac:dyDescent="0.3">
      <c r="A2382" s="15"/>
      <c r="B2382" s="15"/>
      <c r="D2382" s="15"/>
      <c r="E2382" s="16"/>
      <c r="F2382" s="16"/>
      <c r="G2382" s="16"/>
      <c r="H2382" s="16"/>
      <c r="I2382" s="16"/>
      <c r="J2382" s="16"/>
      <c r="K2382" s="16"/>
      <c r="L2382" s="16"/>
      <c r="M2382" s="16"/>
      <c r="N2382" s="16"/>
    </row>
    <row r="2383" spans="1:14" ht="15.75" thickBot="1" x14ac:dyDescent="0.3">
      <c r="A2383" s="15"/>
      <c r="B2383" s="15"/>
      <c r="D2383" s="15"/>
      <c r="E2383" s="16"/>
      <c r="F2383" s="16"/>
      <c r="G2383" s="16"/>
      <c r="H2383" s="16"/>
      <c r="I2383" s="16"/>
      <c r="J2383" s="16"/>
      <c r="K2383" s="16"/>
      <c r="L2383" s="16"/>
      <c r="M2383" s="16"/>
      <c r="N2383" s="16"/>
    </row>
    <row r="2384" spans="1:14" ht="15.75" thickBot="1" x14ac:dyDescent="0.3">
      <c r="A2384" s="15"/>
      <c r="B2384" s="15"/>
      <c r="D2384" s="15"/>
      <c r="E2384" s="16"/>
      <c r="F2384" s="16"/>
      <c r="G2384" s="16"/>
      <c r="H2384" s="16"/>
      <c r="I2384" s="16"/>
      <c r="J2384" s="16"/>
      <c r="K2384" s="16"/>
      <c r="L2384" s="16"/>
      <c r="M2384" s="16"/>
      <c r="N2384" s="16"/>
    </row>
    <row r="2385" spans="1:14" ht="15.75" thickBot="1" x14ac:dyDescent="0.3">
      <c r="A2385" s="15"/>
      <c r="B2385" s="15"/>
      <c r="D2385" s="15"/>
      <c r="E2385" s="16"/>
      <c r="F2385" s="16"/>
      <c r="G2385" s="16"/>
      <c r="H2385" s="16"/>
      <c r="I2385" s="16"/>
      <c r="J2385" s="16"/>
      <c r="K2385" s="16"/>
      <c r="L2385" s="16"/>
      <c r="M2385" s="16"/>
      <c r="N2385" s="16"/>
    </row>
    <row r="2386" spans="1:14" ht="15.75" thickBot="1" x14ac:dyDescent="0.3">
      <c r="A2386" s="15"/>
      <c r="B2386" s="15"/>
      <c r="D2386" s="15"/>
      <c r="E2386" s="16"/>
      <c r="F2386" s="16"/>
      <c r="G2386" s="16"/>
      <c r="H2386" s="16"/>
      <c r="I2386" s="16"/>
      <c r="J2386" s="16"/>
      <c r="K2386" s="16"/>
      <c r="L2386" s="16"/>
      <c r="M2386" s="16"/>
      <c r="N2386" s="16"/>
    </row>
    <row r="2387" spans="1:14" ht="15.75" thickBot="1" x14ac:dyDescent="0.3">
      <c r="A2387" s="15"/>
      <c r="B2387" s="15"/>
      <c r="D2387" s="15"/>
      <c r="E2387" s="16"/>
      <c r="F2387" s="16"/>
      <c r="G2387" s="16"/>
      <c r="H2387" s="16"/>
      <c r="I2387" s="16"/>
      <c r="J2387" s="16"/>
      <c r="K2387" s="16"/>
      <c r="L2387" s="16"/>
      <c r="M2387" s="16"/>
      <c r="N2387" s="16"/>
    </row>
    <row r="2388" spans="1:14" ht="15.75" thickBot="1" x14ac:dyDescent="0.3">
      <c r="A2388" s="15"/>
      <c r="B2388" s="15"/>
      <c r="D2388" s="15"/>
      <c r="E2388" s="16"/>
      <c r="F2388" s="16"/>
      <c r="G2388" s="16"/>
      <c r="H2388" s="16"/>
      <c r="I2388" s="16"/>
      <c r="J2388" s="16"/>
      <c r="K2388" s="16"/>
      <c r="L2388" s="16"/>
      <c r="M2388" s="16"/>
      <c r="N2388" s="16"/>
    </row>
    <row r="2389" spans="1:14" ht="15.75" thickBot="1" x14ac:dyDescent="0.3">
      <c r="A2389" s="15"/>
      <c r="B2389" s="15"/>
      <c r="D2389" s="15"/>
      <c r="E2389" s="16"/>
      <c r="F2389" s="16"/>
      <c r="G2389" s="16"/>
      <c r="H2389" s="16"/>
      <c r="I2389" s="16"/>
      <c r="J2389" s="16"/>
      <c r="K2389" s="16"/>
      <c r="L2389" s="16"/>
      <c r="M2389" s="16"/>
      <c r="N2389" s="16"/>
    </row>
    <row r="2390" spans="1:14" ht="15.75" thickBot="1" x14ac:dyDescent="0.3">
      <c r="A2390" s="15"/>
      <c r="B2390" s="15"/>
      <c r="D2390" s="15"/>
      <c r="E2390" s="16"/>
      <c r="F2390" s="16"/>
      <c r="G2390" s="16"/>
      <c r="H2390" s="16"/>
      <c r="I2390" s="16"/>
      <c r="J2390" s="16"/>
      <c r="K2390" s="16"/>
      <c r="L2390" s="16"/>
      <c r="M2390" s="16"/>
      <c r="N2390" s="16"/>
    </row>
    <row r="2391" spans="1:14" ht="15.75" thickBot="1" x14ac:dyDescent="0.3">
      <c r="A2391" s="15"/>
      <c r="B2391" s="15"/>
      <c r="D2391" s="15"/>
      <c r="E2391" s="16"/>
      <c r="F2391" s="16"/>
      <c r="G2391" s="16"/>
      <c r="H2391" s="16"/>
      <c r="I2391" s="16"/>
      <c r="J2391" s="16"/>
      <c r="K2391" s="16"/>
      <c r="L2391" s="16"/>
      <c r="M2391" s="16"/>
      <c r="N2391" s="16"/>
    </row>
    <row r="2392" spans="1:14" ht="15.75" thickBot="1" x14ac:dyDescent="0.3">
      <c r="A2392" s="15"/>
      <c r="B2392" s="15"/>
      <c r="D2392" s="15"/>
      <c r="E2392" s="16"/>
      <c r="F2392" s="16"/>
      <c r="G2392" s="16"/>
      <c r="H2392" s="16"/>
      <c r="I2392" s="16"/>
      <c r="J2392" s="16"/>
      <c r="K2392" s="16"/>
      <c r="L2392" s="16"/>
      <c r="M2392" s="16"/>
      <c r="N2392" s="16"/>
    </row>
    <row r="2393" spans="1:14" ht="15.75" thickBot="1" x14ac:dyDescent="0.3">
      <c r="A2393" s="15"/>
      <c r="B2393" s="15"/>
      <c r="D2393" s="15"/>
      <c r="E2393" s="16"/>
      <c r="F2393" s="16"/>
      <c r="G2393" s="16"/>
      <c r="H2393" s="16"/>
      <c r="I2393" s="16"/>
      <c r="J2393" s="16"/>
      <c r="K2393" s="16"/>
      <c r="L2393" s="16"/>
      <c r="M2393" s="16"/>
      <c r="N2393" s="16"/>
    </row>
    <row r="2394" spans="1:14" ht="15.75" thickBot="1" x14ac:dyDescent="0.3">
      <c r="A2394" s="15"/>
      <c r="B2394" s="15"/>
      <c r="D2394" s="15"/>
      <c r="E2394" s="16"/>
      <c r="F2394" s="16"/>
      <c r="G2394" s="16"/>
      <c r="H2394" s="16"/>
      <c r="I2394" s="16"/>
      <c r="J2394" s="16"/>
      <c r="K2394" s="16"/>
      <c r="L2394" s="16"/>
      <c r="M2394" s="16"/>
      <c r="N2394" s="16"/>
    </row>
    <row r="2395" spans="1:14" ht="15.75" thickBot="1" x14ac:dyDescent="0.3">
      <c r="A2395" s="15"/>
      <c r="B2395" s="15"/>
      <c r="D2395" s="15"/>
      <c r="E2395" s="16"/>
      <c r="F2395" s="16"/>
      <c r="G2395" s="16"/>
      <c r="H2395" s="16"/>
      <c r="I2395" s="16"/>
      <c r="J2395" s="16"/>
      <c r="K2395" s="16"/>
      <c r="L2395" s="16"/>
      <c r="M2395" s="16"/>
      <c r="N2395" s="16"/>
    </row>
    <row r="2396" spans="1:14" ht="15.75" thickBot="1" x14ac:dyDescent="0.3">
      <c r="A2396" s="15"/>
      <c r="B2396" s="15"/>
      <c r="D2396" s="15"/>
      <c r="E2396" s="16"/>
      <c r="F2396" s="16"/>
      <c r="G2396" s="16"/>
      <c r="H2396" s="16"/>
      <c r="I2396" s="16"/>
      <c r="J2396" s="16"/>
      <c r="K2396" s="16"/>
      <c r="L2396" s="16"/>
      <c r="M2396" s="16"/>
      <c r="N2396" s="16"/>
    </row>
    <row r="2397" spans="1:14" ht="15.75" thickBot="1" x14ac:dyDescent="0.3">
      <c r="A2397" s="15"/>
      <c r="B2397" s="15"/>
      <c r="D2397" s="15"/>
      <c r="E2397" s="16"/>
      <c r="F2397" s="16"/>
      <c r="G2397" s="16"/>
      <c r="H2397" s="16"/>
      <c r="I2397" s="16"/>
      <c r="J2397" s="16"/>
      <c r="K2397" s="16"/>
      <c r="L2397" s="16"/>
      <c r="M2397" s="16"/>
      <c r="N2397" s="16"/>
    </row>
    <row r="2398" spans="1:14" ht="15.75" thickBot="1" x14ac:dyDescent="0.3">
      <c r="A2398" s="15"/>
      <c r="B2398" s="15"/>
      <c r="D2398" s="15"/>
      <c r="E2398" s="16"/>
      <c r="F2398" s="16"/>
      <c r="G2398" s="16"/>
      <c r="H2398" s="16"/>
      <c r="I2398" s="16"/>
      <c r="J2398" s="16"/>
      <c r="K2398" s="16"/>
      <c r="L2398" s="16"/>
      <c r="M2398" s="16"/>
      <c r="N2398" s="16"/>
    </row>
    <row r="2399" spans="1:14" ht="15.75" thickBot="1" x14ac:dyDescent="0.3">
      <c r="A2399" s="15"/>
      <c r="B2399" s="15"/>
      <c r="D2399" s="15"/>
      <c r="E2399" s="16"/>
      <c r="F2399" s="16"/>
      <c r="G2399" s="16"/>
      <c r="H2399" s="16"/>
      <c r="I2399" s="16"/>
      <c r="J2399" s="16"/>
      <c r="K2399" s="16"/>
      <c r="L2399" s="16"/>
      <c r="M2399" s="16"/>
      <c r="N2399" s="16"/>
    </row>
    <row r="2400" spans="1:14" ht="15.75" thickBot="1" x14ac:dyDescent="0.3">
      <c r="A2400" s="15"/>
      <c r="B2400" s="15"/>
      <c r="D2400" s="15"/>
      <c r="E2400" s="16"/>
      <c r="F2400" s="16"/>
      <c r="G2400" s="16"/>
      <c r="H2400" s="16"/>
      <c r="I2400" s="16"/>
      <c r="J2400" s="16"/>
      <c r="K2400" s="16"/>
      <c r="L2400" s="16"/>
      <c r="M2400" s="16"/>
      <c r="N2400" s="16"/>
    </row>
    <row r="2401" spans="1:14" ht="15.75" thickBot="1" x14ac:dyDescent="0.3">
      <c r="A2401" s="15"/>
      <c r="B2401" s="15"/>
      <c r="D2401" s="15"/>
      <c r="E2401" s="16"/>
      <c r="F2401" s="16"/>
      <c r="G2401" s="16"/>
      <c r="H2401" s="16"/>
      <c r="I2401" s="16"/>
      <c r="J2401" s="16"/>
      <c r="K2401" s="16"/>
      <c r="L2401" s="16"/>
      <c r="M2401" s="16"/>
      <c r="N2401" s="16"/>
    </row>
    <row r="2402" spans="1:14" ht="15.75" thickBot="1" x14ac:dyDescent="0.3">
      <c r="A2402" s="15"/>
      <c r="B2402" s="15"/>
      <c r="D2402" s="15"/>
      <c r="E2402" s="16"/>
      <c r="F2402" s="16"/>
      <c r="G2402" s="16"/>
      <c r="H2402" s="16"/>
      <c r="I2402" s="16"/>
      <c r="J2402" s="16"/>
      <c r="K2402" s="16"/>
      <c r="L2402" s="16"/>
      <c r="M2402" s="16"/>
      <c r="N2402" s="16"/>
    </row>
    <row r="2403" spans="1:14" ht="15.75" thickBot="1" x14ac:dyDescent="0.3">
      <c r="A2403" s="15"/>
      <c r="B2403" s="15"/>
      <c r="D2403" s="15"/>
      <c r="E2403" s="16"/>
      <c r="F2403" s="16"/>
      <c r="G2403" s="16"/>
      <c r="H2403" s="16"/>
      <c r="I2403" s="16"/>
      <c r="J2403" s="16"/>
      <c r="K2403" s="16"/>
      <c r="L2403" s="16"/>
      <c r="M2403" s="16"/>
      <c r="N2403" s="16"/>
    </row>
    <row r="2404" spans="1:14" ht="15.75" thickBot="1" x14ac:dyDescent="0.3">
      <c r="A2404" s="15"/>
      <c r="B2404" s="15"/>
      <c r="D2404" s="15"/>
      <c r="E2404" s="16"/>
      <c r="F2404" s="16"/>
      <c r="G2404" s="16"/>
      <c r="H2404" s="16"/>
      <c r="I2404" s="16"/>
      <c r="J2404" s="16"/>
      <c r="K2404" s="16"/>
      <c r="L2404" s="16"/>
      <c r="M2404" s="16"/>
      <c r="N2404" s="16"/>
    </row>
    <row r="2405" spans="1:14" ht="15.75" thickBot="1" x14ac:dyDescent="0.3">
      <c r="A2405" s="15"/>
      <c r="B2405" s="15"/>
      <c r="D2405" s="15"/>
      <c r="E2405" s="16"/>
      <c r="F2405" s="16"/>
      <c r="G2405" s="16"/>
      <c r="H2405" s="16"/>
      <c r="I2405" s="16"/>
      <c r="J2405" s="16"/>
      <c r="K2405" s="16"/>
      <c r="L2405" s="16"/>
      <c r="M2405" s="16"/>
      <c r="N2405" s="16"/>
    </row>
    <row r="2406" spans="1:14" ht="15.75" thickBot="1" x14ac:dyDescent="0.3">
      <c r="A2406" s="15"/>
      <c r="B2406" s="15"/>
      <c r="D2406" s="15"/>
      <c r="E2406" s="16"/>
      <c r="F2406" s="16"/>
      <c r="G2406" s="16"/>
      <c r="H2406" s="16"/>
      <c r="I2406" s="16"/>
      <c r="J2406" s="16"/>
      <c r="K2406" s="16"/>
      <c r="L2406" s="16"/>
      <c r="M2406" s="16"/>
      <c r="N2406" s="16"/>
    </row>
    <row r="2407" spans="1:14" ht="15.75" thickBot="1" x14ac:dyDescent="0.3">
      <c r="A2407" s="15"/>
      <c r="B2407" s="15"/>
      <c r="D2407" s="15"/>
      <c r="E2407" s="16"/>
      <c r="F2407" s="16"/>
      <c r="G2407" s="16"/>
      <c r="H2407" s="16"/>
      <c r="I2407" s="16"/>
      <c r="J2407" s="16"/>
      <c r="K2407" s="16"/>
      <c r="L2407" s="16"/>
      <c r="M2407" s="16"/>
      <c r="N2407" s="16"/>
    </row>
    <row r="2408" spans="1:14" ht="15.75" thickBot="1" x14ac:dyDescent="0.3">
      <c r="A2408" s="15"/>
      <c r="B2408" s="15"/>
      <c r="D2408" s="15"/>
      <c r="E2408" s="16"/>
      <c r="F2408" s="16"/>
      <c r="G2408" s="16"/>
      <c r="H2408" s="16"/>
      <c r="I2408" s="16"/>
      <c r="J2408" s="16"/>
      <c r="K2408" s="16"/>
      <c r="L2408" s="16"/>
      <c r="M2408" s="16"/>
      <c r="N2408" s="16"/>
    </row>
    <row r="2409" spans="1:14" ht="15.75" thickBot="1" x14ac:dyDescent="0.3">
      <c r="A2409" s="15"/>
      <c r="B2409" s="15"/>
      <c r="D2409" s="15"/>
      <c r="E2409" s="16"/>
      <c r="F2409" s="16"/>
      <c r="G2409" s="16"/>
      <c r="H2409" s="16"/>
      <c r="I2409" s="16"/>
      <c r="J2409" s="16"/>
      <c r="K2409" s="16"/>
      <c r="L2409" s="16"/>
      <c r="M2409" s="16"/>
      <c r="N2409" s="16"/>
    </row>
    <row r="2410" spans="1:14" ht="15.75" thickBot="1" x14ac:dyDescent="0.3">
      <c r="A2410" s="15"/>
      <c r="B2410" s="15"/>
      <c r="D2410" s="15"/>
      <c r="E2410" s="16"/>
      <c r="F2410" s="16"/>
      <c r="G2410" s="16"/>
      <c r="H2410" s="16"/>
      <c r="I2410" s="16"/>
      <c r="J2410" s="16"/>
      <c r="K2410" s="16"/>
      <c r="L2410" s="16"/>
      <c r="M2410" s="16"/>
      <c r="N2410" s="16"/>
    </row>
    <row r="2411" spans="1:14" ht="15.75" thickBot="1" x14ac:dyDescent="0.3">
      <c r="A2411" s="15"/>
      <c r="B2411" s="15"/>
      <c r="D2411" s="15"/>
      <c r="E2411" s="16"/>
      <c r="F2411" s="16"/>
      <c r="G2411" s="16"/>
      <c r="H2411" s="16"/>
      <c r="I2411" s="16"/>
      <c r="J2411" s="16"/>
      <c r="K2411" s="16"/>
      <c r="L2411" s="16"/>
      <c r="M2411" s="16"/>
      <c r="N2411" s="16"/>
    </row>
    <row r="2412" spans="1:14" ht="15.75" thickBot="1" x14ac:dyDescent="0.3">
      <c r="A2412" s="15"/>
      <c r="B2412" s="15"/>
      <c r="D2412" s="15"/>
      <c r="E2412" s="16"/>
      <c r="F2412" s="16"/>
      <c r="G2412" s="16"/>
      <c r="H2412" s="16"/>
      <c r="I2412" s="16"/>
      <c r="J2412" s="16"/>
      <c r="K2412" s="16"/>
      <c r="L2412" s="16"/>
      <c r="M2412" s="16"/>
      <c r="N2412" s="16"/>
    </row>
    <row r="2413" spans="1:14" ht="15.75" thickBot="1" x14ac:dyDescent="0.3">
      <c r="A2413" s="15"/>
      <c r="B2413" s="15"/>
      <c r="D2413" s="15"/>
      <c r="E2413" s="16"/>
      <c r="F2413" s="16"/>
      <c r="G2413" s="16"/>
      <c r="H2413" s="16"/>
      <c r="I2413" s="16"/>
      <c r="J2413" s="16"/>
      <c r="K2413" s="16"/>
      <c r="L2413" s="16"/>
      <c r="M2413" s="16"/>
      <c r="N2413" s="16"/>
    </row>
    <row r="2414" spans="1:14" ht="15.75" thickBot="1" x14ac:dyDescent="0.3">
      <c r="A2414" s="15"/>
      <c r="B2414" s="15"/>
      <c r="D2414" s="15"/>
      <c r="E2414" s="16"/>
      <c r="F2414" s="16"/>
      <c r="G2414" s="16"/>
      <c r="H2414" s="16"/>
      <c r="I2414" s="16"/>
      <c r="J2414" s="16"/>
      <c r="K2414" s="16"/>
      <c r="L2414" s="16"/>
      <c r="M2414" s="16"/>
      <c r="N2414" s="16"/>
    </row>
    <row r="2415" spans="1:14" ht="15.75" thickBot="1" x14ac:dyDescent="0.3">
      <c r="A2415" s="15"/>
      <c r="B2415" s="15"/>
      <c r="D2415" s="15"/>
      <c r="E2415" s="16"/>
      <c r="F2415" s="16"/>
      <c r="G2415" s="16"/>
      <c r="H2415" s="16"/>
      <c r="I2415" s="16"/>
      <c r="J2415" s="16"/>
      <c r="K2415" s="16"/>
      <c r="L2415" s="16"/>
      <c r="M2415" s="16"/>
      <c r="N2415" s="16"/>
    </row>
    <row r="2416" spans="1:14" ht="15.75" thickBot="1" x14ac:dyDescent="0.3">
      <c r="A2416" s="17"/>
      <c r="B2416" s="17"/>
      <c r="D2416" s="17"/>
      <c r="E2416" s="16"/>
      <c r="F2416" s="16"/>
      <c r="G2416" s="16"/>
      <c r="H2416" s="16"/>
      <c r="I2416" s="16"/>
      <c r="J2416" s="16"/>
      <c r="K2416" s="16"/>
      <c r="L2416" s="16"/>
      <c r="M2416" s="16"/>
      <c r="N2416" s="16"/>
    </row>
    <row r="2417" spans="1:14" ht="15.75" thickBot="1" x14ac:dyDescent="0.3">
      <c r="A2417" s="15"/>
      <c r="B2417" s="15"/>
      <c r="D2417" s="15"/>
      <c r="E2417" s="16"/>
      <c r="F2417" s="16"/>
      <c r="G2417" s="16"/>
      <c r="H2417" s="16"/>
      <c r="I2417" s="16"/>
      <c r="J2417" s="16"/>
      <c r="K2417" s="16"/>
      <c r="L2417" s="16"/>
      <c r="M2417" s="16"/>
      <c r="N2417" s="16"/>
    </row>
    <row r="2418" spans="1:14" ht="15.75" thickBot="1" x14ac:dyDescent="0.3">
      <c r="A2418" s="15"/>
      <c r="B2418" s="15"/>
      <c r="D2418" s="15"/>
      <c r="E2418" s="16"/>
      <c r="F2418" s="16"/>
      <c r="G2418" s="16"/>
      <c r="H2418" s="16"/>
      <c r="I2418" s="16"/>
      <c r="J2418" s="16"/>
      <c r="K2418" s="16"/>
      <c r="L2418" s="16"/>
      <c r="M2418" s="16"/>
      <c r="N2418" s="16"/>
    </row>
    <row r="2419" spans="1:14" ht="15.75" thickBot="1" x14ac:dyDescent="0.3">
      <c r="A2419" s="15"/>
      <c r="B2419" s="15"/>
      <c r="D2419" s="15"/>
      <c r="E2419" s="16"/>
      <c r="F2419" s="16"/>
      <c r="G2419" s="16"/>
      <c r="H2419" s="16"/>
      <c r="I2419" s="16"/>
      <c r="J2419" s="16"/>
      <c r="K2419" s="16"/>
      <c r="L2419" s="16"/>
      <c r="M2419" s="16"/>
      <c r="N2419" s="16"/>
    </row>
    <row r="2420" spans="1:14" ht="15.75" thickBot="1" x14ac:dyDescent="0.3">
      <c r="A2420" s="15"/>
      <c r="B2420" s="15"/>
      <c r="D2420" s="15"/>
      <c r="E2420" s="16"/>
      <c r="F2420" s="16"/>
      <c r="G2420" s="16"/>
      <c r="H2420" s="16"/>
      <c r="I2420" s="16"/>
      <c r="J2420" s="16"/>
      <c r="K2420" s="16"/>
      <c r="L2420" s="16"/>
      <c r="M2420" s="16"/>
      <c r="N2420" s="16"/>
    </row>
    <row r="2421" spans="1:14" ht="15.75" thickBot="1" x14ac:dyDescent="0.3">
      <c r="A2421" s="15"/>
      <c r="B2421" s="15"/>
      <c r="D2421" s="15"/>
      <c r="E2421" s="16"/>
      <c r="F2421" s="16"/>
      <c r="G2421" s="16"/>
      <c r="H2421" s="16"/>
      <c r="I2421" s="16"/>
      <c r="J2421" s="16"/>
      <c r="K2421" s="16"/>
      <c r="L2421" s="16"/>
      <c r="M2421" s="16"/>
      <c r="N2421" s="16"/>
    </row>
    <row r="2422" spans="1:14" ht="15.75" thickBot="1" x14ac:dyDescent="0.3">
      <c r="A2422" s="15"/>
      <c r="B2422" s="15"/>
      <c r="D2422" s="15"/>
      <c r="E2422" s="16"/>
      <c r="F2422" s="16"/>
      <c r="G2422" s="16"/>
      <c r="H2422" s="16"/>
      <c r="I2422" s="16"/>
      <c r="J2422" s="16"/>
      <c r="K2422" s="16"/>
      <c r="L2422" s="16"/>
      <c r="M2422" s="16"/>
      <c r="N2422" s="16"/>
    </row>
    <row r="2423" spans="1:14" ht="15.75" thickBot="1" x14ac:dyDescent="0.3">
      <c r="A2423" s="15"/>
      <c r="B2423" s="15"/>
      <c r="D2423" s="15"/>
      <c r="E2423" s="16"/>
      <c r="F2423" s="16"/>
      <c r="G2423" s="16"/>
      <c r="H2423" s="16"/>
      <c r="I2423" s="16"/>
      <c r="J2423" s="16"/>
      <c r="K2423" s="16"/>
      <c r="L2423" s="16"/>
      <c r="M2423" s="16"/>
      <c r="N2423" s="16"/>
    </row>
    <row r="2424" spans="1:14" ht="15.75" thickBot="1" x14ac:dyDescent="0.3">
      <c r="A2424" s="15"/>
      <c r="B2424" s="15"/>
      <c r="D2424" s="15"/>
      <c r="E2424" s="16"/>
      <c r="F2424" s="16"/>
      <c r="G2424" s="16"/>
      <c r="H2424" s="16"/>
      <c r="I2424" s="16"/>
      <c r="J2424" s="16"/>
      <c r="K2424" s="16"/>
      <c r="L2424" s="16"/>
      <c r="M2424" s="16"/>
      <c r="N2424" s="16"/>
    </row>
    <row r="2425" spans="1:14" ht="15.75" thickBot="1" x14ac:dyDescent="0.3">
      <c r="A2425" s="15"/>
      <c r="B2425" s="15"/>
      <c r="D2425" s="15"/>
      <c r="E2425" s="16"/>
      <c r="F2425" s="16"/>
      <c r="G2425" s="16"/>
      <c r="H2425" s="16"/>
      <c r="I2425" s="16"/>
      <c r="J2425" s="16"/>
      <c r="K2425" s="16"/>
      <c r="L2425" s="16"/>
      <c r="M2425" s="16"/>
      <c r="N2425" s="16"/>
    </row>
    <row r="2426" spans="1:14" ht="15.75" thickBot="1" x14ac:dyDescent="0.3">
      <c r="A2426" s="15"/>
      <c r="B2426" s="15"/>
      <c r="D2426" s="15"/>
      <c r="E2426" s="16"/>
      <c r="F2426" s="16"/>
      <c r="G2426" s="16"/>
      <c r="H2426" s="16"/>
      <c r="I2426" s="16"/>
      <c r="J2426" s="16"/>
      <c r="K2426" s="16"/>
      <c r="L2426" s="16"/>
      <c r="M2426" s="16"/>
      <c r="N2426" s="16"/>
    </row>
    <row r="2427" spans="1:14" ht="15.75" thickBot="1" x14ac:dyDescent="0.3">
      <c r="A2427" s="15"/>
      <c r="B2427" s="15"/>
      <c r="D2427" s="15"/>
      <c r="E2427" s="16"/>
      <c r="F2427" s="16"/>
      <c r="G2427" s="16"/>
      <c r="H2427" s="16"/>
      <c r="I2427" s="16"/>
      <c r="J2427" s="16"/>
      <c r="K2427" s="16"/>
      <c r="L2427" s="16"/>
      <c r="M2427" s="16"/>
      <c r="N2427" s="16"/>
    </row>
    <row r="2428" spans="1:14" ht="15.75" thickBot="1" x14ac:dyDescent="0.3">
      <c r="A2428" s="15"/>
      <c r="B2428" s="15"/>
      <c r="D2428" s="15"/>
      <c r="E2428" s="16"/>
      <c r="F2428" s="16"/>
      <c r="G2428" s="16"/>
      <c r="H2428" s="16"/>
      <c r="I2428" s="16"/>
      <c r="J2428" s="16"/>
      <c r="K2428" s="16"/>
      <c r="L2428" s="16"/>
      <c r="M2428" s="16"/>
      <c r="N2428" s="16"/>
    </row>
    <row r="2429" spans="1:14" ht="15.75" thickBot="1" x14ac:dyDescent="0.3">
      <c r="A2429" s="15"/>
      <c r="B2429" s="15"/>
      <c r="D2429" s="15"/>
      <c r="E2429" s="16"/>
      <c r="F2429" s="16"/>
      <c r="G2429" s="16"/>
      <c r="H2429" s="16"/>
      <c r="I2429" s="16"/>
      <c r="J2429" s="16"/>
      <c r="K2429" s="16"/>
      <c r="L2429" s="16"/>
      <c r="M2429" s="16"/>
      <c r="N2429" s="16"/>
    </row>
    <row r="2430" spans="1:14" ht="15.75" thickBot="1" x14ac:dyDescent="0.3">
      <c r="A2430" s="15"/>
      <c r="B2430" s="15"/>
      <c r="D2430" s="15"/>
      <c r="E2430" s="16"/>
      <c r="F2430" s="16"/>
      <c r="G2430" s="16"/>
      <c r="H2430" s="16"/>
      <c r="I2430" s="16"/>
      <c r="J2430" s="16"/>
      <c r="K2430" s="16"/>
      <c r="L2430" s="16"/>
      <c r="M2430" s="16"/>
      <c r="N2430" s="16"/>
    </row>
    <row r="2431" spans="1:14" ht="15.75" thickBot="1" x14ac:dyDescent="0.3">
      <c r="A2431" s="15"/>
      <c r="B2431" s="15"/>
      <c r="D2431" s="15"/>
      <c r="E2431" s="16"/>
      <c r="F2431" s="16"/>
      <c r="G2431" s="16"/>
      <c r="H2431" s="16"/>
      <c r="I2431" s="16"/>
      <c r="J2431" s="16"/>
      <c r="K2431" s="16"/>
      <c r="L2431" s="16"/>
      <c r="M2431" s="16"/>
      <c r="N2431" s="16"/>
    </row>
    <row r="2432" spans="1:14" ht="15.75" thickBot="1" x14ac:dyDescent="0.3">
      <c r="A2432" s="15"/>
      <c r="B2432" s="15"/>
      <c r="D2432" s="15"/>
      <c r="E2432" s="16"/>
      <c r="F2432" s="16"/>
      <c r="G2432" s="16"/>
      <c r="H2432" s="16"/>
      <c r="I2432" s="16"/>
      <c r="J2432" s="16"/>
      <c r="K2432" s="16"/>
      <c r="L2432" s="16"/>
      <c r="M2432" s="16"/>
      <c r="N2432" s="16"/>
    </row>
    <row r="2433" spans="1:14" ht="15.75" thickBot="1" x14ac:dyDescent="0.3">
      <c r="A2433" s="15"/>
      <c r="B2433" s="15"/>
      <c r="D2433" s="15"/>
      <c r="E2433" s="16"/>
      <c r="F2433" s="16"/>
      <c r="G2433" s="16"/>
      <c r="H2433" s="16"/>
      <c r="I2433" s="16"/>
      <c r="J2433" s="16"/>
      <c r="K2433" s="16"/>
      <c r="L2433" s="16"/>
      <c r="M2433" s="16"/>
      <c r="N2433" s="16"/>
    </row>
    <row r="2434" spans="1:14" ht="15.75" thickBot="1" x14ac:dyDescent="0.3">
      <c r="A2434" s="15"/>
      <c r="B2434" s="15"/>
      <c r="D2434" s="15"/>
      <c r="E2434" s="16"/>
      <c r="F2434" s="16"/>
      <c r="G2434" s="16"/>
      <c r="H2434" s="16"/>
      <c r="I2434" s="16"/>
      <c r="J2434" s="16"/>
      <c r="K2434" s="16"/>
      <c r="L2434" s="16"/>
      <c r="M2434" s="16"/>
      <c r="N2434" s="16"/>
    </row>
    <row r="2435" spans="1:14" ht="15.75" thickBot="1" x14ac:dyDescent="0.3">
      <c r="A2435" s="15"/>
      <c r="B2435" s="15"/>
      <c r="D2435" s="15"/>
      <c r="E2435" s="16"/>
      <c r="F2435" s="16"/>
      <c r="G2435" s="16"/>
      <c r="H2435" s="16"/>
      <c r="I2435" s="16"/>
      <c r="J2435" s="16"/>
      <c r="K2435" s="16"/>
      <c r="L2435" s="16"/>
      <c r="M2435" s="16"/>
      <c r="N2435" s="16"/>
    </row>
    <row r="2436" spans="1:14" ht="15.75" thickBot="1" x14ac:dyDescent="0.3">
      <c r="A2436" s="15"/>
      <c r="B2436" s="15"/>
      <c r="D2436" s="15"/>
      <c r="E2436" s="16"/>
      <c r="F2436" s="16"/>
      <c r="G2436" s="16"/>
      <c r="H2436" s="16"/>
      <c r="I2436" s="16"/>
      <c r="J2436" s="16"/>
      <c r="K2436" s="16"/>
      <c r="L2436" s="16"/>
      <c r="M2436" s="16"/>
      <c r="N2436" s="16"/>
    </row>
    <row r="2437" spans="1:14" ht="15.75" thickBot="1" x14ac:dyDescent="0.3">
      <c r="A2437" s="15"/>
      <c r="B2437" s="15"/>
      <c r="D2437" s="15"/>
      <c r="E2437" s="16"/>
      <c r="F2437" s="16"/>
      <c r="G2437" s="16"/>
      <c r="H2437" s="16"/>
      <c r="I2437" s="16"/>
      <c r="J2437" s="16"/>
      <c r="K2437" s="16"/>
      <c r="L2437" s="16"/>
      <c r="M2437" s="16"/>
      <c r="N2437" s="16"/>
    </row>
    <row r="2438" spans="1:14" ht="15.75" thickBot="1" x14ac:dyDescent="0.3">
      <c r="A2438" s="15"/>
      <c r="B2438" s="15"/>
      <c r="D2438" s="15"/>
      <c r="E2438" s="16"/>
      <c r="F2438" s="16"/>
      <c r="G2438" s="16"/>
      <c r="H2438" s="16"/>
      <c r="I2438" s="16"/>
      <c r="J2438" s="16"/>
      <c r="K2438" s="16"/>
      <c r="L2438" s="16"/>
      <c r="M2438" s="16"/>
      <c r="N2438" s="16"/>
    </row>
    <row r="2439" spans="1:14" ht="15.75" thickBot="1" x14ac:dyDescent="0.3">
      <c r="A2439" s="15"/>
      <c r="B2439" s="15"/>
      <c r="D2439" s="15"/>
      <c r="E2439" s="16"/>
      <c r="F2439" s="16"/>
      <c r="G2439" s="16"/>
      <c r="H2439" s="16"/>
      <c r="I2439" s="16"/>
      <c r="J2439" s="16"/>
      <c r="K2439" s="16"/>
      <c r="L2439" s="16"/>
      <c r="M2439" s="16"/>
      <c r="N2439" s="16"/>
    </row>
    <row r="2440" spans="1:14" ht="15.75" thickBot="1" x14ac:dyDescent="0.3">
      <c r="A2440" s="15"/>
      <c r="B2440" s="15"/>
      <c r="D2440" s="15"/>
      <c r="E2440" s="16"/>
      <c r="F2440" s="16"/>
      <c r="G2440" s="16"/>
      <c r="H2440" s="16"/>
      <c r="I2440" s="16"/>
      <c r="J2440" s="16"/>
      <c r="K2440" s="16"/>
      <c r="L2440" s="16"/>
      <c r="M2440" s="16"/>
      <c r="N2440" s="16"/>
    </row>
    <row r="2441" spans="1:14" ht="15.75" thickBot="1" x14ac:dyDescent="0.3">
      <c r="A2441" s="15"/>
      <c r="B2441" s="15"/>
      <c r="D2441" s="15"/>
      <c r="E2441" s="16"/>
      <c r="F2441" s="16"/>
      <c r="G2441" s="16"/>
      <c r="H2441" s="16"/>
      <c r="I2441" s="16"/>
      <c r="J2441" s="16"/>
      <c r="K2441" s="16"/>
      <c r="L2441" s="16"/>
      <c r="M2441" s="16"/>
      <c r="N2441" s="16"/>
    </row>
    <row r="2442" spans="1:14" ht="15.75" thickBot="1" x14ac:dyDescent="0.3">
      <c r="A2442" s="15"/>
      <c r="B2442" s="15"/>
      <c r="D2442" s="15"/>
      <c r="E2442" s="16"/>
      <c r="F2442" s="16"/>
      <c r="G2442" s="16"/>
      <c r="H2442" s="16"/>
      <c r="I2442" s="16"/>
      <c r="J2442" s="16"/>
      <c r="K2442" s="16"/>
      <c r="L2442" s="16"/>
      <c r="M2442" s="16"/>
      <c r="N2442" s="16"/>
    </row>
    <row r="2443" spans="1:14" ht="15.75" thickBot="1" x14ac:dyDescent="0.3">
      <c r="A2443" s="15"/>
      <c r="B2443" s="15"/>
      <c r="D2443" s="15"/>
      <c r="E2443" s="16"/>
      <c r="F2443" s="16"/>
      <c r="G2443" s="16"/>
      <c r="H2443" s="16"/>
      <c r="I2443" s="16"/>
      <c r="J2443" s="16"/>
      <c r="K2443" s="16"/>
      <c r="L2443" s="16"/>
      <c r="M2443" s="16"/>
      <c r="N2443" s="16"/>
    </row>
    <row r="2444" spans="1:14" ht="15.75" thickBot="1" x14ac:dyDescent="0.3">
      <c r="A2444" s="15"/>
      <c r="B2444" s="15"/>
      <c r="D2444" s="15"/>
      <c r="E2444" s="16"/>
      <c r="F2444" s="16"/>
      <c r="G2444" s="16"/>
      <c r="H2444" s="16"/>
      <c r="I2444" s="16"/>
      <c r="J2444" s="16"/>
      <c r="K2444" s="16"/>
      <c r="L2444" s="16"/>
      <c r="M2444" s="16"/>
      <c r="N2444" s="16"/>
    </row>
    <row r="2445" spans="1:14" ht="15.75" thickBot="1" x14ac:dyDescent="0.3">
      <c r="A2445" s="15"/>
      <c r="B2445" s="15"/>
      <c r="D2445" s="15"/>
      <c r="E2445" s="16"/>
      <c r="F2445" s="16"/>
      <c r="G2445" s="16"/>
      <c r="H2445" s="16"/>
      <c r="I2445" s="16"/>
      <c r="J2445" s="16"/>
      <c r="K2445" s="16"/>
      <c r="L2445" s="16"/>
      <c r="M2445" s="16"/>
      <c r="N2445" s="16"/>
    </row>
    <row r="2446" spans="1:14" ht="15.75" thickBot="1" x14ac:dyDescent="0.3">
      <c r="A2446" s="15"/>
      <c r="B2446" s="15"/>
      <c r="D2446" s="15"/>
      <c r="E2446" s="16"/>
      <c r="F2446" s="16"/>
      <c r="G2446" s="16"/>
      <c r="H2446" s="16"/>
      <c r="I2446" s="16"/>
      <c r="J2446" s="16"/>
      <c r="K2446" s="16"/>
      <c r="L2446" s="16"/>
      <c r="M2446" s="16"/>
      <c r="N2446" s="16"/>
    </row>
    <row r="2447" spans="1:14" ht="15.75" thickBot="1" x14ac:dyDescent="0.3">
      <c r="A2447" s="15"/>
      <c r="B2447" s="15"/>
      <c r="D2447" s="15"/>
      <c r="E2447" s="16"/>
      <c r="F2447" s="16"/>
      <c r="G2447" s="16"/>
      <c r="H2447" s="16"/>
      <c r="I2447" s="16"/>
      <c r="J2447" s="16"/>
      <c r="K2447" s="16"/>
      <c r="L2447" s="16"/>
      <c r="M2447" s="16"/>
      <c r="N2447" s="16"/>
    </row>
    <row r="2448" spans="1:14" ht="15.75" thickBot="1" x14ac:dyDescent="0.3">
      <c r="A2448" s="15"/>
      <c r="B2448" s="15"/>
      <c r="D2448" s="15"/>
      <c r="E2448" s="16"/>
      <c r="F2448" s="16"/>
      <c r="G2448" s="16"/>
      <c r="H2448" s="16"/>
      <c r="I2448" s="16"/>
      <c r="J2448" s="16"/>
      <c r="K2448" s="16"/>
      <c r="L2448" s="16"/>
      <c r="M2448" s="16"/>
      <c r="N2448" s="16"/>
    </row>
    <row r="2449" spans="1:14" ht="15.75" thickBot="1" x14ac:dyDescent="0.3">
      <c r="A2449" s="15"/>
      <c r="B2449" s="15"/>
      <c r="D2449" s="15"/>
      <c r="E2449" s="16"/>
      <c r="F2449" s="16"/>
      <c r="G2449" s="16"/>
      <c r="H2449" s="16"/>
      <c r="I2449" s="16"/>
      <c r="J2449" s="16"/>
      <c r="K2449" s="16"/>
      <c r="L2449" s="16"/>
      <c r="M2449" s="16"/>
      <c r="N2449" s="16"/>
    </row>
    <row r="2450" spans="1:14" ht="15.75" thickBot="1" x14ac:dyDescent="0.3">
      <c r="A2450" s="15"/>
      <c r="B2450" s="15"/>
      <c r="D2450" s="15"/>
      <c r="E2450" s="16"/>
      <c r="F2450" s="16"/>
      <c r="G2450" s="16"/>
      <c r="H2450" s="16"/>
      <c r="I2450" s="16"/>
      <c r="J2450" s="16"/>
      <c r="K2450" s="16"/>
      <c r="L2450" s="16"/>
      <c r="M2450" s="16"/>
      <c r="N2450" s="16"/>
    </row>
    <row r="2451" spans="1:14" ht="15.75" thickBot="1" x14ac:dyDescent="0.3">
      <c r="A2451" s="15"/>
      <c r="B2451" s="15"/>
      <c r="D2451" s="15"/>
      <c r="E2451" s="16"/>
      <c r="F2451" s="16"/>
      <c r="G2451" s="16"/>
      <c r="H2451" s="16"/>
      <c r="I2451" s="16"/>
      <c r="J2451" s="16"/>
      <c r="K2451" s="16"/>
      <c r="L2451" s="16"/>
      <c r="M2451" s="16"/>
      <c r="N2451" s="16"/>
    </row>
    <row r="2452" spans="1:14" ht="15.75" thickBot="1" x14ac:dyDescent="0.3">
      <c r="A2452" s="15"/>
      <c r="B2452" s="15"/>
      <c r="D2452" s="15"/>
      <c r="E2452" s="16"/>
      <c r="F2452" s="16"/>
      <c r="G2452" s="16"/>
      <c r="H2452" s="16"/>
      <c r="I2452" s="16"/>
      <c r="J2452" s="16"/>
      <c r="K2452" s="16"/>
      <c r="L2452" s="16"/>
      <c r="M2452" s="16"/>
      <c r="N2452" s="16"/>
    </row>
    <row r="2453" spans="1:14" ht="15.75" thickBot="1" x14ac:dyDescent="0.3">
      <c r="A2453" s="15"/>
      <c r="B2453" s="15"/>
      <c r="D2453" s="15"/>
      <c r="E2453" s="16"/>
      <c r="F2453" s="16"/>
      <c r="G2453" s="16"/>
      <c r="H2453" s="16"/>
      <c r="I2453" s="16"/>
      <c r="J2453" s="16"/>
      <c r="K2453" s="16"/>
      <c r="L2453" s="16"/>
      <c r="M2453" s="16"/>
      <c r="N2453" s="16"/>
    </row>
    <row r="2454" spans="1:14" ht="15.75" thickBot="1" x14ac:dyDescent="0.3">
      <c r="A2454" s="15"/>
      <c r="B2454" s="15"/>
      <c r="D2454" s="15"/>
      <c r="E2454" s="16"/>
      <c r="F2454" s="16"/>
      <c r="G2454" s="16"/>
      <c r="H2454" s="16"/>
      <c r="I2454" s="16"/>
      <c r="J2454" s="16"/>
      <c r="K2454" s="16"/>
      <c r="L2454" s="16"/>
      <c r="M2454" s="16"/>
      <c r="N2454" s="16"/>
    </row>
    <row r="2455" spans="1:14" ht="15.75" thickBot="1" x14ac:dyDescent="0.3">
      <c r="A2455" s="15"/>
      <c r="B2455" s="15"/>
      <c r="D2455" s="15"/>
      <c r="E2455" s="16"/>
      <c r="F2455" s="16"/>
      <c r="G2455" s="16"/>
      <c r="H2455" s="16"/>
      <c r="I2455" s="16"/>
      <c r="J2455" s="16"/>
      <c r="K2455" s="16"/>
      <c r="L2455" s="16"/>
      <c r="M2455" s="16"/>
      <c r="N2455" s="16"/>
    </row>
    <row r="2456" spans="1:14" ht="15.75" thickBot="1" x14ac:dyDescent="0.3">
      <c r="A2456" s="15"/>
      <c r="B2456" s="15"/>
      <c r="D2456" s="15"/>
      <c r="E2456" s="16"/>
      <c r="F2456" s="16"/>
      <c r="G2456" s="16"/>
      <c r="H2456" s="16"/>
      <c r="I2456" s="16"/>
      <c r="J2456" s="16"/>
      <c r="K2456" s="16"/>
      <c r="L2456" s="16"/>
      <c r="M2456" s="16"/>
      <c r="N2456" s="16"/>
    </row>
    <row r="2457" spans="1:14" ht="15.75" thickBot="1" x14ac:dyDescent="0.3">
      <c r="A2457" s="15"/>
      <c r="B2457" s="15"/>
      <c r="D2457" s="15"/>
      <c r="E2457" s="16"/>
      <c r="F2457" s="16"/>
      <c r="G2457" s="16"/>
      <c r="H2457" s="16"/>
      <c r="I2457" s="16"/>
      <c r="J2457" s="16"/>
      <c r="K2457" s="16"/>
      <c r="L2457" s="16"/>
      <c r="M2457" s="16"/>
      <c r="N2457" s="16"/>
    </row>
    <row r="2458" spans="1:14" ht="15.75" thickBot="1" x14ac:dyDescent="0.3">
      <c r="A2458" s="15"/>
      <c r="B2458" s="15"/>
      <c r="D2458" s="15"/>
      <c r="E2458" s="16"/>
      <c r="F2458" s="16"/>
      <c r="G2458" s="16"/>
      <c r="H2458" s="16"/>
      <c r="I2458" s="16"/>
      <c r="J2458" s="16"/>
      <c r="K2458" s="16"/>
      <c r="L2458" s="16"/>
      <c r="M2458" s="16"/>
      <c r="N2458" s="16"/>
    </row>
    <row r="2459" spans="1:14" ht="15.75" thickBot="1" x14ac:dyDescent="0.3">
      <c r="A2459" s="15"/>
      <c r="B2459" s="15"/>
      <c r="D2459" s="15"/>
      <c r="E2459" s="16"/>
      <c r="F2459" s="16"/>
      <c r="G2459" s="16"/>
      <c r="H2459" s="16"/>
      <c r="I2459" s="16"/>
      <c r="J2459" s="16"/>
      <c r="K2459" s="16"/>
      <c r="L2459" s="16"/>
      <c r="M2459" s="16"/>
      <c r="N2459" s="16"/>
    </row>
    <row r="2460" spans="1:14" ht="15.75" thickBot="1" x14ac:dyDescent="0.3">
      <c r="A2460" s="15"/>
      <c r="B2460" s="15"/>
      <c r="D2460" s="15"/>
      <c r="E2460" s="16"/>
      <c r="F2460" s="16"/>
      <c r="G2460" s="16"/>
      <c r="H2460" s="16"/>
      <c r="I2460" s="16"/>
      <c r="J2460" s="16"/>
      <c r="K2460" s="16"/>
      <c r="L2460" s="16"/>
      <c r="M2460" s="16"/>
      <c r="N2460" s="16"/>
    </row>
    <row r="2461" spans="1:14" ht="15.75" thickBot="1" x14ac:dyDescent="0.3">
      <c r="A2461" s="15"/>
      <c r="B2461" s="15"/>
      <c r="D2461" s="15"/>
      <c r="E2461" s="16"/>
      <c r="F2461" s="16"/>
      <c r="G2461" s="16"/>
      <c r="H2461" s="16"/>
      <c r="I2461" s="16"/>
      <c r="J2461" s="16"/>
      <c r="K2461" s="16"/>
      <c r="L2461" s="16"/>
      <c r="M2461" s="16"/>
      <c r="N2461" s="16"/>
    </row>
    <row r="2462" spans="1:14" ht="15.75" thickBot="1" x14ac:dyDescent="0.3">
      <c r="A2462" s="15"/>
      <c r="B2462" s="15"/>
      <c r="D2462" s="15"/>
      <c r="E2462" s="16"/>
      <c r="F2462" s="16"/>
      <c r="G2462" s="16"/>
      <c r="H2462" s="16"/>
      <c r="I2462" s="16"/>
      <c r="J2462" s="16"/>
      <c r="K2462" s="16"/>
      <c r="L2462" s="16"/>
      <c r="M2462" s="16"/>
      <c r="N2462" s="16"/>
    </row>
    <row r="2463" spans="1:14" ht="15.75" thickBot="1" x14ac:dyDescent="0.3">
      <c r="A2463" s="15"/>
      <c r="B2463" s="15"/>
      <c r="D2463" s="15"/>
      <c r="E2463" s="16"/>
      <c r="F2463" s="16"/>
      <c r="G2463" s="16"/>
      <c r="H2463" s="16"/>
      <c r="I2463" s="16"/>
      <c r="J2463" s="16"/>
      <c r="K2463" s="16"/>
      <c r="L2463" s="16"/>
      <c r="M2463" s="16"/>
      <c r="N2463" s="16"/>
    </row>
    <row r="2464" spans="1:14" ht="15.75" thickBot="1" x14ac:dyDescent="0.3">
      <c r="A2464" s="15"/>
      <c r="B2464" s="15"/>
      <c r="D2464" s="15"/>
      <c r="E2464" s="16"/>
      <c r="F2464" s="16"/>
      <c r="G2464" s="16"/>
      <c r="H2464" s="16"/>
      <c r="I2464" s="16"/>
      <c r="J2464" s="16"/>
      <c r="K2464" s="16"/>
      <c r="L2464" s="16"/>
      <c r="M2464" s="16"/>
      <c r="N2464" s="16"/>
    </row>
    <row r="2465" spans="1:14" ht="15.75" thickBot="1" x14ac:dyDescent="0.3">
      <c r="A2465" s="15"/>
      <c r="B2465" s="15"/>
      <c r="D2465" s="15"/>
      <c r="E2465" s="16"/>
      <c r="F2465" s="16"/>
      <c r="G2465" s="16"/>
      <c r="H2465" s="16"/>
      <c r="I2465" s="16"/>
      <c r="J2465" s="16"/>
      <c r="K2465" s="16"/>
      <c r="L2465" s="16"/>
      <c r="M2465" s="16"/>
      <c r="N2465" s="16"/>
    </row>
    <row r="2466" spans="1:14" ht="15.75" thickBot="1" x14ac:dyDescent="0.3">
      <c r="A2466" s="15"/>
      <c r="B2466" s="15"/>
      <c r="D2466" s="15"/>
      <c r="E2466" s="16"/>
      <c r="F2466" s="16"/>
      <c r="G2466" s="16"/>
      <c r="H2466" s="16"/>
      <c r="I2466" s="16"/>
      <c r="J2466" s="16"/>
      <c r="K2466" s="16"/>
      <c r="L2466" s="16"/>
      <c r="M2466" s="16"/>
      <c r="N2466" s="16"/>
    </row>
    <row r="2467" spans="1:14" ht="15.75" thickBot="1" x14ac:dyDescent="0.3">
      <c r="A2467" s="15"/>
      <c r="B2467" s="15"/>
      <c r="D2467" s="15"/>
      <c r="E2467" s="16"/>
      <c r="F2467" s="16"/>
      <c r="G2467" s="16"/>
      <c r="H2467" s="16"/>
      <c r="I2467" s="16"/>
      <c r="J2467" s="16"/>
      <c r="K2467" s="16"/>
      <c r="L2467" s="16"/>
      <c r="M2467" s="16"/>
      <c r="N2467" s="16"/>
    </row>
    <row r="2468" spans="1:14" ht="15.75" thickBot="1" x14ac:dyDescent="0.3">
      <c r="A2468" s="15"/>
      <c r="B2468" s="15"/>
      <c r="D2468" s="15"/>
      <c r="E2468" s="16"/>
      <c r="F2468" s="16"/>
      <c r="G2468" s="16"/>
      <c r="H2468" s="16"/>
      <c r="I2468" s="16"/>
      <c r="J2468" s="16"/>
      <c r="K2468" s="16"/>
      <c r="L2468" s="16"/>
      <c r="M2468" s="16"/>
      <c r="N2468" s="16"/>
    </row>
    <row r="2469" spans="1:14" ht="15.75" thickBot="1" x14ac:dyDescent="0.3">
      <c r="A2469" s="15"/>
      <c r="B2469" s="15"/>
      <c r="D2469" s="15"/>
      <c r="E2469" s="16"/>
      <c r="F2469" s="16"/>
      <c r="G2469" s="16"/>
      <c r="H2469" s="16"/>
      <c r="I2469" s="16"/>
      <c r="J2469" s="16"/>
      <c r="K2469" s="16"/>
      <c r="L2469" s="16"/>
      <c r="M2469" s="16"/>
      <c r="N2469" s="16"/>
    </row>
    <row r="2470" spans="1:14" ht="15.75" thickBot="1" x14ac:dyDescent="0.3">
      <c r="A2470" s="15"/>
      <c r="B2470" s="15"/>
      <c r="D2470" s="15"/>
      <c r="E2470" s="16"/>
      <c r="F2470" s="16"/>
      <c r="G2470" s="16"/>
      <c r="H2470" s="16"/>
      <c r="I2470" s="16"/>
      <c r="J2470" s="16"/>
      <c r="K2470" s="16"/>
      <c r="L2470" s="16"/>
      <c r="M2470" s="16"/>
      <c r="N2470" s="16"/>
    </row>
    <row r="2471" spans="1:14" ht="15.75" thickBot="1" x14ac:dyDescent="0.3">
      <c r="A2471" s="15"/>
      <c r="B2471" s="15"/>
      <c r="D2471" s="15"/>
      <c r="E2471" s="16"/>
      <c r="F2471" s="16"/>
      <c r="G2471" s="16"/>
      <c r="H2471" s="16"/>
      <c r="I2471" s="16"/>
      <c r="J2471" s="16"/>
      <c r="K2471" s="16"/>
      <c r="L2471" s="16"/>
      <c r="M2471" s="16"/>
      <c r="N2471" s="16"/>
    </row>
    <row r="2472" spans="1:14" ht="15.75" thickBot="1" x14ac:dyDescent="0.3">
      <c r="A2472" s="15"/>
      <c r="B2472" s="15"/>
      <c r="D2472" s="15"/>
      <c r="E2472" s="16"/>
      <c r="F2472" s="16"/>
      <c r="G2472" s="16"/>
      <c r="H2472" s="16"/>
      <c r="I2472" s="16"/>
      <c r="J2472" s="16"/>
      <c r="K2472" s="16"/>
      <c r="L2472" s="16"/>
      <c r="M2472" s="16"/>
      <c r="N2472" s="16"/>
    </row>
    <row r="2473" spans="1:14" ht="15.75" thickBot="1" x14ac:dyDescent="0.3">
      <c r="A2473" s="15"/>
      <c r="B2473" s="15"/>
      <c r="D2473" s="15"/>
      <c r="E2473" s="16"/>
      <c r="F2473" s="16"/>
      <c r="G2473" s="16"/>
      <c r="H2473" s="16"/>
      <c r="I2473" s="16"/>
      <c r="J2473" s="16"/>
      <c r="K2473" s="16"/>
      <c r="L2473" s="16"/>
      <c r="M2473" s="16"/>
      <c r="N2473" s="16"/>
    </row>
    <row r="2474" spans="1:14" ht="15.75" thickBot="1" x14ac:dyDescent="0.3">
      <c r="A2474" s="15"/>
      <c r="B2474" s="15"/>
      <c r="D2474" s="15"/>
      <c r="E2474" s="16"/>
      <c r="F2474" s="16"/>
      <c r="G2474" s="16"/>
      <c r="H2474" s="16"/>
      <c r="I2474" s="16"/>
      <c r="J2474" s="16"/>
      <c r="K2474" s="16"/>
      <c r="L2474" s="16"/>
      <c r="M2474" s="16"/>
      <c r="N2474" s="16"/>
    </row>
    <row r="2475" spans="1:14" ht="15.75" thickBot="1" x14ac:dyDescent="0.3">
      <c r="A2475" s="15"/>
      <c r="B2475" s="15"/>
      <c r="D2475" s="15"/>
      <c r="E2475" s="16"/>
      <c r="F2475" s="16"/>
      <c r="G2475" s="16"/>
      <c r="H2475" s="16"/>
      <c r="I2475" s="16"/>
      <c r="J2475" s="16"/>
      <c r="K2475" s="16"/>
      <c r="L2475" s="16"/>
      <c r="M2475" s="16"/>
      <c r="N2475" s="16"/>
    </row>
    <row r="2476" spans="1:14" ht="15.75" thickBot="1" x14ac:dyDescent="0.3">
      <c r="A2476" s="15"/>
      <c r="B2476" s="15"/>
      <c r="D2476" s="15"/>
      <c r="E2476" s="16"/>
      <c r="F2476" s="16"/>
      <c r="G2476" s="16"/>
      <c r="H2476" s="16"/>
      <c r="I2476" s="16"/>
      <c r="J2476" s="16"/>
      <c r="K2476" s="16"/>
      <c r="L2476" s="16"/>
      <c r="M2476" s="16"/>
      <c r="N2476" s="16"/>
    </row>
    <row r="2477" spans="1:14" ht="15.75" thickBot="1" x14ac:dyDescent="0.3">
      <c r="A2477" s="15"/>
      <c r="B2477" s="15"/>
      <c r="D2477" s="15"/>
      <c r="E2477" s="16"/>
      <c r="F2477" s="16"/>
      <c r="G2477" s="16"/>
      <c r="H2477" s="16"/>
      <c r="I2477" s="16"/>
      <c r="J2477" s="16"/>
      <c r="K2477" s="16"/>
      <c r="L2477" s="16"/>
      <c r="M2477" s="16"/>
      <c r="N2477" s="16"/>
    </row>
    <row r="2478" spans="1:14" ht="15.75" thickBot="1" x14ac:dyDescent="0.3">
      <c r="A2478" s="15"/>
      <c r="B2478" s="15"/>
      <c r="D2478" s="15"/>
      <c r="E2478" s="16"/>
      <c r="F2478" s="16"/>
      <c r="G2478" s="16"/>
      <c r="H2478" s="16"/>
      <c r="I2478" s="16"/>
      <c r="J2478" s="16"/>
      <c r="K2478" s="16"/>
      <c r="L2478" s="16"/>
      <c r="M2478" s="16"/>
      <c r="N2478" s="16"/>
    </row>
    <row r="2479" spans="1:14" ht="15.75" thickBot="1" x14ac:dyDescent="0.3">
      <c r="A2479" s="15"/>
      <c r="B2479" s="15"/>
      <c r="D2479" s="15"/>
      <c r="E2479" s="16"/>
      <c r="F2479" s="16"/>
      <c r="G2479" s="16"/>
      <c r="H2479" s="16"/>
      <c r="I2479" s="16"/>
      <c r="J2479" s="16"/>
      <c r="K2479" s="16"/>
      <c r="L2479" s="16"/>
      <c r="M2479" s="16"/>
      <c r="N2479" s="16"/>
    </row>
    <row r="2480" spans="1:14" ht="15.75" thickBot="1" x14ac:dyDescent="0.3">
      <c r="A2480" s="15"/>
      <c r="B2480" s="15"/>
      <c r="D2480" s="15"/>
      <c r="E2480" s="16"/>
      <c r="F2480" s="16"/>
      <c r="G2480" s="16"/>
      <c r="H2480" s="16"/>
      <c r="I2480" s="16"/>
      <c r="J2480" s="16"/>
      <c r="K2480" s="16"/>
      <c r="L2480" s="16"/>
      <c r="M2480" s="16"/>
      <c r="N2480" s="16"/>
    </row>
    <row r="2481" spans="1:14" ht="15.75" thickBot="1" x14ac:dyDescent="0.3">
      <c r="A2481" s="15"/>
      <c r="B2481" s="15"/>
      <c r="D2481" s="15"/>
      <c r="E2481" s="16"/>
      <c r="F2481" s="16"/>
      <c r="G2481" s="16"/>
      <c r="H2481" s="16"/>
      <c r="I2481" s="16"/>
      <c r="J2481" s="16"/>
      <c r="K2481" s="16"/>
      <c r="L2481" s="16"/>
      <c r="M2481" s="16"/>
      <c r="N2481" s="16"/>
    </row>
    <row r="2482" spans="1:14" ht="15.75" thickBot="1" x14ac:dyDescent="0.3">
      <c r="A2482" s="15"/>
      <c r="B2482" s="15"/>
      <c r="D2482" s="15"/>
      <c r="E2482" s="16"/>
      <c r="F2482" s="16"/>
      <c r="G2482" s="16"/>
      <c r="H2482" s="16"/>
      <c r="I2482" s="16"/>
      <c r="J2482" s="16"/>
      <c r="K2482" s="16"/>
      <c r="L2482" s="16"/>
      <c r="M2482" s="16"/>
      <c r="N2482" s="16"/>
    </row>
    <row r="2483" spans="1:14" ht="15.75" thickBot="1" x14ac:dyDescent="0.3">
      <c r="A2483" s="15"/>
      <c r="B2483" s="15"/>
      <c r="D2483" s="15"/>
      <c r="E2483" s="16"/>
      <c r="F2483" s="16"/>
      <c r="G2483" s="16"/>
      <c r="H2483" s="16"/>
      <c r="I2483" s="16"/>
      <c r="J2483" s="16"/>
      <c r="K2483" s="16"/>
      <c r="L2483" s="16"/>
      <c r="M2483" s="16"/>
      <c r="N2483" s="16"/>
    </row>
    <row r="2484" spans="1:14" ht="15.75" thickBot="1" x14ac:dyDescent="0.3">
      <c r="A2484" s="15"/>
      <c r="B2484" s="15"/>
      <c r="D2484" s="15"/>
      <c r="E2484" s="16"/>
      <c r="F2484" s="16"/>
      <c r="G2484" s="16"/>
      <c r="H2484" s="16"/>
      <c r="I2484" s="16"/>
      <c r="J2484" s="16"/>
      <c r="K2484" s="16"/>
      <c r="L2484" s="16"/>
      <c r="M2484" s="16"/>
      <c r="N2484" s="16"/>
    </row>
    <row r="2485" spans="1:14" ht="15.75" thickBot="1" x14ac:dyDescent="0.3">
      <c r="A2485" s="15"/>
      <c r="B2485" s="15"/>
      <c r="D2485" s="15"/>
      <c r="E2485" s="16"/>
      <c r="F2485" s="16"/>
      <c r="G2485" s="16"/>
      <c r="H2485" s="16"/>
      <c r="I2485" s="16"/>
      <c r="J2485" s="16"/>
      <c r="K2485" s="16"/>
      <c r="L2485" s="16"/>
      <c r="M2485" s="16"/>
      <c r="N2485" s="16"/>
    </row>
    <row r="2486" spans="1:14" ht="15.75" thickBot="1" x14ac:dyDescent="0.3">
      <c r="A2486" s="15"/>
      <c r="B2486" s="15"/>
      <c r="D2486" s="15"/>
      <c r="E2486" s="16"/>
      <c r="F2486" s="16"/>
      <c r="G2486" s="16"/>
      <c r="H2486" s="16"/>
      <c r="I2486" s="16"/>
      <c r="J2486" s="16"/>
      <c r="K2486" s="16"/>
      <c r="L2486" s="16"/>
      <c r="M2486" s="16"/>
      <c r="N2486" s="16"/>
    </row>
    <row r="2487" spans="1:14" ht="15.75" thickBot="1" x14ac:dyDescent="0.3">
      <c r="A2487" s="15"/>
      <c r="B2487" s="15"/>
      <c r="D2487" s="15"/>
      <c r="E2487" s="16"/>
      <c r="F2487" s="16"/>
      <c r="G2487" s="16"/>
      <c r="H2487" s="16"/>
      <c r="I2487" s="16"/>
      <c r="J2487" s="16"/>
      <c r="K2487" s="16"/>
      <c r="L2487" s="16"/>
      <c r="M2487" s="16"/>
      <c r="N2487" s="16"/>
    </row>
    <row r="2488" spans="1:14" ht="15.75" thickBot="1" x14ac:dyDescent="0.3">
      <c r="A2488" s="15"/>
      <c r="B2488" s="15"/>
      <c r="D2488" s="15"/>
      <c r="E2488" s="16"/>
      <c r="F2488" s="16"/>
      <c r="G2488" s="16"/>
      <c r="H2488" s="16"/>
      <c r="I2488" s="16"/>
      <c r="J2488" s="16"/>
      <c r="K2488" s="16"/>
      <c r="L2488" s="16"/>
      <c r="M2488" s="16"/>
      <c r="N2488" s="16"/>
    </row>
    <row r="2489" spans="1:14" ht="15.75" thickBot="1" x14ac:dyDescent="0.3">
      <c r="A2489" s="15"/>
      <c r="B2489" s="15"/>
      <c r="D2489" s="15"/>
      <c r="E2489" s="16"/>
      <c r="F2489" s="16"/>
      <c r="G2489" s="16"/>
      <c r="H2489" s="16"/>
      <c r="I2489" s="16"/>
      <c r="J2489" s="16"/>
      <c r="K2489" s="16"/>
      <c r="L2489" s="16"/>
      <c r="M2489" s="16"/>
      <c r="N2489" s="16"/>
    </row>
    <row r="2490" spans="1:14" ht="15.75" thickBot="1" x14ac:dyDescent="0.3">
      <c r="A2490" s="15"/>
      <c r="B2490" s="15"/>
      <c r="D2490" s="15"/>
      <c r="E2490" s="16"/>
      <c r="F2490" s="16"/>
      <c r="G2490" s="16"/>
      <c r="H2490" s="16"/>
      <c r="I2490" s="16"/>
      <c r="J2490" s="16"/>
      <c r="K2490" s="16"/>
      <c r="L2490" s="16"/>
      <c r="M2490" s="16"/>
      <c r="N2490" s="16"/>
    </row>
    <row r="2491" spans="1:14" ht="15.75" thickBot="1" x14ac:dyDescent="0.3">
      <c r="A2491" s="15"/>
      <c r="B2491" s="15"/>
      <c r="D2491" s="15"/>
      <c r="E2491" s="16"/>
      <c r="F2491" s="16"/>
      <c r="G2491" s="16"/>
      <c r="H2491" s="16"/>
      <c r="I2491" s="16"/>
      <c r="J2491" s="16"/>
      <c r="K2491" s="16"/>
      <c r="L2491" s="16"/>
      <c r="M2491" s="16"/>
      <c r="N2491" s="16"/>
    </row>
    <row r="2492" spans="1:14" ht="15.75" thickBot="1" x14ac:dyDescent="0.3">
      <c r="A2492" s="15"/>
      <c r="B2492" s="15"/>
      <c r="D2492" s="15"/>
      <c r="E2492" s="16"/>
      <c r="F2492" s="16"/>
      <c r="G2492" s="16"/>
      <c r="H2492" s="16"/>
      <c r="I2492" s="16"/>
      <c r="J2492" s="16"/>
      <c r="K2492" s="16"/>
      <c r="L2492" s="16"/>
      <c r="M2492" s="16"/>
      <c r="N2492" s="16"/>
    </row>
    <row r="2493" spans="1:14" ht="15.75" thickBot="1" x14ac:dyDescent="0.3">
      <c r="A2493" s="15"/>
      <c r="B2493" s="15"/>
      <c r="D2493" s="15"/>
      <c r="E2493" s="16"/>
      <c r="F2493" s="16"/>
      <c r="G2493" s="16"/>
      <c r="H2493" s="16"/>
      <c r="I2493" s="16"/>
      <c r="J2493" s="16"/>
      <c r="K2493" s="16"/>
      <c r="L2493" s="16"/>
      <c r="M2493" s="16"/>
      <c r="N2493" s="16"/>
    </row>
    <row r="2494" spans="1:14" ht="15.75" thickBot="1" x14ac:dyDescent="0.3">
      <c r="A2494" s="15"/>
      <c r="B2494" s="15"/>
      <c r="D2494" s="15"/>
      <c r="E2494" s="16"/>
      <c r="F2494" s="16"/>
      <c r="G2494" s="16"/>
      <c r="H2494" s="16"/>
      <c r="I2494" s="16"/>
      <c r="J2494" s="16"/>
      <c r="K2494" s="16"/>
      <c r="L2494" s="16"/>
      <c r="M2494" s="16"/>
      <c r="N2494" s="16"/>
    </row>
    <row r="2495" spans="1:14" ht="15.75" thickBot="1" x14ac:dyDescent="0.3">
      <c r="A2495" s="15"/>
      <c r="B2495" s="15"/>
      <c r="D2495" s="15"/>
      <c r="E2495" s="16"/>
      <c r="F2495" s="16"/>
      <c r="G2495" s="16"/>
      <c r="H2495" s="16"/>
      <c r="I2495" s="16"/>
      <c r="J2495" s="16"/>
      <c r="K2495" s="16"/>
      <c r="L2495" s="16"/>
      <c r="M2495" s="16"/>
      <c r="N2495" s="16"/>
    </row>
    <row r="2496" spans="1:14" ht="15.75" thickBot="1" x14ac:dyDescent="0.3">
      <c r="A2496" s="15"/>
      <c r="B2496" s="15"/>
      <c r="D2496" s="15"/>
      <c r="E2496" s="16"/>
      <c r="F2496" s="16"/>
      <c r="G2496" s="16"/>
      <c r="H2496" s="16"/>
      <c r="I2496" s="16"/>
      <c r="J2496" s="16"/>
      <c r="K2496" s="16"/>
      <c r="L2496" s="16"/>
      <c r="M2496" s="16"/>
      <c r="N2496" s="16"/>
    </row>
    <row r="2497" spans="1:14" ht="15.75" thickBot="1" x14ac:dyDescent="0.3">
      <c r="A2497" s="15"/>
      <c r="B2497" s="15"/>
      <c r="D2497" s="15"/>
      <c r="E2497" s="16"/>
      <c r="F2497" s="16"/>
      <c r="G2497" s="16"/>
      <c r="H2497" s="16"/>
      <c r="I2497" s="16"/>
      <c r="J2497" s="16"/>
      <c r="K2497" s="16"/>
      <c r="L2497" s="16"/>
      <c r="M2497" s="16"/>
      <c r="N2497" s="16"/>
    </row>
    <row r="2498" spans="1:14" ht="15.75" thickBot="1" x14ac:dyDescent="0.3">
      <c r="A2498" s="15"/>
      <c r="B2498" s="15"/>
      <c r="D2498" s="15"/>
      <c r="E2498" s="16"/>
      <c r="F2498" s="16"/>
      <c r="G2498" s="16"/>
      <c r="H2498" s="16"/>
      <c r="I2498" s="16"/>
      <c r="J2498" s="16"/>
      <c r="K2498" s="16"/>
      <c r="L2498" s="16"/>
      <c r="M2498" s="16"/>
      <c r="N2498" s="16"/>
    </row>
    <row r="2499" spans="1:14" ht="15.75" thickBot="1" x14ac:dyDescent="0.3">
      <c r="A2499" s="15"/>
      <c r="B2499" s="15"/>
      <c r="D2499" s="15"/>
      <c r="E2499" s="16"/>
      <c r="F2499" s="16"/>
      <c r="G2499" s="16"/>
      <c r="H2499" s="16"/>
      <c r="I2499" s="16"/>
      <c r="J2499" s="16"/>
      <c r="K2499" s="16"/>
      <c r="L2499" s="16"/>
      <c r="M2499" s="16"/>
      <c r="N2499" s="16"/>
    </row>
    <row r="2500" spans="1:14" ht="15.75" thickBot="1" x14ac:dyDescent="0.3">
      <c r="A2500" s="15"/>
      <c r="B2500" s="15"/>
      <c r="D2500" s="15"/>
      <c r="E2500" s="16"/>
      <c r="F2500" s="16"/>
      <c r="G2500" s="16"/>
      <c r="H2500" s="16"/>
      <c r="I2500" s="16"/>
      <c r="J2500" s="16"/>
      <c r="K2500" s="16"/>
      <c r="L2500" s="16"/>
      <c r="M2500" s="16"/>
      <c r="N2500" s="16"/>
    </row>
    <row r="2501" spans="1:14" ht="15.75" thickBot="1" x14ac:dyDescent="0.3">
      <c r="A2501" s="15"/>
      <c r="B2501" s="15"/>
      <c r="D2501" s="15"/>
      <c r="E2501" s="16"/>
      <c r="F2501" s="16"/>
      <c r="G2501" s="16"/>
      <c r="H2501" s="16"/>
      <c r="I2501" s="16"/>
      <c r="J2501" s="16"/>
      <c r="K2501" s="16"/>
      <c r="L2501" s="16"/>
      <c r="M2501" s="16"/>
      <c r="N2501" s="16"/>
    </row>
    <row r="2502" spans="1:14" ht="15.75" thickBot="1" x14ac:dyDescent="0.3">
      <c r="A2502" s="15"/>
      <c r="B2502" s="15"/>
      <c r="D2502" s="15"/>
      <c r="E2502" s="16"/>
      <c r="F2502" s="16"/>
      <c r="G2502" s="16"/>
      <c r="H2502" s="16"/>
      <c r="I2502" s="16"/>
      <c r="J2502" s="16"/>
      <c r="K2502" s="16"/>
      <c r="L2502" s="16"/>
      <c r="M2502" s="16"/>
      <c r="N2502" s="16"/>
    </row>
    <row r="2503" spans="1:14" ht="15.75" thickBot="1" x14ac:dyDescent="0.3">
      <c r="A2503" s="15"/>
      <c r="B2503" s="15"/>
      <c r="D2503" s="15"/>
      <c r="E2503" s="16"/>
      <c r="F2503" s="16"/>
      <c r="G2503" s="16"/>
      <c r="H2503" s="16"/>
      <c r="I2503" s="16"/>
      <c r="J2503" s="16"/>
      <c r="K2503" s="16"/>
      <c r="L2503" s="16"/>
      <c r="M2503" s="16"/>
      <c r="N2503" s="16"/>
    </row>
    <row r="2504" spans="1:14" ht="15.75" thickBot="1" x14ac:dyDescent="0.3">
      <c r="A2504" s="15"/>
      <c r="B2504" s="15"/>
      <c r="D2504" s="15"/>
      <c r="E2504" s="16"/>
      <c r="F2504" s="16"/>
      <c r="G2504" s="16"/>
      <c r="H2504" s="16"/>
      <c r="I2504" s="16"/>
      <c r="J2504" s="16"/>
      <c r="K2504" s="16"/>
      <c r="L2504" s="16"/>
      <c r="M2504" s="16"/>
      <c r="N2504" s="16"/>
    </row>
    <row r="2505" spans="1:14" ht="15.75" thickBot="1" x14ac:dyDescent="0.3">
      <c r="A2505" s="15"/>
      <c r="B2505" s="15"/>
      <c r="D2505" s="15"/>
      <c r="E2505" s="16"/>
      <c r="F2505" s="16"/>
      <c r="G2505" s="16"/>
      <c r="H2505" s="16"/>
      <c r="I2505" s="16"/>
      <c r="J2505" s="16"/>
      <c r="K2505" s="16"/>
      <c r="L2505" s="16"/>
      <c r="M2505" s="16"/>
      <c r="N2505" s="16"/>
    </row>
    <row r="2506" spans="1:14" ht="15.75" thickBot="1" x14ac:dyDescent="0.3">
      <c r="A2506" s="15"/>
      <c r="B2506" s="15"/>
      <c r="D2506" s="15"/>
      <c r="E2506" s="16"/>
      <c r="F2506" s="16"/>
      <c r="G2506" s="16"/>
      <c r="H2506" s="16"/>
      <c r="I2506" s="16"/>
      <c r="J2506" s="16"/>
      <c r="K2506" s="16"/>
      <c r="L2506" s="16"/>
      <c r="M2506" s="16"/>
      <c r="N2506" s="16"/>
    </row>
    <row r="2507" spans="1:14" ht="15.75" thickBot="1" x14ac:dyDescent="0.3">
      <c r="A2507" s="15"/>
      <c r="B2507" s="15"/>
      <c r="D2507" s="15"/>
      <c r="E2507" s="16"/>
      <c r="F2507" s="16"/>
      <c r="G2507" s="16"/>
      <c r="H2507" s="16"/>
      <c r="I2507" s="16"/>
      <c r="J2507" s="16"/>
      <c r="K2507" s="16"/>
      <c r="L2507" s="16"/>
      <c r="M2507" s="16"/>
      <c r="N2507" s="16"/>
    </row>
    <row r="2508" spans="1:14" ht="15.75" thickBot="1" x14ac:dyDescent="0.3">
      <c r="A2508" s="15"/>
      <c r="B2508" s="15"/>
      <c r="D2508" s="15"/>
      <c r="E2508" s="16"/>
      <c r="F2508" s="16"/>
      <c r="G2508" s="16"/>
      <c r="H2508" s="16"/>
      <c r="I2508" s="16"/>
      <c r="J2508" s="16"/>
      <c r="K2508" s="16"/>
      <c r="L2508" s="16"/>
      <c r="M2508" s="16"/>
      <c r="N2508" s="16"/>
    </row>
    <row r="2509" spans="1:14" ht="15.75" thickBot="1" x14ac:dyDescent="0.3">
      <c r="A2509" s="15"/>
      <c r="B2509" s="15"/>
      <c r="D2509" s="15"/>
      <c r="E2509" s="16"/>
      <c r="F2509" s="16"/>
      <c r="G2509" s="16"/>
      <c r="H2509" s="16"/>
      <c r="I2509" s="16"/>
      <c r="J2509" s="16"/>
      <c r="K2509" s="16"/>
      <c r="L2509" s="16"/>
      <c r="M2509" s="16"/>
      <c r="N2509" s="16"/>
    </row>
    <row r="2510" spans="1:14" ht="15.75" thickBot="1" x14ac:dyDescent="0.3">
      <c r="A2510" s="15"/>
      <c r="B2510" s="15"/>
      <c r="D2510" s="15"/>
      <c r="E2510" s="16"/>
      <c r="F2510" s="16"/>
      <c r="G2510" s="16"/>
      <c r="H2510" s="16"/>
      <c r="I2510" s="16"/>
      <c r="J2510" s="16"/>
      <c r="K2510" s="16"/>
      <c r="L2510" s="16"/>
      <c r="M2510" s="16"/>
      <c r="N2510" s="16"/>
    </row>
    <row r="2511" spans="1:14" ht="15.75" thickBot="1" x14ac:dyDescent="0.3">
      <c r="A2511" s="15"/>
      <c r="B2511" s="15"/>
      <c r="D2511" s="15"/>
      <c r="E2511" s="16"/>
      <c r="F2511" s="16"/>
      <c r="G2511" s="16"/>
      <c r="H2511" s="16"/>
      <c r="I2511" s="16"/>
      <c r="J2511" s="16"/>
      <c r="K2511" s="16"/>
      <c r="L2511" s="16"/>
      <c r="M2511" s="16"/>
      <c r="N2511" s="16"/>
    </row>
    <row r="2512" spans="1:14" ht="15.75" thickBot="1" x14ac:dyDescent="0.3">
      <c r="A2512" s="15"/>
      <c r="B2512" s="15"/>
      <c r="D2512" s="15"/>
      <c r="E2512" s="16"/>
      <c r="F2512" s="16"/>
      <c r="G2512" s="16"/>
      <c r="H2512" s="16"/>
      <c r="I2512" s="16"/>
      <c r="J2512" s="16"/>
      <c r="K2512" s="16"/>
      <c r="L2512" s="16"/>
      <c r="M2512" s="16"/>
      <c r="N2512" s="16"/>
    </row>
    <row r="2513" spans="1:14" ht="15.75" thickBot="1" x14ac:dyDescent="0.3">
      <c r="A2513" s="15"/>
      <c r="B2513" s="15"/>
      <c r="D2513" s="15"/>
      <c r="E2513" s="16"/>
      <c r="F2513" s="16"/>
      <c r="G2513" s="16"/>
      <c r="H2513" s="16"/>
      <c r="I2513" s="16"/>
      <c r="J2513" s="16"/>
      <c r="K2513" s="16"/>
      <c r="L2513" s="16"/>
      <c r="M2513" s="16"/>
      <c r="N2513" s="16"/>
    </row>
    <row r="2514" spans="1:14" ht="15.75" thickBot="1" x14ac:dyDescent="0.3">
      <c r="A2514" s="15"/>
      <c r="B2514" s="15"/>
      <c r="D2514" s="15"/>
      <c r="E2514" s="16"/>
      <c r="F2514" s="16"/>
      <c r="G2514" s="16"/>
      <c r="H2514" s="16"/>
      <c r="I2514" s="16"/>
      <c r="J2514" s="16"/>
      <c r="K2514" s="16"/>
      <c r="L2514" s="16"/>
      <c r="M2514" s="16"/>
      <c r="N2514" s="16"/>
    </row>
    <row r="2515" spans="1:14" ht="15.75" thickBot="1" x14ac:dyDescent="0.3">
      <c r="A2515" s="15"/>
      <c r="B2515" s="15"/>
      <c r="D2515" s="15"/>
      <c r="E2515" s="16"/>
      <c r="F2515" s="16"/>
      <c r="G2515" s="16"/>
      <c r="H2515" s="16"/>
      <c r="I2515" s="16"/>
      <c r="J2515" s="16"/>
      <c r="K2515" s="16"/>
      <c r="L2515" s="16"/>
      <c r="M2515" s="16"/>
      <c r="N2515" s="16"/>
    </row>
    <row r="2516" spans="1:14" ht="15.75" thickBot="1" x14ac:dyDescent="0.3">
      <c r="A2516" s="15"/>
      <c r="B2516" s="15"/>
      <c r="D2516" s="15"/>
      <c r="E2516" s="16"/>
      <c r="F2516" s="16"/>
      <c r="G2516" s="16"/>
      <c r="H2516" s="16"/>
      <c r="I2516" s="16"/>
      <c r="J2516" s="16"/>
      <c r="K2516" s="16"/>
      <c r="L2516" s="16"/>
      <c r="M2516" s="16"/>
      <c r="N2516" s="16"/>
    </row>
    <row r="2517" spans="1:14" ht="15.75" thickBot="1" x14ac:dyDescent="0.3">
      <c r="A2517" s="15"/>
      <c r="B2517" s="15"/>
      <c r="D2517" s="15"/>
      <c r="E2517" s="16"/>
      <c r="F2517" s="16"/>
      <c r="G2517" s="16"/>
      <c r="H2517" s="16"/>
      <c r="I2517" s="16"/>
      <c r="J2517" s="16"/>
      <c r="K2517" s="16"/>
      <c r="L2517" s="16"/>
      <c r="M2517" s="16"/>
      <c r="N2517" s="16"/>
    </row>
    <row r="2518" spans="1:14" ht="15.75" thickBot="1" x14ac:dyDescent="0.3">
      <c r="A2518" s="15"/>
      <c r="B2518" s="15"/>
      <c r="D2518" s="15"/>
      <c r="E2518" s="16"/>
      <c r="F2518" s="16"/>
      <c r="G2518" s="16"/>
      <c r="H2518" s="16"/>
      <c r="I2518" s="16"/>
      <c r="J2518" s="16"/>
      <c r="K2518" s="16"/>
      <c r="L2518" s="16"/>
      <c r="M2518" s="16"/>
      <c r="N2518" s="16"/>
    </row>
    <row r="2519" spans="1:14" ht="15.75" thickBot="1" x14ac:dyDescent="0.3">
      <c r="A2519" s="15"/>
      <c r="B2519" s="15"/>
      <c r="D2519" s="15"/>
      <c r="E2519" s="16"/>
      <c r="F2519" s="16"/>
      <c r="G2519" s="16"/>
      <c r="H2519" s="16"/>
      <c r="I2519" s="16"/>
      <c r="J2519" s="16"/>
      <c r="K2519" s="16"/>
      <c r="L2519" s="16"/>
      <c r="M2519" s="16"/>
      <c r="N2519" s="16"/>
    </row>
    <row r="2520" spans="1:14" ht="15.75" thickBot="1" x14ac:dyDescent="0.3">
      <c r="A2520" s="15"/>
      <c r="B2520" s="15"/>
      <c r="D2520" s="15"/>
      <c r="E2520" s="16"/>
      <c r="F2520" s="16"/>
      <c r="G2520" s="16"/>
      <c r="H2520" s="16"/>
      <c r="I2520" s="16"/>
      <c r="J2520" s="16"/>
      <c r="K2520" s="16"/>
      <c r="L2520" s="16"/>
      <c r="M2520" s="16"/>
      <c r="N2520" s="16"/>
    </row>
    <row r="2521" spans="1:14" ht="15.75" thickBot="1" x14ac:dyDescent="0.3">
      <c r="A2521" s="15"/>
      <c r="B2521" s="15"/>
      <c r="D2521" s="15"/>
      <c r="E2521" s="16"/>
      <c r="F2521" s="16"/>
      <c r="G2521" s="16"/>
      <c r="H2521" s="16"/>
      <c r="I2521" s="16"/>
      <c r="J2521" s="16"/>
      <c r="K2521" s="16"/>
      <c r="L2521" s="16"/>
      <c r="M2521" s="16"/>
      <c r="N2521" s="16"/>
    </row>
    <row r="2522" spans="1:14" ht="15.75" thickBot="1" x14ac:dyDescent="0.3">
      <c r="A2522" s="15"/>
      <c r="B2522" s="15"/>
      <c r="D2522" s="15"/>
      <c r="E2522" s="16"/>
      <c r="F2522" s="16"/>
      <c r="G2522" s="16"/>
      <c r="H2522" s="16"/>
      <c r="I2522" s="16"/>
      <c r="J2522" s="16"/>
      <c r="K2522" s="16"/>
      <c r="L2522" s="16"/>
      <c r="M2522" s="16"/>
      <c r="N2522" s="16"/>
    </row>
    <row r="2523" spans="1:14" ht="15.75" thickBot="1" x14ac:dyDescent="0.3">
      <c r="A2523" s="17"/>
      <c r="B2523" s="17"/>
      <c r="D2523" s="17"/>
      <c r="E2523" s="16"/>
      <c r="F2523" s="16"/>
      <c r="G2523" s="16"/>
      <c r="H2523" s="16"/>
      <c r="I2523" s="16"/>
      <c r="J2523" s="16"/>
      <c r="K2523" s="16"/>
      <c r="L2523" s="16"/>
      <c r="M2523" s="16"/>
      <c r="N2523" s="16"/>
    </row>
    <row r="2524" spans="1:14" ht="15.75" thickBot="1" x14ac:dyDescent="0.3">
      <c r="A2524" s="15"/>
      <c r="B2524" s="15"/>
      <c r="D2524" s="15"/>
      <c r="E2524" s="16"/>
      <c r="F2524" s="16"/>
      <c r="G2524" s="16"/>
      <c r="H2524" s="16"/>
      <c r="I2524" s="16"/>
      <c r="J2524" s="16"/>
      <c r="K2524" s="16"/>
      <c r="L2524" s="16"/>
      <c r="M2524" s="16"/>
      <c r="N2524" s="16"/>
    </row>
    <row r="2525" spans="1:14" ht="15.75" thickBot="1" x14ac:dyDescent="0.3">
      <c r="A2525" s="15"/>
      <c r="B2525" s="15"/>
      <c r="D2525" s="15"/>
      <c r="E2525" s="16"/>
      <c r="F2525" s="16"/>
      <c r="G2525" s="16"/>
      <c r="H2525" s="16"/>
      <c r="I2525" s="16"/>
      <c r="J2525" s="16"/>
      <c r="K2525" s="16"/>
      <c r="L2525" s="16"/>
      <c r="M2525" s="16"/>
      <c r="N2525" s="16"/>
    </row>
    <row r="2526" spans="1:14" ht="15.75" thickBot="1" x14ac:dyDescent="0.3">
      <c r="A2526" s="15"/>
      <c r="B2526" s="15"/>
      <c r="D2526" s="15"/>
      <c r="E2526" s="16"/>
      <c r="F2526" s="16"/>
      <c r="G2526" s="16"/>
      <c r="H2526" s="16"/>
      <c r="I2526" s="16"/>
      <c r="J2526" s="16"/>
      <c r="K2526" s="16"/>
      <c r="L2526" s="16"/>
      <c r="M2526" s="16"/>
      <c r="N2526" s="16"/>
    </row>
    <row r="2527" spans="1:14" ht="15.75" thickBot="1" x14ac:dyDescent="0.3">
      <c r="A2527" s="15"/>
      <c r="B2527" s="15"/>
      <c r="D2527" s="15"/>
      <c r="E2527" s="16"/>
      <c r="F2527" s="16"/>
      <c r="G2527" s="16"/>
      <c r="H2527" s="16"/>
      <c r="I2527" s="16"/>
      <c r="J2527" s="16"/>
      <c r="K2527" s="16"/>
      <c r="L2527" s="16"/>
      <c r="M2527" s="16"/>
      <c r="N2527" s="16"/>
    </row>
    <row r="2528" spans="1:14" ht="15.75" thickBot="1" x14ac:dyDescent="0.3">
      <c r="A2528" s="15"/>
      <c r="B2528" s="15"/>
      <c r="D2528" s="15"/>
      <c r="E2528" s="16"/>
      <c r="F2528" s="16"/>
      <c r="G2528" s="16"/>
      <c r="H2528" s="16"/>
      <c r="I2528" s="16"/>
      <c r="J2528" s="16"/>
      <c r="K2528" s="16"/>
      <c r="L2528" s="16"/>
      <c r="M2528" s="16"/>
      <c r="N2528" s="16"/>
    </row>
    <row r="2529" spans="1:14" ht="15.75" thickBot="1" x14ac:dyDescent="0.3">
      <c r="A2529" s="15"/>
      <c r="B2529" s="15"/>
      <c r="D2529" s="15"/>
      <c r="E2529" s="16"/>
      <c r="F2529" s="16"/>
      <c r="G2529" s="16"/>
      <c r="H2529" s="16"/>
      <c r="I2529" s="16"/>
      <c r="J2529" s="16"/>
      <c r="K2529" s="16"/>
      <c r="L2529" s="16"/>
      <c r="M2529" s="16"/>
      <c r="N2529" s="16"/>
    </row>
    <row r="2530" spans="1:14" ht="15.75" thickBot="1" x14ac:dyDescent="0.3">
      <c r="A2530" s="15"/>
      <c r="B2530" s="15"/>
      <c r="D2530" s="15"/>
      <c r="E2530" s="16"/>
      <c r="F2530" s="16"/>
      <c r="G2530" s="16"/>
      <c r="H2530" s="16"/>
      <c r="I2530" s="16"/>
      <c r="J2530" s="16"/>
      <c r="K2530" s="16"/>
      <c r="L2530" s="16"/>
      <c r="M2530" s="16"/>
      <c r="N2530" s="16"/>
    </row>
    <row r="2531" spans="1:14" ht="15.75" thickBot="1" x14ac:dyDescent="0.3">
      <c r="A2531" s="15"/>
      <c r="B2531" s="15"/>
      <c r="D2531" s="15"/>
      <c r="E2531" s="16"/>
      <c r="F2531" s="16"/>
      <c r="G2531" s="16"/>
      <c r="H2531" s="16"/>
      <c r="I2531" s="16"/>
      <c r="J2531" s="16"/>
      <c r="K2531" s="16"/>
      <c r="L2531" s="16"/>
      <c r="M2531" s="16"/>
      <c r="N2531" s="16"/>
    </row>
    <row r="2532" spans="1:14" ht="15.75" thickBot="1" x14ac:dyDescent="0.3">
      <c r="A2532" s="15"/>
      <c r="B2532" s="15"/>
      <c r="D2532" s="15"/>
      <c r="E2532" s="16"/>
      <c r="F2532" s="16"/>
      <c r="G2532" s="16"/>
      <c r="H2532" s="16"/>
      <c r="I2532" s="16"/>
      <c r="J2532" s="16"/>
      <c r="K2532" s="16"/>
      <c r="L2532" s="16"/>
      <c r="M2532" s="16"/>
      <c r="N2532" s="16"/>
    </row>
    <row r="2533" spans="1:14" ht="15.75" thickBot="1" x14ac:dyDescent="0.3">
      <c r="A2533" s="15"/>
      <c r="B2533" s="15"/>
      <c r="D2533" s="15"/>
      <c r="E2533" s="16"/>
      <c r="F2533" s="16"/>
      <c r="G2533" s="16"/>
      <c r="H2533" s="16"/>
      <c r="I2533" s="16"/>
      <c r="J2533" s="16"/>
      <c r="K2533" s="16"/>
      <c r="L2533" s="16"/>
      <c r="M2533" s="16"/>
      <c r="N2533" s="16"/>
    </row>
    <row r="2534" spans="1:14" ht="15.75" thickBot="1" x14ac:dyDescent="0.3">
      <c r="A2534" s="15"/>
      <c r="B2534" s="15"/>
      <c r="D2534" s="15"/>
      <c r="E2534" s="16"/>
      <c r="F2534" s="16"/>
      <c r="G2534" s="16"/>
      <c r="H2534" s="16"/>
      <c r="I2534" s="16"/>
      <c r="J2534" s="16"/>
      <c r="K2534" s="16"/>
      <c r="L2534" s="16"/>
      <c r="M2534" s="16"/>
      <c r="N2534" s="16"/>
    </row>
    <row r="2535" spans="1:14" ht="15.75" thickBot="1" x14ac:dyDescent="0.3">
      <c r="A2535" s="15"/>
      <c r="B2535" s="15"/>
      <c r="D2535" s="15"/>
      <c r="E2535" s="16"/>
      <c r="F2535" s="16"/>
      <c r="G2535" s="16"/>
      <c r="H2535" s="16"/>
      <c r="I2535" s="16"/>
      <c r="J2535" s="16"/>
      <c r="K2535" s="16"/>
      <c r="L2535" s="16"/>
      <c r="M2535" s="16"/>
      <c r="N2535" s="16"/>
    </row>
    <row r="2536" spans="1:14" ht="15.75" thickBot="1" x14ac:dyDescent="0.3">
      <c r="A2536" s="15"/>
      <c r="B2536" s="15"/>
      <c r="D2536" s="15"/>
      <c r="E2536" s="16"/>
      <c r="F2536" s="16"/>
      <c r="G2536" s="16"/>
      <c r="H2536" s="16"/>
      <c r="I2536" s="16"/>
      <c r="J2536" s="16"/>
      <c r="K2536" s="16"/>
      <c r="L2536" s="16"/>
      <c r="M2536" s="16"/>
      <c r="N2536" s="16"/>
    </row>
    <row r="2537" spans="1:14" ht="15.75" thickBot="1" x14ac:dyDescent="0.3">
      <c r="A2537" s="15"/>
      <c r="B2537" s="15"/>
      <c r="D2537" s="15"/>
      <c r="E2537" s="16"/>
      <c r="F2537" s="16"/>
      <c r="G2537" s="16"/>
      <c r="H2537" s="16"/>
      <c r="I2537" s="16"/>
      <c r="J2537" s="16"/>
      <c r="K2537" s="16"/>
      <c r="L2537" s="16"/>
      <c r="M2537" s="16"/>
      <c r="N2537" s="16"/>
    </row>
    <row r="2538" spans="1:14" ht="15.75" thickBot="1" x14ac:dyDescent="0.3">
      <c r="A2538" s="15"/>
      <c r="B2538" s="15"/>
      <c r="D2538" s="15"/>
      <c r="E2538" s="16"/>
      <c r="F2538" s="16"/>
      <c r="G2538" s="16"/>
      <c r="H2538" s="16"/>
      <c r="I2538" s="16"/>
      <c r="J2538" s="16"/>
      <c r="K2538" s="16"/>
      <c r="L2538" s="16"/>
      <c r="M2538" s="16"/>
      <c r="N2538" s="16"/>
    </row>
    <row r="2539" spans="1:14" ht="15.75" thickBot="1" x14ac:dyDescent="0.3">
      <c r="A2539" s="15"/>
      <c r="B2539" s="15"/>
      <c r="D2539" s="15"/>
      <c r="E2539" s="16"/>
      <c r="F2539" s="16"/>
      <c r="G2539" s="16"/>
      <c r="H2539" s="16"/>
      <c r="I2539" s="16"/>
      <c r="J2539" s="16"/>
      <c r="K2539" s="16"/>
      <c r="L2539" s="16"/>
      <c r="M2539" s="16"/>
      <c r="N2539" s="16"/>
    </row>
    <row r="2540" spans="1:14" ht="15.75" thickBot="1" x14ac:dyDescent="0.3">
      <c r="A2540" s="15"/>
      <c r="B2540" s="15"/>
      <c r="D2540" s="15"/>
      <c r="E2540" s="16"/>
      <c r="F2540" s="16"/>
      <c r="G2540" s="16"/>
      <c r="H2540" s="16"/>
      <c r="I2540" s="16"/>
      <c r="J2540" s="16"/>
      <c r="K2540" s="16"/>
      <c r="L2540" s="16"/>
      <c r="M2540" s="16"/>
      <c r="N2540" s="16"/>
    </row>
    <row r="2541" spans="1:14" ht="15.75" thickBot="1" x14ac:dyDescent="0.3">
      <c r="A2541" s="15"/>
      <c r="B2541" s="15"/>
      <c r="D2541" s="15"/>
      <c r="E2541" s="16"/>
      <c r="F2541" s="16"/>
      <c r="G2541" s="16"/>
      <c r="H2541" s="16"/>
      <c r="I2541" s="16"/>
      <c r="J2541" s="16"/>
      <c r="K2541" s="16"/>
      <c r="L2541" s="16"/>
      <c r="M2541" s="16"/>
      <c r="N2541" s="16"/>
    </row>
    <row r="2542" spans="1:14" ht="15.75" thickBot="1" x14ac:dyDescent="0.3">
      <c r="A2542" s="15"/>
      <c r="B2542" s="15"/>
      <c r="D2542" s="15"/>
      <c r="E2542" s="16"/>
      <c r="F2542" s="16"/>
      <c r="G2542" s="16"/>
      <c r="H2542" s="16"/>
      <c r="I2542" s="16"/>
      <c r="J2542" s="16"/>
      <c r="K2542" s="16"/>
      <c r="L2542" s="16"/>
      <c r="M2542" s="16"/>
      <c r="N2542" s="16"/>
    </row>
    <row r="2543" spans="1:14" ht="15.75" thickBot="1" x14ac:dyDescent="0.3">
      <c r="A2543" s="15"/>
      <c r="B2543" s="15"/>
      <c r="D2543" s="15"/>
      <c r="E2543" s="16"/>
      <c r="F2543" s="16"/>
      <c r="G2543" s="16"/>
      <c r="H2543" s="16"/>
      <c r="I2543" s="16"/>
      <c r="J2543" s="16"/>
      <c r="K2543" s="16"/>
      <c r="L2543" s="16"/>
      <c r="M2543" s="16"/>
      <c r="N2543" s="16"/>
    </row>
    <row r="2544" spans="1:14" ht="15.75" thickBot="1" x14ac:dyDescent="0.3">
      <c r="A2544" s="15"/>
      <c r="B2544" s="15"/>
      <c r="D2544" s="15"/>
      <c r="E2544" s="16"/>
      <c r="F2544" s="16"/>
      <c r="G2544" s="16"/>
      <c r="H2544" s="16"/>
      <c r="I2544" s="16"/>
      <c r="J2544" s="16"/>
      <c r="K2544" s="16"/>
      <c r="L2544" s="16"/>
      <c r="M2544" s="16"/>
      <c r="N2544" s="16"/>
    </row>
    <row r="2545" spans="1:14" ht="15.75" thickBot="1" x14ac:dyDescent="0.3">
      <c r="A2545" s="15"/>
      <c r="B2545" s="15"/>
      <c r="D2545" s="15"/>
      <c r="E2545" s="16"/>
      <c r="F2545" s="16"/>
      <c r="G2545" s="16"/>
      <c r="H2545" s="16"/>
      <c r="I2545" s="16"/>
      <c r="J2545" s="16"/>
      <c r="K2545" s="16"/>
      <c r="L2545" s="16"/>
      <c r="M2545" s="16"/>
      <c r="N2545" s="16"/>
    </row>
    <row r="2546" spans="1:14" ht="15.75" thickBot="1" x14ac:dyDescent="0.3">
      <c r="A2546" s="15"/>
      <c r="B2546" s="15"/>
      <c r="D2546" s="15"/>
      <c r="E2546" s="16"/>
      <c r="F2546" s="16"/>
      <c r="G2546" s="16"/>
      <c r="H2546" s="16"/>
      <c r="I2546" s="16"/>
      <c r="J2546" s="16"/>
      <c r="K2546" s="16"/>
      <c r="L2546" s="16"/>
      <c r="M2546" s="16"/>
      <c r="N2546" s="16"/>
    </row>
    <row r="2547" spans="1:14" ht="15.75" thickBot="1" x14ac:dyDescent="0.3">
      <c r="A2547" s="15"/>
      <c r="B2547" s="15"/>
      <c r="D2547" s="15"/>
      <c r="E2547" s="16"/>
      <c r="F2547" s="16"/>
      <c r="G2547" s="16"/>
      <c r="H2547" s="16"/>
      <c r="I2547" s="16"/>
      <c r="J2547" s="16"/>
      <c r="K2547" s="16"/>
      <c r="L2547" s="16"/>
      <c r="M2547" s="16"/>
      <c r="N2547" s="16"/>
    </row>
    <row r="2548" spans="1:14" ht="15.75" thickBot="1" x14ac:dyDescent="0.3">
      <c r="A2548" s="15"/>
      <c r="B2548" s="15"/>
      <c r="D2548" s="15"/>
      <c r="E2548" s="16"/>
      <c r="F2548" s="16"/>
      <c r="G2548" s="16"/>
      <c r="H2548" s="16"/>
      <c r="I2548" s="16"/>
      <c r="J2548" s="16"/>
      <c r="K2548" s="16"/>
      <c r="L2548" s="16"/>
      <c r="M2548" s="16"/>
      <c r="N2548" s="16"/>
    </row>
    <row r="2549" spans="1:14" ht="15.75" thickBot="1" x14ac:dyDescent="0.3">
      <c r="A2549" s="15"/>
      <c r="B2549" s="15"/>
      <c r="D2549" s="15"/>
      <c r="E2549" s="16"/>
      <c r="F2549" s="16"/>
      <c r="G2549" s="16"/>
      <c r="H2549" s="16"/>
      <c r="I2549" s="16"/>
      <c r="J2549" s="16"/>
      <c r="K2549" s="16"/>
      <c r="L2549" s="16"/>
      <c r="M2549" s="16"/>
      <c r="N2549" s="16"/>
    </row>
    <row r="2550" spans="1:14" ht="15.75" thickBot="1" x14ac:dyDescent="0.3">
      <c r="A2550" s="15"/>
      <c r="B2550" s="15"/>
      <c r="D2550" s="15"/>
      <c r="E2550" s="16"/>
      <c r="F2550" s="16"/>
      <c r="G2550" s="16"/>
      <c r="H2550" s="16"/>
      <c r="I2550" s="16"/>
      <c r="J2550" s="16"/>
      <c r="K2550" s="16"/>
      <c r="L2550" s="16"/>
      <c r="M2550" s="16"/>
      <c r="N2550" s="16"/>
    </row>
    <row r="2551" spans="1:14" ht="15.75" thickBot="1" x14ac:dyDescent="0.3">
      <c r="A2551" s="15"/>
      <c r="B2551" s="15"/>
      <c r="D2551" s="15"/>
      <c r="E2551" s="16"/>
      <c r="F2551" s="16"/>
      <c r="G2551" s="16"/>
      <c r="H2551" s="16"/>
      <c r="I2551" s="16"/>
      <c r="J2551" s="16"/>
      <c r="K2551" s="16"/>
      <c r="L2551" s="16"/>
      <c r="M2551" s="16"/>
      <c r="N2551" s="16"/>
    </row>
    <row r="2552" spans="1:14" ht="15.75" thickBot="1" x14ac:dyDescent="0.3">
      <c r="A2552" s="15"/>
      <c r="B2552" s="15"/>
      <c r="D2552" s="15"/>
      <c r="E2552" s="16"/>
      <c r="F2552" s="16"/>
      <c r="G2552" s="16"/>
      <c r="H2552" s="16"/>
      <c r="I2552" s="16"/>
      <c r="J2552" s="16"/>
      <c r="K2552" s="16"/>
      <c r="L2552" s="16"/>
      <c r="M2552" s="16"/>
      <c r="N2552" s="16"/>
    </row>
    <row r="2553" spans="1:14" ht="15.75" thickBot="1" x14ac:dyDescent="0.3">
      <c r="A2553" s="15"/>
      <c r="B2553" s="15"/>
      <c r="D2553" s="15"/>
      <c r="E2553" s="16"/>
      <c r="F2553" s="16"/>
      <c r="G2553" s="16"/>
      <c r="H2553" s="16"/>
      <c r="I2553" s="16"/>
      <c r="J2553" s="16"/>
      <c r="K2553" s="16"/>
      <c r="L2553" s="16"/>
      <c r="M2553" s="16"/>
      <c r="N2553" s="16"/>
    </row>
    <row r="2554" spans="1:14" ht="15.75" thickBot="1" x14ac:dyDescent="0.3">
      <c r="A2554" s="15"/>
      <c r="B2554" s="15"/>
      <c r="D2554" s="15"/>
      <c r="E2554" s="16"/>
      <c r="F2554" s="16"/>
      <c r="G2554" s="16"/>
      <c r="H2554" s="16"/>
      <c r="I2554" s="16"/>
      <c r="J2554" s="16"/>
      <c r="K2554" s="16"/>
      <c r="L2554" s="16"/>
      <c r="M2554" s="16"/>
      <c r="N2554" s="16"/>
    </row>
    <row r="2555" spans="1:14" ht="15.75" thickBot="1" x14ac:dyDescent="0.3">
      <c r="A2555" s="15"/>
      <c r="B2555" s="15"/>
      <c r="D2555" s="15"/>
      <c r="E2555" s="16"/>
      <c r="F2555" s="16"/>
      <c r="G2555" s="16"/>
      <c r="H2555" s="16"/>
      <c r="I2555" s="16"/>
      <c r="J2555" s="16"/>
      <c r="K2555" s="16"/>
      <c r="L2555" s="16"/>
      <c r="M2555" s="16"/>
      <c r="N2555" s="16"/>
    </row>
    <row r="2556" spans="1:14" ht="15.75" thickBot="1" x14ac:dyDescent="0.3">
      <c r="A2556" s="15"/>
      <c r="B2556" s="15"/>
      <c r="D2556" s="15"/>
      <c r="E2556" s="16"/>
      <c r="F2556" s="16"/>
      <c r="G2556" s="16"/>
      <c r="H2556" s="16"/>
      <c r="I2556" s="16"/>
      <c r="J2556" s="16"/>
      <c r="K2556" s="16"/>
      <c r="L2556" s="16"/>
      <c r="M2556" s="16"/>
      <c r="N2556" s="16"/>
    </row>
    <row r="2557" spans="1:14" ht="15.75" thickBot="1" x14ac:dyDescent="0.3">
      <c r="A2557" s="15"/>
      <c r="B2557" s="15"/>
      <c r="D2557" s="15"/>
      <c r="E2557" s="16"/>
      <c r="F2557" s="16"/>
      <c r="G2557" s="16"/>
      <c r="H2557" s="16"/>
      <c r="I2557" s="16"/>
      <c r="J2557" s="16"/>
      <c r="K2557" s="16"/>
      <c r="L2557" s="16"/>
      <c r="M2557" s="16"/>
      <c r="N2557" s="16"/>
    </row>
    <row r="2558" spans="1:14" ht="15.75" thickBot="1" x14ac:dyDescent="0.3">
      <c r="A2558" s="17"/>
      <c r="B2558" s="17"/>
      <c r="D2558" s="17"/>
      <c r="E2558" s="16"/>
      <c r="F2558" s="16"/>
      <c r="G2558" s="16"/>
      <c r="H2558" s="16"/>
      <c r="I2558" s="16"/>
      <c r="J2558" s="16"/>
      <c r="K2558" s="16"/>
      <c r="L2558" s="16"/>
      <c r="M2558" s="16"/>
      <c r="N2558" s="16"/>
    </row>
    <row r="2559" spans="1:14" ht="15.75" thickBot="1" x14ac:dyDescent="0.3">
      <c r="A2559" s="15"/>
      <c r="B2559" s="15"/>
      <c r="D2559" s="15"/>
      <c r="E2559" s="16"/>
      <c r="F2559" s="16"/>
      <c r="G2559" s="16"/>
      <c r="H2559" s="16"/>
      <c r="I2559" s="16"/>
      <c r="J2559" s="16"/>
      <c r="K2559" s="16"/>
      <c r="L2559" s="16"/>
      <c r="M2559" s="16"/>
      <c r="N2559" s="16"/>
    </row>
    <row r="2560" spans="1:14" ht="15.75" thickBot="1" x14ac:dyDescent="0.3">
      <c r="A2560" s="15"/>
      <c r="B2560" s="15"/>
      <c r="D2560" s="15"/>
      <c r="E2560" s="16"/>
      <c r="F2560" s="16"/>
      <c r="G2560" s="16"/>
      <c r="H2560" s="16"/>
      <c r="I2560" s="16"/>
      <c r="J2560" s="16"/>
      <c r="K2560" s="16"/>
      <c r="L2560" s="16"/>
      <c r="M2560" s="16"/>
      <c r="N2560" s="16"/>
    </row>
    <row r="2561" spans="1:14" ht="15.75" thickBot="1" x14ac:dyDescent="0.3">
      <c r="A2561" s="15"/>
      <c r="B2561" s="15"/>
      <c r="D2561" s="15"/>
      <c r="E2561" s="16"/>
      <c r="F2561" s="16"/>
      <c r="G2561" s="16"/>
      <c r="H2561" s="16"/>
      <c r="I2561" s="16"/>
      <c r="J2561" s="16"/>
      <c r="K2561" s="16"/>
      <c r="L2561" s="16"/>
      <c r="M2561" s="16"/>
      <c r="N2561" s="16"/>
    </row>
    <row r="2562" spans="1:14" ht="15.75" thickBot="1" x14ac:dyDescent="0.3">
      <c r="A2562" s="15"/>
      <c r="B2562" s="15"/>
      <c r="D2562" s="15"/>
      <c r="E2562" s="16"/>
      <c r="F2562" s="16"/>
      <c r="G2562" s="16"/>
      <c r="H2562" s="16"/>
      <c r="I2562" s="16"/>
      <c r="J2562" s="16"/>
      <c r="K2562" s="16"/>
      <c r="L2562" s="16"/>
      <c r="M2562" s="16"/>
      <c r="N2562" s="16"/>
    </row>
    <row r="2563" spans="1:14" ht="15.75" thickBot="1" x14ac:dyDescent="0.3">
      <c r="A2563" s="15"/>
      <c r="B2563" s="15"/>
      <c r="D2563" s="15"/>
      <c r="E2563" s="16"/>
      <c r="F2563" s="16"/>
      <c r="G2563" s="16"/>
      <c r="H2563" s="16"/>
      <c r="I2563" s="16"/>
      <c r="J2563" s="16"/>
      <c r="K2563" s="16"/>
      <c r="L2563" s="16"/>
      <c r="M2563" s="16"/>
      <c r="N2563" s="16"/>
    </row>
    <row r="2564" spans="1:14" ht="15.75" thickBot="1" x14ac:dyDescent="0.3">
      <c r="A2564" s="15"/>
      <c r="B2564" s="15"/>
      <c r="D2564" s="15"/>
      <c r="E2564" s="16"/>
      <c r="F2564" s="16"/>
      <c r="G2564" s="16"/>
      <c r="H2564" s="16"/>
      <c r="I2564" s="16"/>
      <c r="J2564" s="16"/>
      <c r="K2564" s="16"/>
      <c r="L2564" s="16"/>
      <c r="M2564" s="16"/>
      <c r="N2564" s="16"/>
    </row>
    <row r="2565" spans="1:14" ht="15.75" thickBot="1" x14ac:dyDescent="0.3">
      <c r="A2565" s="15"/>
      <c r="B2565" s="15"/>
      <c r="D2565" s="15"/>
      <c r="E2565" s="16"/>
      <c r="F2565" s="16"/>
      <c r="G2565" s="16"/>
      <c r="H2565" s="16"/>
      <c r="I2565" s="16"/>
      <c r="J2565" s="16"/>
      <c r="K2565" s="16"/>
      <c r="L2565" s="16"/>
      <c r="M2565" s="16"/>
      <c r="N2565" s="16"/>
    </row>
    <row r="2566" spans="1:14" ht="15.75" thickBot="1" x14ac:dyDescent="0.3">
      <c r="A2566" s="15"/>
      <c r="B2566" s="15"/>
      <c r="D2566" s="15"/>
      <c r="E2566" s="16"/>
      <c r="F2566" s="16"/>
      <c r="G2566" s="16"/>
      <c r="H2566" s="16"/>
      <c r="I2566" s="16"/>
      <c r="J2566" s="16"/>
      <c r="K2566" s="16"/>
      <c r="L2566" s="16"/>
      <c r="M2566" s="16"/>
      <c r="N2566" s="16"/>
    </row>
    <row r="2567" spans="1:14" ht="15.75" thickBot="1" x14ac:dyDescent="0.3">
      <c r="A2567" s="15"/>
      <c r="B2567" s="15"/>
      <c r="D2567" s="15"/>
      <c r="E2567" s="16"/>
      <c r="F2567" s="16"/>
      <c r="G2567" s="16"/>
      <c r="H2567" s="16"/>
      <c r="I2567" s="16"/>
      <c r="J2567" s="16"/>
      <c r="K2567" s="16"/>
      <c r="L2567" s="16"/>
      <c r="M2567" s="16"/>
      <c r="N2567" s="16"/>
    </row>
    <row r="2568" spans="1:14" ht="15.75" thickBot="1" x14ac:dyDescent="0.3">
      <c r="A2568" s="15"/>
      <c r="B2568" s="15"/>
      <c r="D2568" s="15"/>
      <c r="E2568" s="16"/>
      <c r="F2568" s="16"/>
      <c r="G2568" s="16"/>
      <c r="H2568" s="16"/>
      <c r="I2568" s="16"/>
      <c r="J2568" s="16"/>
      <c r="K2568" s="16"/>
      <c r="L2568" s="16"/>
      <c r="M2568" s="16"/>
      <c r="N2568" s="16"/>
    </row>
    <row r="2569" spans="1:14" ht="15.75" thickBot="1" x14ac:dyDescent="0.3">
      <c r="A2569" s="15"/>
      <c r="B2569" s="15"/>
      <c r="D2569" s="15"/>
      <c r="E2569" s="16"/>
      <c r="F2569" s="16"/>
      <c r="G2569" s="16"/>
      <c r="H2569" s="16"/>
      <c r="I2569" s="16"/>
      <c r="J2569" s="16"/>
      <c r="K2569" s="16"/>
      <c r="L2569" s="16"/>
      <c r="M2569" s="16"/>
      <c r="N2569" s="16"/>
    </row>
    <row r="2570" spans="1:14" ht="15.75" thickBot="1" x14ac:dyDescent="0.3">
      <c r="A2570" s="15"/>
      <c r="B2570" s="15"/>
      <c r="D2570" s="15"/>
      <c r="E2570" s="16"/>
      <c r="F2570" s="16"/>
      <c r="G2570" s="16"/>
      <c r="H2570" s="16"/>
      <c r="I2570" s="16"/>
      <c r="J2570" s="16"/>
      <c r="K2570" s="16"/>
      <c r="L2570" s="16"/>
      <c r="M2570" s="16"/>
      <c r="N2570" s="16"/>
    </row>
    <row r="2571" spans="1:14" ht="15.75" thickBot="1" x14ac:dyDescent="0.3">
      <c r="A2571" s="15"/>
      <c r="B2571" s="15"/>
      <c r="D2571" s="15"/>
      <c r="E2571" s="16"/>
      <c r="F2571" s="16"/>
      <c r="G2571" s="16"/>
      <c r="H2571" s="16"/>
      <c r="I2571" s="16"/>
      <c r="J2571" s="16"/>
      <c r="K2571" s="16"/>
      <c r="L2571" s="16"/>
      <c r="M2571" s="16"/>
      <c r="N2571" s="16"/>
    </row>
    <row r="2572" spans="1:14" ht="15.75" thickBot="1" x14ac:dyDescent="0.3">
      <c r="A2572" s="15"/>
      <c r="B2572" s="15"/>
      <c r="D2572" s="15"/>
      <c r="E2572" s="16"/>
      <c r="F2572" s="16"/>
      <c r="G2572" s="16"/>
      <c r="H2572" s="16"/>
      <c r="I2572" s="16"/>
      <c r="J2572" s="16"/>
      <c r="K2572" s="16"/>
      <c r="L2572" s="16"/>
      <c r="M2572" s="16"/>
      <c r="N2572" s="16"/>
    </row>
    <row r="2573" spans="1:14" ht="15.75" thickBot="1" x14ac:dyDescent="0.3">
      <c r="A2573" s="15"/>
      <c r="B2573" s="15"/>
      <c r="D2573" s="15"/>
      <c r="E2573" s="16"/>
      <c r="F2573" s="16"/>
      <c r="G2573" s="16"/>
      <c r="H2573" s="16"/>
      <c r="I2573" s="16"/>
      <c r="J2573" s="16"/>
      <c r="K2573" s="16"/>
      <c r="L2573" s="16"/>
      <c r="M2573" s="16"/>
      <c r="N2573" s="16"/>
    </row>
    <row r="2574" spans="1:14" ht="15.75" thickBot="1" x14ac:dyDescent="0.3">
      <c r="A2574" s="15"/>
      <c r="B2574" s="15"/>
      <c r="D2574" s="15"/>
      <c r="E2574" s="16"/>
      <c r="F2574" s="16"/>
      <c r="G2574" s="16"/>
      <c r="H2574" s="16"/>
      <c r="I2574" s="16"/>
      <c r="J2574" s="16"/>
      <c r="K2574" s="16"/>
      <c r="L2574" s="16"/>
      <c r="M2574" s="16"/>
      <c r="N2574" s="16"/>
    </row>
    <row r="2575" spans="1:14" ht="15.75" thickBot="1" x14ac:dyDescent="0.3">
      <c r="A2575" s="15"/>
      <c r="B2575" s="15"/>
      <c r="D2575" s="15"/>
      <c r="E2575" s="16"/>
      <c r="F2575" s="16"/>
      <c r="G2575" s="16"/>
      <c r="H2575" s="16"/>
      <c r="I2575" s="16"/>
      <c r="J2575" s="16"/>
      <c r="K2575" s="16"/>
      <c r="L2575" s="16"/>
      <c r="M2575" s="16"/>
      <c r="N2575" s="16"/>
    </row>
    <row r="2576" spans="1:14" ht="15.75" thickBot="1" x14ac:dyDescent="0.3">
      <c r="A2576" s="15"/>
      <c r="B2576" s="15"/>
      <c r="D2576" s="15"/>
      <c r="E2576" s="16"/>
      <c r="F2576" s="16"/>
      <c r="G2576" s="16"/>
      <c r="H2576" s="16"/>
      <c r="I2576" s="16"/>
      <c r="J2576" s="16"/>
      <c r="K2576" s="16"/>
      <c r="L2576" s="16"/>
      <c r="M2576" s="16"/>
      <c r="N2576" s="16"/>
    </row>
    <row r="2577" spans="1:14" ht="15.75" thickBot="1" x14ac:dyDescent="0.3">
      <c r="A2577" s="15"/>
      <c r="B2577" s="15"/>
      <c r="D2577" s="15"/>
      <c r="E2577" s="16"/>
      <c r="F2577" s="16"/>
      <c r="G2577" s="16"/>
      <c r="H2577" s="16"/>
      <c r="I2577" s="16"/>
      <c r="J2577" s="16"/>
      <c r="K2577" s="16"/>
      <c r="L2577" s="16"/>
      <c r="M2577" s="16"/>
      <c r="N2577" s="16"/>
    </row>
    <row r="2578" spans="1:14" ht="15.75" thickBot="1" x14ac:dyDescent="0.3">
      <c r="A2578" s="15"/>
      <c r="B2578" s="15"/>
      <c r="D2578" s="15"/>
      <c r="E2578" s="16"/>
      <c r="F2578" s="16"/>
      <c r="G2578" s="16"/>
      <c r="H2578" s="16"/>
      <c r="I2578" s="16"/>
      <c r="J2578" s="16"/>
      <c r="K2578" s="16"/>
      <c r="L2578" s="16"/>
      <c r="M2578" s="16"/>
      <c r="N2578" s="16"/>
    </row>
    <row r="2579" spans="1:14" ht="15.75" thickBot="1" x14ac:dyDescent="0.3">
      <c r="A2579" s="15"/>
      <c r="B2579" s="15"/>
      <c r="D2579" s="15"/>
      <c r="E2579" s="16"/>
      <c r="F2579" s="16"/>
      <c r="G2579" s="16"/>
      <c r="H2579" s="16"/>
      <c r="I2579" s="16"/>
      <c r="J2579" s="16"/>
      <c r="K2579" s="16"/>
      <c r="L2579" s="16"/>
      <c r="M2579" s="16"/>
      <c r="N2579" s="16"/>
    </row>
    <row r="2580" spans="1:14" ht="15.75" thickBot="1" x14ac:dyDescent="0.3">
      <c r="A2580" s="15"/>
      <c r="B2580" s="15"/>
      <c r="D2580" s="15"/>
      <c r="E2580" s="16"/>
      <c r="F2580" s="16"/>
      <c r="G2580" s="16"/>
      <c r="H2580" s="16"/>
      <c r="I2580" s="16"/>
      <c r="J2580" s="16"/>
      <c r="K2580" s="16"/>
      <c r="L2580" s="16"/>
      <c r="M2580" s="16"/>
      <c r="N2580" s="16"/>
    </row>
    <row r="2581" spans="1:14" ht="15.75" thickBot="1" x14ac:dyDescent="0.3">
      <c r="A2581" s="15"/>
      <c r="B2581" s="15"/>
      <c r="D2581" s="15"/>
      <c r="E2581" s="16"/>
      <c r="F2581" s="16"/>
      <c r="G2581" s="16"/>
      <c r="H2581" s="16"/>
      <c r="I2581" s="16"/>
      <c r="J2581" s="16"/>
      <c r="K2581" s="16"/>
      <c r="L2581" s="16"/>
      <c r="M2581" s="16"/>
      <c r="N2581" s="16"/>
    </row>
    <row r="2582" spans="1:14" ht="15.75" thickBot="1" x14ac:dyDescent="0.3">
      <c r="A2582" s="15"/>
      <c r="B2582" s="15"/>
      <c r="D2582" s="15"/>
      <c r="E2582" s="16"/>
      <c r="F2582" s="16"/>
      <c r="G2582" s="16"/>
      <c r="H2582" s="16"/>
      <c r="I2582" s="16"/>
      <c r="J2582" s="16"/>
      <c r="K2582" s="16"/>
      <c r="L2582" s="16"/>
      <c r="M2582" s="16"/>
      <c r="N2582" s="16"/>
    </row>
    <row r="2583" spans="1:14" ht="15.75" thickBot="1" x14ac:dyDescent="0.3">
      <c r="A2583" s="15"/>
      <c r="B2583" s="15"/>
      <c r="D2583" s="15"/>
      <c r="E2583" s="16"/>
      <c r="F2583" s="16"/>
      <c r="G2583" s="16"/>
      <c r="H2583" s="16"/>
      <c r="I2583" s="16"/>
      <c r="J2583" s="16"/>
      <c r="K2583" s="16"/>
      <c r="L2583" s="16"/>
      <c r="M2583" s="16"/>
      <c r="N2583" s="16"/>
    </row>
    <row r="2584" spans="1:14" ht="15.75" thickBot="1" x14ac:dyDescent="0.3">
      <c r="A2584" s="15"/>
      <c r="B2584" s="15"/>
      <c r="D2584" s="15"/>
      <c r="E2584" s="16"/>
      <c r="F2584" s="16"/>
      <c r="G2584" s="16"/>
      <c r="H2584" s="16"/>
      <c r="I2584" s="16"/>
      <c r="J2584" s="16"/>
      <c r="K2584" s="16"/>
      <c r="L2584" s="16"/>
      <c r="M2584" s="16"/>
      <c r="N2584" s="16"/>
    </row>
    <row r="2585" spans="1:14" ht="15.75" thickBot="1" x14ac:dyDescent="0.3">
      <c r="A2585" s="15"/>
      <c r="B2585" s="15"/>
      <c r="D2585" s="15"/>
      <c r="E2585" s="16"/>
      <c r="F2585" s="16"/>
      <c r="G2585" s="16"/>
      <c r="H2585" s="16"/>
      <c r="I2585" s="16"/>
      <c r="J2585" s="16"/>
      <c r="K2585" s="16"/>
      <c r="L2585" s="16"/>
      <c r="M2585" s="16"/>
      <c r="N2585" s="16"/>
    </row>
    <row r="2586" spans="1:14" ht="15.75" thickBot="1" x14ac:dyDescent="0.3">
      <c r="A2586" s="17"/>
      <c r="B2586" s="17"/>
      <c r="D2586" s="17"/>
      <c r="E2586" s="16"/>
      <c r="F2586" s="16"/>
      <c r="G2586" s="16"/>
      <c r="H2586" s="16"/>
      <c r="I2586" s="16"/>
      <c r="J2586" s="16"/>
      <c r="K2586" s="16"/>
      <c r="L2586" s="16"/>
      <c r="M2586" s="16"/>
      <c r="N2586" s="16"/>
    </row>
    <row r="2587" spans="1:14" ht="15.75" thickBot="1" x14ac:dyDescent="0.3">
      <c r="A2587" s="15"/>
      <c r="B2587" s="15"/>
      <c r="D2587" s="15"/>
      <c r="E2587" s="16"/>
      <c r="F2587" s="16"/>
      <c r="G2587" s="16"/>
      <c r="H2587" s="16"/>
      <c r="I2587" s="16"/>
      <c r="J2587" s="16"/>
      <c r="K2587" s="16"/>
      <c r="L2587" s="16"/>
      <c r="M2587" s="16"/>
      <c r="N2587" s="16"/>
    </row>
    <row r="2588" spans="1:14" ht="15.75" thickBot="1" x14ac:dyDescent="0.3">
      <c r="A2588" s="15"/>
      <c r="B2588" s="15"/>
      <c r="D2588" s="15"/>
      <c r="E2588" s="16"/>
      <c r="F2588" s="16"/>
      <c r="G2588" s="16"/>
      <c r="H2588" s="16"/>
      <c r="I2588" s="16"/>
      <c r="J2588" s="16"/>
      <c r="K2588" s="16"/>
      <c r="L2588" s="16"/>
      <c r="M2588" s="16"/>
      <c r="N2588" s="16"/>
    </row>
    <row r="2589" spans="1:14" ht="15.75" thickBot="1" x14ac:dyDescent="0.3">
      <c r="A2589" s="15"/>
      <c r="B2589" s="15"/>
      <c r="D2589" s="15"/>
      <c r="E2589" s="16"/>
      <c r="F2589" s="16"/>
      <c r="G2589" s="16"/>
      <c r="H2589" s="16"/>
      <c r="I2589" s="16"/>
      <c r="J2589" s="16"/>
      <c r="K2589" s="16"/>
      <c r="L2589" s="16"/>
      <c r="M2589" s="16"/>
      <c r="N2589" s="16"/>
    </row>
    <row r="2590" spans="1:14" ht="15.75" thickBot="1" x14ac:dyDescent="0.3">
      <c r="A2590" s="15"/>
      <c r="B2590" s="15"/>
      <c r="D2590" s="15"/>
      <c r="E2590" s="16"/>
      <c r="F2590" s="16"/>
      <c r="G2590" s="16"/>
      <c r="H2590" s="16"/>
      <c r="I2590" s="16"/>
      <c r="J2590" s="16"/>
      <c r="K2590" s="16"/>
      <c r="L2590" s="16"/>
      <c r="M2590" s="16"/>
      <c r="N2590" s="16"/>
    </row>
    <row r="2591" spans="1:14" ht="15.75" thickBot="1" x14ac:dyDescent="0.3">
      <c r="A2591" s="15"/>
      <c r="B2591" s="15"/>
      <c r="D2591" s="15"/>
      <c r="E2591" s="16"/>
      <c r="F2591" s="16"/>
      <c r="G2591" s="16"/>
      <c r="H2591" s="16"/>
      <c r="I2591" s="16"/>
      <c r="J2591" s="16"/>
      <c r="K2591" s="16"/>
      <c r="L2591" s="16"/>
      <c r="M2591" s="16"/>
      <c r="N2591" s="16"/>
    </row>
    <row r="2592" spans="1:14" ht="15.75" thickBot="1" x14ac:dyDescent="0.3">
      <c r="A2592" s="15"/>
      <c r="B2592" s="15"/>
      <c r="D2592" s="15"/>
      <c r="E2592" s="16"/>
      <c r="F2592" s="16"/>
      <c r="G2592" s="16"/>
      <c r="H2592" s="16"/>
      <c r="I2592" s="16"/>
      <c r="J2592" s="16"/>
      <c r="K2592" s="16"/>
      <c r="L2592" s="16"/>
      <c r="M2592" s="16"/>
      <c r="N2592" s="16"/>
    </row>
    <row r="2593" spans="1:14" ht="15.75" thickBot="1" x14ac:dyDescent="0.3">
      <c r="A2593" s="15"/>
      <c r="B2593" s="15"/>
      <c r="D2593" s="15"/>
      <c r="E2593" s="16"/>
      <c r="F2593" s="16"/>
      <c r="G2593" s="16"/>
      <c r="H2593" s="16"/>
      <c r="I2593" s="16"/>
      <c r="J2593" s="16"/>
      <c r="K2593" s="16"/>
      <c r="L2593" s="16"/>
      <c r="M2593" s="16"/>
      <c r="N2593" s="16"/>
    </row>
    <row r="2594" spans="1:14" ht="15.75" thickBot="1" x14ac:dyDescent="0.3">
      <c r="A2594" s="15"/>
      <c r="B2594" s="15"/>
      <c r="D2594" s="15"/>
      <c r="E2594" s="16"/>
      <c r="F2594" s="16"/>
      <c r="G2594" s="16"/>
      <c r="H2594" s="16"/>
      <c r="I2594" s="16"/>
      <c r="J2594" s="16"/>
      <c r="K2594" s="16"/>
      <c r="L2594" s="16"/>
      <c r="M2594" s="16"/>
      <c r="N2594" s="16"/>
    </row>
    <row r="2595" spans="1:14" ht="15.75" thickBot="1" x14ac:dyDescent="0.3">
      <c r="A2595" s="15"/>
      <c r="B2595" s="15"/>
      <c r="D2595" s="15"/>
      <c r="E2595" s="16"/>
      <c r="F2595" s="16"/>
      <c r="G2595" s="16"/>
      <c r="H2595" s="16"/>
      <c r="I2595" s="16"/>
      <c r="J2595" s="16"/>
      <c r="K2595" s="16"/>
      <c r="L2595" s="16"/>
      <c r="M2595" s="16"/>
      <c r="N2595" s="16"/>
    </row>
    <row r="2596" spans="1:14" ht="15.75" thickBot="1" x14ac:dyDescent="0.3">
      <c r="A2596" s="15"/>
      <c r="B2596" s="15"/>
      <c r="D2596" s="15"/>
      <c r="E2596" s="16"/>
      <c r="F2596" s="16"/>
      <c r="G2596" s="16"/>
      <c r="H2596" s="16"/>
      <c r="I2596" s="16"/>
      <c r="J2596" s="16"/>
      <c r="K2596" s="16"/>
      <c r="L2596" s="16"/>
      <c r="M2596" s="16"/>
      <c r="N2596" s="16"/>
    </row>
    <row r="2597" spans="1:14" ht="15.75" thickBot="1" x14ac:dyDescent="0.3">
      <c r="A2597" s="15"/>
      <c r="B2597" s="15"/>
      <c r="D2597" s="15"/>
      <c r="E2597" s="16"/>
      <c r="F2597" s="16"/>
      <c r="G2597" s="16"/>
      <c r="H2597" s="16"/>
      <c r="I2597" s="16"/>
      <c r="J2597" s="16"/>
      <c r="K2597" s="16"/>
      <c r="L2597" s="16"/>
      <c r="M2597" s="16"/>
      <c r="N2597" s="16"/>
    </row>
    <row r="2598" spans="1:14" ht="15.75" thickBot="1" x14ac:dyDescent="0.3">
      <c r="A2598" s="15"/>
      <c r="B2598" s="15"/>
      <c r="D2598" s="15"/>
      <c r="E2598" s="16"/>
      <c r="F2598" s="16"/>
      <c r="G2598" s="16"/>
      <c r="H2598" s="16"/>
      <c r="I2598" s="16"/>
      <c r="J2598" s="16"/>
      <c r="K2598" s="16"/>
      <c r="L2598" s="16"/>
      <c r="M2598" s="16"/>
      <c r="N2598" s="16"/>
    </row>
    <row r="2599" spans="1:14" ht="15.75" thickBot="1" x14ac:dyDescent="0.3">
      <c r="A2599" s="15"/>
      <c r="B2599" s="15"/>
      <c r="D2599" s="15"/>
      <c r="E2599" s="16"/>
      <c r="F2599" s="16"/>
      <c r="G2599" s="16"/>
      <c r="H2599" s="16"/>
      <c r="I2599" s="16"/>
      <c r="J2599" s="16"/>
      <c r="K2599" s="16"/>
      <c r="L2599" s="16"/>
      <c r="M2599" s="16"/>
      <c r="N2599" s="16"/>
    </row>
    <row r="2600" spans="1:14" ht="15.75" thickBot="1" x14ac:dyDescent="0.3">
      <c r="A2600" s="15"/>
      <c r="B2600" s="15"/>
      <c r="D2600" s="15"/>
      <c r="E2600" s="16"/>
      <c r="F2600" s="16"/>
      <c r="G2600" s="16"/>
      <c r="H2600" s="16"/>
      <c r="I2600" s="16"/>
      <c r="J2600" s="16"/>
      <c r="K2600" s="16"/>
      <c r="L2600" s="16"/>
      <c r="M2600" s="16"/>
      <c r="N2600" s="16"/>
    </row>
    <row r="2601" spans="1:14" ht="15.75" thickBot="1" x14ac:dyDescent="0.3">
      <c r="A2601" s="15"/>
      <c r="B2601" s="15"/>
      <c r="D2601" s="15"/>
      <c r="E2601" s="16"/>
      <c r="F2601" s="16"/>
      <c r="G2601" s="16"/>
      <c r="H2601" s="16"/>
      <c r="I2601" s="16"/>
      <c r="J2601" s="16"/>
      <c r="K2601" s="16"/>
      <c r="L2601" s="16"/>
      <c r="M2601" s="16"/>
      <c r="N2601" s="16"/>
    </row>
    <row r="2602" spans="1:14" ht="15.75" thickBot="1" x14ac:dyDescent="0.3">
      <c r="A2602" s="15"/>
      <c r="B2602" s="15"/>
      <c r="D2602" s="15"/>
      <c r="E2602" s="16"/>
      <c r="F2602" s="16"/>
      <c r="G2602" s="16"/>
      <c r="H2602" s="16"/>
      <c r="I2602" s="16"/>
      <c r="J2602" s="16"/>
      <c r="K2602" s="16"/>
      <c r="L2602" s="16"/>
      <c r="M2602" s="16"/>
      <c r="N2602" s="16"/>
    </row>
    <row r="2603" spans="1:14" ht="15.75" thickBot="1" x14ac:dyDescent="0.3">
      <c r="A2603" s="15"/>
      <c r="B2603" s="15"/>
      <c r="D2603" s="15"/>
      <c r="E2603" s="16"/>
      <c r="F2603" s="16"/>
      <c r="G2603" s="16"/>
      <c r="H2603" s="16"/>
      <c r="I2603" s="16"/>
      <c r="J2603" s="16"/>
      <c r="K2603" s="16"/>
      <c r="L2603" s="16"/>
      <c r="M2603" s="16"/>
      <c r="N2603" s="16"/>
    </row>
    <row r="2604" spans="1:14" ht="15.75" thickBot="1" x14ac:dyDescent="0.3">
      <c r="A2604" s="15"/>
      <c r="B2604" s="15"/>
      <c r="D2604" s="15"/>
      <c r="E2604" s="16"/>
      <c r="F2604" s="16"/>
      <c r="G2604" s="16"/>
      <c r="H2604" s="16"/>
      <c r="I2604" s="16"/>
      <c r="J2604" s="16"/>
      <c r="K2604" s="16"/>
      <c r="L2604" s="16"/>
      <c r="M2604" s="16"/>
      <c r="N2604" s="16"/>
    </row>
    <row r="2605" spans="1:14" ht="15.75" thickBot="1" x14ac:dyDescent="0.3">
      <c r="A2605" s="15"/>
      <c r="B2605" s="15"/>
      <c r="D2605" s="15"/>
      <c r="E2605" s="16"/>
      <c r="F2605" s="16"/>
      <c r="G2605" s="16"/>
      <c r="H2605" s="16"/>
      <c r="I2605" s="16"/>
      <c r="J2605" s="16"/>
      <c r="K2605" s="16"/>
      <c r="L2605" s="16"/>
      <c r="M2605" s="16"/>
      <c r="N2605" s="16"/>
    </row>
    <row r="2606" spans="1:14" ht="15.75" thickBot="1" x14ac:dyDescent="0.3">
      <c r="A2606" s="15"/>
      <c r="B2606" s="15"/>
      <c r="D2606" s="15"/>
      <c r="E2606" s="16"/>
      <c r="F2606" s="16"/>
      <c r="G2606" s="16"/>
      <c r="H2606" s="16"/>
      <c r="I2606" s="16"/>
      <c r="J2606" s="16"/>
      <c r="K2606" s="16"/>
      <c r="L2606" s="16"/>
      <c r="M2606" s="16"/>
      <c r="N2606" s="16"/>
    </row>
    <row r="2607" spans="1:14" ht="15.75" thickBot="1" x14ac:dyDescent="0.3">
      <c r="A2607" s="15"/>
      <c r="B2607" s="15"/>
      <c r="D2607" s="15"/>
      <c r="E2607" s="16"/>
      <c r="F2607" s="16"/>
      <c r="G2607" s="16"/>
      <c r="H2607" s="16"/>
      <c r="I2607" s="16"/>
      <c r="J2607" s="16"/>
      <c r="K2607" s="16"/>
      <c r="L2607" s="16"/>
      <c r="M2607" s="16"/>
      <c r="N2607" s="16"/>
    </row>
    <row r="2608" spans="1:14" ht="15.75" thickBot="1" x14ac:dyDescent="0.3">
      <c r="A2608" s="15"/>
      <c r="B2608" s="15"/>
      <c r="D2608" s="15"/>
      <c r="E2608" s="16"/>
      <c r="F2608" s="16"/>
      <c r="G2608" s="16"/>
      <c r="H2608" s="16"/>
      <c r="I2608" s="16"/>
      <c r="J2608" s="16"/>
      <c r="K2608" s="16"/>
      <c r="L2608" s="16"/>
      <c r="M2608" s="16"/>
      <c r="N2608" s="16"/>
    </row>
    <row r="2609" spans="1:14" ht="15.75" thickBot="1" x14ac:dyDescent="0.3">
      <c r="A2609" s="15"/>
      <c r="B2609" s="15"/>
      <c r="D2609" s="15"/>
      <c r="E2609" s="16"/>
      <c r="F2609" s="16"/>
      <c r="G2609" s="16"/>
      <c r="H2609" s="16"/>
      <c r="I2609" s="16"/>
      <c r="J2609" s="16"/>
      <c r="K2609" s="16"/>
      <c r="L2609" s="16"/>
      <c r="M2609" s="16"/>
      <c r="N2609" s="16"/>
    </row>
    <row r="2610" spans="1:14" ht="15.75" thickBot="1" x14ac:dyDescent="0.3">
      <c r="A2610" s="15"/>
      <c r="B2610" s="15"/>
      <c r="D2610" s="15"/>
      <c r="E2610" s="16"/>
      <c r="F2610" s="16"/>
      <c r="G2610" s="16"/>
      <c r="H2610" s="16"/>
      <c r="I2610" s="16"/>
      <c r="J2610" s="16"/>
      <c r="K2610" s="16"/>
      <c r="L2610" s="16"/>
      <c r="M2610" s="16"/>
      <c r="N2610" s="16"/>
    </row>
    <row r="2611" spans="1:14" ht="15.75" thickBot="1" x14ac:dyDescent="0.3">
      <c r="A2611" s="15"/>
      <c r="B2611" s="15"/>
      <c r="D2611" s="15"/>
      <c r="E2611" s="16"/>
      <c r="F2611" s="16"/>
      <c r="G2611" s="16"/>
      <c r="H2611" s="16"/>
      <c r="I2611" s="16"/>
      <c r="J2611" s="16"/>
      <c r="K2611" s="16"/>
      <c r="L2611" s="16"/>
      <c r="M2611" s="16"/>
      <c r="N2611" s="16"/>
    </row>
    <row r="2612" spans="1:14" ht="15.75" thickBot="1" x14ac:dyDescent="0.3">
      <c r="A2612" s="15"/>
      <c r="B2612" s="15"/>
      <c r="D2612" s="15"/>
      <c r="E2612" s="16"/>
      <c r="F2612" s="16"/>
      <c r="G2612" s="16"/>
      <c r="H2612" s="16"/>
      <c r="I2612" s="16"/>
      <c r="J2612" s="16"/>
      <c r="K2612" s="16"/>
      <c r="L2612" s="16"/>
      <c r="M2612" s="16"/>
      <c r="N2612" s="16"/>
    </row>
    <row r="2613" spans="1:14" ht="15.75" thickBot="1" x14ac:dyDescent="0.3">
      <c r="A2613" s="15"/>
      <c r="B2613" s="15"/>
      <c r="D2613" s="15"/>
      <c r="E2613" s="16"/>
      <c r="F2613" s="16"/>
      <c r="G2613" s="16"/>
      <c r="H2613" s="16"/>
      <c r="I2613" s="16"/>
      <c r="J2613" s="16"/>
      <c r="K2613" s="16"/>
      <c r="L2613" s="16"/>
      <c r="M2613" s="16"/>
      <c r="N2613" s="16"/>
    </row>
    <row r="2614" spans="1:14" ht="15.75" thickBot="1" x14ac:dyDescent="0.3">
      <c r="A2614" s="15"/>
      <c r="B2614" s="15"/>
      <c r="D2614" s="15"/>
      <c r="E2614" s="16"/>
      <c r="F2614" s="16"/>
      <c r="G2614" s="16"/>
      <c r="H2614" s="16"/>
      <c r="I2614" s="16"/>
      <c r="J2614" s="16"/>
      <c r="K2614" s="16"/>
      <c r="L2614" s="16"/>
      <c r="M2614" s="16"/>
      <c r="N2614" s="16"/>
    </row>
    <row r="2615" spans="1:14" ht="15.75" thickBot="1" x14ac:dyDescent="0.3">
      <c r="A2615" s="15"/>
      <c r="B2615" s="15"/>
      <c r="D2615" s="15"/>
      <c r="E2615" s="16"/>
      <c r="F2615" s="16"/>
      <c r="G2615" s="16"/>
      <c r="H2615" s="16"/>
      <c r="I2615" s="16"/>
      <c r="J2615" s="16"/>
      <c r="K2615" s="16"/>
      <c r="L2615" s="16"/>
      <c r="M2615" s="16"/>
      <c r="N2615" s="16"/>
    </row>
    <row r="2616" spans="1:14" ht="15.75" thickBot="1" x14ac:dyDescent="0.3">
      <c r="A2616" s="15"/>
      <c r="B2616" s="15"/>
      <c r="D2616" s="15"/>
      <c r="E2616" s="16"/>
      <c r="F2616" s="16"/>
      <c r="G2616" s="16"/>
      <c r="H2616" s="16"/>
      <c r="I2616" s="16"/>
      <c r="J2616" s="16"/>
      <c r="K2616" s="16"/>
      <c r="L2616" s="16"/>
      <c r="M2616" s="16"/>
      <c r="N2616" s="16"/>
    </row>
    <row r="2617" spans="1:14" ht="15.75" thickBot="1" x14ac:dyDescent="0.3">
      <c r="A2617" s="15"/>
      <c r="B2617" s="15"/>
      <c r="D2617" s="15"/>
      <c r="E2617" s="16"/>
      <c r="F2617" s="16"/>
      <c r="G2617" s="16"/>
      <c r="H2617" s="16"/>
      <c r="I2617" s="16"/>
      <c r="J2617" s="16"/>
      <c r="K2617" s="16"/>
      <c r="L2617" s="16"/>
      <c r="M2617" s="16"/>
      <c r="N2617" s="16"/>
    </row>
    <row r="2618" spans="1:14" ht="15.75" thickBot="1" x14ac:dyDescent="0.3">
      <c r="A2618" s="15"/>
      <c r="B2618" s="15"/>
      <c r="D2618" s="15"/>
      <c r="E2618" s="16"/>
      <c r="F2618" s="16"/>
      <c r="G2618" s="16"/>
      <c r="H2618" s="16"/>
      <c r="I2618" s="16"/>
      <c r="J2618" s="16"/>
      <c r="K2618" s="16"/>
      <c r="L2618" s="16"/>
      <c r="M2618" s="16"/>
      <c r="N2618" s="16"/>
    </row>
    <row r="2619" spans="1:14" ht="15.75" thickBot="1" x14ac:dyDescent="0.3">
      <c r="A2619" s="15"/>
      <c r="B2619" s="15"/>
      <c r="D2619" s="15"/>
      <c r="E2619" s="16"/>
      <c r="F2619" s="16"/>
      <c r="G2619" s="16"/>
      <c r="H2619" s="16"/>
      <c r="I2619" s="16"/>
      <c r="J2619" s="16"/>
      <c r="K2619" s="16"/>
      <c r="L2619" s="16"/>
      <c r="M2619" s="16"/>
      <c r="N2619" s="16"/>
    </row>
    <row r="2620" spans="1:14" ht="15.75" thickBot="1" x14ac:dyDescent="0.3">
      <c r="A2620" s="15"/>
      <c r="B2620" s="15"/>
      <c r="D2620" s="15"/>
      <c r="E2620" s="16"/>
      <c r="F2620" s="16"/>
      <c r="G2620" s="16"/>
      <c r="H2620" s="16"/>
      <c r="I2620" s="16"/>
      <c r="J2620" s="16"/>
      <c r="K2620" s="16"/>
      <c r="L2620" s="16"/>
      <c r="M2620" s="16"/>
      <c r="N2620" s="16"/>
    </row>
    <row r="2621" spans="1:14" ht="15.75" thickBot="1" x14ac:dyDescent="0.3">
      <c r="A2621" s="15"/>
      <c r="B2621" s="15"/>
      <c r="D2621" s="15"/>
      <c r="E2621" s="16"/>
      <c r="F2621" s="16"/>
      <c r="G2621" s="16"/>
      <c r="H2621" s="16"/>
      <c r="I2621" s="16"/>
      <c r="J2621" s="16"/>
      <c r="K2621" s="16"/>
      <c r="L2621" s="16"/>
      <c r="M2621" s="16"/>
      <c r="N2621" s="16"/>
    </row>
    <row r="2622" spans="1:14" ht="15.75" thickBot="1" x14ac:dyDescent="0.3">
      <c r="A2622" s="15"/>
      <c r="B2622" s="15"/>
      <c r="D2622" s="15"/>
      <c r="E2622" s="16"/>
      <c r="F2622" s="16"/>
      <c r="G2622" s="16"/>
      <c r="H2622" s="16"/>
      <c r="I2622" s="16"/>
      <c r="J2622" s="16"/>
      <c r="K2622" s="16"/>
      <c r="L2622" s="16"/>
      <c r="M2622" s="16"/>
      <c r="N2622" s="16"/>
    </row>
    <row r="2623" spans="1:14" ht="15.75" thickBot="1" x14ac:dyDescent="0.3">
      <c r="A2623" s="15"/>
      <c r="B2623" s="15"/>
      <c r="D2623" s="15"/>
      <c r="E2623" s="16"/>
      <c r="F2623" s="16"/>
      <c r="G2623" s="16"/>
      <c r="H2623" s="16"/>
      <c r="I2623" s="16"/>
      <c r="J2623" s="16"/>
      <c r="K2623" s="16"/>
      <c r="L2623" s="16"/>
      <c r="M2623" s="16"/>
      <c r="N2623" s="16"/>
    </row>
    <row r="2624" spans="1:14" ht="15.75" thickBot="1" x14ac:dyDescent="0.3">
      <c r="A2624" s="15"/>
      <c r="B2624" s="15"/>
      <c r="D2624" s="15"/>
      <c r="E2624" s="16"/>
      <c r="F2624" s="16"/>
      <c r="G2624" s="16"/>
      <c r="H2624" s="16"/>
      <c r="I2624" s="16"/>
      <c r="J2624" s="16"/>
      <c r="K2624" s="16"/>
      <c r="L2624" s="16"/>
      <c r="M2624" s="16"/>
      <c r="N2624" s="16"/>
    </row>
    <row r="2625" spans="1:14" ht="15.75" thickBot="1" x14ac:dyDescent="0.3">
      <c r="A2625" s="15"/>
      <c r="B2625" s="15"/>
      <c r="D2625" s="15"/>
      <c r="E2625" s="16"/>
      <c r="F2625" s="16"/>
      <c r="G2625" s="16"/>
      <c r="H2625" s="16"/>
      <c r="I2625" s="16"/>
      <c r="J2625" s="16"/>
      <c r="K2625" s="16"/>
      <c r="L2625" s="16"/>
      <c r="M2625" s="16"/>
      <c r="N2625" s="16"/>
    </row>
    <row r="2626" spans="1:14" ht="15.75" thickBot="1" x14ac:dyDescent="0.3">
      <c r="A2626" s="15"/>
      <c r="B2626" s="15"/>
      <c r="D2626" s="15"/>
      <c r="E2626" s="16"/>
      <c r="F2626" s="16"/>
      <c r="G2626" s="16"/>
      <c r="H2626" s="16"/>
      <c r="I2626" s="16"/>
      <c r="J2626" s="16"/>
      <c r="K2626" s="16"/>
      <c r="L2626" s="16"/>
      <c r="M2626" s="16"/>
      <c r="N2626" s="16"/>
    </row>
    <row r="2627" spans="1:14" ht="15.75" thickBot="1" x14ac:dyDescent="0.3">
      <c r="A2627" s="15"/>
      <c r="B2627" s="15"/>
      <c r="D2627" s="15"/>
      <c r="E2627" s="16"/>
      <c r="F2627" s="16"/>
      <c r="G2627" s="16"/>
      <c r="H2627" s="16"/>
      <c r="I2627" s="16"/>
      <c r="J2627" s="16"/>
      <c r="K2627" s="16"/>
      <c r="L2627" s="16"/>
      <c r="M2627" s="16"/>
      <c r="N2627" s="16"/>
    </row>
    <row r="2628" spans="1:14" ht="15.75" thickBot="1" x14ac:dyDescent="0.3">
      <c r="A2628" s="15"/>
      <c r="B2628" s="15"/>
      <c r="D2628" s="15"/>
      <c r="E2628" s="16"/>
      <c r="F2628" s="16"/>
      <c r="G2628" s="16"/>
      <c r="H2628" s="16"/>
      <c r="I2628" s="16"/>
      <c r="J2628" s="16"/>
      <c r="K2628" s="16"/>
      <c r="L2628" s="16"/>
      <c r="M2628" s="16"/>
      <c r="N2628" s="16"/>
    </row>
    <row r="2629" spans="1:14" ht="15.75" thickBot="1" x14ac:dyDescent="0.3">
      <c r="A2629" s="15"/>
      <c r="B2629" s="15"/>
      <c r="D2629" s="15"/>
      <c r="E2629" s="16"/>
      <c r="F2629" s="16"/>
      <c r="G2629" s="16"/>
      <c r="H2629" s="16"/>
      <c r="I2629" s="16"/>
      <c r="J2629" s="16"/>
      <c r="K2629" s="16"/>
      <c r="L2629" s="16"/>
      <c r="M2629" s="16"/>
      <c r="N2629" s="16"/>
    </row>
    <row r="2630" spans="1:14" ht="15.75" thickBot="1" x14ac:dyDescent="0.3">
      <c r="A2630" s="15"/>
      <c r="B2630" s="15"/>
      <c r="D2630" s="15"/>
      <c r="E2630" s="16"/>
      <c r="F2630" s="16"/>
      <c r="G2630" s="16"/>
      <c r="H2630" s="16"/>
      <c r="I2630" s="16"/>
      <c r="J2630" s="16"/>
      <c r="K2630" s="16"/>
      <c r="L2630" s="16"/>
      <c r="M2630" s="16"/>
      <c r="N2630" s="16"/>
    </row>
    <row r="2631" spans="1:14" ht="15.75" thickBot="1" x14ac:dyDescent="0.3">
      <c r="A2631" s="15"/>
      <c r="B2631" s="15"/>
      <c r="D2631" s="15"/>
      <c r="E2631" s="16"/>
      <c r="F2631" s="16"/>
      <c r="G2631" s="16"/>
      <c r="H2631" s="16"/>
      <c r="I2631" s="16"/>
      <c r="J2631" s="16"/>
      <c r="K2631" s="16"/>
      <c r="L2631" s="16"/>
      <c r="M2631" s="16"/>
      <c r="N2631" s="16"/>
    </row>
    <row r="2632" spans="1:14" ht="15.75" thickBot="1" x14ac:dyDescent="0.3">
      <c r="A2632" s="15"/>
      <c r="B2632" s="15"/>
      <c r="D2632" s="15"/>
      <c r="E2632" s="16"/>
      <c r="F2632" s="16"/>
      <c r="G2632" s="16"/>
      <c r="H2632" s="16"/>
      <c r="I2632" s="16"/>
      <c r="J2632" s="16"/>
      <c r="K2632" s="16"/>
      <c r="L2632" s="16"/>
      <c r="M2632" s="16"/>
      <c r="N2632" s="16"/>
    </row>
    <row r="2633" spans="1:14" ht="15.75" thickBot="1" x14ac:dyDescent="0.3">
      <c r="A2633" s="15"/>
      <c r="B2633" s="15"/>
      <c r="D2633" s="15"/>
      <c r="E2633" s="16"/>
      <c r="F2633" s="16"/>
      <c r="G2633" s="16"/>
      <c r="H2633" s="16"/>
      <c r="I2633" s="16"/>
      <c r="J2633" s="16"/>
      <c r="K2633" s="16"/>
      <c r="L2633" s="16"/>
      <c r="M2633" s="16"/>
      <c r="N2633" s="16"/>
    </row>
    <row r="2634" spans="1:14" ht="15.75" thickBot="1" x14ac:dyDescent="0.3">
      <c r="A2634" s="15"/>
      <c r="B2634" s="15"/>
      <c r="D2634" s="15"/>
      <c r="E2634" s="16"/>
      <c r="F2634" s="16"/>
      <c r="G2634" s="16"/>
      <c r="H2634" s="16"/>
      <c r="I2634" s="16"/>
      <c r="J2634" s="16"/>
      <c r="K2634" s="16"/>
      <c r="L2634" s="16"/>
      <c r="M2634" s="16"/>
      <c r="N2634" s="16"/>
    </row>
    <row r="2635" spans="1:14" ht="15.75" thickBot="1" x14ac:dyDescent="0.3">
      <c r="A2635" s="15"/>
      <c r="B2635" s="15"/>
      <c r="D2635" s="15"/>
      <c r="E2635" s="16"/>
      <c r="F2635" s="16"/>
      <c r="G2635" s="16"/>
      <c r="H2635" s="16"/>
      <c r="I2635" s="16"/>
      <c r="J2635" s="16"/>
      <c r="K2635" s="16"/>
      <c r="L2635" s="16"/>
      <c r="M2635" s="16"/>
      <c r="N2635" s="16"/>
    </row>
    <row r="2636" spans="1:14" ht="15.75" thickBot="1" x14ac:dyDescent="0.3">
      <c r="A2636" s="15"/>
      <c r="B2636" s="15"/>
      <c r="D2636" s="15"/>
      <c r="E2636" s="16"/>
      <c r="F2636" s="16"/>
      <c r="G2636" s="16"/>
      <c r="H2636" s="16"/>
      <c r="I2636" s="16"/>
      <c r="J2636" s="16"/>
      <c r="K2636" s="16"/>
      <c r="L2636" s="16"/>
      <c r="M2636" s="16"/>
      <c r="N2636" s="16"/>
    </row>
    <row r="2637" spans="1:14" ht="15.75" thickBot="1" x14ac:dyDescent="0.3">
      <c r="A2637" s="15"/>
      <c r="B2637" s="15"/>
      <c r="D2637" s="15"/>
      <c r="E2637" s="16"/>
      <c r="F2637" s="16"/>
      <c r="G2637" s="16"/>
      <c r="H2637" s="16"/>
      <c r="I2637" s="16"/>
      <c r="J2637" s="16"/>
      <c r="K2637" s="16"/>
      <c r="L2637" s="16"/>
      <c r="M2637" s="16"/>
      <c r="N2637" s="16"/>
    </row>
    <row r="2638" spans="1:14" ht="15.75" thickBot="1" x14ac:dyDescent="0.3">
      <c r="A2638" s="15"/>
      <c r="B2638" s="15"/>
      <c r="D2638" s="15"/>
      <c r="E2638" s="16"/>
      <c r="F2638" s="16"/>
      <c r="G2638" s="16"/>
      <c r="H2638" s="16"/>
      <c r="I2638" s="16"/>
      <c r="J2638" s="16"/>
      <c r="K2638" s="16"/>
      <c r="L2638" s="16"/>
      <c r="M2638" s="16"/>
      <c r="N2638" s="16"/>
    </row>
    <row r="2639" spans="1:14" ht="15.75" thickBot="1" x14ac:dyDescent="0.3">
      <c r="A2639" s="15"/>
      <c r="B2639" s="15"/>
      <c r="D2639" s="15"/>
      <c r="E2639" s="16"/>
      <c r="F2639" s="16"/>
      <c r="G2639" s="16"/>
      <c r="H2639" s="16"/>
      <c r="I2639" s="16"/>
      <c r="J2639" s="16"/>
      <c r="K2639" s="16"/>
      <c r="L2639" s="16"/>
      <c r="M2639" s="16"/>
      <c r="N2639" s="16"/>
    </row>
    <row r="2640" spans="1:14" ht="15.75" thickBot="1" x14ac:dyDescent="0.3">
      <c r="A2640" s="15"/>
      <c r="B2640" s="15"/>
      <c r="D2640" s="15"/>
      <c r="E2640" s="16"/>
      <c r="F2640" s="16"/>
      <c r="G2640" s="16"/>
      <c r="H2640" s="16"/>
      <c r="I2640" s="16"/>
      <c r="J2640" s="16"/>
      <c r="K2640" s="16"/>
      <c r="L2640" s="16"/>
      <c r="M2640" s="16"/>
      <c r="N2640" s="16"/>
    </row>
    <row r="2641" spans="1:14" ht="15.75" thickBot="1" x14ac:dyDescent="0.3">
      <c r="A2641" s="15"/>
      <c r="B2641" s="15"/>
      <c r="D2641" s="15"/>
      <c r="E2641" s="16"/>
      <c r="F2641" s="16"/>
      <c r="G2641" s="16"/>
      <c r="H2641" s="16"/>
      <c r="I2641" s="16"/>
      <c r="J2641" s="16"/>
      <c r="K2641" s="16"/>
      <c r="L2641" s="16"/>
      <c r="M2641" s="16"/>
      <c r="N2641" s="16"/>
    </row>
    <row r="2642" spans="1:14" ht="15.75" thickBot="1" x14ac:dyDescent="0.3">
      <c r="A2642" s="15"/>
      <c r="B2642" s="15"/>
      <c r="D2642" s="15"/>
      <c r="E2642" s="16"/>
      <c r="F2642" s="16"/>
      <c r="G2642" s="16"/>
      <c r="H2642" s="16"/>
      <c r="I2642" s="16"/>
      <c r="J2642" s="16"/>
      <c r="K2642" s="16"/>
      <c r="L2642" s="16"/>
      <c r="M2642" s="16"/>
      <c r="N2642" s="16"/>
    </row>
    <row r="2643" spans="1:14" ht="15.75" thickBot="1" x14ac:dyDescent="0.3">
      <c r="A2643" s="15"/>
      <c r="B2643" s="15"/>
      <c r="D2643" s="15"/>
      <c r="E2643" s="16"/>
      <c r="F2643" s="16"/>
      <c r="G2643" s="16"/>
      <c r="H2643" s="16"/>
      <c r="I2643" s="16"/>
      <c r="J2643" s="16"/>
      <c r="K2643" s="16"/>
      <c r="L2643" s="16"/>
      <c r="M2643" s="16"/>
      <c r="N2643" s="16"/>
    </row>
    <row r="2644" spans="1:14" ht="15.75" thickBot="1" x14ac:dyDescent="0.3">
      <c r="A2644" s="15"/>
      <c r="B2644" s="15"/>
      <c r="D2644" s="15"/>
      <c r="E2644" s="16"/>
      <c r="F2644" s="16"/>
      <c r="G2644" s="16"/>
      <c r="H2644" s="16"/>
      <c r="I2644" s="16"/>
      <c r="J2644" s="16"/>
      <c r="K2644" s="16"/>
      <c r="L2644" s="16"/>
      <c r="M2644" s="16"/>
      <c r="N2644" s="16"/>
    </row>
    <row r="2645" spans="1:14" ht="15.75" thickBot="1" x14ac:dyDescent="0.3">
      <c r="A2645" s="15"/>
      <c r="B2645" s="15"/>
      <c r="D2645" s="15"/>
      <c r="E2645" s="16"/>
      <c r="F2645" s="16"/>
      <c r="G2645" s="16"/>
      <c r="H2645" s="16"/>
      <c r="I2645" s="16"/>
      <c r="J2645" s="16"/>
      <c r="K2645" s="16"/>
      <c r="L2645" s="16"/>
      <c r="M2645" s="16"/>
      <c r="N2645" s="16"/>
    </row>
    <row r="2646" spans="1:14" ht="15.75" thickBot="1" x14ac:dyDescent="0.3">
      <c r="A2646" s="15"/>
      <c r="B2646" s="15"/>
      <c r="D2646" s="15"/>
      <c r="E2646" s="16"/>
      <c r="F2646" s="16"/>
      <c r="G2646" s="16"/>
      <c r="H2646" s="16"/>
      <c r="I2646" s="16"/>
      <c r="J2646" s="16"/>
      <c r="K2646" s="16"/>
      <c r="L2646" s="16"/>
      <c r="M2646" s="16"/>
      <c r="N2646" s="16"/>
    </row>
    <row r="2647" spans="1:14" ht="15.75" thickBot="1" x14ac:dyDescent="0.3">
      <c r="A2647" s="15"/>
      <c r="B2647" s="15"/>
      <c r="D2647" s="15"/>
      <c r="E2647" s="16"/>
      <c r="F2647" s="16"/>
      <c r="G2647" s="16"/>
      <c r="H2647" s="16"/>
      <c r="I2647" s="16"/>
      <c r="J2647" s="16"/>
      <c r="K2647" s="16"/>
      <c r="L2647" s="16"/>
      <c r="M2647" s="16"/>
      <c r="N2647" s="16"/>
    </row>
    <row r="2648" spans="1:14" ht="15.75" thickBot="1" x14ac:dyDescent="0.3">
      <c r="A2648" s="15"/>
      <c r="B2648" s="15"/>
      <c r="D2648" s="15"/>
      <c r="E2648" s="16"/>
      <c r="F2648" s="16"/>
      <c r="G2648" s="16"/>
      <c r="H2648" s="16"/>
      <c r="I2648" s="16"/>
      <c r="J2648" s="16"/>
      <c r="K2648" s="16"/>
      <c r="L2648" s="16"/>
      <c r="M2648" s="16"/>
      <c r="N2648" s="16"/>
    </row>
    <row r="2649" spans="1:14" ht="15.75" thickBot="1" x14ac:dyDescent="0.3">
      <c r="A2649" s="15"/>
      <c r="B2649" s="15"/>
      <c r="D2649" s="15"/>
      <c r="E2649" s="16"/>
      <c r="F2649" s="16"/>
      <c r="G2649" s="16"/>
      <c r="H2649" s="16"/>
      <c r="I2649" s="16"/>
      <c r="J2649" s="16"/>
      <c r="K2649" s="16"/>
      <c r="L2649" s="16"/>
      <c r="M2649" s="16"/>
      <c r="N2649" s="16"/>
    </row>
    <row r="2650" spans="1:14" ht="15.75" thickBot="1" x14ac:dyDescent="0.3">
      <c r="A2650" s="15"/>
      <c r="B2650" s="15"/>
      <c r="D2650" s="15"/>
      <c r="E2650" s="16"/>
      <c r="F2650" s="16"/>
      <c r="G2650" s="16"/>
      <c r="H2650" s="16"/>
      <c r="I2650" s="16"/>
      <c r="J2650" s="16"/>
      <c r="K2650" s="16"/>
      <c r="L2650" s="16"/>
      <c r="M2650" s="16"/>
      <c r="N2650" s="16"/>
    </row>
    <row r="2651" spans="1:14" ht="15.75" thickBot="1" x14ac:dyDescent="0.3">
      <c r="A2651" s="15"/>
      <c r="B2651" s="15"/>
      <c r="D2651" s="15"/>
      <c r="E2651" s="16"/>
      <c r="F2651" s="16"/>
      <c r="G2651" s="16"/>
      <c r="H2651" s="16"/>
      <c r="I2651" s="16"/>
      <c r="J2651" s="16"/>
      <c r="K2651" s="16"/>
      <c r="L2651" s="16"/>
      <c r="M2651" s="16"/>
      <c r="N2651" s="16"/>
    </row>
    <row r="2652" spans="1:14" ht="15.75" thickBot="1" x14ac:dyDescent="0.3">
      <c r="A2652" s="15"/>
      <c r="B2652" s="15"/>
      <c r="D2652" s="15"/>
      <c r="E2652" s="16"/>
      <c r="F2652" s="16"/>
      <c r="G2652" s="16"/>
      <c r="H2652" s="16"/>
      <c r="I2652" s="16"/>
      <c r="J2652" s="16"/>
      <c r="K2652" s="16"/>
      <c r="L2652" s="16"/>
      <c r="M2652" s="16"/>
      <c r="N2652" s="16"/>
    </row>
    <row r="2653" spans="1:14" ht="15.75" thickBot="1" x14ac:dyDescent="0.3">
      <c r="A2653" s="15"/>
      <c r="B2653" s="15"/>
      <c r="D2653" s="15"/>
      <c r="E2653" s="16"/>
      <c r="F2653" s="16"/>
      <c r="G2653" s="16"/>
      <c r="H2653" s="16"/>
      <c r="I2653" s="16"/>
      <c r="J2653" s="16"/>
      <c r="K2653" s="16"/>
      <c r="L2653" s="16"/>
      <c r="M2653" s="16"/>
      <c r="N2653" s="16"/>
    </row>
    <row r="2654" spans="1:14" ht="15.75" thickBot="1" x14ac:dyDescent="0.3">
      <c r="A2654" s="15"/>
      <c r="B2654" s="15"/>
      <c r="D2654" s="15"/>
      <c r="E2654" s="16"/>
      <c r="F2654" s="16"/>
      <c r="G2654" s="16"/>
      <c r="H2654" s="16"/>
      <c r="I2654" s="16"/>
      <c r="J2654" s="16"/>
      <c r="K2654" s="16"/>
      <c r="L2654" s="16"/>
      <c r="M2654" s="16"/>
      <c r="N2654" s="16"/>
    </row>
    <row r="2655" spans="1:14" ht="15.75" thickBot="1" x14ac:dyDescent="0.3">
      <c r="A2655" s="15"/>
      <c r="B2655" s="15"/>
      <c r="D2655" s="15"/>
      <c r="E2655" s="16"/>
      <c r="F2655" s="16"/>
      <c r="G2655" s="16"/>
      <c r="H2655" s="16"/>
      <c r="I2655" s="16"/>
      <c r="J2655" s="16"/>
      <c r="K2655" s="16"/>
      <c r="L2655" s="16"/>
      <c r="M2655" s="16"/>
      <c r="N2655" s="16"/>
    </row>
    <row r="2656" spans="1:14" ht="15.75" thickBot="1" x14ac:dyDescent="0.3">
      <c r="A2656" s="15"/>
      <c r="B2656" s="15"/>
      <c r="D2656" s="15"/>
      <c r="E2656" s="16"/>
      <c r="F2656" s="16"/>
      <c r="G2656" s="16"/>
      <c r="H2656" s="16"/>
      <c r="I2656" s="16"/>
      <c r="J2656" s="16"/>
      <c r="K2656" s="16"/>
      <c r="L2656" s="16"/>
      <c r="M2656" s="16"/>
      <c r="N2656" s="16"/>
    </row>
    <row r="2657" spans="1:14" ht="15.75" thickBot="1" x14ac:dyDescent="0.3">
      <c r="A2657" s="15"/>
      <c r="B2657" s="15"/>
      <c r="D2657" s="15"/>
      <c r="E2657" s="16"/>
      <c r="F2657" s="16"/>
      <c r="G2657" s="16"/>
      <c r="H2657" s="16"/>
      <c r="I2657" s="16"/>
      <c r="J2657" s="16"/>
      <c r="K2657" s="16"/>
      <c r="L2657" s="16"/>
      <c r="M2657" s="16"/>
      <c r="N2657" s="16"/>
    </row>
    <row r="2658" spans="1:14" ht="15.75" thickBot="1" x14ac:dyDescent="0.3">
      <c r="A2658" s="15"/>
      <c r="B2658" s="15"/>
      <c r="D2658" s="15"/>
      <c r="E2658" s="16"/>
      <c r="F2658" s="16"/>
      <c r="G2658" s="16"/>
      <c r="H2658" s="16"/>
      <c r="I2658" s="16"/>
      <c r="J2658" s="16"/>
      <c r="K2658" s="16"/>
      <c r="L2658" s="16"/>
      <c r="M2658" s="16"/>
      <c r="N2658" s="16"/>
    </row>
    <row r="2659" spans="1:14" ht="15.75" thickBot="1" x14ac:dyDescent="0.3">
      <c r="A2659" s="15"/>
      <c r="B2659" s="15"/>
      <c r="D2659" s="15"/>
      <c r="E2659" s="16"/>
      <c r="F2659" s="16"/>
      <c r="G2659" s="16"/>
      <c r="H2659" s="16"/>
      <c r="I2659" s="16"/>
      <c r="J2659" s="16"/>
      <c r="K2659" s="16"/>
      <c r="L2659" s="16"/>
      <c r="M2659" s="16"/>
      <c r="N2659" s="16"/>
    </row>
    <row r="2660" spans="1:14" ht="15.75" thickBot="1" x14ac:dyDescent="0.3">
      <c r="A2660" s="15"/>
      <c r="B2660" s="15"/>
      <c r="D2660" s="15"/>
      <c r="E2660" s="16"/>
      <c r="F2660" s="16"/>
      <c r="G2660" s="16"/>
      <c r="H2660" s="16"/>
      <c r="I2660" s="16"/>
      <c r="J2660" s="16"/>
      <c r="K2660" s="16"/>
      <c r="L2660" s="16"/>
      <c r="M2660" s="16"/>
      <c r="N2660" s="16"/>
    </row>
    <row r="2661" spans="1:14" ht="15.75" thickBot="1" x14ac:dyDescent="0.3">
      <c r="A2661" s="15"/>
      <c r="B2661" s="15"/>
      <c r="D2661" s="15"/>
      <c r="E2661" s="16"/>
      <c r="F2661" s="16"/>
      <c r="G2661" s="16"/>
      <c r="H2661" s="16"/>
      <c r="I2661" s="16"/>
      <c r="J2661" s="16"/>
      <c r="K2661" s="16"/>
      <c r="L2661" s="16"/>
      <c r="M2661" s="16"/>
      <c r="N2661" s="16"/>
    </row>
    <row r="2662" spans="1:14" ht="15.75" thickBot="1" x14ac:dyDescent="0.3">
      <c r="A2662" s="15"/>
      <c r="B2662" s="15"/>
      <c r="D2662" s="15"/>
      <c r="E2662" s="16"/>
      <c r="F2662" s="16"/>
      <c r="G2662" s="16"/>
      <c r="H2662" s="16"/>
      <c r="I2662" s="16"/>
      <c r="J2662" s="16"/>
      <c r="K2662" s="16"/>
      <c r="L2662" s="16"/>
      <c r="M2662" s="16"/>
      <c r="N2662" s="16"/>
    </row>
    <row r="2663" spans="1:14" ht="15.75" thickBot="1" x14ac:dyDescent="0.3">
      <c r="A2663" s="15"/>
      <c r="B2663" s="15"/>
      <c r="D2663" s="15"/>
      <c r="E2663" s="16"/>
      <c r="F2663" s="16"/>
      <c r="G2663" s="16"/>
      <c r="H2663" s="16"/>
      <c r="I2663" s="16"/>
      <c r="J2663" s="16"/>
      <c r="K2663" s="16"/>
      <c r="L2663" s="16"/>
      <c r="M2663" s="16"/>
      <c r="N2663" s="16"/>
    </row>
    <row r="2664" spans="1:14" ht="15.75" thickBot="1" x14ac:dyDescent="0.3">
      <c r="A2664" s="15"/>
      <c r="B2664" s="15"/>
      <c r="D2664" s="15"/>
      <c r="E2664" s="16"/>
      <c r="F2664" s="16"/>
      <c r="G2664" s="16"/>
      <c r="H2664" s="16"/>
      <c r="I2664" s="16"/>
      <c r="J2664" s="16"/>
      <c r="K2664" s="16"/>
      <c r="L2664" s="16"/>
      <c r="M2664" s="16"/>
      <c r="N2664" s="16"/>
    </row>
    <row r="2665" spans="1:14" ht="15.75" thickBot="1" x14ac:dyDescent="0.3">
      <c r="A2665" s="15"/>
      <c r="B2665" s="15"/>
      <c r="D2665" s="15"/>
      <c r="E2665" s="16"/>
      <c r="F2665" s="16"/>
      <c r="G2665" s="16"/>
      <c r="H2665" s="16"/>
      <c r="I2665" s="16"/>
      <c r="J2665" s="16"/>
      <c r="K2665" s="16"/>
      <c r="L2665" s="16"/>
      <c r="M2665" s="16"/>
      <c r="N2665" s="16"/>
    </row>
    <row r="2666" spans="1:14" ht="15.75" thickBot="1" x14ac:dyDescent="0.3">
      <c r="A2666" s="15"/>
      <c r="B2666" s="15"/>
      <c r="D2666" s="15"/>
      <c r="E2666" s="16"/>
      <c r="F2666" s="16"/>
      <c r="G2666" s="16"/>
      <c r="H2666" s="16"/>
      <c r="I2666" s="16"/>
      <c r="J2666" s="16"/>
      <c r="K2666" s="16"/>
      <c r="L2666" s="16"/>
      <c r="M2666" s="16"/>
      <c r="N2666" s="16"/>
    </row>
    <row r="2667" spans="1:14" ht="15.75" thickBot="1" x14ac:dyDescent="0.3">
      <c r="A2667" s="15"/>
      <c r="B2667" s="15"/>
      <c r="D2667" s="15"/>
      <c r="E2667" s="16"/>
      <c r="F2667" s="16"/>
      <c r="G2667" s="16"/>
      <c r="H2667" s="16"/>
      <c r="I2667" s="16"/>
      <c r="J2667" s="16"/>
      <c r="K2667" s="16"/>
      <c r="L2667" s="16"/>
      <c r="M2667" s="16"/>
      <c r="N2667" s="16"/>
    </row>
    <row r="2668" spans="1:14" ht="15.75" thickBot="1" x14ac:dyDescent="0.3">
      <c r="A2668" s="15"/>
      <c r="B2668" s="15"/>
      <c r="D2668" s="15"/>
      <c r="E2668" s="16"/>
      <c r="F2668" s="16"/>
      <c r="G2668" s="16"/>
      <c r="H2668" s="16"/>
      <c r="I2668" s="16"/>
      <c r="J2668" s="16"/>
      <c r="K2668" s="16"/>
      <c r="L2668" s="16"/>
      <c r="M2668" s="16"/>
      <c r="N2668" s="16"/>
    </row>
    <row r="2669" spans="1:14" ht="15.75" thickBot="1" x14ac:dyDescent="0.3">
      <c r="A2669" s="15"/>
      <c r="B2669" s="15"/>
      <c r="D2669" s="15"/>
      <c r="E2669" s="16"/>
      <c r="F2669" s="16"/>
      <c r="G2669" s="16"/>
      <c r="H2669" s="16"/>
      <c r="I2669" s="16"/>
      <c r="J2669" s="16"/>
      <c r="K2669" s="16"/>
      <c r="L2669" s="16"/>
      <c r="M2669" s="16"/>
      <c r="N2669" s="16"/>
    </row>
    <row r="2670" spans="1:14" ht="15.75" thickBot="1" x14ac:dyDescent="0.3">
      <c r="A2670" s="15"/>
      <c r="B2670" s="15"/>
      <c r="D2670" s="15"/>
      <c r="E2670" s="16"/>
      <c r="F2670" s="16"/>
      <c r="G2670" s="16"/>
      <c r="H2670" s="16"/>
      <c r="I2670" s="16"/>
      <c r="J2670" s="16"/>
      <c r="K2670" s="16"/>
      <c r="L2670" s="16"/>
      <c r="M2670" s="16"/>
      <c r="N2670" s="16"/>
    </row>
    <row r="2671" spans="1:14" ht="15.75" thickBot="1" x14ac:dyDescent="0.3">
      <c r="A2671" s="15"/>
      <c r="B2671" s="15"/>
      <c r="D2671" s="15"/>
      <c r="E2671" s="16"/>
      <c r="F2671" s="16"/>
      <c r="G2671" s="16"/>
      <c r="H2671" s="16"/>
      <c r="I2671" s="16"/>
      <c r="J2671" s="16"/>
      <c r="K2671" s="16"/>
      <c r="L2671" s="16"/>
      <c r="M2671" s="16"/>
      <c r="N2671" s="16"/>
    </row>
    <row r="2672" spans="1:14" ht="15.75" thickBot="1" x14ac:dyDescent="0.3">
      <c r="A2672" s="15"/>
      <c r="B2672" s="15"/>
      <c r="D2672" s="15"/>
      <c r="E2672" s="16"/>
      <c r="F2672" s="16"/>
      <c r="G2672" s="16"/>
      <c r="H2672" s="16"/>
      <c r="I2672" s="16"/>
      <c r="J2672" s="16"/>
      <c r="K2672" s="16"/>
      <c r="L2672" s="16"/>
      <c r="M2672" s="16"/>
      <c r="N2672" s="16"/>
    </row>
    <row r="2673" spans="1:14" ht="15.75" thickBot="1" x14ac:dyDescent="0.3">
      <c r="A2673" s="15"/>
      <c r="B2673" s="15"/>
      <c r="D2673" s="15"/>
      <c r="E2673" s="16"/>
      <c r="F2673" s="16"/>
      <c r="G2673" s="16"/>
      <c r="H2673" s="16"/>
      <c r="I2673" s="16"/>
      <c r="J2673" s="16"/>
      <c r="K2673" s="16"/>
      <c r="L2673" s="16"/>
      <c r="M2673" s="16"/>
      <c r="N2673" s="16"/>
    </row>
    <row r="2674" spans="1:14" ht="15.75" thickBot="1" x14ac:dyDescent="0.3">
      <c r="A2674" s="15"/>
      <c r="B2674" s="15"/>
      <c r="D2674" s="15"/>
      <c r="E2674" s="16"/>
      <c r="F2674" s="16"/>
      <c r="G2674" s="16"/>
      <c r="H2674" s="16"/>
      <c r="I2674" s="16"/>
      <c r="J2674" s="16"/>
      <c r="K2674" s="16"/>
      <c r="L2674" s="16"/>
      <c r="M2674" s="16"/>
      <c r="N2674" s="16"/>
    </row>
    <row r="2675" spans="1:14" ht="15.75" thickBot="1" x14ac:dyDescent="0.3">
      <c r="A2675" s="15"/>
      <c r="B2675" s="15"/>
      <c r="D2675" s="15"/>
      <c r="E2675" s="16"/>
      <c r="F2675" s="16"/>
      <c r="G2675" s="16"/>
      <c r="H2675" s="16"/>
      <c r="I2675" s="16"/>
      <c r="J2675" s="16"/>
      <c r="K2675" s="16"/>
      <c r="L2675" s="16"/>
      <c r="M2675" s="16"/>
      <c r="N2675" s="16"/>
    </row>
    <row r="2676" spans="1:14" ht="15.75" thickBot="1" x14ac:dyDescent="0.3">
      <c r="A2676" s="15"/>
      <c r="B2676" s="15"/>
      <c r="D2676" s="15"/>
      <c r="E2676" s="16"/>
      <c r="F2676" s="16"/>
      <c r="G2676" s="16"/>
      <c r="H2676" s="16"/>
      <c r="I2676" s="16"/>
      <c r="J2676" s="16"/>
      <c r="K2676" s="16"/>
      <c r="L2676" s="16"/>
      <c r="M2676" s="16"/>
      <c r="N2676" s="16"/>
    </row>
    <row r="2677" spans="1:14" ht="15.75" thickBot="1" x14ac:dyDescent="0.3">
      <c r="A2677" s="15"/>
      <c r="B2677" s="15"/>
      <c r="D2677" s="15"/>
      <c r="E2677" s="16"/>
      <c r="F2677" s="16"/>
      <c r="G2677" s="16"/>
      <c r="H2677" s="16"/>
      <c r="I2677" s="16"/>
      <c r="J2677" s="16"/>
      <c r="K2677" s="16"/>
      <c r="L2677" s="16"/>
      <c r="M2677" s="16"/>
      <c r="N2677" s="16"/>
    </row>
    <row r="2678" spans="1:14" ht="15.75" thickBot="1" x14ac:dyDescent="0.3">
      <c r="A2678" s="15"/>
      <c r="B2678" s="15"/>
      <c r="D2678" s="15"/>
      <c r="E2678" s="16"/>
      <c r="F2678" s="16"/>
      <c r="G2678" s="16"/>
      <c r="H2678" s="16"/>
      <c r="I2678" s="16"/>
      <c r="J2678" s="16"/>
      <c r="K2678" s="16"/>
      <c r="L2678" s="16"/>
      <c r="M2678" s="16"/>
      <c r="N2678" s="16"/>
    </row>
    <row r="2679" spans="1:14" ht="15.75" thickBot="1" x14ac:dyDescent="0.3">
      <c r="A2679" s="15"/>
      <c r="B2679" s="15"/>
      <c r="D2679" s="15"/>
      <c r="E2679" s="16"/>
      <c r="F2679" s="16"/>
      <c r="G2679" s="16"/>
      <c r="H2679" s="16"/>
      <c r="I2679" s="16"/>
      <c r="J2679" s="16"/>
      <c r="K2679" s="16"/>
      <c r="L2679" s="16"/>
      <c r="M2679" s="16"/>
      <c r="N2679" s="16"/>
    </row>
    <row r="2680" spans="1:14" ht="15.75" thickBot="1" x14ac:dyDescent="0.3">
      <c r="A2680" s="15"/>
      <c r="B2680" s="15"/>
      <c r="D2680" s="15"/>
      <c r="E2680" s="16"/>
      <c r="F2680" s="16"/>
      <c r="G2680" s="16"/>
      <c r="H2680" s="16"/>
      <c r="I2680" s="16"/>
      <c r="J2680" s="16"/>
      <c r="K2680" s="16"/>
      <c r="L2680" s="16"/>
      <c r="M2680" s="16"/>
      <c r="N2680" s="16"/>
    </row>
    <row r="2681" spans="1:14" ht="15.75" thickBot="1" x14ac:dyDescent="0.3">
      <c r="A2681" s="15"/>
      <c r="B2681" s="15"/>
      <c r="D2681" s="15"/>
      <c r="E2681" s="16"/>
      <c r="F2681" s="16"/>
      <c r="G2681" s="16"/>
      <c r="H2681" s="16"/>
      <c r="I2681" s="16"/>
      <c r="J2681" s="16"/>
      <c r="K2681" s="16"/>
      <c r="L2681" s="16"/>
      <c r="M2681" s="16"/>
      <c r="N2681" s="16"/>
    </row>
    <row r="2682" spans="1:14" ht="15.75" thickBot="1" x14ac:dyDescent="0.3">
      <c r="A2682" s="15"/>
      <c r="B2682" s="15"/>
      <c r="D2682" s="15"/>
      <c r="E2682" s="16"/>
      <c r="F2682" s="16"/>
      <c r="G2682" s="16"/>
      <c r="H2682" s="16"/>
      <c r="I2682" s="16"/>
      <c r="J2682" s="16"/>
      <c r="K2682" s="16"/>
      <c r="L2682" s="16"/>
      <c r="M2682" s="16"/>
      <c r="N2682" s="16"/>
    </row>
    <row r="2683" spans="1:14" ht="15.75" thickBot="1" x14ac:dyDescent="0.3">
      <c r="A2683" s="15"/>
      <c r="B2683" s="15"/>
      <c r="D2683" s="15"/>
      <c r="E2683" s="16"/>
      <c r="F2683" s="16"/>
      <c r="G2683" s="16"/>
      <c r="H2683" s="16"/>
      <c r="I2683" s="16"/>
      <c r="J2683" s="16"/>
      <c r="K2683" s="16"/>
      <c r="L2683" s="16"/>
      <c r="M2683" s="16"/>
      <c r="N2683" s="16"/>
    </row>
    <row r="2684" spans="1:14" ht="15.75" thickBot="1" x14ac:dyDescent="0.3">
      <c r="A2684" s="15"/>
      <c r="B2684" s="15"/>
      <c r="D2684" s="15"/>
      <c r="E2684" s="16"/>
      <c r="F2684" s="16"/>
      <c r="G2684" s="16"/>
      <c r="H2684" s="16"/>
      <c r="I2684" s="16"/>
      <c r="J2684" s="16"/>
      <c r="K2684" s="16"/>
      <c r="L2684" s="16"/>
      <c r="M2684" s="16"/>
      <c r="N2684" s="16"/>
    </row>
    <row r="2685" spans="1:14" ht="15.75" thickBot="1" x14ac:dyDescent="0.3">
      <c r="A2685" s="15"/>
      <c r="B2685" s="15"/>
      <c r="D2685" s="15"/>
      <c r="E2685" s="16"/>
      <c r="F2685" s="16"/>
      <c r="G2685" s="16"/>
      <c r="H2685" s="16"/>
      <c r="I2685" s="16"/>
      <c r="J2685" s="16"/>
      <c r="K2685" s="16"/>
      <c r="L2685" s="16"/>
      <c r="M2685" s="16"/>
      <c r="N2685" s="16"/>
    </row>
    <row r="2686" spans="1:14" ht="15.75" thickBot="1" x14ac:dyDescent="0.3">
      <c r="A2686" s="15"/>
      <c r="B2686" s="15"/>
      <c r="D2686" s="15"/>
      <c r="E2686" s="16"/>
      <c r="F2686" s="16"/>
      <c r="G2686" s="16"/>
      <c r="H2686" s="16"/>
      <c r="I2686" s="16"/>
      <c r="J2686" s="16"/>
      <c r="K2686" s="16"/>
      <c r="L2686" s="16"/>
      <c r="M2686" s="16"/>
      <c r="N2686" s="16"/>
    </row>
    <row r="2687" spans="1:14" ht="15.75" thickBot="1" x14ac:dyDescent="0.3">
      <c r="A2687" s="15"/>
      <c r="B2687" s="15"/>
      <c r="D2687" s="15"/>
      <c r="E2687" s="16"/>
      <c r="F2687" s="16"/>
      <c r="G2687" s="16"/>
      <c r="H2687" s="16"/>
      <c r="I2687" s="16"/>
      <c r="J2687" s="16"/>
      <c r="K2687" s="16"/>
      <c r="L2687" s="16"/>
      <c r="M2687" s="16"/>
      <c r="N2687" s="16"/>
    </row>
    <row r="2688" spans="1:14" ht="15.75" thickBot="1" x14ac:dyDescent="0.3">
      <c r="A2688" s="15"/>
      <c r="B2688" s="15"/>
      <c r="D2688" s="15"/>
      <c r="E2688" s="16"/>
      <c r="F2688" s="16"/>
      <c r="G2688" s="16"/>
      <c r="H2688" s="16"/>
      <c r="I2688" s="16"/>
      <c r="J2688" s="16"/>
      <c r="K2688" s="16"/>
      <c r="L2688" s="16"/>
      <c r="M2688" s="16"/>
      <c r="N2688" s="16"/>
    </row>
    <row r="2689" spans="1:14" ht="15.75" thickBot="1" x14ac:dyDescent="0.3">
      <c r="A2689" s="15"/>
      <c r="B2689" s="15"/>
      <c r="D2689" s="15"/>
      <c r="E2689" s="16"/>
      <c r="F2689" s="16"/>
      <c r="G2689" s="16"/>
      <c r="H2689" s="16"/>
      <c r="I2689" s="16"/>
      <c r="J2689" s="16"/>
      <c r="K2689" s="16"/>
      <c r="L2689" s="16"/>
      <c r="M2689" s="16"/>
      <c r="N2689" s="16"/>
    </row>
    <row r="2690" spans="1:14" ht="15.75" thickBot="1" x14ac:dyDescent="0.3">
      <c r="A2690" s="15"/>
      <c r="B2690" s="15"/>
      <c r="D2690" s="15"/>
      <c r="E2690" s="16"/>
      <c r="F2690" s="16"/>
      <c r="G2690" s="16"/>
      <c r="H2690" s="16"/>
      <c r="I2690" s="16"/>
      <c r="J2690" s="16"/>
      <c r="K2690" s="16"/>
      <c r="L2690" s="16"/>
      <c r="M2690" s="16"/>
      <c r="N2690" s="16"/>
    </row>
    <row r="2691" spans="1:14" ht="15.75" thickBot="1" x14ac:dyDescent="0.3">
      <c r="A2691" s="15"/>
      <c r="B2691" s="15"/>
      <c r="D2691" s="15"/>
      <c r="E2691" s="16"/>
      <c r="F2691" s="16"/>
      <c r="G2691" s="16"/>
      <c r="H2691" s="16"/>
      <c r="I2691" s="16"/>
      <c r="J2691" s="16"/>
      <c r="K2691" s="16"/>
      <c r="L2691" s="16"/>
      <c r="M2691" s="16"/>
      <c r="N2691" s="16"/>
    </row>
    <row r="2692" spans="1:14" ht="15.75" thickBot="1" x14ac:dyDescent="0.3">
      <c r="A2692" s="15"/>
      <c r="B2692" s="15"/>
      <c r="D2692" s="15"/>
      <c r="E2692" s="16"/>
      <c r="F2692" s="16"/>
      <c r="G2692" s="16"/>
      <c r="H2692" s="16"/>
      <c r="I2692" s="16"/>
      <c r="J2692" s="16"/>
      <c r="K2692" s="16"/>
      <c r="L2692" s="16"/>
      <c r="M2692" s="16"/>
      <c r="N2692" s="16"/>
    </row>
    <row r="2693" spans="1:14" ht="15.75" thickBot="1" x14ac:dyDescent="0.3">
      <c r="A2693" s="15"/>
      <c r="B2693" s="15"/>
      <c r="D2693" s="15"/>
      <c r="E2693" s="16"/>
      <c r="F2693" s="16"/>
      <c r="G2693" s="16"/>
      <c r="H2693" s="16"/>
      <c r="I2693" s="16"/>
      <c r="J2693" s="16"/>
      <c r="K2693" s="16"/>
      <c r="L2693" s="16"/>
      <c r="M2693" s="16"/>
      <c r="N2693" s="16"/>
    </row>
    <row r="2694" spans="1:14" ht="15.75" thickBot="1" x14ac:dyDescent="0.3">
      <c r="A2694" s="15"/>
      <c r="B2694" s="15"/>
      <c r="D2694" s="15"/>
      <c r="E2694" s="16"/>
      <c r="F2694" s="16"/>
      <c r="G2694" s="16"/>
      <c r="H2694" s="16"/>
      <c r="I2694" s="16"/>
      <c r="J2694" s="16"/>
      <c r="K2694" s="16"/>
      <c r="L2694" s="16"/>
      <c r="M2694" s="16"/>
      <c r="N2694" s="16"/>
    </row>
    <row r="2695" spans="1:14" ht="15.75" thickBot="1" x14ac:dyDescent="0.3">
      <c r="A2695" s="15"/>
      <c r="B2695" s="15"/>
      <c r="D2695" s="15"/>
      <c r="E2695" s="16"/>
      <c r="F2695" s="16"/>
      <c r="G2695" s="16"/>
      <c r="H2695" s="16"/>
      <c r="I2695" s="16"/>
      <c r="J2695" s="16"/>
      <c r="K2695" s="16"/>
      <c r="L2695" s="16"/>
      <c r="M2695" s="16"/>
      <c r="N2695" s="16"/>
    </row>
    <row r="2696" spans="1:14" ht="15.75" thickBot="1" x14ac:dyDescent="0.3">
      <c r="A2696" s="15"/>
      <c r="B2696" s="15"/>
      <c r="D2696" s="15"/>
      <c r="E2696" s="16"/>
      <c r="F2696" s="16"/>
      <c r="G2696" s="16"/>
      <c r="H2696" s="16"/>
      <c r="I2696" s="16"/>
      <c r="J2696" s="16"/>
      <c r="K2696" s="16"/>
      <c r="L2696" s="16"/>
      <c r="M2696" s="16"/>
      <c r="N2696" s="16"/>
    </row>
    <row r="2697" spans="1:14" ht="15.75" thickBot="1" x14ac:dyDescent="0.3">
      <c r="A2697" s="15"/>
      <c r="B2697" s="15"/>
      <c r="D2697" s="15"/>
      <c r="E2697" s="16"/>
      <c r="F2697" s="16"/>
      <c r="G2697" s="16"/>
      <c r="H2697" s="16"/>
      <c r="I2697" s="16"/>
      <c r="J2697" s="16"/>
      <c r="K2697" s="16"/>
      <c r="L2697" s="16"/>
      <c r="M2697" s="16"/>
      <c r="N2697" s="16"/>
    </row>
    <row r="2698" spans="1:14" ht="15.75" thickBot="1" x14ac:dyDescent="0.3">
      <c r="A2698" s="15"/>
      <c r="B2698" s="15"/>
      <c r="D2698" s="15"/>
      <c r="E2698" s="16"/>
      <c r="F2698" s="16"/>
      <c r="G2698" s="16"/>
      <c r="H2698" s="16"/>
      <c r="I2698" s="16"/>
      <c r="J2698" s="16"/>
      <c r="K2698" s="16"/>
      <c r="L2698" s="16"/>
      <c r="M2698" s="16"/>
      <c r="N2698" s="16"/>
    </row>
    <row r="2699" spans="1:14" ht="15.75" thickBot="1" x14ac:dyDescent="0.3">
      <c r="A2699" s="15"/>
      <c r="B2699" s="15"/>
      <c r="D2699" s="15"/>
      <c r="E2699" s="16"/>
      <c r="F2699" s="16"/>
      <c r="G2699" s="16"/>
      <c r="H2699" s="16"/>
      <c r="I2699" s="16"/>
      <c r="J2699" s="16"/>
      <c r="K2699" s="16"/>
      <c r="L2699" s="16"/>
      <c r="M2699" s="16"/>
      <c r="N2699" s="16"/>
    </row>
    <row r="2700" spans="1:14" ht="15.75" thickBot="1" x14ac:dyDescent="0.3">
      <c r="A2700" s="15"/>
      <c r="B2700" s="15"/>
      <c r="D2700" s="15"/>
      <c r="E2700" s="16"/>
      <c r="F2700" s="16"/>
      <c r="G2700" s="16"/>
      <c r="H2700" s="16"/>
      <c r="I2700" s="16"/>
      <c r="J2700" s="16"/>
      <c r="K2700" s="16"/>
      <c r="L2700" s="16"/>
      <c r="M2700" s="16"/>
      <c r="N2700" s="16"/>
    </row>
    <row r="2701" spans="1:14" ht="15.75" thickBot="1" x14ac:dyDescent="0.3">
      <c r="A2701" s="15"/>
      <c r="B2701" s="15"/>
      <c r="D2701" s="15"/>
      <c r="E2701" s="16"/>
      <c r="F2701" s="16"/>
      <c r="G2701" s="16"/>
      <c r="H2701" s="16"/>
      <c r="I2701" s="16"/>
      <c r="J2701" s="16"/>
      <c r="K2701" s="16"/>
      <c r="L2701" s="16"/>
      <c r="M2701" s="16"/>
      <c r="N2701" s="16"/>
    </row>
    <row r="2702" spans="1:14" ht="15.75" thickBot="1" x14ac:dyDescent="0.3">
      <c r="A2702" s="15"/>
      <c r="B2702" s="15"/>
      <c r="D2702" s="15"/>
      <c r="E2702" s="16"/>
      <c r="F2702" s="16"/>
      <c r="G2702" s="16"/>
      <c r="H2702" s="16"/>
      <c r="I2702" s="16"/>
      <c r="J2702" s="16"/>
      <c r="K2702" s="16"/>
      <c r="L2702" s="16"/>
      <c r="M2702" s="16"/>
      <c r="N2702" s="16"/>
    </row>
    <row r="2703" spans="1:14" ht="15.75" thickBot="1" x14ac:dyDescent="0.3">
      <c r="A2703" s="15"/>
      <c r="B2703" s="15"/>
      <c r="D2703" s="15"/>
      <c r="E2703" s="16"/>
      <c r="F2703" s="16"/>
      <c r="G2703" s="16"/>
      <c r="H2703" s="16"/>
      <c r="I2703" s="16"/>
      <c r="J2703" s="16"/>
      <c r="K2703" s="16"/>
      <c r="L2703" s="16"/>
      <c r="M2703" s="16"/>
      <c r="N2703" s="16"/>
    </row>
    <row r="2704" spans="1:14" ht="15.75" thickBot="1" x14ac:dyDescent="0.3">
      <c r="A2704" s="15"/>
      <c r="B2704" s="15"/>
      <c r="D2704" s="15"/>
      <c r="E2704" s="16"/>
      <c r="F2704" s="16"/>
      <c r="G2704" s="16"/>
      <c r="H2704" s="16"/>
      <c r="I2704" s="16"/>
      <c r="J2704" s="16"/>
      <c r="K2704" s="16"/>
      <c r="L2704" s="16"/>
      <c r="M2704" s="16"/>
      <c r="N2704" s="16"/>
    </row>
    <row r="2705" spans="1:14" ht="15.75" thickBot="1" x14ac:dyDescent="0.3">
      <c r="A2705" s="15"/>
      <c r="B2705" s="15"/>
      <c r="D2705" s="15"/>
      <c r="E2705" s="16"/>
      <c r="F2705" s="16"/>
      <c r="G2705" s="16"/>
      <c r="H2705" s="16"/>
      <c r="I2705" s="16"/>
      <c r="J2705" s="16"/>
      <c r="K2705" s="16"/>
      <c r="L2705" s="16"/>
      <c r="M2705" s="16"/>
      <c r="N2705" s="16"/>
    </row>
    <row r="2706" spans="1:14" ht="15.75" thickBot="1" x14ac:dyDescent="0.3">
      <c r="A2706" s="15"/>
      <c r="B2706" s="15"/>
      <c r="D2706" s="15"/>
      <c r="E2706" s="16"/>
      <c r="F2706" s="16"/>
      <c r="G2706" s="16"/>
      <c r="H2706" s="16"/>
      <c r="I2706" s="16"/>
      <c r="J2706" s="16"/>
      <c r="K2706" s="16"/>
      <c r="L2706" s="16"/>
      <c r="M2706" s="16"/>
      <c r="N2706" s="16"/>
    </row>
    <row r="2707" spans="1:14" ht="15.75" thickBot="1" x14ac:dyDescent="0.3">
      <c r="A2707" s="15"/>
      <c r="B2707" s="15"/>
      <c r="D2707" s="15"/>
      <c r="E2707" s="16"/>
      <c r="F2707" s="16"/>
      <c r="G2707" s="16"/>
      <c r="H2707" s="16"/>
      <c r="I2707" s="16"/>
      <c r="J2707" s="16"/>
      <c r="K2707" s="16"/>
      <c r="L2707" s="16"/>
      <c r="M2707" s="16"/>
      <c r="N2707" s="16"/>
    </row>
    <row r="2708" spans="1:14" ht="15.75" thickBot="1" x14ac:dyDescent="0.3">
      <c r="A2708" s="15"/>
      <c r="B2708" s="15"/>
      <c r="D2708" s="15"/>
      <c r="E2708" s="16"/>
      <c r="F2708" s="16"/>
      <c r="G2708" s="16"/>
      <c r="H2708" s="16"/>
      <c r="I2708" s="16"/>
      <c r="J2708" s="16"/>
      <c r="K2708" s="16"/>
      <c r="L2708" s="16"/>
      <c r="M2708" s="16"/>
      <c r="N2708" s="16"/>
    </row>
    <row r="2709" spans="1:14" ht="15.75" thickBot="1" x14ac:dyDescent="0.3">
      <c r="A2709" s="15"/>
      <c r="B2709" s="15"/>
      <c r="D2709" s="15"/>
      <c r="E2709" s="16"/>
      <c r="F2709" s="16"/>
      <c r="G2709" s="16"/>
      <c r="H2709" s="16"/>
      <c r="I2709" s="16"/>
      <c r="J2709" s="16"/>
      <c r="K2709" s="16"/>
      <c r="L2709" s="16"/>
      <c r="M2709" s="16"/>
      <c r="N2709" s="16"/>
    </row>
    <row r="2710" spans="1:14" ht="15.75" thickBot="1" x14ac:dyDescent="0.3">
      <c r="A2710" s="15"/>
      <c r="B2710" s="15"/>
      <c r="D2710" s="15"/>
      <c r="E2710" s="16"/>
      <c r="F2710" s="16"/>
      <c r="G2710" s="16"/>
      <c r="H2710" s="16"/>
      <c r="I2710" s="16"/>
      <c r="J2710" s="16"/>
      <c r="K2710" s="16"/>
      <c r="L2710" s="16"/>
      <c r="M2710" s="16"/>
      <c r="N2710" s="16"/>
    </row>
    <row r="2711" spans="1:14" ht="15.75" thickBot="1" x14ac:dyDescent="0.3">
      <c r="A2711" s="15"/>
      <c r="B2711" s="15"/>
      <c r="D2711" s="15"/>
      <c r="E2711" s="16"/>
      <c r="F2711" s="16"/>
      <c r="G2711" s="16"/>
      <c r="H2711" s="16"/>
      <c r="I2711" s="16"/>
      <c r="J2711" s="16"/>
      <c r="K2711" s="16"/>
      <c r="L2711" s="16"/>
      <c r="M2711" s="16"/>
      <c r="N2711" s="16"/>
    </row>
    <row r="2712" spans="1:14" ht="15.75" thickBot="1" x14ac:dyDescent="0.3">
      <c r="A2712" s="15"/>
      <c r="B2712" s="15"/>
      <c r="D2712" s="15"/>
      <c r="E2712" s="16"/>
      <c r="F2712" s="16"/>
      <c r="G2712" s="16"/>
      <c r="H2712" s="16"/>
      <c r="I2712" s="16"/>
      <c r="J2712" s="16"/>
      <c r="K2712" s="16"/>
      <c r="L2712" s="16"/>
      <c r="M2712" s="16"/>
      <c r="N2712" s="16"/>
    </row>
    <row r="2713" spans="1:14" ht="15.75" thickBot="1" x14ac:dyDescent="0.3">
      <c r="A2713" s="15"/>
      <c r="B2713" s="15"/>
      <c r="D2713" s="15"/>
      <c r="E2713" s="16"/>
      <c r="F2713" s="16"/>
      <c r="G2713" s="16"/>
      <c r="H2713" s="16"/>
      <c r="I2713" s="16"/>
      <c r="J2713" s="16"/>
      <c r="K2713" s="16"/>
      <c r="L2713" s="16"/>
      <c r="M2713" s="16"/>
      <c r="N2713" s="16"/>
    </row>
    <row r="2714" spans="1:14" ht="15.75" thickBot="1" x14ac:dyDescent="0.3">
      <c r="A2714" s="15"/>
      <c r="B2714" s="15"/>
      <c r="D2714" s="15"/>
      <c r="E2714" s="16"/>
      <c r="F2714" s="16"/>
      <c r="G2714" s="16"/>
      <c r="H2714" s="16"/>
      <c r="I2714" s="16"/>
      <c r="J2714" s="16"/>
      <c r="K2714" s="16"/>
      <c r="L2714" s="16"/>
      <c r="M2714" s="16"/>
      <c r="N2714" s="16"/>
    </row>
    <row r="2715" spans="1:14" ht="15.75" thickBot="1" x14ac:dyDescent="0.3">
      <c r="A2715" s="15"/>
      <c r="B2715" s="15"/>
      <c r="D2715" s="15"/>
      <c r="E2715" s="16"/>
      <c r="F2715" s="16"/>
      <c r="G2715" s="16"/>
      <c r="H2715" s="16"/>
      <c r="I2715" s="16"/>
      <c r="J2715" s="16"/>
      <c r="K2715" s="16"/>
      <c r="L2715" s="16"/>
      <c r="M2715" s="16"/>
      <c r="N2715" s="16"/>
    </row>
    <row r="2716" spans="1:14" ht="15.75" thickBot="1" x14ac:dyDescent="0.3">
      <c r="A2716" s="15"/>
      <c r="B2716" s="15"/>
      <c r="D2716" s="15"/>
      <c r="E2716" s="16"/>
      <c r="F2716" s="16"/>
      <c r="G2716" s="16"/>
      <c r="H2716" s="16"/>
      <c r="I2716" s="16"/>
      <c r="J2716" s="16"/>
      <c r="K2716" s="16"/>
      <c r="L2716" s="16"/>
      <c r="M2716" s="16"/>
      <c r="N2716" s="16"/>
    </row>
    <row r="2717" spans="1:14" ht="15.75" thickBot="1" x14ac:dyDescent="0.3">
      <c r="A2717" s="15"/>
      <c r="B2717" s="15"/>
      <c r="D2717" s="15"/>
      <c r="E2717" s="16"/>
      <c r="F2717" s="16"/>
      <c r="G2717" s="16"/>
      <c r="H2717" s="16"/>
      <c r="I2717" s="16"/>
      <c r="J2717" s="16"/>
      <c r="K2717" s="16"/>
      <c r="L2717" s="16"/>
      <c r="M2717" s="16"/>
      <c r="N2717" s="16"/>
    </row>
    <row r="2718" spans="1:14" ht="15.75" thickBot="1" x14ac:dyDescent="0.3">
      <c r="A2718" s="15"/>
      <c r="B2718" s="15"/>
      <c r="D2718" s="15"/>
      <c r="E2718" s="16"/>
      <c r="F2718" s="16"/>
      <c r="G2718" s="16"/>
      <c r="H2718" s="16"/>
      <c r="I2718" s="16"/>
      <c r="J2718" s="16"/>
      <c r="K2718" s="16"/>
      <c r="L2718" s="16"/>
      <c r="M2718" s="16"/>
      <c r="N2718" s="16"/>
    </row>
    <row r="2719" spans="1:14" ht="15.75" thickBot="1" x14ac:dyDescent="0.3">
      <c r="A2719" s="15"/>
      <c r="B2719" s="15"/>
      <c r="D2719" s="15"/>
      <c r="E2719" s="16"/>
      <c r="F2719" s="16"/>
      <c r="G2719" s="16"/>
      <c r="H2719" s="16"/>
      <c r="I2719" s="16"/>
      <c r="J2719" s="16"/>
      <c r="K2719" s="16"/>
      <c r="L2719" s="16"/>
      <c r="M2719" s="16"/>
      <c r="N2719" s="16"/>
    </row>
    <row r="2720" spans="1:14" ht="15.75" thickBot="1" x14ac:dyDescent="0.3">
      <c r="A2720" s="15"/>
      <c r="B2720" s="15"/>
      <c r="D2720" s="15"/>
      <c r="E2720" s="16"/>
      <c r="F2720" s="16"/>
      <c r="G2720" s="16"/>
      <c r="H2720" s="16"/>
      <c r="I2720" s="16"/>
      <c r="J2720" s="16"/>
      <c r="K2720" s="16"/>
      <c r="L2720" s="16"/>
      <c r="M2720" s="16"/>
      <c r="N2720" s="16"/>
    </row>
    <row r="2721" spans="1:14" ht="15.75" thickBot="1" x14ac:dyDescent="0.3">
      <c r="A2721" s="15"/>
      <c r="B2721" s="15"/>
      <c r="D2721" s="15"/>
      <c r="E2721" s="16"/>
      <c r="F2721" s="16"/>
      <c r="G2721" s="16"/>
      <c r="H2721" s="16"/>
      <c r="I2721" s="16"/>
      <c r="J2721" s="16"/>
      <c r="K2721" s="16"/>
      <c r="L2721" s="16"/>
      <c r="M2721" s="16"/>
      <c r="N2721" s="16"/>
    </row>
    <row r="2722" spans="1:14" ht="15.75" thickBot="1" x14ac:dyDescent="0.3">
      <c r="A2722" s="15"/>
      <c r="B2722" s="15"/>
      <c r="D2722" s="15"/>
      <c r="E2722" s="16"/>
      <c r="F2722" s="16"/>
      <c r="G2722" s="16"/>
      <c r="H2722" s="16"/>
      <c r="I2722" s="16"/>
      <c r="J2722" s="16"/>
      <c r="K2722" s="16"/>
      <c r="L2722" s="16"/>
      <c r="M2722" s="16"/>
      <c r="N2722" s="16"/>
    </row>
    <row r="2723" spans="1:14" ht="15.75" thickBot="1" x14ac:dyDescent="0.3">
      <c r="A2723" s="15"/>
      <c r="B2723" s="15"/>
      <c r="D2723" s="15"/>
      <c r="E2723" s="16"/>
      <c r="F2723" s="16"/>
      <c r="G2723" s="16"/>
      <c r="H2723" s="16"/>
      <c r="I2723" s="16"/>
      <c r="J2723" s="16"/>
      <c r="K2723" s="16"/>
      <c r="L2723" s="16"/>
      <c r="M2723" s="16"/>
      <c r="N2723" s="16"/>
    </row>
    <row r="2724" spans="1:14" ht="15.75" thickBot="1" x14ac:dyDescent="0.3">
      <c r="A2724" s="15"/>
      <c r="B2724" s="15"/>
      <c r="D2724" s="15"/>
      <c r="E2724" s="16"/>
      <c r="F2724" s="16"/>
      <c r="G2724" s="16"/>
      <c r="H2724" s="16"/>
      <c r="I2724" s="16"/>
      <c r="J2724" s="16"/>
      <c r="K2724" s="16"/>
      <c r="L2724" s="16"/>
      <c r="M2724" s="16"/>
      <c r="N2724" s="16"/>
    </row>
    <row r="2725" spans="1:14" ht="15.75" thickBot="1" x14ac:dyDescent="0.3">
      <c r="A2725" s="15"/>
      <c r="B2725" s="15"/>
      <c r="D2725" s="15"/>
      <c r="E2725" s="16"/>
      <c r="F2725" s="16"/>
      <c r="G2725" s="16"/>
      <c r="H2725" s="16"/>
      <c r="I2725" s="16"/>
      <c r="J2725" s="16"/>
      <c r="K2725" s="16"/>
      <c r="L2725" s="16"/>
      <c r="M2725" s="16"/>
      <c r="N2725" s="16"/>
    </row>
    <row r="2726" spans="1:14" ht="15.75" thickBot="1" x14ac:dyDescent="0.3">
      <c r="A2726" s="15"/>
      <c r="B2726" s="15"/>
      <c r="D2726" s="15"/>
      <c r="E2726" s="16"/>
      <c r="F2726" s="16"/>
      <c r="G2726" s="16"/>
      <c r="H2726" s="16"/>
      <c r="I2726" s="16"/>
      <c r="J2726" s="16"/>
      <c r="K2726" s="16"/>
      <c r="L2726" s="16"/>
      <c r="M2726" s="16"/>
      <c r="N2726" s="16"/>
    </row>
    <row r="2727" spans="1:14" ht="15.75" thickBot="1" x14ac:dyDescent="0.3">
      <c r="A2727" s="15"/>
      <c r="B2727" s="15"/>
      <c r="D2727" s="15"/>
      <c r="E2727" s="16"/>
      <c r="F2727" s="16"/>
      <c r="G2727" s="16"/>
      <c r="H2727" s="16"/>
      <c r="I2727" s="16"/>
      <c r="J2727" s="16"/>
      <c r="K2727" s="16"/>
      <c r="L2727" s="16"/>
      <c r="M2727" s="16"/>
      <c r="N2727" s="16"/>
    </row>
    <row r="2728" spans="1:14" ht="15.75" thickBot="1" x14ac:dyDescent="0.3">
      <c r="A2728" s="15"/>
      <c r="B2728" s="15"/>
      <c r="D2728" s="15"/>
      <c r="E2728" s="16"/>
      <c r="F2728" s="16"/>
      <c r="G2728" s="16"/>
      <c r="H2728" s="16"/>
      <c r="I2728" s="16"/>
      <c r="J2728" s="16"/>
      <c r="K2728" s="16"/>
      <c r="L2728" s="16"/>
      <c r="M2728" s="16"/>
      <c r="N2728" s="16"/>
    </row>
    <row r="2729" spans="1:14" ht="15.75" thickBot="1" x14ac:dyDescent="0.3">
      <c r="A2729" s="15"/>
      <c r="B2729" s="15"/>
      <c r="D2729" s="15"/>
      <c r="E2729" s="16"/>
      <c r="F2729" s="16"/>
      <c r="G2729" s="16"/>
      <c r="H2729" s="16"/>
      <c r="I2729" s="16"/>
      <c r="J2729" s="16"/>
      <c r="K2729" s="16"/>
      <c r="L2729" s="16"/>
      <c r="M2729" s="16"/>
      <c r="N2729" s="16"/>
    </row>
    <row r="2730" spans="1:14" ht="15.75" thickBot="1" x14ac:dyDescent="0.3">
      <c r="A2730" s="15"/>
      <c r="B2730" s="15"/>
      <c r="D2730" s="15"/>
      <c r="E2730" s="16"/>
      <c r="F2730" s="16"/>
      <c r="G2730" s="16"/>
      <c r="H2730" s="16"/>
      <c r="I2730" s="16"/>
      <c r="J2730" s="16"/>
      <c r="K2730" s="16"/>
      <c r="L2730" s="16"/>
      <c r="M2730" s="16"/>
      <c r="N2730" s="16"/>
    </row>
    <row r="2731" spans="1:14" ht="15.75" thickBot="1" x14ac:dyDescent="0.3">
      <c r="A2731" s="15"/>
      <c r="B2731" s="15"/>
      <c r="D2731" s="15"/>
      <c r="E2731" s="16"/>
      <c r="F2731" s="16"/>
      <c r="G2731" s="16"/>
      <c r="H2731" s="16"/>
      <c r="I2731" s="16"/>
      <c r="J2731" s="16"/>
      <c r="K2731" s="16"/>
      <c r="L2731" s="16"/>
      <c r="M2731" s="16"/>
      <c r="N2731" s="16"/>
    </row>
    <row r="2732" spans="1:14" ht="15.75" thickBot="1" x14ac:dyDescent="0.3">
      <c r="A2732" s="15"/>
      <c r="B2732" s="15"/>
      <c r="D2732" s="15"/>
      <c r="E2732" s="16"/>
      <c r="F2732" s="16"/>
      <c r="G2732" s="16"/>
      <c r="H2732" s="16"/>
      <c r="I2732" s="16"/>
      <c r="J2732" s="16"/>
      <c r="K2732" s="16"/>
      <c r="L2732" s="16"/>
      <c r="M2732" s="16"/>
      <c r="N2732" s="16"/>
    </row>
    <row r="2733" spans="1:14" ht="15.75" thickBot="1" x14ac:dyDescent="0.3">
      <c r="A2733" s="15"/>
      <c r="B2733" s="15"/>
      <c r="D2733" s="15"/>
      <c r="E2733" s="16"/>
      <c r="F2733" s="16"/>
      <c r="G2733" s="16"/>
      <c r="H2733" s="16"/>
      <c r="I2733" s="16"/>
      <c r="J2733" s="16"/>
      <c r="K2733" s="16"/>
      <c r="L2733" s="16"/>
      <c r="M2733" s="16"/>
      <c r="N2733" s="16"/>
    </row>
    <row r="2734" spans="1:14" ht="15.75" thickBot="1" x14ac:dyDescent="0.3">
      <c r="A2734" s="15"/>
      <c r="B2734" s="15"/>
      <c r="D2734" s="15"/>
      <c r="E2734" s="16"/>
      <c r="F2734" s="16"/>
      <c r="G2734" s="16"/>
      <c r="H2734" s="16"/>
      <c r="I2734" s="16"/>
      <c r="J2734" s="16"/>
      <c r="K2734" s="16"/>
      <c r="L2734" s="16"/>
      <c r="M2734" s="16"/>
      <c r="N2734" s="16"/>
    </row>
    <row r="2735" spans="1:14" ht="15.75" thickBot="1" x14ac:dyDescent="0.3">
      <c r="A2735" s="15"/>
      <c r="B2735" s="15"/>
      <c r="D2735" s="15"/>
      <c r="E2735" s="16"/>
      <c r="F2735" s="16"/>
      <c r="G2735" s="16"/>
      <c r="H2735" s="16"/>
      <c r="I2735" s="16"/>
      <c r="J2735" s="16"/>
      <c r="K2735" s="16"/>
      <c r="L2735" s="16"/>
      <c r="M2735" s="16"/>
      <c r="N2735" s="16"/>
    </row>
    <row r="2736" spans="1:14" ht="15.75" thickBot="1" x14ac:dyDescent="0.3">
      <c r="A2736" s="15"/>
      <c r="B2736" s="15"/>
      <c r="D2736" s="15"/>
      <c r="E2736" s="16"/>
      <c r="F2736" s="16"/>
      <c r="G2736" s="16"/>
      <c r="H2736" s="16"/>
      <c r="I2736" s="16"/>
      <c r="J2736" s="16"/>
      <c r="K2736" s="16"/>
      <c r="L2736" s="16"/>
      <c r="M2736" s="16"/>
      <c r="N2736" s="16"/>
    </row>
    <row r="2737" spans="1:14" ht="15.75" thickBot="1" x14ac:dyDescent="0.3">
      <c r="A2737" s="15"/>
      <c r="B2737" s="15"/>
      <c r="D2737" s="15"/>
      <c r="E2737" s="16"/>
      <c r="F2737" s="16"/>
      <c r="G2737" s="16"/>
      <c r="H2737" s="16"/>
      <c r="I2737" s="16"/>
      <c r="J2737" s="16"/>
      <c r="K2737" s="16"/>
      <c r="L2737" s="16"/>
      <c r="M2737" s="16"/>
      <c r="N2737" s="16"/>
    </row>
    <row r="2738" spans="1:14" ht="15.75" thickBot="1" x14ac:dyDescent="0.3">
      <c r="A2738" s="15"/>
      <c r="B2738" s="15"/>
      <c r="D2738" s="15"/>
      <c r="E2738" s="16"/>
      <c r="F2738" s="16"/>
      <c r="G2738" s="16"/>
      <c r="H2738" s="16"/>
      <c r="I2738" s="16"/>
      <c r="J2738" s="16"/>
      <c r="K2738" s="16"/>
      <c r="L2738" s="16"/>
      <c r="M2738" s="16"/>
      <c r="N2738" s="16"/>
    </row>
    <row r="2739" spans="1:14" ht="15.75" thickBot="1" x14ac:dyDescent="0.3">
      <c r="A2739" s="15"/>
      <c r="B2739" s="15"/>
      <c r="D2739" s="15"/>
      <c r="E2739" s="16"/>
      <c r="F2739" s="16"/>
      <c r="G2739" s="16"/>
      <c r="H2739" s="16"/>
      <c r="I2739" s="16"/>
      <c r="J2739" s="16"/>
      <c r="K2739" s="16"/>
      <c r="L2739" s="16"/>
      <c r="M2739" s="16"/>
      <c r="N2739" s="16"/>
    </row>
    <row r="2740" spans="1:14" ht="15.75" thickBot="1" x14ac:dyDescent="0.3">
      <c r="A2740" s="15"/>
      <c r="B2740" s="15"/>
      <c r="D2740" s="15"/>
      <c r="E2740" s="16"/>
      <c r="F2740" s="16"/>
      <c r="G2740" s="16"/>
      <c r="H2740" s="16"/>
      <c r="I2740" s="16"/>
      <c r="J2740" s="16"/>
      <c r="K2740" s="16"/>
      <c r="L2740" s="16"/>
      <c r="M2740" s="16"/>
      <c r="N2740" s="16"/>
    </row>
    <row r="2741" spans="1:14" ht="15.75" thickBot="1" x14ac:dyDescent="0.3">
      <c r="A2741" s="15"/>
      <c r="B2741" s="15"/>
      <c r="D2741" s="15"/>
      <c r="E2741" s="16"/>
      <c r="F2741" s="16"/>
      <c r="G2741" s="16"/>
      <c r="H2741" s="16"/>
      <c r="I2741" s="16"/>
      <c r="J2741" s="16"/>
      <c r="K2741" s="16"/>
      <c r="L2741" s="16"/>
      <c r="M2741" s="16"/>
      <c r="N2741" s="16"/>
    </row>
    <row r="2742" spans="1:14" ht="15.75" thickBot="1" x14ac:dyDescent="0.3">
      <c r="A2742" s="15"/>
      <c r="B2742" s="15"/>
      <c r="D2742" s="15"/>
      <c r="E2742" s="16"/>
      <c r="F2742" s="16"/>
      <c r="G2742" s="16"/>
      <c r="H2742" s="16"/>
      <c r="I2742" s="16"/>
      <c r="J2742" s="16"/>
      <c r="K2742" s="16"/>
      <c r="L2742" s="16"/>
      <c r="M2742" s="16"/>
      <c r="N2742" s="16"/>
    </row>
    <row r="2743" spans="1:14" ht="15.75" thickBot="1" x14ac:dyDescent="0.3">
      <c r="A2743" s="15"/>
      <c r="B2743" s="15"/>
      <c r="D2743" s="15"/>
      <c r="E2743" s="16"/>
      <c r="F2743" s="16"/>
      <c r="G2743" s="16"/>
      <c r="H2743" s="16"/>
      <c r="I2743" s="16"/>
      <c r="J2743" s="16"/>
      <c r="K2743" s="16"/>
      <c r="L2743" s="16"/>
      <c r="M2743" s="16"/>
      <c r="N2743" s="16"/>
    </row>
    <row r="2744" spans="1:14" ht="15.75" thickBot="1" x14ac:dyDescent="0.3">
      <c r="A2744" s="15"/>
      <c r="B2744" s="15"/>
      <c r="D2744" s="15"/>
      <c r="E2744" s="16"/>
      <c r="F2744" s="16"/>
      <c r="G2744" s="16"/>
      <c r="H2744" s="16"/>
      <c r="I2744" s="16"/>
      <c r="J2744" s="16"/>
      <c r="K2744" s="16"/>
      <c r="L2744" s="16"/>
      <c r="M2744" s="16"/>
      <c r="N2744" s="16"/>
    </row>
    <row r="2745" spans="1:14" ht="15.75" thickBot="1" x14ac:dyDescent="0.3">
      <c r="A2745" s="15"/>
      <c r="B2745" s="15"/>
      <c r="D2745" s="15"/>
      <c r="E2745" s="16"/>
      <c r="F2745" s="16"/>
      <c r="G2745" s="16"/>
      <c r="H2745" s="16"/>
      <c r="I2745" s="16"/>
      <c r="J2745" s="16"/>
      <c r="K2745" s="16"/>
      <c r="L2745" s="16"/>
      <c r="M2745" s="16"/>
      <c r="N2745" s="16"/>
    </row>
    <row r="2746" spans="1:14" ht="15.75" thickBot="1" x14ac:dyDescent="0.3">
      <c r="A2746" s="15"/>
      <c r="B2746" s="15"/>
      <c r="D2746" s="15"/>
      <c r="E2746" s="16"/>
      <c r="F2746" s="16"/>
      <c r="G2746" s="16"/>
      <c r="H2746" s="16"/>
      <c r="I2746" s="16"/>
      <c r="J2746" s="16"/>
      <c r="K2746" s="16"/>
      <c r="L2746" s="16"/>
      <c r="M2746" s="16"/>
      <c r="N2746" s="16"/>
    </row>
    <row r="2747" spans="1:14" ht="15.75" thickBot="1" x14ac:dyDescent="0.3">
      <c r="A2747" s="15"/>
      <c r="B2747" s="15"/>
      <c r="D2747" s="15"/>
      <c r="E2747" s="16"/>
      <c r="F2747" s="16"/>
      <c r="G2747" s="16"/>
      <c r="H2747" s="16"/>
      <c r="I2747" s="16"/>
      <c r="J2747" s="16"/>
      <c r="K2747" s="16"/>
      <c r="L2747" s="16"/>
      <c r="M2747" s="16"/>
      <c r="N2747" s="16"/>
    </row>
    <row r="2748" spans="1:14" ht="15.75" thickBot="1" x14ac:dyDescent="0.3">
      <c r="A2748" s="15"/>
      <c r="B2748" s="15"/>
      <c r="D2748" s="15"/>
      <c r="E2748" s="16"/>
      <c r="F2748" s="16"/>
      <c r="G2748" s="16"/>
      <c r="H2748" s="16"/>
      <c r="I2748" s="16"/>
      <c r="J2748" s="16"/>
      <c r="K2748" s="16"/>
      <c r="L2748" s="16"/>
      <c r="M2748" s="16"/>
      <c r="N2748" s="16"/>
    </row>
    <row r="2749" spans="1:14" ht="15.75" thickBot="1" x14ac:dyDescent="0.3">
      <c r="A2749" s="15"/>
      <c r="B2749" s="15"/>
      <c r="D2749" s="15"/>
      <c r="E2749" s="16"/>
      <c r="F2749" s="16"/>
      <c r="G2749" s="16"/>
      <c r="H2749" s="16"/>
      <c r="I2749" s="16"/>
      <c r="J2749" s="16"/>
      <c r="K2749" s="16"/>
      <c r="L2749" s="16"/>
      <c r="M2749" s="16"/>
      <c r="N2749" s="16"/>
    </row>
    <row r="2750" spans="1:14" ht="15.75" thickBot="1" x14ac:dyDescent="0.3">
      <c r="A2750" s="15"/>
      <c r="B2750" s="15"/>
      <c r="D2750" s="15"/>
      <c r="E2750" s="16"/>
      <c r="F2750" s="16"/>
      <c r="G2750" s="16"/>
      <c r="H2750" s="16"/>
      <c r="I2750" s="16"/>
      <c r="J2750" s="16"/>
      <c r="K2750" s="16"/>
      <c r="L2750" s="16"/>
      <c r="M2750" s="16"/>
      <c r="N2750" s="16"/>
    </row>
    <row r="2751" spans="1:14" ht="15.75" thickBot="1" x14ac:dyDescent="0.3">
      <c r="A2751" s="15"/>
      <c r="B2751" s="15"/>
      <c r="D2751" s="15"/>
      <c r="E2751" s="16"/>
      <c r="F2751" s="16"/>
      <c r="G2751" s="16"/>
      <c r="H2751" s="16"/>
      <c r="I2751" s="16"/>
      <c r="J2751" s="16"/>
      <c r="K2751" s="16"/>
      <c r="L2751" s="16"/>
      <c r="M2751" s="16"/>
      <c r="N2751" s="16"/>
    </row>
    <row r="2752" spans="1:14" ht="15.75" thickBot="1" x14ac:dyDescent="0.3">
      <c r="A2752" s="15"/>
      <c r="B2752" s="15"/>
      <c r="D2752" s="15"/>
      <c r="E2752" s="16"/>
      <c r="F2752" s="16"/>
      <c r="G2752" s="16"/>
      <c r="H2752" s="16"/>
      <c r="I2752" s="16"/>
      <c r="J2752" s="16"/>
      <c r="K2752" s="16"/>
      <c r="L2752" s="16"/>
      <c r="M2752" s="16"/>
      <c r="N2752" s="16"/>
    </row>
    <row r="2753" spans="1:14" ht="15.75" thickBot="1" x14ac:dyDescent="0.3">
      <c r="A2753" s="15"/>
      <c r="B2753" s="15"/>
      <c r="D2753" s="15"/>
      <c r="E2753" s="16"/>
      <c r="F2753" s="16"/>
      <c r="G2753" s="16"/>
      <c r="H2753" s="16"/>
      <c r="I2753" s="16"/>
      <c r="J2753" s="16"/>
      <c r="K2753" s="16"/>
      <c r="L2753" s="16"/>
      <c r="M2753" s="16"/>
      <c r="N2753" s="16"/>
    </row>
    <row r="2754" spans="1:14" ht="15.75" thickBot="1" x14ac:dyDescent="0.3">
      <c r="A2754" s="15"/>
      <c r="B2754" s="15"/>
      <c r="D2754" s="15"/>
      <c r="E2754" s="16"/>
      <c r="F2754" s="16"/>
      <c r="G2754" s="16"/>
      <c r="H2754" s="16"/>
      <c r="I2754" s="16"/>
      <c r="J2754" s="16"/>
      <c r="K2754" s="16"/>
      <c r="L2754" s="16"/>
      <c r="M2754" s="16"/>
      <c r="N2754" s="16"/>
    </row>
    <row r="2755" spans="1:14" ht="15.75" thickBot="1" x14ac:dyDescent="0.3">
      <c r="A2755" s="15"/>
      <c r="B2755" s="15"/>
      <c r="D2755" s="15"/>
      <c r="E2755" s="16"/>
      <c r="F2755" s="16"/>
      <c r="G2755" s="16"/>
      <c r="H2755" s="16"/>
      <c r="I2755" s="16"/>
      <c r="J2755" s="16"/>
      <c r="K2755" s="16"/>
      <c r="L2755" s="16"/>
      <c r="M2755" s="16"/>
      <c r="N2755" s="16"/>
    </row>
    <row r="2756" spans="1:14" ht="15.75" thickBot="1" x14ac:dyDescent="0.3">
      <c r="A2756" s="15"/>
      <c r="B2756" s="15"/>
      <c r="D2756" s="15"/>
      <c r="E2756" s="16"/>
      <c r="F2756" s="16"/>
      <c r="G2756" s="16"/>
      <c r="H2756" s="16"/>
      <c r="I2756" s="16"/>
      <c r="J2756" s="16"/>
      <c r="K2756" s="16"/>
      <c r="L2756" s="16"/>
      <c r="M2756" s="16"/>
      <c r="N2756" s="16"/>
    </row>
    <row r="2757" spans="1:14" ht="15.75" thickBot="1" x14ac:dyDescent="0.3">
      <c r="A2757" s="15"/>
      <c r="B2757" s="15"/>
      <c r="D2757" s="15"/>
      <c r="E2757" s="16"/>
      <c r="F2757" s="16"/>
      <c r="G2757" s="16"/>
      <c r="H2757" s="16"/>
      <c r="I2757" s="16"/>
      <c r="J2757" s="16"/>
      <c r="K2757" s="16"/>
      <c r="L2757" s="16"/>
      <c r="M2757" s="16"/>
      <c r="N2757" s="16"/>
    </row>
    <row r="2758" spans="1:14" ht="15.75" thickBot="1" x14ac:dyDescent="0.3">
      <c r="A2758" s="15"/>
      <c r="B2758" s="15"/>
      <c r="D2758" s="15"/>
      <c r="E2758" s="16"/>
      <c r="F2758" s="16"/>
      <c r="G2758" s="16"/>
      <c r="H2758" s="16"/>
      <c r="I2758" s="16"/>
      <c r="J2758" s="16"/>
      <c r="K2758" s="16"/>
      <c r="L2758" s="16"/>
      <c r="M2758" s="16"/>
      <c r="N2758" s="16"/>
    </row>
    <row r="2759" spans="1:14" ht="15.75" thickBot="1" x14ac:dyDescent="0.3">
      <c r="A2759" s="15"/>
      <c r="B2759" s="15"/>
      <c r="D2759" s="15"/>
      <c r="E2759" s="16"/>
      <c r="F2759" s="16"/>
      <c r="G2759" s="16"/>
      <c r="H2759" s="16"/>
      <c r="I2759" s="16"/>
      <c r="J2759" s="16"/>
      <c r="K2759" s="16"/>
      <c r="L2759" s="16"/>
      <c r="M2759" s="16"/>
      <c r="N2759" s="16"/>
    </row>
    <row r="2760" spans="1:14" ht="15.75" thickBot="1" x14ac:dyDescent="0.3">
      <c r="A2760" s="15"/>
      <c r="B2760" s="15"/>
      <c r="D2760" s="15"/>
      <c r="E2760" s="16"/>
      <c r="F2760" s="16"/>
      <c r="G2760" s="16"/>
      <c r="H2760" s="16"/>
      <c r="I2760" s="16"/>
      <c r="J2760" s="16"/>
      <c r="K2760" s="16"/>
      <c r="L2760" s="16"/>
      <c r="M2760" s="16"/>
      <c r="N2760" s="16"/>
    </row>
    <row r="2761" spans="1:14" ht="15.75" thickBot="1" x14ac:dyDescent="0.3">
      <c r="A2761" s="15"/>
      <c r="B2761" s="15"/>
      <c r="D2761" s="15"/>
      <c r="E2761" s="16"/>
      <c r="F2761" s="16"/>
      <c r="G2761" s="16"/>
      <c r="H2761" s="16"/>
      <c r="I2761" s="16"/>
      <c r="J2761" s="16"/>
      <c r="K2761" s="16"/>
      <c r="L2761" s="16"/>
      <c r="M2761" s="16"/>
      <c r="N2761" s="16"/>
    </row>
    <row r="2762" spans="1:14" ht="15.75" thickBot="1" x14ac:dyDescent="0.3">
      <c r="A2762" s="15"/>
      <c r="B2762" s="15"/>
      <c r="D2762" s="15"/>
      <c r="E2762" s="16"/>
      <c r="F2762" s="16"/>
      <c r="G2762" s="16"/>
      <c r="H2762" s="16"/>
      <c r="I2762" s="16"/>
      <c r="J2762" s="16"/>
      <c r="K2762" s="16"/>
      <c r="L2762" s="16"/>
      <c r="M2762" s="16"/>
      <c r="N2762" s="16"/>
    </row>
    <row r="2763" spans="1:14" ht="15.75" thickBot="1" x14ac:dyDescent="0.3">
      <c r="A2763" s="15"/>
      <c r="B2763" s="15"/>
      <c r="D2763" s="15"/>
      <c r="E2763" s="16"/>
      <c r="F2763" s="16"/>
      <c r="G2763" s="16"/>
      <c r="H2763" s="16"/>
      <c r="I2763" s="16"/>
      <c r="J2763" s="16"/>
      <c r="K2763" s="16"/>
      <c r="L2763" s="16"/>
      <c r="M2763" s="16"/>
      <c r="N2763" s="16"/>
    </row>
    <row r="2764" spans="1:14" ht="15.75" thickBot="1" x14ac:dyDescent="0.3">
      <c r="A2764" s="15"/>
      <c r="B2764" s="15"/>
      <c r="D2764" s="15"/>
      <c r="E2764" s="16"/>
      <c r="F2764" s="16"/>
      <c r="G2764" s="16"/>
      <c r="H2764" s="16"/>
      <c r="I2764" s="16"/>
      <c r="J2764" s="16"/>
      <c r="K2764" s="16"/>
      <c r="L2764" s="16"/>
      <c r="M2764" s="16"/>
      <c r="N2764" s="16"/>
    </row>
    <row r="2765" spans="1:14" ht="15.75" thickBot="1" x14ac:dyDescent="0.3">
      <c r="A2765" s="15"/>
      <c r="B2765" s="15"/>
      <c r="D2765" s="15"/>
      <c r="E2765" s="16"/>
      <c r="F2765" s="16"/>
      <c r="G2765" s="16"/>
      <c r="H2765" s="16"/>
      <c r="I2765" s="16"/>
      <c r="J2765" s="16"/>
      <c r="K2765" s="16"/>
      <c r="L2765" s="16"/>
      <c r="M2765" s="16"/>
      <c r="N2765" s="16"/>
    </row>
    <row r="2766" spans="1:14" ht="15.75" thickBot="1" x14ac:dyDescent="0.3">
      <c r="A2766" s="15"/>
      <c r="B2766" s="15"/>
      <c r="D2766" s="15"/>
      <c r="E2766" s="16"/>
      <c r="F2766" s="16"/>
      <c r="G2766" s="16"/>
      <c r="H2766" s="16"/>
      <c r="I2766" s="16"/>
      <c r="J2766" s="16"/>
      <c r="K2766" s="16"/>
      <c r="L2766" s="16"/>
      <c r="M2766" s="16"/>
      <c r="N2766" s="16"/>
    </row>
    <row r="2767" spans="1:14" ht="15.75" thickBot="1" x14ac:dyDescent="0.3">
      <c r="A2767" s="15"/>
      <c r="B2767" s="15"/>
      <c r="D2767" s="15"/>
      <c r="E2767" s="16"/>
      <c r="F2767" s="16"/>
      <c r="G2767" s="16"/>
      <c r="H2767" s="16"/>
      <c r="I2767" s="16"/>
      <c r="J2767" s="16"/>
      <c r="K2767" s="16"/>
      <c r="L2767" s="16"/>
      <c r="M2767" s="16"/>
      <c r="N2767" s="16"/>
    </row>
    <row r="2768" spans="1:14" ht="15.75" thickBot="1" x14ac:dyDescent="0.3">
      <c r="A2768" s="15"/>
      <c r="B2768" s="15"/>
      <c r="D2768" s="15"/>
      <c r="E2768" s="16"/>
      <c r="F2768" s="16"/>
      <c r="G2768" s="16"/>
      <c r="H2768" s="16"/>
      <c r="I2768" s="16"/>
      <c r="J2768" s="16"/>
      <c r="K2768" s="16"/>
      <c r="L2768" s="16"/>
      <c r="M2768" s="16"/>
      <c r="N2768" s="16"/>
    </row>
    <row r="2769" spans="1:14" ht="15.75" thickBot="1" x14ac:dyDescent="0.3">
      <c r="A2769" s="15"/>
      <c r="B2769" s="15"/>
      <c r="D2769" s="15"/>
      <c r="E2769" s="16"/>
      <c r="F2769" s="16"/>
      <c r="G2769" s="16"/>
      <c r="H2769" s="16"/>
      <c r="I2769" s="16"/>
      <c r="J2769" s="16"/>
      <c r="K2769" s="16"/>
      <c r="L2769" s="16"/>
      <c r="M2769" s="16"/>
      <c r="N2769" s="16"/>
    </row>
    <row r="2770" spans="1:14" ht="15.75" thickBot="1" x14ac:dyDescent="0.3">
      <c r="A2770" s="15"/>
      <c r="B2770" s="15"/>
      <c r="D2770" s="15"/>
      <c r="E2770" s="16"/>
      <c r="F2770" s="16"/>
      <c r="G2770" s="16"/>
      <c r="H2770" s="16"/>
      <c r="I2770" s="16"/>
      <c r="J2770" s="16"/>
      <c r="K2770" s="16"/>
      <c r="L2770" s="16"/>
      <c r="M2770" s="16"/>
      <c r="N2770" s="16"/>
    </row>
    <row r="2771" spans="1:14" ht="15.75" thickBot="1" x14ac:dyDescent="0.3">
      <c r="A2771" s="15"/>
      <c r="B2771" s="15"/>
      <c r="D2771" s="15"/>
      <c r="E2771" s="16"/>
      <c r="F2771" s="16"/>
      <c r="G2771" s="16"/>
      <c r="H2771" s="16"/>
      <c r="I2771" s="16"/>
      <c r="J2771" s="16"/>
      <c r="K2771" s="16"/>
      <c r="L2771" s="16"/>
      <c r="M2771" s="16"/>
      <c r="N2771" s="16"/>
    </row>
    <row r="2772" spans="1:14" ht="15.75" thickBot="1" x14ac:dyDescent="0.3">
      <c r="A2772" s="15"/>
      <c r="B2772" s="15"/>
      <c r="D2772" s="15"/>
      <c r="E2772" s="16"/>
      <c r="F2772" s="16"/>
      <c r="G2772" s="16"/>
      <c r="H2772" s="16"/>
      <c r="I2772" s="16"/>
      <c r="J2772" s="16"/>
      <c r="K2772" s="16"/>
      <c r="L2772" s="16"/>
      <c r="M2772" s="16"/>
      <c r="N2772" s="16"/>
    </row>
    <row r="2773" spans="1:14" ht="15.75" thickBot="1" x14ac:dyDescent="0.3">
      <c r="A2773" s="15"/>
      <c r="B2773" s="15"/>
      <c r="D2773" s="15"/>
      <c r="E2773" s="16"/>
      <c r="F2773" s="16"/>
      <c r="G2773" s="16"/>
      <c r="H2773" s="16"/>
      <c r="I2773" s="16"/>
      <c r="J2773" s="16"/>
      <c r="K2773" s="16"/>
      <c r="L2773" s="16"/>
      <c r="M2773" s="16"/>
      <c r="N2773" s="16"/>
    </row>
    <row r="2774" spans="1:14" ht="15.75" thickBot="1" x14ac:dyDescent="0.3">
      <c r="A2774" s="15"/>
      <c r="B2774" s="15"/>
      <c r="D2774" s="15"/>
      <c r="E2774" s="16"/>
      <c r="F2774" s="16"/>
      <c r="G2774" s="16"/>
      <c r="H2774" s="16"/>
      <c r="I2774" s="16"/>
      <c r="J2774" s="16"/>
      <c r="K2774" s="16"/>
      <c r="L2774" s="16"/>
      <c r="M2774" s="16"/>
      <c r="N2774" s="16"/>
    </row>
    <row r="2775" spans="1:14" ht="15.75" thickBot="1" x14ac:dyDescent="0.3">
      <c r="A2775" s="15"/>
      <c r="B2775" s="15"/>
      <c r="D2775" s="15"/>
      <c r="E2775" s="16"/>
      <c r="F2775" s="16"/>
      <c r="G2775" s="16"/>
      <c r="H2775" s="16"/>
      <c r="I2775" s="16"/>
      <c r="J2775" s="16"/>
      <c r="K2775" s="16"/>
      <c r="L2775" s="16"/>
      <c r="M2775" s="16"/>
      <c r="N2775" s="16"/>
    </row>
    <row r="2776" spans="1:14" ht="15.75" thickBot="1" x14ac:dyDescent="0.3">
      <c r="A2776" s="15"/>
      <c r="B2776" s="15"/>
      <c r="D2776" s="15"/>
      <c r="E2776" s="16"/>
      <c r="F2776" s="16"/>
      <c r="G2776" s="16"/>
      <c r="H2776" s="16"/>
      <c r="I2776" s="16"/>
      <c r="J2776" s="16"/>
      <c r="K2776" s="16"/>
      <c r="L2776" s="16"/>
      <c r="M2776" s="16"/>
      <c r="N2776" s="16"/>
    </row>
    <row r="2777" spans="1:14" ht="15.75" thickBot="1" x14ac:dyDescent="0.3">
      <c r="A2777" s="15"/>
      <c r="B2777" s="15"/>
      <c r="D2777" s="15"/>
      <c r="E2777" s="16"/>
      <c r="F2777" s="16"/>
      <c r="G2777" s="16"/>
      <c r="H2777" s="16"/>
      <c r="I2777" s="16"/>
      <c r="J2777" s="16"/>
      <c r="K2777" s="16"/>
      <c r="L2777" s="16"/>
      <c r="M2777" s="16"/>
      <c r="N2777" s="16"/>
    </row>
    <row r="2778" spans="1:14" ht="15.75" thickBot="1" x14ac:dyDescent="0.3">
      <c r="A2778" s="15"/>
      <c r="B2778" s="15"/>
      <c r="D2778" s="15"/>
      <c r="E2778" s="16"/>
      <c r="F2778" s="16"/>
      <c r="G2778" s="16"/>
      <c r="H2778" s="16"/>
      <c r="I2778" s="16"/>
      <c r="J2778" s="16"/>
      <c r="K2778" s="16"/>
      <c r="L2778" s="16"/>
      <c r="M2778" s="16"/>
      <c r="N2778" s="16"/>
    </row>
    <row r="2779" spans="1:14" ht="15.75" thickBot="1" x14ac:dyDescent="0.3">
      <c r="A2779" s="15"/>
      <c r="B2779" s="15"/>
      <c r="D2779" s="15"/>
      <c r="E2779" s="16"/>
      <c r="F2779" s="16"/>
      <c r="G2779" s="16"/>
      <c r="H2779" s="16"/>
      <c r="I2779" s="16"/>
      <c r="J2779" s="16"/>
      <c r="K2779" s="16"/>
      <c r="L2779" s="16"/>
      <c r="M2779" s="16"/>
      <c r="N2779" s="16"/>
    </row>
    <row r="2780" spans="1:14" ht="15.75" thickBot="1" x14ac:dyDescent="0.3">
      <c r="A2780" s="15"/>
      <c r="B2780" s="15"/>
      <c r="D2780" s="15"/>
      <c r="E2780" s="16"/>
      <c r="F2780" s="16"/>
      <c r="G2780" s="16"/>
      <c r="H2780" s="16"/>
      <c r="I2780" s="16"/>
      <c r="J2780" s="16"/>
      <c r="K2780" s="16"/>
      <c r="L2780" s="16"/>
      <c r="M2780" s="16"/>
      <c r="N2780" s="16"/>
    </row>
    <row r="2781" spans="1:14" ht="15.75" thickBot="1" x14ac:dyDescent="0.3">
      <c r="A2781" s="15"/>
      <c r="B2781" s="15"/>
      <c r="D2781" s="15"/>
      <c r="E2781" s="16"/>
      <c r="F2781" s="16"/>
      <c r="G2781" s="16"/>
      <c r="H2781" s="16"/>
      <c r="I2781" s="16"/>
      <c r="J2781" s="16"/>
      <c r="K2781" s="16"/>
      <c r="L2781" s="16"/>
      <c r="M2781" s="16"/>
      <c r="N2781" s="16"/>
    </row>
    <row r="2782" spans="1:14" ht="15.75" thickBot="1" x14ac:dyDescent="0.3">
      <c r="A2782" s="15"/>
      <c r="B2782" s="15"/>
      <c r="D2782" s="15"/>
      <c r="E2782" s="16"/>
      <c r="F2782" s="16"/>
      <c r="G2782" s="16"/>
      <c r="H2782" s="16"/>
      <c r="I2782" s="16"/>
      <c r="J2782" s="16"/>
      <c r="K2782" s="16"/>
      <c r="L2782" s="16"/>
      <c r="M2782" s="16"/>
      <c r="N2782" s="16"/>
    </row>
    <row r="2783" spans="1:14" ht="15.75" thickBot="1" x14ac:dyDescent="0.3">
      <c r="A2783" s="15"/>
      <c r="B2783" s="15"/>
      <c r="D2783" s="15"/>
      <c r="E2783" s="16"/>
      <c r="F2783" s="16"/>
      <c r="G2783" s="16"/>
      <c r="H2783" s="16"/>
      <c r="I2783" s="16"/>
      <c r="J2783" s="16"/>
      <c r="K2783" s="16"/>
      <c r="L2783" s="16"/>
      <c r="M2783" s="16"/>
      <c r="N2783" s="16"/>
    </row>
    <row r="2784" spans="1:14" ht="15.75" thickBot="1" x14ac:dyDescent="0.3">
      <c r="A2784" s="15"/>
      <c r="B2784" s="15"/>
      <c r="D2784" s="15"/>
      <c r="E2784" s="16"/>
      <c r="F2784" s="16"/>
      <c r="G2784" s="16"/>
      <c r="H2784" s="16"/>
      <c r="I2784" s="16"/>
      <c r="J2784" s="16"/>
      <c r="K2784" s="16"/>
      <c r="L2784" s="16"/>
      <c r="M2784" s="16"/>
      <c r="N2784" s="16"/>
    </row>
    <row r="2785" spans="1:14" ht="15.75" thickBot="1" x14ac:dyDescent="0.3">
      <c r="A2785" s="15"/>
      <c r="B2785" s="15"/>
      <c r="D2785" s="15"/>
      <c r="E2785" s="16"/>
      <c r="F2785" s="16"/>
      <c r="G2785" s="16"/>
      <c r="H2785" s="16"/>
      <c r="I2785" s="16"/>
      <c r="J2785" s="16"/>
      <c r="K2785" s="16"/>
      <c r="L2785" s="16"/>
      <c r="M2785" s="16"/>
      <c r="N2785" s="16"/>
    </row>
    <row r="2786" spans="1:14" ht="15.75" thickBot="1" x14ac:dyDescent="0.3">
      <c r="A2786" s="15"/>
      <c r="B2786" s="15"/>
      <c r="D2786" s="15"/>
      <c r="E2786" s="16"/>
      <c r="F2786" s="16"/>
      <c r="G2786" s="16"/>
      <c r="H2786" s="16"/>
      <c r="I2786" s="16"/>
      <c r="J2786" s="16"/>
      <c r="K2786" s="16"/>
      <c r="L2786" s="16"/>
      <c r="M2786" s="16"/>
      <c r="N2786" s="16"/>
    </row>
    <row r="2787" spans="1:14" ht="15.75" thickBot="1" x14ac:dyDescent="0.3">
      <c r="A2787" s="15"/>
      <c r="B2787" s="15"/>
      <c r="D2787" s="15"/>
      <c r="E2787" s="16"/>
      <c r="F2787" s="16"/>
      <c r="G2787" s="16"/>
      <c r="H2787" s="16"/>
      <c r="I2787" s="16"/>
      <c r="J2787" s="16"/>
      <c r="K2787" s="16"/>
      <c r="L2787" s="16"/>
      <c r="M2787" s="16"/>
      <c r="N2787" s="16"/>
    </row>
    <row r="2788" spans="1:14" ht="15.75" thickBot="1" x14ac:dyDescent="0.3">
      <c r="A2788" s="15"/>
      <c r="B2788" s="15"/>
      <c r="D2788" s="15"/>
      <c r="E2788" s="16"/>
      <c r="F2788" s="16"/>
      <c r="G2788" s="16"/>
      <c r="H2788" s="16"/>
      <c r="I2788" s="16"/>
      <c r="J2788" s="16"/>
      <c r="K2788" s="16"/>
      <c r="L2788" s="16"/>
      <c r="M2788" s="16"/>
      <c r="N2788" s="16"/>
    </row>
    <row r="2789" spans="1:14" ht="15.75" thickBot="1" x14ac:dyDescent="0.3">
      <c r="A2789" s="15"/>
      <c r="B2789" s="15"/>
      <c r="D2789" s="15"/>
      <c r="E2789" s="16"/>
      <c r="F2789" s="16"/>
      <c r="G2789" s="16"/>
      <c r="H2789" s="16"/>
      <c r="I2789" s="16"/>
      <c r="J2789" s="16"/>
      <c r="K2789" s="16"/>
      <c r="L2789" s="16"/>
      <c r="M2789" s="16"/>
      <c r="N2789" s="16"/>
    </row>
    <row r="2790" spans="1:14" ht="15.75" thickBot="1" x14ac:dyDescent="0.3">
      <c r="A2790" s="15"/>
      <c r="B2790" s="15"/>
      <c r="D2790" s="15"/>
      <c r="E2790" s="16"/>
      <c r="F2790" s="16"/>
      <c r="G2790" s="16"/>
      <c r="H2790" s="16"/>
      <c r="I2790" s="16"/>
      <c r="J2790" s="16"/>
      <c r="K2790" s="16"/>
      <c r="L2790" s="16"/>
      <c r="M2790" s="16"/>
      <c r="N2790" s="16"/>
    </row>
    <row r="2791" spans="1:14" ht="15.75" thickBot="1" x14ac:dyDescent="0.3">
      <c r="A2791" s="15"/>
      <c r="B2791" s="15"/>
      <c r="D2791" s="15"/>
      <c r="E2791" s="16"/>
      <c r="F2791" s="16"/>
      <c r="G2791" s="16"/>
      <c r="H2791" s="16"/>
      <c r="I2791" s="16"/>
      <c r="J2791" s="16"/>
      <c r="K2791" s="16"/>
      <c r="L2791" s="16"/>
      <c r="M2791" s="16"/>
      <c r="N2791" s="16"/>
    </row>
    <row r="2792" spans="1:14" ht="15.75" thickBot="1" x14ac:dyDescent="0.3">
      <c r="A2792" s="15"/>
      <c r="B2792" s="15"/>
      <c r="D2792" s="15"/>
      <c r="E2792" s="16"/>
      <c r="F2792" s="16"/>
      <c r="G2792" s="16"/>
      <c r="H2792" s="16"/>
      <c r="I2792" s="16"/>
      <c r="J2792" s="16"/>
      <c r="K2792" s="16"/>
      <c r="L2792" s="16"/>
      <c r="M2792" s="16"/>
      <c r="N2792" s="16"/>
    </row>
    <row r="2793" spans="1:14" ht="15.75" thickBot="1" x14ac:dyDescent="0.3">
      <c r="A2793" s="15"/>
      <c r="B2793" s="15"/>
      <c r="D2793" s="15"/>
      <c r="E2793" s="16"/>
      <c r="F2793" s="16"/>
      <c r="G2793" s="16"/>
      <c r="H2793" s="16"/>
      <c r="I2793" s="16"/>
      <c r="J2793" s="16"/>
      <c r="K2793" s="16"/>
      <c r="L2793" s="16"/>
      <c r="M2793" s="16"/>
      <c r="N2793" s="16"/>
    </row>
    <row r="2794" spans="1:14" ht="15.75" thickBot="1" x14ac:dyDescent="0.3">
      <c r="A2794" s="15"/>
      <c r="B2794" s="15"/>
      <c r="D2794" s="15"/>
      <c r="E2794" s="16"/>
      <c r="F2794" s="16"/>
      <c r="G2794" s="16"/>
      <c r="H2794" s="16"/>
      <c r="I2794" s="16"/>
      <c r="J2794" s="16"/>
      <c r="K2794" s="16"/>
      <c r="L2794" s="16"/>
      <c r="M2794" s="16"/>
      <c r="N2794" s="16"/>
    </row>
    <row r="2795" spans="1:14" ht="15.75" thickBot="1" x14ac:dyDescent="0.3">
      <c r="A2795" s="15"/>
      <c r="B2795" s="15"/>
      <c r="D2795" s="15"/>
      <c r="E2795" s="16"/>
      <c r="F2795" s="16"/>
      <c r="G2795" s="16"/>
      <c r="H2795" s="16"/>
      <c r="I2795" s="16"/>
      <c r="J2795" s="16"/>
      <c r="K2795" s="16"/>
      <c r="L2795" s="16"/>
      <c r="M2795" s="16"/>
      <c r="N2795" s="16"/>
    </row>
    <row r="2796" spans="1:14" ht="15.75" thickBot="1" x14ac:dyDescent="0.3">
      <c r="A2796" s="15"/>
      <c r="B2796" s="15"/>
      <c r="D2796" s="15"/>
      <c r="E2796" s="16"/>
      <c r="F2796" s="16"/>
      <c r="G2796" s="16"/>
      <c r="H2796" s="16"/>
      <c r="I2796" s="16"/>
      <c r="J2796" s="16"/>
      <c r="K2796" s="16"/>
      <c r="L2796" s="16"/>
      <c r="M2796" s="16"/>
      <c r="N2796" s="16"/>
    </row>
    <row r="2797" spans="1:14" ht="15.75" thickBot="1" x14ac:dyDescent="0.3">
      <c r="A2797" s="15"/>
      <c r="B2797" s="15"/>
      <c r="D2797" s="15"/>
      <c r="E2797" s="16"/>
      <c r="F2797" s="16"/>
      <c r="G2797" s="16"/>
      <c r="H2797" s="16"/>
      <c r="I2797" s="16"/>
      <c r="J2797" s="16"/>
      <c r="K2797" s="16"/>
      <c r="L2797" s="16"/>
      <c r="M2797" s="16"/>
      <c r="N2797" s="16"/>
    </row>
    <row r="2798" spans="1:14" ht="15.75" thickBot="1" x14ac:dyDescent="0.3">
      <c r="A2798" s="15"/>
      <c r="B2798" s="15"/>
      <c r="D2798" s="15"/>
      <c r="E2798" s="16"/>
      <c r="F2798" s="16"/>
      <c r="G2798" s="16"/>
      <c r="H2798" s="16"/>
      <c r="I2798" s="16"/>
      <c r="J2798" s="16"/>
      <c r="K2798" s="16"/>
      <c r="L2798" s="16"/>
      <c r="M2798" s="16"/>
      <c r="N2798" s="16"/>
    </row>
    <row r="2799" spans="1:14" ht="15.75" thickBot="1" x14ac:dyDescent="0.3">
      <c r="A2799" s="15"/>
      <c r="B2799" s="15"/>
      <c r="D2799" s="15"/>
      <c r="E2799" s="16"/>
      <c r="F2799" s="16"/>
      <c r="G2799" s="16"/>
      <c r="H2799" s="16"/>
      <c r="I2799" s="16"/>
      <c r="J2799" s="16"/>
      <c r="K2799" s="16"/>
      <c r="L2799" s="16"/>
      <c r="M2799" s="16"/>
      <c r="N2799" s="16"/>
    </row>
    <row r="2800" spans="1:14" ht="15.75" thickBot="1" x14ac:dyDescent="0.3">
      <c r="A2800" s="15"/>
      <c r="B2800" s="15"/>
      <c r="D2800" s="15"/>
      <c r="E2800" s="16"/>
      <c r="F2800" s="16"/>
      <c r="G2800" s="16"/>
      <c r="H2800" s="16"/>
      <c r="I2800" s="16"/>
      <c r="J2800" s="16"/>
      <c r="K2800" s="16"/>
      <c r="L2800" s="16"/>
      <c r="M2800" s="16"/>
      <c r="N2800" s="16"/>
    </row>
    <row r="2801" spans="1:14" ht="15.75" thickBot="1" x14ac:dyDescent="0.3">
      <c r="A2801" s="15"/>
      <c r="B2801" s="15"/>
      <c r="D2801" s="15"/>
      <c r="E2801" s="16"/>
      <c r="F2801" s="16"/>
      <c r="G2801" s="16"/>
      <c r="H2801" s="16"/>
      <c r="I2801" s="16"/>
      <c r="J2801" s="16"/>
      <c r="K2801" s="16"/>
      <c r="L2801" s="16"/>
      <c r="M2801" s="16"/>
      <c r="N2801" s="16"/>
    </row>
    <row r="2802" spans="1:14" ht="15.75" thickBot="1" x14ac:dyDescent="0.3">
      <c r="A2802" s="15"/>
      <c r="B2802" s="15"/>
      <c r="D2802" s="15"/>
      <c r="E2802" s="16"/>
      <c r="F2802" s="16"/>
      <c r="G2802" s="16"/>
      <c r="H2802" s="16"/>
      <c r="I2802" s="16"/>
      <c r="J2802" s="16"/>
      <c r="K2802" s="16"/>
      <c r="L2802" s="16"/>
      <c r="M2802" s="16"/>
      <c r="N2802" s="16"/>
    </row>
    <row r="2803" spans="1:14" ht="15.75" thickBot="1" x14ac:dyDescent="0.3">
      <c r="A2803" s="15"/>
      <c r="B2803" s="15"/>
      <c r="D2803" s="15"/>
      <c r="E2803" s="16"/>
      <c r="F2803" s="16"/>
      <c r="G2803" s="16"/>
      <c r="H2803" s="16"/>
      <c r="I2803" s="16"/>
      <c r="J2803" s="16"/>
      <c r="K2803" s="16"/>
      <c r="L2803" s="16"/>
      <c r="M2803" s="16"/>
      <c r="N2803" s="16"/>
    </row>
    <row r="2804" spans="1:14" ht="15.75" thickBot="1" x14ac:dyDescent="0.3">
      <c r="A2804" s="15"/>
      <c r="B2804" s="15"/>
      <c r="D2804" s="15"/>
      <c r="E2804" s="16"/>
      <c r="F2804" s="16"/>
      <c r="G2804" s="16"/>
      <c r="H2804" s="16"/>
      <c r="I2804" s="16"/>
      <c r="J2804" s="16"/>
      <c r="K2804" s="16"/>
      <c r="L2804" s="16"/>
      <c r="M2804" s="16"/>
      <c r="N2804" s="16"/>
    </row>
    <row r="2805" spans="1:14" ht="15.75" thickBot="1" x14ac:dyDescent="0.3">
      <c r="A2805" s="15"/>
      <c r="B2805" s="15"/>
      <c r="D2805" s="15"/>
      <c r="E2805" s="16"/>
      <c r="F2805" s="16"/>
      <c r="G2805" s="16"/>
      <c r="H2805" s="16"/>
      <c r="I2805" s="16"/>
      <c r="J2805" s="16"/>
      <c r="K2805" s="16"/>
      <c r="L2805" s="16"/>
      <c r="M2805" s="16"/>
      <c r="N2805" s="16"/>
    </row>
    <row r="2806" spans="1:14" ht="15.75" thickBot="1" x14ac:dyDescent="0.3">
      <c r="A2806" s="15"/>
      <c r="B2806" s="15"/>
      <c r="D2806" s="15"/>
      <c r="E2806" s="16"/>
      <c r="F2806" s="16"/>
      <c r="G2806" s="16"/>
      <c r="H2806" s="16"/>
      <c r="I2806" s="16"/>
      <c r="J2806" s="16"/>
      <c r="K2806" s="16"/>
      <c r="L2806" s="16"/>
      <c r="M2806" s="16"/>
      <c r="N2806" s="16"/>
    </row>
    <row r="2807" spans="1:14" ht="15.75" thickBot="1" x14ac:dyDescent="0.3">
      <c r="A2807" s="15"/>
      <c r="B2807" s="15"/>
      <c r="D2807" s="15"/>
      <c r="E2807" s="16"/>
      <c r="F2807" s="16"/>
      <c r="G2807" s="16"/>
      <c r="H2807" s="16"/>
      <c r="I2807" s="16"/>
      <c r="J2807" s="16"/>
      <c r="K2807" s="16"/>
      <c r="L2807" s="16"/>
      <c r="M2807" s="16"/>
      <c r="N2807" s="16"/>
    </row>
    <row r="2808" spans="1:14" ht="15.75" thickBot="1" x14ac:dyDescent="0.3">
      <c r="A2808" s="17"/>
      <c r="B2808" s="17"/>
      <c r="D2808" s="17"/>
      <c r="E2808" s="16"/>
      <c r="F2808" s="16"/>
      <c r="G2808" s="16"/>
      <c r="H2808" s="16"/>
      <c r="I2808" s="16"/>
      <c r="J2808" s="16"/>
      <c r="K2808" s="16"/>
      <c r="L2808" s="16"/>
      <c r="M2808" s="16"/>
      <c r="N2808" s="16"/>
    </row>
    <row r="2809" spans="1:14" ht="15.75" thickBot="1" x14ac:dyDescent="0.3">
      <c r="A2809" s="15"/>
      <c r="B2809" s="15"/>
      <c r="D2809" s="15"/>
      <c r="E2809" s="16"/>
      <c r="F2809" s="16"/>
      <c r="G2809" s="16"/>
      <c r="H2809" s="16"/>
      <c r="I2809" s="16"/>
      <c r="J2809" s="16"/>
      <c r="K2809" s="16"/>
      <c r="L2809" s="16"/>
      <c r="M2809" s="16"/>
      <c r="N2809" s="16"/>
    </row>
    <row r="2810" spans="1:14" ht="15.75" thickBot="1" x14ac:dyDescent="0.3">
      <c r="A2810" s="15"/>
      <c r="B2810" s="15"/>
      <c r="D2810" s="15"/>
      <c r="E2810" s="16"/>
      <c r="F2810" s="16"/>
      <c r="G2810" s="16"/>
      <c r="H2810" s="16"/>
      <c r="I2810" s="16"/>
      <c r="J2810" s="16"/>
      <c r="K2810" s="16"/>
      <c r="L2810" s="16"/>
      <c r="M2810" s="16"/>
      <c r="N2810" s="16"/>
    </row>
    <row r="2811" spans="1:14" ht="15.75" thickBot="1" x14ac:dyDescent="0.3">
      <c r="A2811" s="15"/>
      <c r="B2811" s="15"/>
      <c r="D2811" s="15"/>
      <c r="E2811" s="16"/>
      <c r="F2811" s="16"/>
      <c r="G2811" s="16"/>
      <c r="H2811" s="16"/>
      <c r="I2811" s="16"/>
      <c r="J2811" s="16"/>
      <c r="K2811" s="16"/>
      <c r="L2811" s="16"/>
      <c r="M2811" s="16"/>
      <c r="N2811" s="16"/>
    </row>
    <row r="2812" spans="1:14" ht="15.75" thickBot="1" x14ac:dyDescent="0.3">
      <c r="A2812" s="15"/>
      <c r="B2812" s="15"/>
      <c r="D2812" s="15"/>
      <c r="E2812" s="16"/>
      <c r="F2812" s="16"/>
      <c r="G2812" s="16"/>
      <c r="H2812" s="16"/>
      <c r="I2812" s="16"/>
      <c r="J2812" s="16"/>
      <c r="K2812" s="16"/>
      <c r="L2812" s="16"/>
      <c r="M2812" s="16"/>
      <c r="N2812" s="16"/>
    </row>
    <row r="2813" spans="1:14" ht="15.75" thickBot="1" x14ac:dyDescent="0.3">
      <c r="A2813" s="15"/>
      <c r="B2813" s="15"/>
      <c r="D2813" s="15"/>
      <c r="E2813" s="16"/>
      <c r="F2813" s="16"/>
      <c r="G2813" s="16"/>
      <c r="H2813" s="16"/>
      <c r="I2813" s="16"/>
      <c r="J2813" s="16"/>
      <c r="K2813" s="16"/>
      <c r="L2813" s="16"/>
      <c r="M2813" s="16"/>
      <c r="N2813" s="16"/>
    </row>
    <row r="2814" spans="1:14" ht="15.75" thickBot="1" x14ac:dyDescent="0.3">
      <c r="A2814" s="15"/>
      <c r="B2814" s="15"/>
      <c r="D2814" s="15"/>
      <c r="E2814" s="16"/>
      <c r="F2814" s="16"/>
      <c r="G2814" s="16"/>
      <c r="H2814" s="16"/>
      <c r="I2814" s="16"/>
      <c r="J2814" s="16"/>
      <c r="K2814" s="16"/>
      <c r="L2814" s="16"/>
      <c r="M2814" s="16"/>
      <c r="N2814" s="16"/>
    </row>
    <row r="2815" spans="1:14" ht="15.75" thickBot="1" x14ac:dyDescent="0.3">
      <c r="A2815" s="15"/>
      <c r="B2815" s="15"/>
      <c r="D2815" s="15"/>
      <c r="E2815" s="16"/>
      <c r="F2815" s="16"/>
      <c r="G2815" s="16"/>
      <c r="H2815" s="16"/>
      <c r="I2815" s="16"/>
      <c r="J2815" s="16"/>
      <c r="K2815" s="16"/>
      <c r="L2815" s="16"/>
      <c r="M2815" s="16"/>
      <c r="N2815" s="16"/>
    </row>
    <row r="2816" spans="1:14" ht="15.75" thickBot="1" x14ac:dyDescent="0.3">
      <c r="A2816" s="15"/>
      <c r="B2816" s="15"/>
      <c r="D2816" s="15"/>
      <c r="E2816" s="16"/>
      <c r="F2816" s="16"/>
      <c r="G2816" s="16"/>
      <c r="H2816" s="16"/>
      <c r="I2816" s="16"/>
      <c r="J2816" s="16"/>
      <c r="K2816" s="16"/>
      <c r="L2816" s="16"/>
      <c r="M2816" s="16"/>
      <c r="N2816" s="16"/>
    </row>
    <row r="2817" spans="1:14" ht="15.75" thickBot="1" x14ac:dyDescent="0.3">
      <c r="A2817" s="15"/>
      <c r="B2817" s="15"/>
      <c r="D2817" s="15"/>
      <c r="E2817" s="16"/>
      <c r="F2817" s="16"/>
      <c r="G2817" s="16"/>
      <c r="H2817" s="16"/>
      <c r="I2817" s="16"/>
      <c r="J2817" s="16"/>
      <c r="K2817" s="16"/>
      <c r="L2817" s="16"/>
      <c r="M2817" s="16"/>
      <c r="N2817" s="16"/>
    </row>
    <row r="2818" spans="1:14" ht="15.75" thickBot="1" x14ac:dyDescent="0.3">
      <c r="A2818" s="15"/>
      <c r="B2818" s="15"/>
      <c r="D2818" s="15"/>
      <c r="E2818" s="16"/>
      <c r="F2818" s="16"/>
      <c r="G2818" s="16"/>
      <c r="H2818" s="16"/>
      <c r="I2818" s="16"/>
      <c r="J2818" s="16"/>
      <c r="K2818" s="16"/>
      <c r="L2818" s="16"/>
      <c r="M2818" s="16"/>
      <c r="N2818" s="16"/>
    </row>
    <row r="2819" spans="1:14" ht="15.75" thickBot="1" x14ac:dyDescent="0.3">
      <c r="A2819" s="15"/>
      <c r="B2819" s="15"/>
      <c r="D2819" s="15"/>
      <c r="E2819" s="16"/>
      <c r="F2819" s="16"/>
      <c r="G2819" s="16"/>
      <c r="H2819" s="16"/>
      <c r="I2819" s="16"/>
      <c r="J2819" s="16"/>
      <c r="K2819" s="16"/>
      <c r="L2819" s="16"/>
      <c r="M2819" s="16"/>
      <c r="N2819" s="16"/>
    </row>
    <row r="2820" spans="1:14" ht="15.75" thickBot="1" x14ac:dyDescent="0.3">
      <c r="A2820" s="15"/>
      <c r="B2820" s="15"/>
      <c r="D2820" s="15"/>
      <c r="E2820" s="16"/>
      <c r="F2820" s="16"/>
      <c r="G2820" s="16"/>
      <c r="H2820" s="16"/>
      <c r="I2820" s="16"/>
      <c r="J2820" s="16"/>
      <c r="K2820" s="16"/>
      <c r="L2820" s="16"/>
      <c r="M2820" s="16"/>
      <c r="N2820" s="16"/>
    </row>
    <row r="2821" spans="1:14" ht="15.75" thickBot="1" x14ac:dyDescent="0.3">
      <c r="A2821" s="15"/>
      <c r="B2821" s="15"/>
      <c r="D2821" s="15"/>
      <c r="E2821" s="16"/>
      <c r="F2821" s="16"/>
      <c r="G2821" s="16"/>
      <c r="H2821" s="16"/>
      <c r="I2821" s="16"/>
      <c r="J2821" s="16"/>
      <c r="K2821" s="16"/>
      <c r="L2821" s="16"/>
      <c r="M2821" s="16"/>
      <c r="N2821" s="16"/>
    </row>
    <row r="2822" spans="1:14" ht="15.75" thickBot="1" x14ac:dyDescent="0.3">
      <c r="A2822" s="15"/>
      <c r="B2822" s="15"/>
      <c r="D2822" s="15"/>
      <c r="E2822" s="16"/>
      <c r="F2822" s="16"/>
      <c r="G2822" s="16"/>
      <c r="H2822" s="16"/>
      <c r="I2822" s="16"/>
      <c r="J2822" s="16"/>
      <c r="K2822" s="16"/>
      <c r="L2822" s="16"/>
      <c r="M2822" s="16"/>
      <c r="N2822" s="16"/>
    </row>
    <row r="2823" spans="1:14" ht="15.75" thickBot="1" x14ac:dyDescent="0.3">
      <c r="A2823" s="15"/>
      <c r="B2823" s="15"/>
      <c r="D2823" s="15"/>
      <c r="E2823" s="16"/>
      <c r="F2823" s="16"/>
      <c r="G2823" s="16"/>
      <c r="H2823" s="16"/>
      <c r="I2823" s="16"/>
      <c r="J2823" s="16"/>
      <c r="K2823" s="16"/>
      <c r="L2823" s="16"/>
      <c r="M2823" s="16"/>
      <c r="N2823" s="16"/>
    </row>
    <row r="2824" spans="1:14" ht="15.75" thickBot="1" x14ac:dyDescent="0.3">
      <c r="A2824" s="15"/>
      <c r="B2824" s="15"/>
      <c r="D2824" s="15"/>
      <c r="E2824" s="16"/>
      <c r="F2824" s="16"/>
      <c r="G2824" s="16"/>
      <c r="H2824" s="16"/>
      <c r="I2824" s="16"/>
      <c r="J2824" s="16"/>
      <c r="K2824" s="16"/>
      <c r="L2824" s="16"/>
      <c r="M2824" s="16"/>
      <c r="N2824" s="16"/>
    </row>
    <row r="2825" spans="1:14" ht="15.75" thickBot="1" x14ac:dyDescent="0.3">
      <c r="A2825" s="15"/>
      <c r="B2825" s="15"/>
      <c r="D2825" s="15"/>
      <c r="E2825" s="16"/>
      <c r="F2825" s="16"/>
      <c r="G2825" s="16"/>
      <c r="H2825" s="16"/>
      <c r="I2825" s="16"/>
      <c r="J2825" s="16"/>
      <c r="K2825" s="16"/>
      <c r="L2825" s="16"/>
      <c r="M2825" s="16"/>
      <c r="N2825" s="16"/>
    </row>
    <row r="2826" spans="1:14" ht="15.75" thickBot="1" x14ac:dyDescent="0.3">
      <c r="A2826" s="15"/>
      <c r="B2826" s="15"/>
      <c r="D2826" s="15"/>
      <c r="E2826" s="16"/>
      <c r="F2826" s="16"/>
      <c r="G2826" s="16"/>
      <c r="H2826" s="16"/>
      <c r="I2826" s="16"/>
      <c r="J2826" s="16"/>
      <c r="K2826" s="16"/>
      <c r="L2826" s="16"/>
      <c r="M2826" s="16"/>
      <c r="N2826" s="16"/>
    </row>
    <row r="2827" spans="1:14" ht="15.75" thickBot="1" x14ac:dyDescent="0.3">
      <c r="A2827" s="15"/>
      <c r="B2827" s="15"/>
      <c r="D2827" s="15"/>
      <c r="E2827" s="16"/>
      <c r="F2827" s="16"/>
      <c r="G2827" s="16"/>
      <c r="H2827" s="16"/>
      <c r="I2827" s="16"/>
      <c r="J2827" s="16"/>
      <c r="K2827" s="16"/>
      <c r="L2827" s="16"/>
      <c r="M2827" s="16"/>
      <c r="N2827" s="16"/>
    </row>
    <row r="2828" spans="1:14" ht="15.75" thickBot="1" x14ac:dyDescent="0.3">
      <c r="A2828" s="15"/>
      <c r="B2828" s="15"/>
      <c r="D2828" s="15"/>
      <c r="E2828" s="16"/>
      <c r="F2828" s="16"/>
      <c r="G2828" s="16"/>
      <c r="H2828" s="16"/>
      <c r="I2828" s="16"/>
      <c r="J2828" s="16"/>
      <c r="K2828" s="16"/>
      <c r="L2828" s="16"/>
      <c r="M2828" s="16"/>
      <c r="N2828" s="16"/>
    </row>
    <row r="2829" spans="1:14" ht="15.75" thickBot="1" x14ac:dyDescent="0.3">
      <c r="A2829" s="15"/>
      <c r="B2829" s="15"/>
      <c r="D2829" s="15"/>
      <c r="E2829" s="16"/>
      <c r="F2829" s="16"/>
      <c r="G2829" s="16"/>
      <c r="H2829" s="16"/>
      <c r="I2829" s="16"/>
      <c r="J2829" s="16"/>
      <c r="K2829" s="16"/>
      <c r="L2829" s="16"/>
      <c r="M2829" s="16"/>
      <c r="N2829" s="16"/>
    </row>
    <row r="2830" spans="1:14" ht="15.75" thickBot="1" x14ac:dyDescent="0.3">
      <c r="A2830" s="15"/>
      <c r="B2830" s="15"/>
      <c r="D2830" s="15"/>
      <c r="E2830" s="16"/>
      <c r="F2830" s="16"/>
      <c r="G2830" s="16"/>
      <c r="H2830" s="16"/>
      <c r="I2830" s="16"/>
      <c r="J2830" s="16"/>
      <c r="K2830" s="16"/>
      <c r="L2830" s="16"/>
      <c r="M2830" s="16"/>
      <c r="N2830" s="16"/>
    </row>
    <row r="2831" spans="1:14" ht="15.75" thickBot="1" x14ac:dyDescent="0.3">
      <c r="A2831" s="15"/>
      <c r="B2831" s="15"/>
      <c r="D2831" s="15"/>
      <c r="E2831" s="16"/>
      <c r="F2831" s="16"/>
      <c r="G2831" s="16"/>
      <c r="H2831" s="16"/>
      <c r="I2831" s="16"/>
      <c r="J2831" s="16"/>
      <c r="K2831" s="16"/>
      <c r="L2831" s="16"/>
      <c r="M2831" s="16"/>
      <c r="N2831" s="16"/>
    </row>
    <row r="2832" spans="1:14" ht="15.75" thickBot="1" x14ac:dyDescent="0.3">
      <c r="A2832" s="15"/>
      <c r="B2832" s="15"/>
      <c r="D2832" s="15"/>
      <c r="E2832" s="16"/>
      <c r="F2832" s="16"/>
      <c r="G2832" s="16"/>
      <c r="H2832" s="16"/>
      <c r="I2832" s="16"/>
      <c r="J2832" s="16"/>
      <c r="K2832" s="16"/>
      <c r="L2832" s="16"/>
      <c r="M2832" s="16"/>
      <c r="N2832" s="16"/>
    </row>
    <row r="2833" spans="1:14" ht="15.75" thickBot="1" x14ac:dyDescent="0.3">
      <c r="A2833" s="15"/>
      <c r="B2833" s="15"/>
      <c r="D2833" s="15"/>
      <c r="E2833" s="16"/>
      <c r="F2833" s="16"/>
      <c r="G2833" s="16"/>
      <c r="H2833" s="16"/>
      <c r="I2833" s="16"/>
      <c r="J2833" s="16"/>
      <c r="K2833" s="16"/>
      <c r="L2833" s="16"/>
      <c r="M2833" s="16"/>
      <c r="N2833" s="16"/>
    </row>
    <row r="2834" spans="1:14" ht="15.75" thickBot="1" x14ac:dyDescent="0.3">
      <c r="A2834" s="15"/>
      <c r="B2834" s="15"/>
      <c r="D2834" s="15"/>
      <c r="E2834" s="16"/>
      <c r="F2834" s="16"/>
      <c r="G2834" s="16"/>
      <c r="H2834" s="16"/>
      <c r="I2834" s="16"/>
      <c r="J2834" s="16"/>
      <c r="K2834" s="16"/>
      <c r="L2834" s="16"/>
      <c r="M2834" s="16"/>
      <c r="N2834" s="16"/>
    </row>
    <row r="2835" spans="1:14" ht="15.75" thickBot="1" x14ac:dyDescent="0.3">
      <c r="A2835" s="15"/>
      <c r="B2835" s="15"/>
      <c r="D2835" s="15"/>
      <c r="E2835" s="16"/>
      <c r="F2835" s="16"/>
      <c r="G2835" s="16"/>
      <c r="H2835" s="16"/>
      <c r="I2835" s="16"/>
      <c r="J2835" s="16"/>
      <c r="K2835" s="16"/>
      <c r="L2835" s="16"/>
      <c r="M2835" s="16"/>
      <c r="N2835" s="16"/>
    </row>
    <row r="2836" spans="1:14" ht="15.75" thickBot="1" x14ac:dyDescent="0.3">
      <c r="A2836" s="15"/>
      <c r="B2836" s="15"/>
      <c r="D2836" s="15"/>
      <c r="E2836" s="16"/>
      <c r="F2836" s="16"/>
      <c r="G2836" s="16"/>
      <c r="H2836" s="16"/>
      <c r="I2836" s="16"/>
      <c r="J2836" s="16"/>
      <c r="K2836" s="16"/>
      <c r="L2836" s="16"/>
      <c r="M2836" s="16"/>
      <c r="N2836" s="16"/>
    </row>
    <row r="2837" spans="1:14" ht="15.75" thickBot="1" x14ac:dyDescent="0.3">
      <c r="A2837" s="15"/>
      <c r="B2837" s="15"/>
      <c r="D2837" s="15"/>
      <c r="E2837" s="16"/>
      <c r="F2837" s="16"/>
      <c r="G2837" s="16"/>
      <c r="H2837" s="16"/>
      <c r="I2837" s="16"/>
      <c r="J2837" s="16"/>
      <c r="K2837" s="16"/>
      <c r="L2837" s="16"/>
      <c r="M2837" s="16"/>
      <c r="N2837" s="16"/>
    </row>
    <row r="2838" spans="1:14" ht="15.75" thickBot="1" x14ac:dyDescent="0.3">
      <c r="A2838" s="15"/>
      <c r="B2838" s="15"/>
      <c r="D2838" s="15"/>
      <c r="E2838" s="16"/>
      <c r="F2838" s="16"/>
      <c r="G2838" s="16"/>
      <c r="H2838" s="16"/>
      <c r="I2838" s="16"/>
      <c r="J2838" s="16"/>
      <c r="K2838" s="16"/>
      <c r="L2838" s="16"/>
      <c r="M2838" s="16"/>
      <c r="N2838" s="16"/>
    </row>
    <row r="2839" spans="1:14" ht="15.75" thickBot="1" x14ac:dyDescent="0.3">
      <c r="A2839" s="15"/>
      <c r="B2839" s="15"/>
      <c r="D2839" s="15"/>
      <c r="E2839" s="16"/>
      <c r="F2839" s="16"/>
      <c r="G2839" s="16"/>
      <c r="H2839" s="16"/>
      <c r="I2839" s="16"/>
      <c r="J2839" s="16"/>
      <c r="K2839" s="16"/>
      <c r="L2839" s="16"/>
      <c r="M2839" s="16"/>
      <c r="N2839" s="16"/>
    </row>
    <row r="2840" spans="1:14" ht="15.75" thickBot="1" x14ac:dyDescent="0.3">
      <c r="A2840" s="15"/>
      <c r="B2840" s="15"/>
      <c r="D2840" s="15"/>
      <c r="E2840" s="16"/>
      <c r="F2840" s="16"/>
      <c r="G2840" s="16"/>
      <c r="H2840" s="16"/>
      <c r="I2840" s="16"/>
      <c r="J2840" s="16"/>
      <c r="K2840" s="16"/>
      <c r="L2840" s="16"/>
      <c r="M2840" s="16"/>
      <c r="N2840" s="16"/>
    </row>
    <row r="2841" spans="1:14" ht="15.75" thickBot="1" x14ac:dyDescent="0.3">
      <c r="A2841" s="15"/>
      <c r="B2841" s="15"/>
      <c r="D2841" s="15"/>
      <c r="E2841" s="16"/>
      <c r="F2841" s="16"/>
      <c r="G2841" s="16"/>
      <c r="H2841" s="16"/>
      <c r="I2841" s="16"/>
      <c r="J2841" s="16"/>
      <c r="K2841" s="16"/>
      <c r="L2841" s="16"/>
      <c r="M2841" s="16"/>
      <c r="N2841" s="16"/>
    </row>
    <row r="2842" spans="1:14" ht="15.75" thickBot="1" x14ac:dyDescent="0.3">
      <c r="A2842" s="15"/>
      <c r="B2842" s="15"/>
      <c r="D2842" s="15"/>
      <c r="E2842" s="16"/>
      <c r="F2842" s="16"/>
      <c r="G2842" s="16"/>
      <c r="H2842" s="16"/>
      <c r="I2842" s="16"/>
      <c r="J2842" s="16"/>
      <c r="K2842" s="16"/>
      <c r="L2842" s="16"/>
      <c r="M2842" s="16"/>
      <c r="N2842" s="16"/>
    </row>
    <row r="2843" spans="1:14" ht="15.75" thickBot="1" x14ac:dyDescent="0.3">
      <c r="A2843" s="15"/>
      <c r="B2843" s="15"/>
      <c r="D2843" s="15"/>
      <c r="E2843" s="16"/>
      <c r="F2843" s="16"/>
      <c r="G2843" s="16"/>
      <c r="H2843" s="16"/>
      <c r="I2843" s="16"/>
      <c r="J2843" s="16"/>
      <c r="K2843" s="16"/>
      <c r="L2843" s="16"/>
      <c r="M2843" s="16"/>
      <c r="N2843" s="16"/>
    </row>
    <row r="2844" spans="1:14" ht="15.75" thickBot="1" x14ac:dyDescent="0.3">
      <c r="A2844" s="15"/>
      <c r="B2844" s="15"/>
      <c r="D2844" s="15"/>
      <c r="E2844" s="16"/>
      <c r="F2844" s="16"/>
      <c r="G2844" s="16"/>
      <c r="H2844" s="16"/>
      <c r="I2844" s="16"/>
      <c r="J2844" s="16"/>
      <c r="K2844" s="16"/>
      <c r="L2844" s="16"/>
      <c r="M2844" s="16"/>
      <c r="N2844" s="16"/>
    </row>
    <row r="2845" spans="1:14" ht="15.75" thickBot="1" x14ac:dyDescent="0.3">
      <c r="A2845" s="15"/>
      <c r="B2845" s="15"/>
      <c r="D2845" s="15"/>
      <c r="E2845" s="16"/>
      <c r="F2845" s="16"/>
      <c r="G2845" s="16"/>
      <c r="H2845" s="16"/>
      <c r="I2845" s="16"/>
      <c r="J2845" s="16"/>
      <c r="K2845" s="16"/>
      <c r="L2845" s="16"/>
      <c r="M2845" s="16"/>
      <c r="N2845" s="16"/>
    </row>
    <row r="2846" spans="1:14" ht="15.75" thickBot="1" x14ac:dyDescent="0.3">
      <c r="A2846" s="15"/>
      <c r="B2846" s="15"/>
      <c r="D2846" s="15"/>
      <c r="E2846" s="16"/>
      <c r="F2846" s="16"/>
      <c r="G2846" s="16"/>
      <c r="H2846" s="16"/>
      <c r="I2846" s="16"/>
      <c r="J2846" s="16"/>
      <c r="K2846" s="16"/>
      <c r="L2846" s="16"/>
      <c r="M2846" s="16"/>
      <c r="N2846" s="16"/>
    </row>
    <row r="2847" spans="1:14" ht="15.75" thickBot="1" x14ac:dyDescent="0.3">
      <c r="A2847" s="15"/>
      <c r="B2847" s="15"/>
      <c r="D2847" s="15"/>
      <c r="E2847" s="16"/>
      <c r="F2847" s="16"/>
      <c r="G2847" s="16"/>
      <c r="H2847" s="16"/>
      <c r="I2847" s="16"/>
      <c r="J2847" s="16"/>
      <c r="K2847" s="16"/>
      <c r="L2847" s="16"/>
      <c r="M2847" s="16"/>
      <c r="N2847" s="16"/>
    </row>
    <row r="2848" spans="1:14" ht="15.75" thickBot="1" x14ac:dyDescent="0.3">
      <c r="A2848" s="15"/>
      <c r="B2848" s="15"/>
      <c r="D2848" s="15"/>
      <c r="E2848" s="16"/>
      <c r="F2848" s="16"/>
      <c r="G2848" s="16"/>
      <c r="H2848" s="16"/>
      <c r="I2848" s="16"/>
      <c r="J2848" s="16"/>
      <c r="K2848" s="16"/>
      <c r="L2848" s="16"/>
      <c r="M2848" s="16"/>
      <c r="N2848" s="16"/>
    </row>
    <row r="2849" spans="1:14" ht="15.75" thickBot="1" x14ac:dyDescent="0.3">
      <c r="A2849" s="15"/>
      <c r="B2849" s="15"/>
      <c r="D2849" s="15"/>
      <c r="E2849" s="16"/>
      <c r="F2849" s="16"/>
      <c r="G2849" s="16"/>
      <c r="H2849" s="16"/>
      <c r="I2849" s="16"/>
      <c r="J2849" s="16"/>
      <c r="K2849" s="16"/>
      <c r="L2849" s="16"/>
      <c r="M2849" s="16"/>
      <c r="N2849" s="16"/>
    </row>
    <row r="2850" spans="1:14" ht="15.75" thickBot="1" x14ac:dyDescent="0.3">
      <c r="A2850" s="15"/>
      <c r="B2850" s="15"/>
      <c r="D2850" s="15"/>
      <c r="E2850" s="16"/>
      <c r="F2850" s="16"/>
      <c r="G2850" s="16"/>
      <c r="H2850" s="16"/>
      <c r="I2850" s="16"/>
      <c r="J2850" s="16"/>
      <c r="K2850" s="16"/>
      <c r="L2850" s="16"/>
      <c r="M2850" s="16"/>
      <c r="N2850" s="16"/>
    </row>
    <row r="2851" spans="1:14" ht="15.75" thickBot="1" x14ac:dyDescent="0.3">
      <c r="A2851" s="15"/>
      <c r="B2851" s="15"/>
      <c r="D2851" s="15"/>
      <c r="E2851" s="16"/>
      <c r="F2851" s="16"/>
      <c r="G2851" s="16"/>
      <c r="H2851" s="16"/>
      <c r="I2851" s="16"/>
      <c r="J2851" s="16"/>
      <c r="K2851" s="16"/>
      <c r="L2851" s="16"/>
      <c r="M2851" s="16"/>
      <c r="N2851" s="16"/>
    </row>
    <row r="2852" spans="1:14" ht="15.75" thickBot="1" x14ac:dyDescent="0.3">
      <c r="A2852" s="15"/>
      <c r="B2852" s="15"/>
      <c r="D2852" s="15"/>
      <c r="E2852" s="16"/>
      <c r="F2852" s="16"/>
      <c r="G2852" s="16"/>
      <c r="H2852" s="16"/>
      <c r="I2852" s="16"/>
      <c r="J2852" s="16"/>
      <c r="K2852" s="16"/>
      <c r="L2852" s="16"/>
      <c r="M2852" s="16"/>
      <c r="N2852" s="16"/>
    </row>
    <row r="2853" spans="1:14" ht="15.75" thickBot="1" x14ac:dyDescent="0.3">
      <c r="A2853" s="15"/>
      <c r="B2853" s="15"/>
      <c r="D2853" s="15"/>
      <c r="E2853" s="16"/>
      <c r="F2853" s="16"/>
      <c r="G2853" s="16"/>
      <c r="H2853" s="16"/>
      <c r="I2853" s="16"/>
      <c r="J2853" s="16"/>
      <c r="K2853" s="16"/>
      <c r="L2853" s="16"/>
      <c r="M2853" s="16"/>
      <c r="N2853" s="16"/>
    </row>
    <row r="2854" spans="1:14" ht="15.75" thickBot="1" x14ac:dyDescent="0.3">
      <c r="A2854" s="15"/>
      <c r="B2854" s="15"/>
      <c r="D2854" s="15"/>
      <c r="E2854" s="16"/>
      <c r="F2854" s="16"/>
      <c r="G2854" s="16"/>
      <c r="H2854" s="16"/>
      <c r="I2854" s="16"/>
      <c r="J2854" s="16"/>
      <c r="K2854" s="16"/>
      <c r="L2854" s="16"/>
      <c r="M2854" s="16"/>
      <c r="N2854" s="16"/>
    </row>
    <row r="2855" spans="1:14" ht="15.75" thickBot="1" x14ac:dyDescent="0.3">
      <c r="A2855" s="15"/>
      <c r="B2855" s="15"/>
      <c r="D2855" s="15"/>
      <c r="E2855" s="16"/>
      <c r="F2855" s="16"/>
      <c r="G2855" s="16"/>
      <c r="H2855" s="16"/>
      <c r="I2855" s="16"/>
      <c r="J2855" s="16"/>
      <c r="K2855" s="16"/>
      <c r="L2855" s="16"/>
      <c r="M2855" s="16"/>
      <c r="N2855" s="16"/>
    </row>
    <row r="2856" spans="1:14" ht="15.75" thickBot="1" x14ac:dyDescent="0.3">
      <c r="A2856" s="15"/>
      <c r="B2856" s="15"/>
      <c r="D2856" s="15"/>
      <c r="E2856" s="16"/>
      <c r="F2856" s="16"/>
      <c r="G2856" s="16"/>
      <c r="H2856" s="16"/>
      <c r="I2856" s="16"/>
      <c r="J2856" s="16"/>
      <c r="K2856" s="16"/>
      <c r="L2856" s="16"/>
      <c r="M2856" s="16"/>
      <c r="N2856" s="16"/>
    </row>
    <row r="2857" spans="1:14" ht="15.75" thickBot="1" x14ac:dyDescent="0.3">
      <c r="A2857" s="15"/>
      <c r="B2857" s="15"/>
      <c r="D2857" s="15"/>
      <c r="E2857" s="16"/>
      <c r="F2857" s="16"/>
      <c r="G2857" s="16"/>
      <c r="H2857" s="16"/>
      <c r="I2857" s="16"/>
      <c r="J2857" s="16"/>
      <c r="K2857" s="16"/>
      <c r="L2857" s="16"/>
      <c r="M2857" s="16"/>
      <c r="N2857" s="16"/>
    </row>
    <row r="2858" spans="1:14" ht="15.75" thickBot="1" x14ac:dyDescent="0.3">
      <c r="A2858" s="15"/>
      <c r="B2858" s="15"/>
      <c r="D2858" s="15"/>
      <c r="E2858" s="16"/>
      <c r="F2858" s="16"/>
      <c r="G2858" s="16"/>
      <c r="H2858" s="16"/>
      <c r="I2858" s="16"/>
      <c r="J2858" s="16"/>
      <c r="K2858" s="16"/>
      <c r="L2858" s="16"/>
      <c r="M2858" s="16"/>
      <c r="N2858" s="16"/>
    </row>
    <row r="2859" spans="1:14" ht="15.75" thickBot="1" x14ac:dyDescent="0.3">
      <c r="A2859" s="15"/>
      <c r="B2859" s="15"/>
      <c r="D2859" s="15"/>
      <c r="E2859" s="16"/>
      <c r="F2859" s="16"/>
      <c r="G2859" s="16"/>
      <c r="H2859" s="16"/>
      <c r="I2859" s="16"/>
      <c r="J2859" s="16"/>
      <c r="K2859" s="16"/>
      <c r="L2859" s="16"/>
      <c r="M2859" s="16"/>
      <c r="N2859" s="16"/>
    </row>
    <row r="2860" spans="1:14" ht="15.75" thickBot="1" x14ac:dyDescent="0.3">
      <c r="A2860" s="15"/>
      <c r="B2860" s="15"/>
      <c r="D2860" s="15"/>
      <c r="E2860" s="16"/>
      <c r="F2860" s="16"/>
      <c r="G2860" s="16"/>
      <c r="H2860" s="16"/>
      <c r="I2860" s="16"/>
      <c r="J2860" s="16"/>
      <c r="K2860" s="16"/>
      <c r="L2860" s="16"/>
      <c r="M2860" s="16"/>
      <c r="N2860" s="16"/>
    </row>
    <row r="2861" spans="1:14" ht="15.75" thickBot="1" x14ac:dyDescent="0.3">
      <c r="A2861" s="15"/>
      <c r="B2861" s="15"/>
      <c r="D2861" s="15"/>
      <c r="E2861" s="16"/>
      <c r="F2861" s="16"/>
      <c r="G2861" s="16"/>
      <c r="H2861" s="16"/>
      <c r="I2861" s="16"/>
      <c r="J2861" s="16"/>
      <c r="K2861" s="16"/>
      <c r="L2861" s="16"/>
      <c r="M2861" s="16"/>
      <c r="N2861" s="16"/>
    </row>
    <row r="2862" spans="1:14" ht="15.75" thickBot="1" x14ac:dyDescent="0.3">
      <c r="A2862" s="15"/>
      <c r="B2862" s="15"/>
      <c r="D2862" s="15"/>
      <c r="E2862" s="16"/>
      <c r="F2862" s="16"/>
      <c r="G2862" s="16"/>
      <c r="H2862" s="16"/>
      <c r="I2862" s="16"/>
      <c r="J2862" s="16"/>
      <c r="K2862" s="16"/>
      <c r="L2862" s="16"/>
      <c r="M2862" s="16"/>
      <c r="N2862" s="16"/>
    </row>
    <row r="2863" spans="1:14" ht="15.75" thickBot="1" x14ac:dyDescent="0.3">
      <c r="A2863" s="15"/>
      <c r="B2863" s="15"/>
      <c r="D2863" s="15"/>
      <c r="E2863" s="16"/>
      <c r="F2863" s="16"/>
      <c r="G2863" s="16"/>
      <c r="H2863" s="16"/>
      <c r="I2863" s="16"/>
      <c r="J2863" s="16"/>
      <c r="K2863" s="16"/>
      <c r="L2863" s="16"/>
      <c r="M2863" s="16"/>
      <c r="N2863" s="16"/>
    </row>
    <row r="2864" spans="1:14" ht="15.75" thickBot="1" x14ac:dyDescent="0.3">
      <c r="A2864" s="15"/>
      <c r="B2864" s="15"/>
      <c r="D2864" s="15"/>
      <c r="E2864" s="16"/>
      <c r="F2864" s="16"/>
      <c r="G2864" s="16"/>
      <c r="H2864" s="16"/>
      <c r="I2864" s="16"/>
      <c r="J2864" s="16"/>
      <c r="K2864" s="16"/>
      <c r="L2864" s="16"/>
      <c r="M2864" s="16"/>
      <c r="N2864" s="16"/>
    </row>
    <row r="2865" spans="1:14" ht="15.75" thickBot="1" x14ac:dyDescent="0.3">
      <c r="A2865" s="15"/>
      <c r="B2865" s="15"/>
      <c r="D2865" s="15"/>
      <c r="E2865" s="16"/>
      <c r="F2865" s="16"/>
      <c r="G2865" s="16"/>
      <c r="H2865" s="16"/>
      <c r="I2865" s="16"/>
      <c r="J2865" s="16"/>
      <c r="K2865" s="16"/>
      <c r="L2865" s="16"/>
      <c r="M2865" s="16"/>
      <c r="N2865" s="16"/>
    </row>
    <row r="2866" spans="1:14" ht="15.75" thickBot="1" x14ac:dyDescent="0.3">
      <c r="A2866" s="15"/>
      <c r="B2866" s="15"/>
      <c r="D2866" s="15"/>
      <c r="E2866" s="16"/>
      <c r="F2866" s="16"/>
      <c r="G2866" s="16"/>
      <c r="H2866" s="16"/>
      <c r="I2866" s="16"/>
      <c r="J2866" s="16"/>
      <c r="K2866" s="16"/>
      <c r="L2866" s="16"/>
      <c r="M2866" s="16"/>
      <c r="N2866" s="16"/>
    </row>
    <row r="2867" spans="1:14" ht="15.75" thickBot="1" x14ac:dyDescent="0.3">
      <c r="A2867" s="15"/>
      <c r="B2867" s="15"/>
      <c r="D2867" s="15"/>
      <c r="E2867" s="16"/>
      <c r="F2867" s="16"/>
      <c r="G2867" s="16"/>
      <c r="H2867" s="16"/>
      <c r="I2867" s="16"/>
      <c r="J2867" s="16"/>
      <c r="K2867" s="16"/>
      <c r="L2867" s="16"/>
      <c r="M2867" s="16"/>
      <c r="N2867" s="16"/>
    </row>
    <row r="2868" spans="1:14" ht="15.75" thickBot="1" x14ac:dyDescent="0.3">
      <c r="A2868" s="15"/>
      <c r="B2868" s="15"/>
      <c r="D2868" s="15"/>
      <c r="E2868" s="16"/>
      <c r="F2868" s="16"/>
      <c r="G2868" s="16"/>
      <c r="H2868" s="16"/>
      <c r="I2868" s="16"/>
      <c r="J2868" s="16"/>
      <c r="K2868" s="16"/>
      <c r="L2868" s="16"/>
      <c r="M2868" s="16"/>
      <c r="N2868" s="16"/>
    </row>
    <row r="2869" spans="1:14" ht="15.75" thickBot="1" x14ac:dyDescent="0.3">
      <c r="A2869" s="15"/>
      <c r="B2869" s="15"/>
      <c r="D2869" s="15"/>
      <c r="E2869" s="16"/>
      <c r="F2869" s="16"/>
      <c r="G2869" s="16"/>
      <c r="H2869" s="16"/>
      <c r="I2869" s="16"/>
      <c r="J2869" s="16"/>
      <c r="K2869" s="16"/>
      <c r="L2869" s="16"/>
      <c r="M2869" s="16"/>
      <c r="N2869" s="16"/>
    </row>
    <row r="2870" spans="1:14" ht="15.75" thickBot="1" x14ac:dyDescent="0.3">
      <c r="A2870" s="15"/>
      <c r="B2870" s="15"/>
      <c r="D2870" s="15"/>
      <c r="E2870" s="16"/>
      <c r="F2870" s="16"/>
      <c r="G2870" s="16"/>
      <c r="H2870" s="16"/>
      <c r="I2870" s="16"/>
      <c r="J2870" s="16"/>
      <c r="K2870" s="16"/>
      <c r="L2870" s="16"/>
      <c r="M2870" s="16"/>
      <c r="N2870" s="16"/>
    </row>
    <row r="2871" spans="1:14" ht="15.75" thickBot="1" x14ac:dyDescent="0.3">
      <c r="A2871" s="15"/>
      <c r="B2871" s="15"/>
      <c r="D2871" s="15"/>
      <c r="E2871" s="16"/>
      <c r="F2871" s="16"/>
      <c r="G2871" s="16"/>
      <c r="H2871" s="16"/>
      <c r="I2871" s="16"/>
      <c r="J2871" s="16"/>
      <c r="K2871" s="16"/>
      <c r="L2871" s="16"/>
      <c r="M2871" s="16"/>
      <c r="N2871" s="16"/>
    </row>
    <row r="2872" spans="1:14" ht="15.75" thickBot="1" x14ac:dyDescent="0.3">
      <c r="A2872" s="15"/>
      <c r="B2872" s="15"/>
      <c r="D2872" s="15"/>
      <c r="E2872" s="16"/>
      <c r="F2872" s="16"/>
      <c r="G2872" s="16"/>
      <c r="H2872" s="16"/>
      <c r="I2872" s="16"/>
      <c r="J2872" s="16"/>
      <c r="K2872" s="16"/>
      <c r="L2872" s="16"/>
      <c r="M2872" s="16"/>
      <c r="N2872" s="16"/>
    </row>
    <row r="2873" spans="1:14" ht="15.75" thickBot="1" x14ac:dyDescent="0.3">
      <c r="A2873" s="15"/>
      <c r="B2873" s="15"/>
      <c r="D2873" s="15"/>
      <c r="E2873" s="16"/>
      <c r="F2873" s="16"/>
      <c r="G2873" s="16"/>
      <c r="H2873" s="16"/>
      <c r="I2873" s="16"/>
      <c r="J2873" s="16"/>
      <c r="K2873" s="16"/>
      <c r="L2873" s="16"/>
      <c r="M2873" s="16"/>
      <c r="N2873" s="16"/>
    </row>
    <row r="2874" spans="1:14" ht="15.75" thickBot="1" x14ac:dyDescent="0.3">
      <c r="A2874" s="15"/>
      <c r="B2874" s="15"/>
      <c r="D2874" s="15"/>
      <c r="E2874" s="16"/>
      <c r="F2874" s="16"/>
      <c r="G2874" s="16"/>
      <c r="H2874" s="16"/>
      <c r="I2874" s="16"/>
      <c r="J2874" s="16"/>
      <c r="K2874" s="16"/>
      <c r="L2874" s="16"/>
      <c r="M2874" s="16"/>
      <c r="N2874" s="16"/>
    </row>
    <row r="2875" spans="1:14" ht="15.75" thickBot="1" x14ac:dyDescent="0.3">
      <c r="A2875" s="17"/>
      <c r="B2875" s="17"/>
      <c r="D2875" s="17"/>
      <c r="E2875" s="16"/>
      <c r="F2875" s="16"/>
      <c r="G2875" s="16"/>
      <c r="H2875" s="16"/>
      <c r="I2875" s="16"/>
      <c r="J2875" s="16"/>
      <c r="K2875" s="16"/>
      <c r="L2875" s="16"/>
      <c r="M2875" s="16"/>
      <c r="N2875" s="16"/>
    </row>
    <row r="2876" spans="1:14" ht="15.75" thickBot="1" x14ac:dyDescent="0.3">
      <c r="A2876" s="15"/>
      <c r="B2876" s="15"/>
      <c r="D2876" s="15"/>
      <c r="E2876" s="16"/>
      <c r="F2876" s="16"/>
      <c r="G2876" s="16"/>
      <c r="H2876" s="16"/>
      <c r="I2876" s="16"/>
      <c r="J2876" s="16"/>
      <c r="K2876" s="16"/>
      <c r="L2876" s="16"/>
      <c r="M2876" s="16"/>
      <c r="N2876" s="16"/>
    </row>
    <row r="2877" spans="1:14" ht="15.75" thickBot="1" x14ac:dyDescent="0.3">
      <c r="A2877" s="15"/>
      <c r="B2877" s="15"/>
      <c r="D2877" s="15"/>
      <c r="E2877" s="16"/>
      <c r="F2877" s="16"/>
      <c r="G2877" s="16"/>
      <c r="H2877" s="16"/>
      <c r="I2877" s="16"/>
      <c r="J2877" s="16"/>
      <c r="K2877" s="16"/>
      <c r="L2877" s="16"/>
      <c r="M2877" s="16"/>
      <c r="N2877" s="16"/>
    </row>
    <row r="2878" spans="1:14" ht="15.75" thickBot="1" x14ac:dyDescent="0.3">
      <c r="A2878" s="15"/>
      <c r="B2878" s="15"/>
      <c r="D2878" s="15"/>
      <c r="E2878" s="16"/>
      <c r="F2878" s="16"/>
      <c r="G2878" s="16"/>
      <c r="H2878" s="16"/>
      <c r="I2878" s="16"/>
      <c r="J2878" s="16"/>
      <c r="K2878" s="16"/>
      <c r="L2878" s="16"/>
      <c r="M2878" s="16"/>
      <c r="N2878" s="16"/>
    </row>
    <row r="2879" spans="1:14" ht="15.75" thickBot="1" x14ac:dyDescent="0.3">
      <c r="A2879" s="15"/>
      <c r="B2879" s="15"/>
      <c r="D2879" s="15"/>
      <c r="E2879" s="16"/>
      <c r="F2879" s="16"/>
      <c r="G2879" s="16"/>
      <c r="H2879" s="16"/>
      <c r="I2879" s="16"/>
      <c r="J2879" s="16"/>
      <c r="K2879" s="16"/>
      <c r="L2879" s="16"/>
      <c r="M2879" s="16"/>
      <c r="N2879" s="16"/>
    </row>
    <row r="2880" spans="1:14" ht="15.75" thickBot="1" x14ac:dyDescent="0.3">
      <c r="A2880" s="15"/>
      <c r="B2880" s="15"/>
      <c r="D2880" s="15"/>
      <c r="E2880" s="16"/>
      <c r="F2880" s="16"/>
      <c r="G2880" s="16"/>
      <c r="H2880" s="16"/>
      <c r="I2880" s="16"/>
      <c r="J2880" s="16"/>
      <c r="K2880" s="16"/>
      <c r="L2880" s="16"/>
      <c r="M2880" s="16"/>
      <c r="N2880" s="16"/>
    </row>
    <row r="2881" spans="1:14" ht="15.75" thickBot="1" x14ac:dyDescent="0.3">
      <c r="A2881" s="15"/>
      <c r="B2881" s="15"/>
      <c r="D2881" s="15"/>
      <c r="E2881" s="16"/>
      <c r="F2881" s="16"/>
      <c r="G2881" s="16"/>
      <c r="H2881" s="16"/>
      <c r="I2881" s="16"/>
      <c r="J2881" s="16"/>
      <c r="K2881" s="16"/>
      <c r="L2881" s="16"/>
      <c r="M2881" s="16"/>
      <c r="N2881" s="16"/>
    </row>
    <row r="2882" spans="1:14" ht="15.75" thickBot="1" x14ac:dyDescent="0.3">
      <c r="A2882" s="15"/>
      <c r="B2882" s="15"/>
      <c r="D2882" s="15"/>
      <c r="E2882" s="16"/>
      <c r="F2882" s="16"/>
      <c r="G2882" s="16"/>
      <c r="H2882" s="16"/>
      <c r="I2882" s="16"/>
      <c r="J2882" s="16"/>
      <c r="K2882" s="16"/>
      <c r="L2882" s="16"/>
      <c r="M2882" s="16"/>
      <c r="N2882" s="16"/>
    </row>
    <row r="2883" spans="1:14" ht="15.75" thickBot="1" x14ac:dyDescent="0.3">
      <c r="A2883" s="15"/>
      <c r="B2883" s="15"/>
      <c r="D2883" s="15"/>
      <c r="E2883" s="16"/>
      <c r="F2883" s="16"/>
      <c r="G2883" s="16"/>
      <c r="H2883" s="16"/>
      <c r="I2883" s="16"/>
      <c r="J2883" s="16"/>
      <c r="K2883" s="16"/>
      <c r="L2883" s="16"/>
      <c r="M2883" s="16"/>
      <c r="N2883" s="16"/>
    </row>
    <row r="2884" spans="1:14" ht="15.75" thickBot="1" x14ac:dyDescent="0.3">
      <c r="A2884" s="15"/>
      <c r="B2884" s="15"/>
      <c r="D2884" s="15"/>
      <c r="E2884" s="16"/>
      <c r="F2884" s="16"/>
      <c r="G2884" s="16"/>
      <c r="H2884" s="16"/>
      <c r="I2884" s="16"/>
      <c r="J2884" s="16"/>
      <c r="K2884" s="16"/>
      <c r="L2884" s="16"/>
      <c r="M2884" s="16"/>
      <c r="N2884" s="16"/>
    </row>
    <row r="2885" spans="1:14" ht="15.75" thickBot="1" x14ac:dyDescent="0.3">
      <c r="A2885" s="15"/>
      <c r="B2885" s="15"/>
      <c r="D2885" s="15"/>
      <c r="E2885" s="16"/>
      <c r="F2885" s="16"/>
      <c r="G2885" s="16"/>
      <c r="H2885" s="16"/>
      <c r="I2885" s="16"/>
      <c r="J2885" s="16"/>
      <c r="K2885" s="16"/>
      <c r="L2885" s="16"/>
      <c r="M2885" s="16"/>
      <c r="N2885" s="16"/>
    </row>
    <row r="2886" spans="1:14" ht="15.75" thickBot="1" x14ac:dyDescent="0.3">
      <c r="A2886" s="15"/>
      <c r="B2886" s="15"/>
      <c r="D2886" s="15"/>
      <c r="E2886" s="16"/>
      <c r="F2886" s="16"/>
      <c r="G2886" s="16"/>
      <c r="H2886" s="16"/>
      <c r="I2886" s="16"/>
      <c r="J2886" s="16"/>
      <c r="K2886" s="16"/>
      <c r="L2886" s="16"/>
      <c r="M2886" s="16"/>
      <c r="N2886" s="16"/>
    </row>
    <row r="2887" spans="1:14" ht="15.75" thickBot="1" x14ac:dyDescent="0.3">
      <c r="A2887" s="15"/>
      <c r="B2887" s="15"/>
      <c r="D2887" s="15"/>
      <c r="E2887" s="16"/>
      <c r="F2887" s="16"/>
      <c r="G2887" s="16"/>
      <c r="H2887" s="16"/>
      <c r="I2887" s="16"/>
      <c r="J2887" s="16"/>
      <c r="K2887" s="16"/>
      <c r="L2887" s="16"/>
      <c r="M2887" s="16"/>
      <c r="N2887" s="16"/>
    </row>
    <row r="2888" spans="1:14" ht="15.75" thickBot="1" x14ac:dyDescent="0.3">
      <c r="A2888" s="15"/>
      <c r="B2888" s="15"/>
      <c r="D2888" s="15"/>
      <c r="E2888" s="16"/>
      <c r="F2888" s="16"/>
      <c r="G2888" s="16"/>
      <c r="H2888" s="16"/>
      <c r="I2888" s="16"/>
      <c r="J2888" s="16"/>
      <c r="K2888" s="16"/>
      <c r="L2888" s="16"/>
      <c r="M2888" s="16"/>
      <c r="N2888" s="16"/>
    </row>
    <row r="2889" spans="1:14" ht="15.75" thickBot="1" x14ac:dyDescent="0.3">
      <c r="A2889" s="15"/>
      <c r="B2889" s="15"/>
      <c r="D2889" s="15"/>
      <c r="E2889" s="16"/>
      <c r="F2889" s="16"/>
      <c r="G2889" s="16"/>
      <c r="H2889" s="16"/>
      <c r="I2889" s="16"/>
      <c r="J2889" s="16"/>
      <c r="K2889" s="16"/>
      <c r="L2889" s="16"/>
      <c r="M2889" s="16"/>
      <c r="N2889" s="16"/>
    </row>
    <row r="2890" spans="1:14" ht="15.75" thickBot="1" x14ac:dyDescent="0.3">
      <c r="A2890" s="15"/>
      <c r="B2890" s="15"/>
      <c r="D2890" s="15"/>
      <c r="E2890" s="16"/>
      <c r="F2890" s="16"/>
      <c r="G2890" s="16"/>
      <c r="H2890" s="16"/>
      <c r="I2890" s="16"/>
      <c r="J2890" s="16"/>
      <c r="K2890" s="16"/>
      <c r="L2890" s="16"/>
      <c r="M2890" s="16"/>
      <c r="N2890" s="16"/>
    </row>
    <row r="2891" spans="1:14" ht="15.75" thickBot="1" x14ac:dyDescent="0.3">
      <c r="A2891" s="15"/>
      <c r="B2891" s="15"/>
      <c r="D2891" s="15"/>
      <c r="E2891" s="16"/>
      <c r="F2891" s="16"/>
      <c r="G2891" s="16"/>
      <c r="H2891" s="16"/>
      <c r="I2891" s="16"/>
      <c r="J2891" s="16"/>
      <c r="K2891" s="16"/>
      <c r="L2891" s="16"/>
      <c r="M2891" s="16"/>
      <c r="N2891" s="16"/>
    </row>
    <row r="2892" spans="1:14" ht="15.75" thickBot="1" x14ac:dyDescent="0.3">
      <c r="A2892" s="15"/>
      <c r="B2892" s="15"/>
      <c r="D2892" s="15"/>
      <c r="E2892" s="16"/>
      <c r="F2892" s="16"/>
      <c r="G2892" s="16"/>
      <c r="H2892" s="16"/>
      <c r="I2892" s="16"/>
      <c r="J2892" s="16"/>
      <c r="K2892" s="16"/>
      <c r="L2892" s="16"/>
      <c r="M2892" s="16"/>
      <c r="N2892" s="16"/>
    </row>
    <row r="2893" spans="1:14" ht="15.75" thickBot="1" x14ac:dyDescent="0.3">
      <c r="A2893" s="15"/>
      <c r="B2893" s="15"/>
      <c r="D2893" s="15"/>
      <c r="E2893" s="16"/>
      <c r="F2893" s="16"/>
      <c r="G2893" s="16"/>
      <c r="H2893" s="16"/>
      <c r="I2893" s="16"/>
      <c r="J2893" s="16"/>
      <c r="K2893" s="16"/>
      <c r="L2893" s="16"/>
      <c r="M2893" s="16"/>
      <c r="N2893" s="16"/>
    </row>
    <row r="2894" spans="1:14" ht="15.75" thickBot="1" x14ac:dyDescent="0.3">
      <c r="A2894" s="15"/>
      <c r="B2894" s="15"/>
      <c r="D2894" s="15"/>
      <c r="E2894" s="16"/>
      <c r="F2894" s="16"/>
      <c r="G2894" s="16"/>
      <c r="H2894" s="16"/>
      <c r="I2894" s="16"/>
      <c r="J2894" s="16"/>
      <c r="K2894" s="16"/>
      <c r="L2894" s="16"/>
      <c r="M2894" s="16"/>
      <c r="N2894" s="16"/>
    </row>
    <row r="2895" spans="1:14" ht="15.75" thickBot="1" x14ac:dyDescent="0.3">
      <c r="A2895" s="15"/>
      <c r="B2895" s="15"/>
      <c r="D2895" s="15"/>
      <c r="E2895" s="16"/>
      <c r="F2895" s="16"/>
      <c r="G2895" s="16"/>
      <c r="H2895" s="16"/>
      <c r="I2895" s="16"/>
      <c r="J2895" s="16"/>
      <c r="K2895" s="16"/>
      <c r="L2895" s="16"/>
      <c r="M2895" s="16"/>
      <c r="N2895" s="16"/>
    </row>
    <row r="2896" spans="1:14" ht="15.75" thickBot="1" x14ac:dyDescent="0.3">
      <c r="A2896" s="15"/>
      <c r="B2896" s="15"/>
      <c r="D2896" s="15"/>
      <c r="E2896" s="16"/>
      <c r="F2896" s="16"/>
      <c r="G2896" s="16"/>
      <c r="H2896" s="16"/>
      <c r="I2896" s="16"/>
      <c r="J2896" s="16"/>
      <c r="K2896" s="16"/>
      <c r="L2896" s="16"/>
      <c r="M2896" s="16"/>
      <c r="N2896" s="16"/>
    </row>
    <row r="2897" spans="1:14" ht="15.75" thickBot="1" x14ac:dyDescent="0.3">
      <c r="A2897" s="17"/>
      <c r="B2897" s="17"/>
      <c r="D2897" s="17"/>
      <c r="E2897" s="16"/>
      <c r="F2897" s="16"/>
      <c r="G2897" s="16"/>
      <c r="H2897" s="16"/>
      <c r="I2897" s="16"/>
      <c r="J2897" s="16"/>
      <c r="K2897" s="16"/>
      <c r="L2897" s="16"/>
      <c r="M2897" s="16"/>
      <c r="N2897" s="16"/>
    </row>
    <row r="2898" spans="1:14" ht="15.75" thickBot="1" x14ac:dyDescent="0.3">
      <c r="A2898" s="17"/>
      <c r="B2898" s="17"/>
      <c r="D2898" s="17"/>
      <c r="E2898" s="16"/>
      <c r="F2898" s="16"/>
      <c r="G2898" s="16"/>
      <c r="H2898" s="16"/>
      <c r="I2898" s="16"/>
      <c r="J2898" s="16"/>
      <c r="K2898" s="16"/>
      <c r="L2898" s="16"/>
      <c r="M2898" s="16"/>
      <c r="N2898" s="16"/>
    </row>
    <row r="2899" spans="1:14" ht="15.75" thickBot="1" x14ac:dyDescent="0.3">
      <c r="A2899" s="15"/>
      <c r="B2899" s="15"/>
      <c r="D2899" s="15"/>
      <c r="E2899" s="16"/>
      <c r="F2899" s="16"/>
      <c r="G2899" s="16"/>
      <c r="H2899" s="16"/>
      <c r="I2899" s="16"/>
      <c r="J2899" s="16"/>
      <c r="K2899" s="16"/>
      <c r="L2899" s="16"/>
      <c r="M2899" s="16"/>
      <c r="N2899" s="16"/>
    </row>
    <row r="2900" spans="1:14" ht="15.75" thickBot="1" x14ac:dyDescent="0.3">
      <c r="A2900" s="15"/>
      <c r="B2900" s="15"/>
      <c r="D2900" s="15"/>
      <c r="E2900" s="16"/>
      <c r="F2900" s="16"/>
      <c r="G2900" s="16"/>
      <c r="H2900" s="16"/>
      <c r="I2900" s="16"/>
      <c r="J2900" s="16"/>
      <c r="K2900" s="16"/>
      <c r="L2900" s="16"/>
      <c r="M2900" s="16"/>
      <c r="N2900" s="16"/>
    </row>
    <row r="2901" spans="1:14" ht="15.75" thickBot="1" x14ac:dyDescent="0.3">
      <c r="A2901" s="15"/>
      <c r="B2901" s="15"/>
      <c r="D2901" s="15"/>
      <c r="E2901" s="16"/>
      <c r="F2901" s="16"/>
      <c r="G2901" s="16"/>
      <c r="H2901" s="16"/>
      <c r="I2901" s="16"/>
      <c r="J2901" s="16"/>
      <c r="K2901" s="16"/>
      <c r="L2901" s="16"/>
      <c r="M2901" s="16"/>
      <c r="N2901" s="16"/>
    </row>
    <row r="2902" spans="1:14" ht="15.75" thickBot="1" x14ac:dyDescent="0.3">
      <c r="A2902" s="15"/>
      <c r="B2902" s="15"/>
      <c r="D2902" s="15"/>
      <c r="E2902" s="16"/>
      <c r="F2902" s="16"/>
      <c r="G2902" s="16"/>
      <c r="H2902" s="16"/>
      <c r="I2902" s="16"/>
      <c r="J2902" s="16"/>
      <c r="K2902" s="16"/>
      <c r="L2902" s="16"/>
      <c r="M2902" s="16"/>
      <c r="N2902" s="16"/>
    </row>
    <row r="2903" spans="1:14" ht="15.75" thickBot="1" x14ac:dyDescent="0.3">
      <c r="A2903" s="15"/>
      <c r="B2903" s="15"/>
      <c r="D2903" s="15"/>
      <c r="E2903" s="16"/>
      <c r="F2903" s="16"/>
      <c r="G2903" s="16"/>
      <c r="H2903" s="16"/>
      <c r="I2903" s="16"/>
      <c r="J2903" s="16"/>
      <c r="K2903" s="16"/>
      <c r="L2903" s="16"/>
      <c r="M2903" s="16"/>
      <c r="N2903" s="16"/>
    </row>
    <row r="2904" spans="1:14" ht="15.75" thickBot="1" x14ac:dyDescent="0.3">
      <c r="A2904" s="15"/>
      <c r="B2904" s="15"/>
      <c r="D2904" s="15"/>
      <c r="E2904" s="16"/>
      <c r="F2904" s="16"/>
      <c r="G2904" s="16"/>
      <c r="H2904" s="16"/>
      <c r="I2904" s="16"/>
      <c r="J2904" s="16"/>
      <c r="K2904" s="16"/>
      <c r="L2904" s="16"/>
      <c r="M2904" s="16"/>
      <c r="N2904" s="16"/>
    </row>
    <row r="2905" spans="1:14" ht="15.75" thickBot="1" x14ac:dyDescent="0.3">
      <c r="A2905" s="15"/>
      <c r="B2905" s="15"/>
      <c r="D2905" s="15"/>
      <c r="E2905" s="16"/>
      <c r="F2905" s="16"/>
      <c r="G2905" s="16"/>
      <c r="H2905" s="16"/>
      <c r="I2905" s="16"/>
      <c r="J2905" s="16"/>
      <c r="K2905" s="16"/>
      <c r="L2905" s="16"/>
      <c r="M2905" s="16"/>
      <c r="N2905" s="16"/>
    </row>
    <row r="2906" spans="1:14" ht="15.75" thickBot="1" x14ac:dyDescent="0.3">
      <c r="A2906" s="15"/>
      <c r="B2906" s="15"/>
      <c r="D2906" s="15"/>
      <c r="E2906" s="16"/>
      <c r="F2906" s="16"/>
      <c r="G2906" s="16"/>
      <c r="H2906" s="16"/>
      <c r="I2906" s="16"/>
      <c r="J2906" s="16"/>
      <c r="K2906" s="16"/>
      <c r="L2906" s="16"/>
      <c r="M2906" s="16"/>
      <c r="N2906" s="16"/>
    </row>
    <row r="2907" spans="1:14" ht="15.75" thickBot="1" x14ac:dyDescent="0.3">
      <c r="A2907" s="15"/>
      <c r="B2907" s="15"/>
      <c r="D2907" s="15"/>
      <c r="E2907" s="16"/>
      <c r="F2907" s="16"/>
      <c r="G2907" s="16"/>
      <c r="H2907" s="16"/>
      <c r="I2907" s="16"/>
      <c r="J2907" s="16"/>
      <c r="K2907" s="16"/>
      <c r="L2907" s="16"/>
      <c r="M2907" s="16"/>
      <c r="N2907" s="16"/>
    </row>
    <row r="2908" spans="1:14" ht="15.75" thickBot="1" x14ac:dyDescent="0.3">
      <c r="A2908" s="15"/>
      <c r="B2908" s="15"/>
      <c r="D2908" s="15"/>
      <c r="E2908" s="16"/>
      <c r="F2908" s="16"/>
      <c r="G2908" s="16"/>
      <c r="H2908" s="16"/>
      <c r="I2908" s="16"/>
      <c r="J2908" s="16"/>
      <c r="K2908" s="16"/>
      <c r="L2908" s="16"/>
      <c r="M2908" s="16"/>
      <c r="N2908" s="16"/>
    </row>
    <row r="2909" spans="1:14" ht="15.75" thickBot="1" x14ac:dyDescent="0.3">
      <c r="A2909" s="15"/>
      <c r="B2909" s="15"/>
      <c r="D2909" s="15"/>
      <c r="E2909" s="16"/>
      <c r="F2909" s="16"/>
      <c r="G2909" s="16"/>
      <c r="H2909" s="16"/>
      <c r="I2909" s="16"/>
      <c r="J2909" s="16"/>
      <c r="K2909" s="16"/>
      <c r="L2909" s="16"/>
      <c r="M2909" s="16"/>
      <c r="N2909" s="16"/>
    </row>
    <row r="2910" spans="1:14" ht="15.75" thickBot="1" x14ac:dyDescent="0.3">
      <c r="A2910" s="15"/>
      <c r="B2910" s="15"/>
      <c r="D2910" s="15"/>
      <c r="E2910" s="16"/>
      <c r="F2910" s="16"/>
      <c r="G2910" s="16"/>
      <c r="H2910" s="16"/>
      <c r="I2910" s="16"/>
      <c r="J2910" s="16"/>
      <c r="K2910" s="16"/>
      <c r="L2910" s="16"/>
      <c r="M2910" s="16"/>
      <c r="N2910" s="16"/>
    </row>
    <row r="2911" spans="1:14" x14ac:dyDescent="0.25">
      <c r="A2911" s="7"/>
      <c r="H2911" s="7"/>
      <c r="I2911" s="7"/>
      <c r="J2911" s="7"/>
      <c r="K2911" s="7"/>
      <c r="L2911" s="7"/>
      <c r="M2911" s="7"/>
      <c r="N2911" s="7"/>
    </row>
    <row r="2912" spans="1:14" x14ac:dyDescent="0.25">
      <c r="A2912" s="7"/>
      <c r="H2912" s="7"/>
      <c r="I2912" s="7"/>
      <c r="J2912" s="7"/>
      <c r="K2912" s="7"/>
      <c r="L2912" s="7"/>
      <c r="M2912" s="7"/>
      <c r="N2912" s="7"/>
    </row>
    <row r="2913" spans="1:14" x14ac:dyDescent="0.25">
      <c r="A2913" s="7"/>
      <c r="H2913" s="7"/>
      <c r="I2913" s="7"/>
      <c r="J2913" s="7"/>
      <c r="K2913" s="7"/>
      <c r="L2913" s="7"/>
      <c r="M2913" s="7"/>
      <c r="N2913" s="7"/>
    </row>
    <row r="2914" spans="1:14" x14ac:dyDescent="0.25">
      <c r="A2914" s="7"/>
      <c r="H2914" s="7"/>
      <c r="I2914" s="7"/>
      <c r="J2914" s="7"/>
      <c r="K2914" s="7"/>
      <c r="L2914" s="7"/>
      <c r="M2914" s="7"/>
      <c r="N2914" s="7"/>
    </row>
    <row r="2915" spans="1:14" x14ac:dyDescent="0.25">
      <c r="A2915" s="7"/>
      <c r="H2915" s="7"/>
      <c r="I2915" s="7"/>
      <c r="J2915" s="7"/>
      <c r="K2915" s="7"/>
      <c r="L2915" s="7"/>
      <c r="M2915" s="7"/>
      <c r="N2915" s="7"/>
    </row>
    <row r="2916" spans="1:14" x14ac:dyDescent="0.25">
      <c r="A2916" s="7"/>
      <c r="H2916" s="7"/>
      <c r="I2916" s="7"/>
      <c r="J2916" s="7"/>
      <c r="K2916" s="7"/>
      <c r="L2916" s="7"/>
      <c r="M2916" s="7"/>
      <c r="N2916" s="7"/>
    </row>
    <row r="2917" spans="1:14" x14ac:dyDescent="0.25">
      <c r="A2917" s="7"/>
      <c r="H2917" s="7"/>
      <c r="I2917" s="7"/>
      <c r="J2917" s="7"/>
      <c r="K2917" s="7"/>
      <c r="L2917" s="7"/>
      <c r="M2917" s="7"/>
      <c r="N2917" s="7"/>
    </row>
    <row r="2918" spans="1:14" x14ac:dyDescent="0.25">
      <c r="A2918" s="7"/>
      <c r="H2918" s="7"/>
      <c r="I2918" s="7"/>
      <c r="J2918" s="7"/>
      <c r="K2918" s="7"/>
      <c r="L2918" s="7"/>
      <c r="M2918" s="7"/>
      <c r="N2918" s="7"/>
    </row>
    <row r="2919" spans="1:14" x14ac:dyDescent="0.25">
      <c r="A2919" s="7"/>
      <c r="H2919" s="7"/>
      <c r="I2919" s="7"/>
      <c r="J2919" s="7"/>
      <c r="K2919" s="7"/>
      <c r="L2919" s="7"/>
      <c r="M2919" s="7"/>
      <c r="N2919" s="7"/>
    </row>
    <row r="2920" spans="1:14" x14ac:dyDescent="0.25">
      <c r="A2920" s="7"/>
      <c r="H2920" s="7"/>
      <c r="I2920" s="7"/>
      <c r="J2920" s="7"/>
      <c r="K2920" s="7"/>
      <c r="L2920" s="7"/>
      <c r="M2920" s="7"/>
      <c r="N2920" s="7"/>
    </row>
    <row r="2921" spans="1:14" x14ac:dyDescent="0.25">
      <c r="A2921" s="7"/>
      <c r="H2921" s="7"/>
      <c r="I2921" s="7"/>
      <c r="J2921" s="7"/>
      <c r="K2921" s="7"/>
      <c r="L2921" s="7"/>
      <c r="M2921" s="7"/>
      <c r="N2921" s="7"/>
    </row>
    <row r="2922" spans="1:14" x14ac:dyDescent="0.25">
      <c r="A2922" s="7"/>
      <c r="H2922" s="7"/>
      <c r="I2922" s="7"/>
      <c r="J2922" s="7"/>
      <c r="K2922" s="7"/>
      <c r="L2922" s="7"/>
      <c r="M2922" s="7"/>
      <c r="N2922" s="7"/>
    </row>
    <row r="2923" spans="1:14" x14ac:dyDescent="0.25">
      <c r="A2923" s="7"/>
      <c r="H2923" s="7"/>
      <c r="I2923" s="7"/>
      <c r="J2923" s="7"/>
      <c r="K2923" s="7"/>
      <c r="L2923" s="7"/>
      <c r="M2923" s="7"/>
      <c r="N2923" s="7"/>
    </row>
    <row r="2924" spans="1:14" x14ac:dyDescent="0.25">
      <c r="A2924" s="7"/>
      <c r="H2924" s="7"/>
      <c r="I2924" s="7"/>
      <c r="J2924" s="7"/>
      <c r="K2924" s="7"/>
      <c r="L2924" s="7"/>
      <c r="M2924" s="7"/>
      <c r="N2924" s="7"/>
    </row>
    <row r="2925" spans="1:14" x14ac:dyDescent="0.25">
      <c r="A2925" s="7"/>
      <c r="H2925" s="7"/>
      <c r="I2925" s="7"/>
      <c r="J2925" s="7"/>
      <c r="K2925" s="7"/>
      <c r="L2925" s="7"/>
      <c r="M2925" s="7"/>
      <c r="N2925" s="7"/>
    </row>
    <row r="2926" spans="1:14" x14ac:dyDescent="0.25">
      <c r="A2926" s="7"/>
      <c r="H2926" s="7"/>
      <c r="I2926" s="7"/>
      <c r="J2926" s="7"/>
      <c r="K2926" s="7"/>
      <c r="L2926" s="7"/>
      <c r="M2926" s="7"/>
      <c r="N2926" s="7"/>
    </row>
    <row r="2927" spans="1:14" x14ac:dyDescent="0.25">
      <c r="A2927" s="7"/>
      <c r="H2927" s="7"/>
      <c r="I2927" s="7"/>
      <c r="J2927" s="7"/>
      <c r="K2927" s="7"/>
      <c r="L2927" s="7"/>
      <c r="M2927" s="7"/>
      <c r="N2927" s="7"/>
    </row>
    <row r="2928" spans="1:14" x14ac:dyDescent="0.25">
      <c r="A2928" s="7"/>
      <c r="H2928" s="7"/>
      <c r="I2928" s="7"/>
      <c r="J2928" s="7"/>
      <c r="K2928" s="7"/>
      <c r="L2928" s="7"/>
      <c r="M2928" s="7"/>
      <c r="N2928" s="7"/>
    </row>
    <row r="2929" spans="1:14" x14ac:dyDescent="0.25">
      <c r="A2929" s="7"/>
      <c r="H2929" s="7"/>
      <c r="I2929" s="7"/>
      <c r="J2929" s="7"/>
      <c r="K2929" s="7"/>
      <c r="L2929" s="7"/>
      <c r="M2929" s="7"/>
      <c r="N2929" s="7"/>
    </row>
    <row r="2930" spans="1:14" x14ac:dyDescent="0.25">
      <c r="A2930" s="7"/>
      <c r="H2930" s="7"/>
      <c r="I2930" s="7"/>
      <c r="J2930" s="7"/>
      <c r="K2930" s="7"/>
      <c r="L2930" s="7"/>
      <c r="M2930" s="7"/>
      <c r="N2930" s="7"/>
    </row>
    <row r="2931" spans="1:14" x14ac:dyDescent="0.25">
      <c r="A2931" s="7"/>
      <c r="H2931" s="7"/>
      <c r="I2931" s="7"/>
      <c r="J2931" s="7"/>
      <c r="K2931" s="7"/>
      <c r="L2931" s="7"/>
      <c r="M2931" s="7"/>
      <c r="N2931" s="7"/>
    </row>
    <row r="2932" spans="1:14" x14ac:dyDescent="0.25">
      <c r="A2932" s="7"/>
      <c r="H2932" s="7"/>
      <c r="I2932" s="7"/>
      <c r="J2932" s="7"/>
      <c r="K2932" s="7"/>
      <c r="L2932" s="7"/>
      <c r="M2932" s="7"/>
      <c r="N2932" s="7"/>
    </row>
    <row r="2933" spans="1:14" x14ac:dyDescent="0.25">
      <c r="A2933" s="7"/>
      <c r="H2933" s="7"/>
      <c r="I2933" s="7"/>
      <c r="J2933" s="7"/>
      <c r="K2933" s="7"/>
      <c r="L2933" s="7"/>
      <c r="M2933" s="7"/>
      <c r="N2933" s="7"/>
    </row>
    <row r="2934" spans="1:14" x14ac:dyDescent="0.25">
      <c r="A2934" s="7"/>
      <c r="H2934" s="7"/>
      <c r="I2934" s="7"/>
      <c r="J2934" s="7"/>
      <c r="K2934" s="7"/>
      <c r="L2934" s="7"/>
      <c r="M2934" s="7"/>
      <c r="N2934" s="7"/>
    </row>
    <row r="2935" spans="1:14" x14ac:dyDescent="0.25">
      <c r="A2935" s="7"/>
      <c r="H2935" s="7"/>
      <c r="I2935" s="7"/>
      <c r="J2935" s="7"/>
      <c r="K2935" s="7"/>
      <c r="L2935" s="7"/>
      <c r="M2935" s="7"/>
      <c r="N2935" s="7"/>
    </row>
    <row r="2936" spans="1:14" x14ac:dyDescent="0.25">
      <c r="A2936" s="7"/>
      <c r="H2936" s="7"/>
      <c r="I2936" s="7"/>
      <c r="J2936" s="7"/>
      <c r="K2936" s="7"/>
      <c r="L2936" s="7"/>
      <c r="M2936" s="7"/>
      <c r="N2936" s="7"/>
    </row>
    <row r="2937" spans="1:14" x14ac:dyDescent="0.25">
      <c r="A2937" s="7"/>
      <c r="H2937" s="7"/>
      <c r="I2937" s="7"/>
      <c r="J2937" s="7"/>
      <c r="K2937" s="7"/>
      <c r="L2937" s="7"/>
      <c r="M2937" s="7"/>
      <c r="N2937" s="7"/>
    </row>
    <row r="2938" spans="1:14" x14ac:dyDescent="0.25">
      <c r="A2938" s="7"/>
      <c r="H2938" s="7"/>
      <c r="I2938" s="7"/>
      <c r="J2938" s="7"/>
      <c r="K2938" s="7"/>
      <c r="L2938" s="7"/>
      <c r="M2938" s="7"/>
      <c r="N2938" s="7"/>
    </row>
    <row r="2939" spans="1:14" x14ac:dyDescent="0.25">
      <c r="A2939" s="7"/>
      <c r="H2939" s="7"/>
      <c r="I2939" s="7"/>
      <c r="J2939" s="7"/>
      <c r="K2939" s="7"/>
      <c r="L2939" s="7"/>
      <c r="M2939" s="7"/>
      <c r="N2939" s="7"/>
    </row>
    <row r="2940" spans="1:14" x14ac:dyDescent="0.25">
      <c r="A2940" s="7"/>
      <c r="H2940" s="7"/>
      <c r="I2940" s="7"/>
      <c r="J2940" s="7"/>
      <c r="K2940" s="7"/>
      <c r="L2940" s="7"/>
      <c r="M2940" s="7"/>
      <c r="N2940" s="7"/>
    </row>
    <row r="2941" spans="1:14" x14ac:dyDescent="0.25">
      <c r="A2941" s="7"/>
      <c r="H2941" s="7"/>
      <c r="I2941" s="7"/>
      <c r="J2941" s="7"/>
      <c r="K2941" s="7"/>
      <c r="L2941" s="7"/>
      <c r="M2941" s="7"/>
      <c r="N2941" s="7"/>
    </row>
    <row r="2942" spans="1:14" x14ac:dyDescent="0.25">
      <c r="A2942" s="7"/>
      <c r="H2942" s="7"/>
      <c r="I2942" s="7"/>
      <c r="J2942" s="7"/>
      <c r="K2942" s="7"/>
      <c r="L2942" s="7"/>
      <c r="M2942" s="7"/>
      <c r="N2942" s="7"/>
    </row>
    <row r="2943" spans="1:14" x14ac:dyDescent="0.25">
      <c r="A2943" s="7"/>
      <c r="H2943" s="7"/>
      <c r="I2943" s="7"/>
      <c r="J2943" s="7"/>
      <c r="K2943" s="7"/>
      <c r="L2943" s="7"/>
      <c r="M2943" s="7"/>
      <c r="N2943" s="7"/>
    </row>
    <row r="2944" spans="1:14" x14ac:dyDescent="0.25">
      <c r="A2944" s="7"/>
      <c r="H2944" s="7"/>
      <c r="I2944" s="7"/>
      <c r="J2944" s="7"/>
      <c r="K2944" s="7"/>
      <c r="L2944" s="7"/>
      <c r="M2944" s="7"/>
      <c r="N2944" s="7"/>
    </row>
    <row r="2945" spans="1:14" x14ac:dyDescent="0.25">
      <c r="A2945" s="7"/>
      <c r="H2945" s="7"/>
      <c r="I2945" s="7"/>
      <c r="J2945" s="7"/>
      <c r="K2945" s="7"/>
      <c r="L2945" s="7"/>
      <c r="M2945" s="7"/>
      <c r="N2945" s="7"/>
    </row>
    <row r="2946" spans="1:14" x14ac:dyDescent="0.25">
      <c r="A2946" s="7"/>
      <c r="H2946" s="7"/>
      <c r="I2946" s="7"/>
      <c r="J2946" s="7"/>
      <c r="K2946" s="7"/>
      <c r="L2946" s="7"/>
      <c r="M2946" s="7"/>
      <c r="N2946" s="7"/>
    </row>
    <row r="2947" spans="1:14" x14ac:dyDescent="0.25">
      <c r="A2947" s="7"/>
      <c r="H2947" s="7"/>
      <c r="I2947" s="7"/>
      <c r="J2947" s="7"/>
      <c r="K2947" s="7"/>
      <c r="L2947" s="7"/>
      <c r="M2947" s="7"/>
      <c r="N2947" s="7"/>
    </row>
    <row r="2948" spans="1:14" x14ac:dyDescent="0.25">
      <c r="A2948" s="7"/>
      <c r="H2948" s="7"/>
      <c r="I2948" s="7"/>
      <c r="J2948" s="7"/>
      <c r="K2948" s="7"/>
      <c r="L2948" s="7"/>
      <c r="M2948" s="7"/>
      <c r="N2948" s="7"/>
    </row>
    <row r="2949" spans="1:14" x14ac:dyDescent="0.25">
      <c r="A2949" s="7"/>
      <c r="H2949" s="7"/>
      <c r="I2949" s="7"/>
      <c r="J2949" s="7"/>
      <c r="K2949" s="7"/>
      <c r="L2949" s="7"/>
      <c r="M2949" s="7"/>
      <c r="N2949" s="7"/>
    </row>
    <row r="2950" spans="1:14" x14ac:dyDescent="0.25">
      <c r="A2950" s="7"/>
      <c r="H2950" s="7"/>
      <c r="I2950" s="7"/>
      <c r="J2950" s="7"/>
      <c r="K2950" s="7"/>
      <c r="L2950" s="7"/>
      <c r="M2950" s="7"/>
      <c r="N2950" s="7"/>
    </row>
    <row r="2951" spans="1:14" x14ac:dyDescent="0.25">
      <c r="A2951" s="7"/>
      <c r="H2951" s="7"/>
      <c r="I2951" s="7"/>
      <c r="J2951" s="7"/>
      <c r="K2951" s="7"/>
      <c r="L2951" s="7"/>
      <c r="M2951" s="7"/>
      <c r="N2951" s="7"/>
    </row>
    <row r="2952" spans="1:14" x14ac:dyDescent="0.25">
      <c r="A2952" s="7"/>
      <c r="H2952" s="7"/>
      <c r="I2952" s="7"/>
      <c r="J2952" s="7"/>
      <c r="K2952" s="7"/>
      <c r="L2952" s="7"/>
      <c r="M2952" s="7"/>
      <c r="N2952" s="7"/>
    </row>
    <row r="2953" spans="1:14" x14ac:dyDescent="0.25">
      <c r="A2953" s="7"/>
      <c r="H2953" s="7"/>
      <c r="I2953" s="7"/>
      <c r="J2953" s="7"/>
      <c r="K2953" s="7"/>
      <c r="L2953" s="7"/>
      <c r="M2953" s="7"/>
      <c r="N2953" s="7"/>
    </row>
    <row r="2954" spans="1:14" x14ac:dyDescent="0.25">
      <c r="A2954" s="7"/>
      <c r="H2954" s="7"/>
      <c r="I2954" s="7"/>
      <c r="J2954" s="7"/>
      <c r="K2954" s="7"/>
      <c r="L2954" s="7"/>
      <c r="M2954" s="7"/>
      <c r="N2954" s="7"/>
    </row>
    <row r="2955" spans="1:14" x14ac:dyDescent="0.25">
      <c r="A2955" s="7"/>
      <c r="H2955" s="7"/>
      <c r="I2955" s="7"/>
      <c r="J2955" s="7"/>
      <c r="K2955" s="7"/>
      <c r="L2955" s="7"/>
      <c r="M2955" s="7"/>
      <c r="N2955" s="7"/>
    </row>
    <row r="2956" spans="1:14" x14ac:dyDescent="0.25">
      <c r="A2956" s="7"/>
      <c r="H2956" s="7"/>
      <c r="I2956" s="7"/>
      <c r="J2956" s="7"/>
      <c r="K2956" s="7"/>
      <c r="L2956" s="7"/>
      <c r="M2956" s="7"/>
      <c r="N2956" s="7"/>
    </row>
    <row r="2957" spans="1:14" x14ac:dyDescent="0.25">
      <c r="A2957" s="7"/>
      <c r="H2957" s="7"/>
      <c r="I2957" s="7"/>
      <c r="J2957" s="7"/>
      <c r="K2957" s="7"/>
      <c r="L2957" s="7"/>
      <c r="M2957" s="7"/>
      <c r="N2957" s="7"/>
    </row>
    <row r="2958" spans="1:14" x14ac:dyDescent="0.25">
      <c r="A2958" s="7"/>
      <c r="H2958" s="7"/>
      <c r="I2958" s="7"/>
      <c r="J2958" s="7"/>
      <c r="K2958" s="7"/>
      <c r="L2958" s="7"/>
      <c r="M2958" s="7"/>
      <c r="N2958" s="7"/>
    </row>
    <row r="2959" spans="1:14" x14ac:dyDescent="0.25">
      <c r="A2959" s="7"/>
      <c r="H2959" s="7"/>
      <c r="I2959" s="7"/>
      <c r="J2959" s="7"/>
      <c r="K2959" s="7"/>
      <c r="L2959" s="7"/>
      <c r="M2959" s="7"/>
      <c r="N2959" s="7"/>
    </row>
    <row r="2960" spans="1:14" x14ac:dyDescent="0.25">
      <c r="A2960" s="7"/>
      <c r="H2960" s="7"/>
      <c r="I2960" s="7"/>
      <c r="J2960" s="7"/>
      <c r="K2960" s="7"/>
      <c r="L2960" s="7"/>
      <c r="M2960" s="7"/>
      <c r="N2960" s="7"/>
    </row>
    <row r="2961" spans="1:14" x14ac:dyDescent="0.25">
      <c r="A2961" s="7"/>
      <c r="H2961" s="7"/>
      <c r="I2961" s="7"/>
      <c r="J2961" s="7"/>
      <c r="K2961" s="7"/>
      <c r="L2961" s="7"/>
      <c r="M2961" s="7"/>
      <c r="N2961" s="7"/>
    </row>
    <row r="2962" spans="1:14" x14ac:dyDescent="0.25">
      <c r="A2962" s="7"/>
      <c r="H2962" s="7"/>
      <c r="I2962" s="7"/>
      <c r="J2962" s="7"/>
      <c r="K2962" s="7"/>
      <c r="L2962" s="7"/>
      <c r="M2962" s="7"/>
      <c r="N2962" s="7"/>
    </row>
    <row r="2963" spans="1:14" x14ac:dyDescent="0.25">
      <c r="A2963" s="7"/>
      <c r="H2963" s="7"/>
      <c r="I2963" s="7"/>
      <c r="J2963" s="7"/>
      <c r="K2963" s="7"/>
      <c r="L2963" s="7"/>
      <c r="M2963" s="7"/>
      <c r="N2963" s="7"/>
    </row>
    <row r="2964" spans="1:14" x14ac:dyDescent="0.25">
      <c r="A2964" s="7"/>
      <c r="H2964" s="7"/>
      <c r="I2964" s="7"/>
      <c r="J2964" s="7"/>
      <c r="K2964" s="7"/>
      <c r="L2964" s="7"/>
      <c r="M2964" s="7"/>
      <c r="N2964" s="7"/>
    </row>
    <row r="2965" spans="1:14" x14ac:dyDescent="0.25">
      <c r="A2965" s="7"/>
      <c r="H2965" s="7"/>
      <c r="I2965" s="7"/>
      <c r="J2965" s="7"/>
      <c r="K2965" s="7"/>
      <c r="L2965" s="7"/>
      <c r="M2965" s="7"/>
      <c r="N2965" s="7"/>
    </row>
    <row r="2966" spans="1:14" x14ac:dyDescent="0.25">
      <c r="A2966" s="7"/>
      <c r="H2966" s="7"/>
      <c r="I2966" s="7"/>
      <c r="J2966" s="7"/>
      <c r="K2966" s="7"/>
      <c r="L2966" s="7"/>
      <c r="M2966" s="7"/>
      <c r="N2966" s="7"/>
    </row>
    <row r="2967" spans="1:14" x14ac:dyDescent="0.25">
      <c r="A2967" s="7"/>
      <c r="H2967" s="7"/>
      <c r="I2967" s="7"/>
      <c r="J2967" s="7"/>
      <c r="K2967" s="7"/>
      <c r="L2967" s="7"/>
      <c r="M2967" s="7"/>
      <c r="N2967" s="7"/>
    </row>
    <row r="2968" spans="1:14" x14ac:dyDescent="0.25">
      <c r="A2968" s="7"/>
      <c r="H2968" s="7"/>
      <c r="I2968" s="7"/>
      <c r="J2968" s="7"/>
      <c r="K2968" s="7"/>
      <c r="L2968" s="7"/>
      <c r="M2968" s="7"/>
      <c r="N2968" s="7"/>
    </row>
    <row r="2969" spans="1:14" x14ac:dyDescent="0.25">
      <c r="A2969" s="7"/>
      <c r="H2969" s="7"/>
      <c r="I2969" s="7"/>
      <c r="J2969" s="7"/>
      <c r="K2969" s="7"/>
      <c r="L2969" s="7"/>
      <c r="M2969" s="7"/>
      <c r="N2969" s="7"/>
    </row>
    <row r="2970" spans="1:14" x14ac:dyDescent="0.25">
      <c r="A2970" s="7"/>
      <c r="H2970" s="7"/>
      <c r="I2970" s="7"/>
      <c r="J2970" s="7"/>
      <c r="K2970" s="7"/>
      <c r="L2970" s="7"/>
      <c r="M2970" s="7"/>
      <c r="N2970" s="7"/>
    </row>
    <row r="2971" spans="1:14" x14ac:dyDescent="0.25">
      <c r="A2971" s="7"/>
      <c r="H2971" s="7"/>
      <c r="I2971" s="7"/>
      <c r="J2971" s="7"/>
      <c r="K2971" s="7"/>
      <c r="L2971" s="7"/>
      <c r="M2971" s="7"/>
      <c r="N2971" s="7"/>
    </row>
    <row r="2972" spans="1:14" x14ac:dyDescent="0.25">
      <c r="A2972" s="7"/>
      <c r="H2972" s="7"/>
      <c r="I2972" s="7"/>
      <c r="J2972" s="7"/>
      <c r="K2972" s="7"/>
      <c r="L2972" s="7"/>
      <c r="M2972" s="7"/>
      <c r="N2972" s="7"/>
    </row>
    <row r="2973" spans="1:14" x14ac:dyDescent="0.25">
      <c r="A2973" s="7"/>
      <c r="H2973" s="7"/>
      <c r="I2973" s="7"/>
      <c r="J2973" s="7"/>
      <c r="K2973" s="7"/>
      <c r="L2973" s="7"/>
      <c r="M2973" s="7"/>
      <c r="N2973" s="7"/>
    </row>
    <row r="2974" spans="1:14" x14ac:dyDescent="0.25">
      <c r="A2974" s="7"/>
      <c r="H2974" s="7"/>
      <c r="I2974" s="7"/>
      <c r="J2974" s="7"/>
      <c r="K2974" s="7"/>
      <c r="L2974" s="7"/>
      <c r="M2974" s="7"/>
      <c r="N2974" s="7"/>
    </row>
    <row r="2975" spans="1:14" x14ac:dyDescent="0.25">
      <c r="A2975" s="7"/>
      <c r="H2975" s="7"/>
      <c r="I2975" s="7"/>
      <c r="J2975" s="7"/>
      <c r="K2975" s="7"/>
      <c r="L2975" s="7"/>
      <c r="M2975" s="7"/>
      <c r="N2975" s="7"/>
    </row>
    <row r="2976" spans="1:14" x14ac:dyDescent="0.25">
      <c r="A2976" s="7"/>
      <c r="H2976" s="7"/>
      <c r="I2976" s="7"/>
      <c r="J2976" s="7"/>
      <c r="K2976" s="7"/>
      <c r="L2976" s="7"/>
      <c r="M2976" s="7"/>
      <c r="N2976" s="7"/>
    </row>
    <row r="2977" spans="1:14" x14ac:dyDescent="0.25">
      <c r="A2977" s="7"/>
      <c r="H2977" s="7"/>
      <c r="I2977" s="7"/>
      <c r="J2977" s="7"/>
      <c r="K2977" s="7"/>
      <c r="L2977" s="7"/>
      <c r="M2977" s="7"/>
      <c r="N2977" s="7"/>
    </row>
    <row r="2978" spans="1:14" x14ac:dyDescent="0.25">
      <c r="A2978" s="7"/>
      <c r="H2978" s="7"/>
      <c r="I2978" s="7"/>
      <c r="J2978" s="7"/>
      <c r="K2978" s="7"/>
      <c r="L2978" s="7"/>
      <c r="M2978" s="7"/>
      <c r="N2978" s="7"/>
    </row>
    <row r="2979" spans="1:14" x14ac:dyDescent="0.25">
      <c r="A2979" s="7"/>
      <c r="H2979" s="7"/>
      <c r="I2979" s="7"/>
      <c r="J2979" s="7"/>
      <c r="K2979" s="7"/>
      <c r="L2979" s="7"/>
      <c r="M2979" s="7"/>
      <c r="N2979" s="7"/>
    </row>
    <row r="2980" spans="1:14" x14ac:dyDescent="0.25">
      <c r="A2980" s="7"/>
      <c r="H2980" s="7"/>
      <c r="I2980" s="7"/>
      <c r="J2980" s="7"/>
      <c r="K2980" s="7"/>
      <c r="L2980" s="7"/>
      <c r="M2980" s="7"/>
      <c r="N2980" s="7"/>
    </row>
    <row r="2981" spans="1:14" x14ac:dyDescent="0.25">
      <c r="A2981" s="7"/>
      <c r="H2981" s="7"/>
      <c r="I2981" s="7"/>
      <c r="J2981" s="7"/>
      <c r="K2981" s="7"/>
      <c r="L2981" s="7"/>
      <c r="M2981" s="7"/>
      <c r="N2981" s="7"/>
    </row>
    <row r="2982" spans="1:14" x14ac:dyDescent="0.25">
      <c r="A2982" s="7"/>
      <c r="H2982" s="7"/>
      <c r="I2982" s="7"/>
      <c r="J2982" s="7"/>
      <c r="K2982" s="7"/>
      <c r="L2982" s="7"/>
      <c r="M2982" s="7"/>
      <c r="N2982" s="7"/>
    </row>
    <row r="2983" spans="1:14" x14ac:dyDescent="0.25">
      <c r="A2983" s="7"/>
      <c r="H2983" s="7"/>
      <c r="I2983" s="7"/>
      <c r="J2983" s="7"/>
      <c r="K2983" s="7"/>
      <c r="L2983" s="7"/>
      <c r="M2983" s="7"/>
      <c r="N2983" s="7"/>
    </row>
    <row r="2984" spans="1:14" x14ac:dyDescent="0.25">
      <c r="A2984" s="7"/>
      <c r="H2984" s="7"/>
      <c r="I2984" s="7"/>
      <c r="J2984" s="7"/>
      <c r="K2984" s="7"/>
      <c r="L2984" s="7"/>
      <c r="M2984" s="7"/>
      <c r="N2984" s="7"/>
    </row>
    <row r="2985" spans="1:14" x14ac:dyDescent="0.25">
      <c r="A2985" s="7"/>
      <c r="H2985" s="7"/>
      <c r="I2985" s="7"/>
      <c r="J2985" s="7"/>
      <c r="K2985" s="7"/>
      <c r="L2985" s="7"/>
      <c r="M2985" s="7"/>
      <c r="N2985" s="7"/>
    </row>
    <row r="2986" spans="1:14" x14ac:dyDescent="0.25">
      <c r="A2986" s="7"/>
      <c r="H2986" s="7"/>
      <c r="I2986" s="7"/>
      <c r="J2986" s="7"/>
      <c r="K2986" s="7"/>
      <c r="L2986" s="7"/>
      <c r="M2986" s="7"/>
      <c r="N2986" s="7"/>
    </row>
    <row r="2987" spans="1:14" x14ac:dyDescent="0.25">
      <c r="A2987" s="7"/>
      <c r="H2987" s="7"/>
      <c r="I2987" s="7"/>
      <c r="J2987" s="7"/>
      <c r="K2987" s="7"/>
      <c r="L2987" s="7"/>
      <c r="M2987" s="7"/>
      <c r="N2987" s="7"/>
    </row>
    <row r="2988" spans="1:14" x14ac:dyDescent="0.25">
      <c r="A2988" s="7"/>
      <c r="H2988" s="7"/>
      <c r="I2988" s="7"/>
      <c r="J2988" s="7"/>
      <c r="K2988" s="7"/>
      <c r="L2988" s="7"/>
      <c r="M2988" s="7"/>
      <c r="N2988" s="7"/>
    </row>
    <row r="2989" spans="1:14" x14ac:dyDescent="0.25">
      <c r="A2989" s="7"/>
      <c r="H2989" s="7"/>
      <c r="I2989" s="7"/>
      <c r="J2989" s="7"/>
      <c r="K2989" s="7"/>
      <c r="L2989" s="7"/>
      <c r="M2989" s="7"/>
      <c r="N2989" s="7"/>
    </row>
    <row r="2990" spans="1:14" x14ac:dyDescent="0.25">
      <c r="A2990" s="7"/>
      <c r="H2990" s="7"/>
      <c r="I2990" s="7"/>
      <c r="J2990" s="7"/>
      <c r="K2990" s="7"/>
      <c r="L2990" s="7"/>
      <c r="M2990" s="7"/>
      <c r="N2990" s="7"/>
    </row>
    <row r="2991" spans="1:14" x14ac:dyDescent="0.25">
      <c r="A2991" s="7"/>
      <c r="H2991" s="7"/>
      <c r="I2991" s="7"/>
      <c r="J2991" s="7"/>
      <c r="K2991" s="7"/>
      <c r="L2991" s="7"/>
      <c r="M2991" s="7"/>
      <c r="N2991" s="7"/>
    </row>
    <row r="2992" spans="1:14" x14ac:dyDescent="0.25">
      <c r="A2992" s="7"/>
      <c r="H2992" s="7"/>
      <c r="I2992" s="7"/>
      <c r="J2992" s="7"/>
      <c r="K2992" s="7"/>
      <c r="L2992" s="7"/>
      <c r="M2992" s="7"/>
      <c r="N2992" s="7"/>
    </row>
    <row r="2993" spans="1:14" x14ac:dyDescent="0.25">
      <c r="A2993" s="7"/>
      <c r="H2993" s="7"/>
      <c r="I2993" s="7"/>
      <c r="J2993" s="7"/>
      <c r="K2993" s="7"/>
      <c r="L2993" s="7"/>
      <c r="M2993" s="7"/>
      <c r="N2993" s="7"/>
    </row>
    <row r="2994" spans="1:14" x14ac:dyDescent="0.25">
      <c r="A2994" s="7"/>
      <c r="H2994" s="7"/>
      <c r="I2994" s="7"/>
      <c r="J2994" s="7"/>
      <c r="K2994" s="7"/>
      <c r="L2994" s="7"/>
      <c r="M2994" s="7"/>
      <c r="N2994" s="7"/>
    </row>
    <row r="2995" spans="1:14" x14ac:dyDescent="0.25">
      <c r="A2995" s="7"/>
      <c r="H2995" s="7"/>
      <c r="I2995" s="7"/>
      <c r="J2995" s="7"/>
      <c r="K2995" s="7"/>
      <c r="L2995" s="7"/>
      <c r="M2995" s="7"/>
      <c r="N2995" s="7"/>
    </row>
    <row r="2996" spans="1:14" x14ac:dyDescent="0.25">
      <c r="A2996" s="7"/>
      <c r="H2996" s="7"/>
      <c r="I2996" s="7"/>
      <c r="J2996" s="7"/>
      <c r="K2996" s="7"/>
      <c r="L2996" s="7"/>
      <c r="M2996" s="7"/>
      <c r="N2996" s="7"/>
    </row>
    <row r="2997" spans="1:14" x14ac:dyDescent="0.25">
      <c r="A2997" s="7"/>
      <c r="H2997" s="7"/>
      <c r="I2997" s="7"/>
      <c r="J2997" s="7"/>
      <c r="K2997" s="7"/>
      <c r="L2997" s="7"/>
      <c r="M2997" s="7"/>
      <c r="N2997" s="7"/>
    </row>
    <row r="2998" spans="1:14" x14ac:dyDescent="0.25">
      <c r="A2998" s="7"/>
      <c r="H2998" s="7"/>
      <c r="I2998" s="7"/>
      <c r="J2998" s="7"/>
      <c r="K2998" s="7"/>
      <c r="L2998" s="7"/>
      <c r="M2998" s="7"/>
      <c r="N2998" s="7"/>
    </row>
    <row r="2999" spans="1:14" x14ac:dyDescent="0.25">
      <c r="A2999" s="7"/>
      <c r="H2999" s="7"/>
      <c r="I2999" s="7"/>
      <c r="J2999" s="7"/>
      <c r="K2999" s="7"/>
      <c r="L2999" s="7"/>
      <c r="M2999" s="7"/>
      <c r="N2999" s="7"/>
    </row>
    <row r="3000" spans="1:14" x14ac:dyDescent="0.25">
      <c r="A3000" s="7"/>
      <c r="H3000" s="7"/>
      <c r="I3000" s="7"/>
      <c r="J3000" s="7"/>
      <c r="K3000" s="7"/>
      <c r="L3000" s="7"/>
      <c r="M3000" s="7"/>
      <c r="N3000" s="7"/>
    </row>
    <row r="3001" spans="1:14" x14ac:dyDescent="0.25">
      <c r="A3001" s="7"/>
      <c r="H3001" s="7"/>
      <c r="I3001" s="7"/>
      <c r="J3001" s="7"/>
      <c r="K3001" s="7"/>
      <c r="L3001" s="7"/>
      <c r="M3001" s="7"/>
      <c r="N3001" s="7"/>
    </row>
    <row r="3002" spans="1:14" x14ac:dyDescent="0.25">
      <c r="A3002" s="7"/>
      <c r="H3002" s="7"/>
      <c r="I3002" s="7"/>
      <c r="J3002" s="7"/>
      <c r="K3002" s="7"/>
      <c r="L3002" s="7"/>
      <c r="M3002" s="7"/>
      <c r="N3002" s="7"/>
    </row>
    <row r="3003" spans="1:14" x14ac:dyDescent="0.25">
      <c r="A3003" s="7"/>
      <c r="H3003" s="7"/>
      <c r="I3003" s="7"/>
      <c r="J3003" s="7"/>
      <c r="K3003" s="7"/>
      <c r="L3003" s="7"/>
      <c r="M3003" s="7"/>
      <c r="N3003" s="7"/>
    </row>
    <row r="3004" spans="1:14" x14ac:dyDescent="0.25">
      <c r="A3004" s="7"/>
      <c r="H3004" s="7"/>
      <c r="I3004" s="7"/>
      <c r="J3004" s="7"/>
      <c r="K3004" s="7"/>
      <c r="L3004" s="7"/>
      <c r="M3004" s="7"/>
      <c r="N3004" s="7"/>
    </row>
    <row r="3005" spans="1:14" x14ac:dyDescent="0.25">
      <c r="A3005" s="7"/>
      <c r="H3005" s="7"/>
      <c r="I3005" s="7"/>
      <c r="J3005" s="7"/>
      <c r="K3005" s="7"/>
      <c r="L3005" s="7"/>
      <c r="M3005" s="7"/>
      <c r="N3005" s="7"/>
    </row>
    <row r="3006" spans="1:14" x14ac:dyDescent="0.25">
      <c r="A3006" s="7"/>
      <c r="H3006" s="7"/>
      <c r="I3006" s="7"/>
      <c r="J3006" s="7"/>
      <c r="K3006" s="7"/>
      <c r="L3006" s="7"/>
      <c r="M3006" s="7"/>
      <c r="N3006" s="7"/>
    </row>
    <row r="3007" spans="1:14" x14ac:dyDescent="0.25">
      <c r="A3007" s="7"/>
      <c r="H3007" s="7"/>
      <c r="I3007" s="7"/>
      <c r="J3007" s="7"/>
      <c r="K3007" s="7"/>
      <c r="L3007" s="7"/>
      <c r="M3007" s="7"/>
      <c r="N3007" s="7"/>
    </row>
    <row r="3008" spans="1:14" x14ac:dyDescent="0.25">
      <c r="A3008" s="7"/>
      <c r="H3008" s="7"/>
      <c r="I3008" s="7"/>
      <c r="J3008" s="7"/>
      <c r="K3008" s="7"/>
      <c r="L3008" s="7"/>
      <c r="M3008" s="7"/>
      <c r="N3008" s="7"/>
    </row>
    <row r="3009" spans="1:14" x14ac:dyDescent="0.25">
      <c r="A3009" s="7"/>
      <c r="H3009" s="7"/>
      <c r="I3009" s="7"/>
      <c r="J3009" s="7"/>
      <c r="K3009" s="7"/>
      <c r="L3009" s="7"/>
      <c r="M3009" s="7"/>
      <c r="N3009" s="7"/>
    </row>
    <row r="3010" spans="1:14" x14ac:dyDescent="0.25">
      <c r="A3010" s="7"/>
      <c r="H3010" s="7"/>
      <c r="I3010" s="7"/>
      <c r="J3010" s="7"/>
      <c r="K3010" s="7"/>
      <c r="L3010" s="7"/>
      <c r="M3010" s="7"/>
      <c r="N3010" s="7"/>
    </row>
    <row r="3011" spans="1:14" x14ac:dyDescent="0.25">
      <c r="A3011" s="7"/>
      <c r="H3011" s="7"/>
      <c r="I3011" s="7"/>
      <c r="J3011" s="7"/>
      <c r="K3011" s="7"/>
      <c r="L3011" s="7"/>
      <c r="M3011" s="7"/>
      <c r="N3011" s="7"/>
    </row>
    <row r="3012" spans="1:14" x14ac:dyDescent="0.25">
      <c r="A3012" s="7"/>
      <c r="H3012" s="7"/>
      <c r="I3012" s="7"/>
      <c r="J3012" s="7"/>
      <c r="K3012" s="7"/>
      <c r="L3012" s="7"/>
      <c r="M3012" s="7"/>
      <c r="N3012" s="7"/>
    </row>
    <row r="3013" spans="1:14" x14ac:dyDescent="0.25">
      <c r="A3013" s="7"/>
      <c r="H3013" s="7"/>
      <c r="I3013" s="7"/>
      <c r="J3013" s="7"/>
      <c r="K3013" s="7"/>
      <c r="L3013" s="7"/>
      <c r="M3013" s="7"/>
      <c r="N3013" s="7"/>
    </row>
    <row r="3014" spans="1:14" x14ac:dyDescent="0.25">
      <c r="A3014" s="7"/>
      <c r="H3014" s="7"/>
      <c r="I3014" s="7"/>
      <c r="J3014" s="7"/>
      <c r="K3014" s="7"/>
      <c r="L3014" s="7"/>
      <c r="M3014" s="7"/>
      <c r="N3014" s="7"/>
    </row>
    <row r="3015" spans="1:14" x14ac:dyDescent="0.25">
      <c r="A3015" s="7"/>
      <c r="H3015" s="7"/>
      <c r="I3015" s="7"/>
      <c r="J3015" s="7"/>
      <c r="K3015" s="7"/>
      <c r="L3015" s="7"/>
      <c r="M3015" s="7"/>
      <c r="N3015" s="7"/>
    </row>
    <row r="3016" spans="1:14" x14ac:dyDescent="0.25">
      <c r="A3016" s="7"/>
      <c r="H3016" s="7"/>
      <c r="I3016" s="7"/>
      <c r="J3016" s="7"/>
      <c r="K3016" s="7"/>
      <c r="L3016" s="7"/>
      <c r="M3016" s="7"/>
      <c r="N3016" s="7"/>
    </row>
    <row r="3017" spans="1:14" x14ac:dyDescent="0.25">
      <c r="A3017" s="7"/>
      <c r="H3017" s="7"/>
      <c r="I3017" s="7"/>
      <c r="J3017" s="7"/>
      <c r="K3017" s="7"/>
      <c r="L3017" s="7"/>
      <c r="M3017" s="7"/>
      <c r="N3017" s="7"/>
    </row>
    <row r="3018" spans="1:14" x14ac:dyDescent="0.25">
      <c r="A3018" s="7"/>
      <c r="H3018" s="7"/>
      <c r="I3018" s="7"/>
      <c r="J3018" s="7"/>
      <c r="K3018" s="7"/>
      <c r="L3018" s="7"/>
      <c r="M3018" s="7"/>
      <c r="N3018" s="7"/>
    </row>
    <row r="3019" spans="1:14" x14ac:dyDescent="0.25">
      <c r="A3019" s="7"/>
      <c r="H3019" s="7"/>
      <c r="I3019" s="7"/>
      <c r="J3019" s="7"/>
      <c r="K3019" s="7"/>
      <c r="L3019" s="7"/>
      <c r="M3019" s="7"/>
      <c r="N3019" s="7"/>
    </row>
    <row r="3020" spans="1:14" x14ac:dyDescent="0.25">
      <c r="A3020" s="7"/>
      <c r="H3020" s="7"/>
      <c r="I3020" s="7"/>
      <c r="J3020" s="7"/>
      <c r="K3020" s="7"/>
      <c r="L3020" s="7"/>
      <c r="M3020" s="7"/>
      <c r="N3020" s="7"/>
    </row>
    <row r="3021" spans="1:14" x14ac:dyDescent="0.25">
      <c r="A3021" s="7"/>
      <c r="H3021" s="7"/>
      <c r="I3021" s="7"/>
      <c r="J3021" s="7"/>
      <c r="K3021" s="7"/>
      <c r="L3021" s="7"/>
      <c r="M3021" s="7"/>
      <c r="N3021" s="7"/>
    </row>
    <row r="3022" spans="1:14" x14ac:dyDescent="0.25">
      <c r="A3022" s="7"/>
      <c r="H3022" s="7"/>
      <c r="I3022" s="7"/>
      <c r="J3022" s="7"/>
      <c r="K3022" s="7"/>
      <c r="L3022" s="7"/>
      <c r="M3022" s="7"/>
      <c r="N3022" s="7"/>
    </row>
    <row r="3023" spans="1:14" x14ac:dyDescent="0.25">
      <c r="A3023" s="7"/>
      <c r="H3023" s="7"/>
      <c r="I3023" s="7"/>
      <c r="J3023" s="7"/>
      <c r="K3023" s="7"/>
      <c r="L3023" s="7"/>
      <c r="M3023" s="7"/>
      <c r="N3023" s="7"/>
    </row>
    <row r="3024" spans="1:14" x14ac:dyDescent="0.25">
      <c r="A3024" s="7"/>
      <c r="H3024" s="7"/>
      <c r="I3024" s="7"/>
      <c r="J3024" s="7"/>
      <c r="K3024" s="7"/>
      <c r="L3024" s="7"/>
      <c r="M3024" s="7"/>
      <c r="N3024" s="7"/>
    </row>
    <row r="3025" spans="1:14" x14ac:dyDescent="0.25">
      <c r="A3025" s="7"/>
      <c r="H3025" s="7"/>
      <c r="I3025" s="7"/>
      <c r="J3025" s="7"/>
      <c r="K3025" s="7"/>
      <c r="L3025" s="7"/>
      <c r="M3025" s="7"/>
      <c r="N3025" s="7"/>
    </row>
    <row r="3026" spans="1:14" x14ac:dyDescent="0.25">
      <c r="A3026" s="7"/>
      <c r="H3026" s="7"/>
      <c r="I3026" s="7"/>
      <c r="J3026" s="7"/>
      <c r="K3026" s="7"/>
      <c r="L3026" s="7"/>
      <c r="M3026" s="7"/>
      <c r="N3026" s="7"/>
    </row>
    <row r="3027" spans="1:14" x14ac:dyDescent="0.25">
      <c r="A3027" s="7"/>
      <c r="H3027" s="7"/>
      <c r="I3027" s="7"/>
      <c r="J3027" s="7"/>
      <c r="K3027" s="7"/>
      <c r="L3027" s="7"/>
      <c r="M3027" s="7"/>
      <c r="N3027" s="7"/>
    </row>
    <row r="3028" spans="1:14" x14ac:dyDescent="0.25">
      <c r="A3028" s="7"/>
      <c r="H3028" s="7"/>
      <c r="I3028" s="7"/>
      <c r="J3028" s="7"/>
      <c r="K3028" s="7"/>
      <c r="L3028" s="7"/>
      <c r="M3028" s="7"/>
      <c r="N3028" s="7"/>
    </row>
    <row r="3029" spans="1:14" x14ac:dyDescent="0.25">
      <c r="A3029" s="7"/>
      <c r="H3029" s="7"/>
      <c r="I3029" s="7"/>
      <c r="J3029" s="7"/>
      <c r="K3029" s="7"/>
      <c r="L3029" s="7"/>
      <c r="M3029" s="7"/>
      <c r="N3029" s="7"/>
    </row>
    <row r="3030" spans="1:14" x14ac:dyDescent="0.25">
      <c r="A3030" s="7"/>
      <c r="H3030" s="7"/>
      <c r="I3030" s="7"/>
      <c r="J3030" s="7"/>
      <c r="K3030" s="7"/>
      <c r="L3030" s="7"/>
      <c r="M3030" s="7"/>
      <c r="N3030" s="7"/>
    </row>
    <row r="3031" spans="1:14" x14ac:dyDescent="0.25">
      <c r="A3031" s="7"/>
      <c r="H3031" s="7"/>
      <c r="I3031" s="7"/>
      <c r="J3031" s="7"/>
      <c r="K3031" s="7"/>
      <c r="L3031" s="7"/>
      <c r="M3031" s="7"/>
      <c r="N3031" s="7"/>
    </row>
    <row r="3032" spans="1:14" x14ac:dyDescent="0.25">
      <c r="A3032" s="7"/>
      <c r="H3032" s="7"/>
      <c r="I3032" s="7"/>
      <c r="J3032" s="7"/>
      <c r="K3032" s="7"/>
      <c r="L3032" s="7"/>
      <c r="M3032" s="7"/>
      <c r="N3032" s="7"/>
    </row>
    <row r="3033" spans="1:14" x14ac:dyDescent="0.25">
      <c r="A3033" s="7"/>
      <c r="H3033" s="7"/>
      <c r="I3033" s="7"/>
      <c r="J3033" s="7"/>
      <c r="K3033" s="7"/>
      <c r="L3033" s="7"/>
      <c r="M3033" s="7"/>
      <c r="N3033" s="7"/>
    </row>
    <row r="3034" spans="1:14" x14ac:dyDescent="0.25">
      <c r="A3034" s="7"/>
      <c r="H3034" s="7"/>
      <c r="I3034" s="7"/>
      <c r="J3034" s="7"/>
      <c r="K3034" s="7"/>
      <c r="L3034" s="7"/>
      <c r="M3034" s="7"/>
      <c r="N3034" s="7"/>
    </row>
    <row r="3035" spans="1:14" x14ac:dyDescent="0.25">
      <c r="A3035" s="7"/>
      <c r="H3035" s="7"/>
      <c r="I3035" s="7"/>
      <c r="J3035" s="7"/>
      <c r="K3035" s="7"/>
      <c r="L3035" s="7"/>
      <c r="M3035" s="7"/>
      <c r="N3035" s="7"/>
    </row>
    <row r="3036" spans="1:14" x14ac:dyDescent="0.25">
      <c r="A3036" s="7"/>
      <c r="H3036" s="7"/>
      <c r="I3036" s="7"/>
      <c r="J3036" s="7"/>
      <c r="K3036" s="7"/>
      <c r="L3036" s="7"/>
      <c r="M3036" s="7"/>
      <c r="N3036" s="7"/>
    </row>
    <row r="3037" spans="1:14" x14ac:dyDescent="0.25">
      <c r="A3037" s="7"/>
      <c r="H3037" s="7"/>
      <c r="I3037" s="7"/>
      <c r="J3037" s="7"/>
      <c r="K3037" s="7"/>
      <c r="L3037" s="7"/>
      <c r="M3037" s="7"/>
      <c r="N3037" s="7"/>
    </row>
    <row r="3038" spans="1:14" x14ac:dyDescent="0.25">
      <c r="A3038" s="7"/>
      <c r="H3038" s="7"/>
      <c r="I3038" s="7"/>
      <c r="J3038" s="7"/>
      <c r="K3038" s="7"/>
      <c r="L3038" s="7"/>
      <c r="M3038" s="7"/>
      <c r="N3038" s="7"/>
    </row>
    <row r="3039" spans="1:14" x14ac:dyDescent="0.25">
      <c r="A3039" s="7"/>
      <c r="H3039" s="7"/>
      <c r="I3039" s="7"/>
      <c r="J3039" s="7"/>
      <c r="K3039" s="7"/>
      <c r="L3039" s="7"/>
      <c r="M3039" s="7"/>
      <c r="N3039" s="7"/>
    </row>
    <row r="3040" spans="1:14" x14ac:dyDescent="0.25">
      <c r="A3040" s="7"/>
      <c r="H3040" s="7"/>
      <c r="I3040" s="7"/>
      <c r="J3040" s="7"/>
      <c r="K3040" s="7"/>
      <c r="L3040" s="7"/>
      <c r="M3040" s="7"/>
      <c r="N3040" s="7"/>
    </row>
    <row r="3041" spans="1:14" x14ac:dyDescent="0.25">
      <c r="A3041" s="7"/>
      <c r="H3041" s="7"/>
      <c r="I3041" s="7"/>
      <c r="J3041" s="7"/>
      <c r="K3041" s="7"/>
      <c r="L3041" s="7"/>
      <c r="M3041" s="7"/>
      <c r="N3041" s="7"/>
    </row>
    <row r="3042" spans="1:14" x14ac:dyDescent="0.25">
      <c r="A3042" s="7"/>
      <c r="H3042" s="7"/>
      <c r="I3042" s="7"/>
      <c r="J3042" s="7"/>
      <c r="K3042" s="7"/>
      <c r="L3042" s="7"/>
      <c r="M3042" s="7"/>
      <c r="N3042" s="7"/>
    </row>
    <row r="3043" spans="1:14" x14ac:dyDescent="0.25">
      <c r="A3043" s="7"/>
      <c r="H3043" s="7"/>
      <c r="I3043" s="7"/>
      <c r="J3043" s="7"/>
      <c r="K3043" s="7"/>
      <c r="L3043" s="7"/>
      <c r="M3043" s="7"/>
      <c r="N3043" s="7"/>
    </row>
    <row r="3044" spans="1:14" x14ac:dyDescent="0.25">
      <c r="A3044" s="7"/>
      <c r="H3044" s="7"/>
      <c r="I3044" s="7"/>
      <c r="J3044" s="7"/>
      <c r="K3044" s="7"/>
      <c r="L3044" s="7"/>
      <c r="M3044" s="7"/>
      <c r="N3044" s="7"/>
    </row>
    <row r="3045" spans="1:14" x14ac:dyDescent="0.25">
      <c r="A3045" s="7"/>
      <c r="H3045" s="7"/>
      <c r="I3045" s="7"/>
      <c r="J3045" s="7"/>
      <c r="K3045" s="7"/>
      <c r="L3045" s="7"/>
      <c r="M3045" s="7"/>
      <c r="N3045" s="7"/>
    </row>
    <row r="3046" spans="1:14" x14ac:dyDescent="0.25">
      <c r="A3046" s="7"/>
      <c r="H3046" s="7"/>
      <c r="I3046" s="7"/>
      <c r="J3046" s="7"/>
      <c r="K3046" s="7"/>
      <c r="L3046" s="7"/>
      <c r="M3046" s="7"/>
      <c r="N3046" s="7"/>
    </row>
    <row r="3047" spans="1:14" x14ac:dyDescent="0.25">
      <c r="A3047" s="7"/>
      <c r="H3047" s="7"/>
      <c r="I3047" s="7"/>
      <c r="J3047" s="7"/>
      <c r="K3047" s="7"/>
      <c r="L3047" s="7"/>
      <c r="M3047" s="7"/>
      <c r="N3047" s="7"/>
    </row>
    <row r="3048" spans="1:14" x14ac:dyDescent="0.25">
      <c r="A3048" s="7"/>
      <c r="H3048" s="7"/>
      <c r="I3048" s="7"/>
      <c r="J3048" s="7"/>
      <c r="K3048" s="7"/>
      <c r="L3048" s="7"/>
      <c r="M3048" s="7"/>
      <c r="N3048" s="7"/>
    </row>
    <row r="3049" spans="1:14" x14ac:dyDescent="0.25">
      <c r="A3049" s="7"/>
      <c r="H3049" s="7"/>
      <c r="I3049" s="7"/>
      <c r="J3049" s="7"/>
      <c r="K3049" s="7"/>
      <c r="L3049" s="7"/>
      <c r="M3049" s="7"/>
      <c r="N3049" s="7"/>
    </row>
    <row r="3050" spans="1:14" x14ac:dyDescent="0.25">
      <c r="A3050" s="7"/>
      <c r="H3050" s="7"/>
      <c r="I3050" s="7"/>
      <c r="J3050" s="7"/>
      <c r="K3050" s="7"/>
      <c r="L3050" s="7"/>
      <c r="M3050" s="7"/>
      <c r="N3050" s="7"/>
    </row>
    <row r="3051" spans="1:14" x14ac:dyDescent="0.25">
      <c r="A3051" s="7"/>
      <c r="H3051" s="7"/>
      <c r="I3051" s="7"/>
      <c r="J3051" s="7"/>
      <c r="K3051" s="7"/>
      <c r="L3051" s="7"/>
      <c r="M3051" s="7"/>
      <c r="N3051" s="7"/>
    </row>
    <row r="3052" spans="1:14" x14ac:dyDescent="0.25">
      <c r="A3052" s="7"/>
      <c r="H3052" s="7"/>
      <c r="I3052" s="7"/>
      <c r="J3052" s="7"/>
      <c r="K3052" s="7"/>
      <c r="L3052" s="7"/>
      <c r="M3052" s="7"/>
      <c r="N3052" s="7"/>
    </row>
    <row r="3053" spans="1:14" x14ac:dyDescent="0.25">
      <c r="A3053" s="7"/>
      <c r="H3053" s="7"/>
      <c r="I3053" s="7"/>
      <c r="J3053" s="7"/>
      <c r="K3053" s="7"/>
      <c r="L3053" s="7"/>
      <c r="M3053" s="7"/>
      <c r="N3053" s="7"/>
    </row>
    <row r="3054" spans="1:14" x14ac:dyDescent="0.25">
      <c r="A3054" s="7"/>
      <c r="H3054" s="7"/>
      <c r="I3054" s="7"/>
      <c r="J3054" s="7"/>
      <c r="K3054" s="7"/>
      <c r="L3054" s="7"/>
      <c r="M3054" s="7"/>
      <c r="N3054" s="7"/>
    </row>
    <row r="3055" spans="1:14" x14ac:dyDescent="0.25">
      <c r="A3055" s="7"/>
      <c r="H3055" s="7"/>
      <c r="I3055" s="7"/>
      <c r="J3055" s="7"/>
      <c r="K3055" s="7"/>
      <c r="L3055" s="7"/>
      <c r="M3055" s="7"/>
      <c r="N3055" s="7"/>
    </row>
    <row r="3056" spans="1:14" x14ac:dyDescent="0.25">
      <c r="A3056" s="7"/>
      <c r="H3056" s="7"/>
      <c r="I3056" s="7"/>
      <c r="J3056" s="7"/>
      <c r="K3056" s="7"/>
      <c r="L3056" s="7"/>
      <c r="M3056" s="7"/>
      <c r="N3056" s="7"/>
    </row>
    <row r="3057" spans="1:14" x14ac:dyDescent="0.25">
      <c r="A3057" s="7"/>
      <c r="H3057" s="7"/>
      <c r="I3057" s="7"/>
      <c r="J3057" s="7"/>
      <c r="K3057" s="7"/>
      <c r="L3057" s="7"/>
      <c r="M3057" s="7"/>
      <c r="N3057" s="7"/>
    </row>
    <row r="3058" spans="1:14" x14ac:dyDescent="0.25">
      <c r="A3058" s="7"/>
      <c r="H3058" s="7"/>
      <c r="I3058" s="7"/>
      <c r="J3058" s="7"/>
      <c r="K3058" s="7"/>
      <c r="L3058" s="7"/>
      <c r="M3058" s="7"/>
      <c r="N3058" s="7"/>
    </row>
    <row r="3059" spans="1:14" x14ac:dyDescent="0.25">
      <c r="A3059" s="7"/>
      <c r="H3059" s="7"/>
      <c r="I3059" s="7"/>
      <c r="J3059" s="7"/>
      <c r="K3059" s="7"/>
      <c r="L3059" s="7"/>
      <c r="M3059" s="7"/>
      <c r="N3059" s="7"/>
    </row>
    <row r="3060" spans="1:14" x14ac:dyDescent="0.25">
      <c r="A3060" s="7"/>
      <c r="H3060" s="7"/>
      <c r="I3060" s="7"/>
      <c r="J3060" s="7"/>
      <c r="K3060" s="7"/>
      <c r="L3060" s="7"/>
      <c r="M3060" s="7"/>
      <c r="N3060" s="7"/>
    </row>
    <row r="3061" spans="1:14" x14ac:dyDescent="0.25">
      <c r="A3061" s="7"/>
      <c r="H3061" s="7"/>
      <c r="I3061" s="7"/>
      <c r="J3061" s="7"/>
      <c r="K3061" s="7"/>
      <c r="L3061" s="7"/>
      <c r="M3061" s="7"/>
      <c r="N3061" s="7"/>
    </row>
    <row r="3062" spans="1:14" x14ac:dyDescent="0.25">
      <c r="A3062" s="7"/>
      <c r="H3062" s="7"/>
      <c r="I3062" s="7"/>
      <c r="J3062" s="7"/>
      <c r="K3062" s="7"/>
      <c r="L3062" s="7"/>
      <c r="M3062" s="7"/>
      <c r="N3062" s="7"/>
    </row>
    <row r="3063" spans="1:14" x14ac:dyDescent="0.25">
      <c r="A3063" s="7"/>
      <c r="H3063" s="7"/>
      <c r="I3063" s="7"/>
      <c r="J3063" s="7"/>
      <c r="K3063" s="7"/>
      <c r="L3063" s="7"/>
      <c r="M3063" s="7"/>
      <c r="N3063" s="7"/>
    </row>
    <row r="3064" spans="1:14" x14ac:dyDescent="0.25">
      <c r="A3064" s="7"/>
      <c r="H3064" s="7"/>
      <c r="I3064" s="7"/>
      <c r="J3064" s="7"/>
      <c r="K3064" s="7"/>
      <c r="L3064" s="7"/>
      <c r="M3064" s="7"/>
      <c r="N3064" s="7"/>
    </row>
    <row r="3065" spans="1:14" x14ac:dyDescent="0.25">
      <c r="A3065" s="7"/>
      <c r="H3065" s="7"/>
      <c r="I3065" s="7"/>
      <c r="J3065" s="7"/>
      <c r="K3065" s="7"/>
      <c r="L3065" s="7"/>
      <c r="M3065" s="7"/>
      <c r="N3065" s="7"/>
    </row>
    <row r="3066" spans="1:14" x14ac:dyDescent="0.25">
      <c r="A3066" s="7"/>
      <c r="H3066" s="7"/>
      <c r="I3066" s="7"/>
      <c r="J3066" s="7"/>
      <c r="K3066" s="7"/>
      <c r="L3066" s="7"/>
      <c r="M3066" s="7"/>
      <c r="N3066" s="7"/>
    </row>
    <row r="3067" spans="1:14" x14ac:dyDescent="0.25">
      <c r="A3067" s="7"/>
      <c r="H3067" s="7"/>
      <c r="I3067" s="7"/>
      <c r="J3067" s="7"/>
      <c r="K3067" s="7"/>
      <c r="L3067" s="7"/>
      <c r="M3067" s="7"/>
      <c r="N3067" s="7"/>
    </row>
    <row r="3068" spans="1:14" x14ac:dyDescent="0.25">
      <c r="A3068" s="7"/>
      <c r="H3068" s="7"/>
      <c r="I3068" s="7"/>
      <c r="J3068" s="7"/>
      <c r="K3068" s="7"/>
      <c r="L3068" s="7"/>
      <c r="M3068" s="7"/>
      <c r="N3068" s="7"/>
    </row>
    <row r="3069" spans="1:14" x14ac:dyDescent="0.25">
      <c r="A3069" s="7"/>
      <c r="H3069" s="7"/>
      <c r="I3069" s="7"/>
      <c r="J3069" s="7"/>
      <c r="K3069" s="7"/>
      <c r="L3069" s="7"/>
      <c r="M3069" s="7"/>
      <c r="N3069" s="7"/>
    </row>
    <row r="3070" spans="1:14" x14ac:dyDescent="0.25">
      <c r="A3070" s="7"/>
      <c r="H3070" s="7"/>
      <c r="I3070" s="7"/>
      <c r="J3070" s="7"/>
      <c r="K3070" s="7"/>
      <c r="L3070" s="7"/>
      <c r="M3070" s="7"/>
      <c r="N3070" s="7"/>
    </row>
    <row r="3071" spans="1:14" x14ac:dyDescent="0.25">
      <c r="A3071" s="7"/>
      <c r="H3071" s="7"/>
      <c r="I3071" s="7"/>
      <c r="J3071" s="7"/>
      <c r="K3071" s="7"/>
      <c r="L3071" s="7"/>
      <c r="M3071" s="7"/>
      <c r="N3071" s="7"/>
    </row>
    <row r="3072" spans="1:14" x14ac:dyDescent="0.25">
      <c r="A3072" s="7"/>
      <c r="H3072" s="7"/>
      <c r="I3072" s="7"/>
      <c r="J3072" s="7"/>
      <c r="K3072" s="7"/>
      <c r="L3072" s="7"/>
      <c r="M3072" s="7"/>
      <c r="N3072" s="7"/>
    </row>
    <row r="3073" spans="1:14" x14ac:dyDescent="0.25">
      <c r="A3073" s="7"/>
      <c r="H3073" s="7"/>
      <c r="I3073" s="7"/>
      <c r="J3073" s="7"/>
      <c r="K3073" s="7"/>
      <c r="L3073" s="7"/>
      <c r="M3073" s="7"/>
      <c r="N3073" s="7"/>
    </row>
    <row r="3074" spans="1:14" x14ac:dyDescent="0.25">
      <c r="A3074" s="7"/>
      <c r="H3074" s="7"/>
      <c r="I3074" s="7"/>
      <c r="J3074" s="7"/>
      <c r="K3074" s="7"/>
      <c r="L3074" s="7"/>
      <c r="M3074" s="7"/>
      <c r="N3074" s="7"/>
    </row>
    <row r="3075" spans="1:14" x14ac:dyDescent="0.25">
      <c r="A3075" s="7"/>
      <c r="H3075" s="7"/>
      <c r="I3075" s="7"/>
      <c r="J3075" s="7"/>
      <c r="K3075" s="7"/>
      <c r="L3075" s="7"/>
      <c r="M3075" s="7"/>
      <c r="N3075" s="7"/>
    </row>
    <row r="3076" spans="1:14" x14ac:dyDescent="0.25">
      <c r="A3076" s="7"/>
      <c r="H3076" s="7"/>
      <c r="I3076" s="7"/>
      <c r="J3076" s="7"/>
      <c r="K3076" s="7"/>
      <c r="L3076" s="7"/>
      <c r="M3076" s="7"/>
      <c r="N3076" s="7"/>
    </row>
    <row r="3077" spans="1:14" x14ac:dyDescent="0.25">
      <c r="A3077" s="7"/>
      <c r="H3077" s="7"/>
      <c r="I3077" s="7"/>
      <c r="J3077" s="7"/>
      <c r="K3077" s="7"/>
      <c r="L3077" s="7"/>
      <c r="M3077" s="7"/>
      <c r="N3077" s="7"/>
    </row>
    <row r="3078" spans="1:14" x14ac:dyDescent="0.25">
      <c r="A3078" s="7"/>
      <c r="H3078" s="7"/>
      <c r="I3078" s="7"/>
      <c r="J3078" s="7"/>
      <c r="K3078" s="7"/>
      <c r="L3078" s="7"/>
      <c r="M3078" s="7"/>
      <c r="N3078" s="7"/>
    </row>
    <row r="3079" spans="1:14" x14ac:dyDescent="0.25">
      <c r="A3079" s="7"/>
      <c r="H3079" s="7"/>
      <c r="I3079" s="7"/>
      <c r="J3079" s="7"/>
      <c r="K3079" s="7"/>
      <c r="L3079" s="7"/>
      <c r="M3079" s="7"/>
      <c r="N3079" s="7"/>
    </row>
    <row r="3080" spans="1:14" x14ac:dyDescent="0.25">
      <c r="A3080" s="7"/>
      <c r="H3080" s="7"/>
      <c r="I3080" s="7"/>
      <c r="J3080" s="7"/>
      <c r="K3080" s="7"/>
      <c r="L3080" s="7"/>
      <c r="M3080" s="7"/>
      <c r="N3080" s="7"/>
    </row>
    <row r="3081" spans="1:14" x14ac:dyDescent="0.25">
      <c r="A3081" s="7"/>
      <c r="H3081" s="7"/>
      <c r="I3081" s="7"/>
      <c r="J3081" s="7"/>
      <c r="K3081" s="7"/>
      <c r="L3081" s="7"/>
      <c r="M3081" s="7"/>
      <c r="N3081" s="7"/>
    </row>
    <row r="3082" spans="1:14" x14ac:dyDescent="0.25">
      <c r="A3082" s="7"/>
      <c r="H3082" s="7"/>
      <c r="I3082" s="7"/>
      <c r="J3082" s="7"/>
      <c r="K3082" s="7"/>
      <c r="L3082" s="7"/>
      <c r="M3082" s="7"/>
      <c r="N3082" s="7"/>
    </row>
    <row r="3083" spans="1:14" x14ac:dyDescent="0.25">
      <c r="A3083" s="7"/>
      <c r="H3083" s="7"/>
      <c r="I3083" s="7"/>
      <c r="J3083" s="7"/>
      <c r="K3083" s="7"/>
      <c r="L3083" s="7"/>
      <c r="M3083" s="7"/>
      <c r="N3083" s="7"/>
    </row>
    <row r="3084" spans="1:14" x14ac:dyDescent="0.25">
      <c r="A3084" s="7"/>
      <c r="H3084" s="7"/>
      <c r="I3084" s="7"/>
      <c r="J3084" s="7"/>
      <c r="K3084" s="7"/>
      <c r="L3084" s="7"/>
      <c r="M3084" s="7"/>
      <c r="N3084" s="7"/>
    </row>
    <row r="3085" spans="1:14" x14ac:dyDescent="0.25">
      <c r="A3085" s="7"/>
      <c r="H3085" s="7"/>
      <c r="I3085" s="7"/>
      <c r="J3085" s="7"/>
      <c r="K3085" s="7"/>
      <c r="L3085" s="7"/>
      <c r="M3085" s="7"/>
      <c r="N3085" s="7"/>
    </row>
    <row r="3086" spans="1:14" x14ac:dyDescent="0.25">
      <c r="A3086" s="7"/>
      <c r="H3086" s="7"/>
      <c r="I3086" s="7"/>
      <c r="J3086" s="7"/>
      <c r="K3086" s="7"/>
      <c r="L3086" s="7"/>
      <c r="M3086" s="7"/>
      <c r="N3086" s="7"/>
    </row>
    <row r="3087" spans="1:14" x14ac:dyDescent="0.25">
      <c r="A3087" s="7"/>
      <c r="H3087" s="7"/>
      <c r="I3087" s="7"/>
      <c r="J3087" s="7"/>
      <c r="K3087" s="7"/>
      <c r="L3087" s="7"/>
      <c r="M3087" s="7"/>
      <c r="N3087" s="7"/>
    </row>
    <row r="3088" spans="1:14" x14ac:dyDescent="0.25">
      <c r="A3088" s="7"/>
      <c r="H3088" s="7"/>
      <c r="I3088" s="7"/>
      <c r="J3088" s="7"/>
      <c r="K3088" s="7"/>
      <c r="L3088" s="7"/>
      <c r="M3088" s="7"/>
      <c r="N3088" s="7"/>
    </row>
    <row r="3089" spans="1:14" x14ac:dyDescent="0.25">
      <c r="A3089" s="7"/>
      <c r="H3089" s="7"/>
      <c r="I3089" s="7"/>
      <c r="J3089" s="7"/>
      <c r="K3089" s="7"/>
      <c r="L3089" s="7"/>
      <c r="M3089" s="7"/>
      <c r="N3089" s="7"/>
    </row>
    <row r="3090" spans="1:14" x14ac:dyDescent="0.25">
      <c r="A3090" s="7"/>
      <c r="H3090" s="7"/>
      <c r="I3090" s="7"/>
      <c r="J3090" s="7"/>
      <c r="K3090" s="7"/>
      <c r="L3090" s="7"/>
      <c r="M3090" s="7"/>
      <c r="N3090" s="7"/>
    </row>
    <row r="3091" spans="1:14" x14ac:dyDescent="0.25">
      <c r="A3091" s="7"/>
      <c r="H3091" s="7"/>
      <c r="I3091" s="7"/>
      <c r="J3091" s="7"/>
      <c r="K3091" s="7"/>
      <c r="L3091" s="7"/>
      <c r="M3091" s="7"/>
      <c r="N3091" s="7"/>
    </row>
    <row r="3092" spans="1:14" x14ac:dyDescent="0.25">
      <c r="A3092" s="7"/>
      <c r="H3092" s="7"/>
      <c r="I3092" s="7"/>
      <c r="J3092" s="7"/>
      <c r="K3092" s="7"/>
      <c r="L3092" s="7"/>
      <c r="M3092" s="7"/>
      <c r="N3092" s="7"/>
    </row>
    <row r="3093" spans="1:14" x14ac:dyDescent="0.25">
      <c r="A3093" s="7"/>
      <c r="H3093" s="7"/>
      <c r="I3093" s="7"/>
      <c r="J3093" s="7"/>
      <c r="K3093" s="7"/>
      <c r="L3093" s="7"/>
      <c r="M3093" s="7"/>
      <c r="N3093" s="7"/>
    </row>
    <row r="3094" spans="1:14" x14ac:dyDescent="0.25">
      <c r="A3094" s="7"/>
      <c r="H3094" s="7"/>
      <c r="I3094" s="7"/>
      <c r="J3094" s="7"/>
      <c r="K3094" s="7"/>
      <c r="L3094" s="7"/>
      <c r="M3094" s="7"/>
      <c r="N3094" s="7"/>
    </row>
    <row r="3095" spans="1:14" x14ac:dyDescent="0.25">
      <c r="A3095" s="7"/>
      <c r="H3095" s="7"/>
      <c r="I3095" s="7"/>
      <c r="J3095" s="7"/>
      <c r="K3095" s="7"/>
      <c r="L3095" s="7"/>
      <c r="M3095" s="7"/>
      <c r="N3095" s="7"/>
    </row>
    <row r="3096" spans="1:14" x14ac:dyDescent="0.25">
      <c r="A3096" s="7"/>
      <c r="H3096" s="7"/>
      <c r="I3096" s="7"/>
      <c r="J3096" s="7"/>
      <c r="K3096" s="7"/>
      <c r="L3096" s="7"/>
      <c r="M3096" s="7"/>
      <c r="N3096" s="7"/>
    </row>
    <row r="3097" spans="1:14" x14ac:dyDescent="0.25">
      <c r="A3097" s="7"/>
      <c r="H3097" s="7"/>
      <c r="I3097" s="7"/>
      <c r="J3097" s="7"/>
      <c r="K3097" s="7"/>
      <c r="L3097" s="7"/>
      <c r="M3097" s="7"/>
      <c r="N3097" s="7"/>
    </row>
    <row r="3098" spans="1:14" x14ac:dyDescent="0.25">
      <c r="A3098" s="7"/>
      <c r="H3098" s="7"/>
      <c r="I3098" s="7"/>
      <c r="J3098" s="7"/>
      <c r="K3098" s="7"/>
      <c r="L3098" s="7"/>
      <c r="M3098" s="7"/>
      <c r="N3098" s="7"/>
    </row>
    <row r="3099" spans="1:14" x14ac:dyDescent="0.25">
      <c r="A3099" s="7"/>
      <c r="H3099" s="7"/>
      <c r="I3099" s="7"/>
      <c r="J3099" s="7"/>
      <c r="K3099" s="7"/>
      <c r="L3099" s="7"/>
      <c r="M3099" s="7"/>
      <c r="N3099" s="7"/>
    </row>
    <row r="3100" spans="1:14" x14ac:dyDescent="0.25">
      <c r="A3100" s="7"/>
      <c r="H3100" s="7"/>
      <c r="I3100" s="7"/>
      <c r="J3100" s="7"/>
      <c r="K3100" s="7"/>
      <c r="L3100" s="7"/>
      <c r="M3100" s="7"/>
      <c r="N3100" s="7"/>
    </row>
    <row r="3101" spans="1:14" x14ac:dyDescent="0.25">
      <c r="A3101" s="7"/>
      <c r="H3101" s="7"/>
      <c r="I3101" s="7"/>
      <c r="J3101" s="7"/>
      <c r="K3101" s="7"/>
      <c r="L3101" s="7"/>
      <c r="M3101" s="7"/>
      <c r="N3101" s="7"/>
    </row>
    <row r="3102" spans="1:14" x14ac:dyDescent="0.25">
      <c r="A3102" s="7"/>
      <c r="H3102" s="7"/>
      <c r="I3102" s="7"/>
      <c r="J3102" s="7"/>
      <c r="K3102" s="7"/>
      <c r="L3102" s="7"/>
      <c r="M3102" s="7"/>
      <c r="N3102" s="7"/>
    </row>
    <row r="3103" spans="1:14" x14ac:dyDescent="0.25">
      <c r="A3103" s="7"/>
      <c r="H3103" s="7"/>
      <c r="I3103" s="7"/>
      <c r="J3103" s="7"/>
      <c r="K3103" s="7"/>
      <c r="L3103" s="7"/>
      <c r="M3103" s="7"/>
      <c r="N3103" s="7"/>
    </row>
    <row r="3104" spans="1:14" x14ac:dyDescent="0.25">
      <c r="A3104" s="7"/>
      <c r="H3104" s="7"/>
      <c r="I3104" s="7"/>
      <c r="J3104" s="7"/>
      <c r="K3104" s="7"/>
      <c r="L3104" s="7"/>
      <c r="M3104" s="7"/>
      <c r="N3104" s="7"/>
    </row>
    <row r="3105" spans="1:14" x14ac:dyDescent="0.25">
      <c r="A3105" s="7"/>
      <c r="H3105" s="7"/>
      <c r="I3105" s="7"/>
      <c r="J3105" s="7"/>
      <c r="K3105" s="7"/>
      <c r="L3105" s="7"/>
      <c r="M3105" s="7"/>
      <c r="N3105" s="7"/>
    </row>
    <row r="3106" spans="1:14" x14ac:dyDescent="0.25">
      <c r="A3106" s="7"/>
      <c r="H3106" s="7"/>
      <c r="I3106" s="7"/>
      <c r="J3106" s="7"/>
      <c r="K3106" s="7"/>
      <c r="L3106" s="7"/>
      <c r="M3106" s="7"/>
      <c r="N3106" s="7"/>
    </row>
    <row r="3107" spans="1:14" x14ac:dyDescent="0.25">
      <c r="A3107" s="7"/>
      <c r="H3107" s="7"/>
      <c r="I3107" s="7"/>
      <c r="J3107" s="7"/>
      <c r="K3107" s="7"/>
      <c r="L3107" s="7"/>
      <c r="M3107" s="7"/>
      <c r="N3107" s="7"/>
    </row>
    <row r="3108" spans="1:14" x14ac:dyDescent="0.25">
      <c r="A3108" s="7"/>
      <c r="H3108" s="7"/>
      <c r="I3108" s="7"/>
      <c r="J3108" s="7"/>
      <c r="K3108" s="7"/>
      <c r="L3108" s="7"/>
      <c r="M3108" s="7"/>
      <c r="N3108" s="7"/>
    </row>
    <row r="3109" spans="1:14" x14ac:dyDescent="0.25">
      <c r="A3109" s="7"/>
      <c r="H3109" s="7"/>
      <c r="I3109" s="7"/>
      <c r="J3109" s="7"/>
      <c r="K3109" s="7"/>
      <c r="L3109" s="7"/>
      <c r="M3109" s="7"/>
      <c r="N3109" s="7"/>
    </row>
    <row r="3110" spans="1:14" x14ac:dyDescent="0.25">
      <c r="A3110" s="7"/>
      <c r="H3110" s="7"/>
      <c r="I3110" s="7"/>
      <c r="J3110" s="7"/>
      <c r="K3110" s="7"/>
      <c r="L3110" s="7"/>
      <c r="M3110" s="7"/>
      <c r="N3110" s="7"/>
    </row>
    <row r="3111" spans="1:14" x14ac:dyDescent="0.25">
      <c r="A3111" s="7"/>
      <c r="H3111" s="7"/>
      <c r="I3111" s="7"/>
      <c r="J3111" s="7"/>
      <c r="K3111" s="7"/>
      <c r="L3111" s="7"/>
      <c r="M3111" s="7"/>
      <c r="N3111" s="7"/>
    </row>
    <row r="3112" spans="1:14" x14ac:dyDescent="0.25">
      <c r="A3112" s="7"/>
      <c r="H3112" s="7"/>
      <c r="I3112" s="7"/>
      <c r="J3112" s="7"/>
      <c r="K3112" s="7"/>
      <c r="L3112" s="7"/>
      <c r="M3112" s="7"/>
      <c r="N3112" s="7"/>
    </row>
    <row r="3113" spans="1:14" x14ac:dyDescent="0.25">
      <c r="A3113" s="7"/>
      <c r="H3113" s="7"/>
      <c r="I3113" s="7"/>
      <c r="J3113" s="7"/>
      <c r="K3113" s="7"/>
      <c r="L3113" s="7"/>
      <c r="M3113" s="7"/>
      <c r="N3113" s="7"/>
    </row>
    <row r="3114" spans="1:14" x14ac:dyDescent="0.25">
      <c r="A3114" s="7"/>
      <c r="H3114" s="7"/>
      <c r="I3114" s="7"/>
      <c r="J3114" s="7"/>
      <c r="K3114" s="7"/>
      <c r="L3114" s="7"/>
      <c r="M3114" s="7"/>
      <c r="N3114" s="7"/>
    </row>
    <row r="3115" spans="1:14" x14ac:dyDescent="0.25">
      <c r="A3115" s="7"/>
      <c r="H3115" s="7"/>
      <c r="I3115" s="7"/>
      <c r="J3115" s="7"/>
      <c r="K3115" s="7"/>
      <c r="L3115" s="7"/>
      <c r="M3115" s="7"/>
      <c r="N3115" s="7"/>
    </row>
    <row r="3116" spans="1:14" x14ac:dyDescent="0.25">
      <c r="A3116" s="7"/>
      <c r="H3116" s="7"/>
      <c r="I3116" s="7"/>
      <c r="J3116" s="7"/>
      <c r="K3116" s="7"/>
      <c r="L3116" s="7"/>
      <c r="M3116" s="7"/>
      <c r="N3116" s="7"/>
    </row>
    <row r="3117" spans="1:14" x14ac:dyDescent="0.25">
      <c r="A3117" s="7"/>
      <c r="H3117" s="7"/>
      <c r="I3117" s="7"/>
      <c r="J3117" s="7"/>
      <c r="K3117" s="7"/>
      <c r="L3117" s="7"/>
      <c r="M3117" s="7"/>
      <c r="N3117" s="7"/>
    </row>
    <row r="3118" spans="1:14" x14ac:dyDescent="0.25">
      <c r="A3118" s="7"/>
      <c r="H3118" s="7"/>
      <c r="I3118" s="7"/>
      <c r="J3118" s="7"/>
      <c r="K3118" s="7"/>
      <c r="L3118" s="7"/>
      <c r="M3118" s="7"/>
      <c r="N3118" s="7"/>
    </row>
    <row r="3119" spans="1:14" x14ac:dyDescent="0.25">
      <c r="A3119" s="7"/>
      <c r="H3119" s="7"/>
      <c r="I3119" s="7"/>
      <c r="J3119" s="7"/>
      <c r="K3119" s="7"/>
      <c r="L3119" s="7"/>
      <c r="M3119" s="7"/>
      <c r="N3119" s="7"/>
    </row>
    <row r="3120" spans="1:14" x14ac:dyDescent="0.25">
      <c r="A3120" s="7"/>
      <c r="H3120" s="7"/>
      <c r="I3120" s="7"/>
      <c r="J3120" s="7"/>
      <c r="K3120" s="7"/>
      <c r="L3120" s="7"/>
      <c r="M3120" s="7"/>
      <c r="N3120" s="7"/>
    </row>
    <row r="3121" spans="1:14" x14ac:dyDescent="0.25">
      <c r="A3121" s="7"/>
      <c r="H3121" s="7"/>
      <c r="I3121" s="7"/>
      <c r="J3121" s="7"/>
      <c r="K3121" s="7"/>
      <c r="L3121" s="7"/>
      <c r="M3121" s="7"/>
      <c r="N3121" s="7"/>
    </row>
    <row r="3122" spans="1:14" x14ac:dyDescent="0.25">
      <c r="A3122" s="7"/>
      <c r="H3122" s="7"/>
      <c r="I3122" s="7"/>
      <c r="J3122" s="7"/>
      <c r="K3122" s="7"/>
      <c r="L3122" s="7"/>
      <c r="M3122" s="7"/>
      <c r="N3122" s="7"/>
    </row>
    <row r="3123" spans="1:14" x14ac:dyDescent="0.25">
      <c r="A3123" s="7"/>
      <c r="H3123" s="7"/>
      <c r="I3123" s="7"/>
      <c r="J3123" s="7"/>
      <c r="K3123" s="7"/>
      <c r="L3123" s="7"/>
      <c r="M3123" s="7"/>
      <c r="N3123" s="7"/>
    </row>
    <row r="3124" spans="1:14" x14ac:dyDescent="0.25">
      <c r="A3124" s="7"/>
      <c r="H3124" s="7"/>
      <c r="I3124" s="7"/>
      <c r="J3124" s="7"/>
      <c r="K3124" s="7"/>
      <c r="L3124" s="7"/>
      <c r="M3124" s="7"/>
      <c r="N3124" s="7"/>
    </row>
    <row r="3125" spans="1:14" x14ac:dyDescent="0.25">
      <c r="A3125" s="7"/>
      <c r="H3125" s="7"/>
      <c r="I3125" s="7"/>
      <c r="J3125" s="7"/>
      <c r="K3125" s="7"/>
      <c r="L3125" s="7"/>
      <c r="M3125" s="7"/>
      <c r="N3125" s="7"/>
    </row>
    <row r="3126" spans="1:14" x14ac:dyDescent="0.25">
      <c r="A3126" s="7"/>
      <c r="H3126" s="7"/>
      <c r="I3126" s="7"/>
      <c r="J3126" s="7"/>
      <c r="K3126" s="7"/>
      <c r="L3126" s="7"/>
      <c r="M3126" s="7"/>
      <c r="N3126" s="7"/>
    </row>
    <row r="3127" spans="1:14" x14ac:dyDescent="0.25">
      <c r="A3127" s="7"/>
      <c r="H3127" s="7"/>
      <c r="I3127" s="7"/>
      <c r="J3127" s="7"/>
      <c r="K3127" s="7"/>
      <c r="L3127" s="7"/>
      <c r="M3127" s="7"/>
      <c r="N3127" s="7"/>
    </row>
    <row r="3128" spans="1:14" x14ac:dyDescent="0.25">
      <c r="A3128" s="7"/>
      <c r="H3128" s="7"/>
      <c r="I3128" s="7"/>
      <c r="J3128" s="7"/>
      <c r="K3128" s="7"/>
      <c r="L3128" s="7"/>
      <c r="M3128" s="7"/>
      <c r="N3128" s="7"/>
    </row>
    <row r="3129" spans="1:14" x14ac:dyDescent="0.25">
      <c r="A3129" s="7"/>
      <c r="H3129" s="7"/>
      <c r="I3129" s="7"/>
      <c r="J3129" s="7"/>
      <c r="K3129" s="7"/>
      <c r="L3129" s="7"/>
      <c r="M3129" s="7"/>
      <c r="N3129" s="7"/>
    </row>
    <row r="3130" spans="1:14" x14ac:dyDescent="0.25">
      <c r="A3130" s="7"/>
      <c r="H3130" s="7"/>
      <c r="I3130" s="7"/>
      <c r="J3130" s="7"/>
      <c r="K3130" s="7"/>
      <c r="L3130" s="7"/>
      <c r="M3130" s="7"/>
      <c r="N3130" s="7"/>
    </row>
    <row r="3131" spans="1:14" x14ac:dyDescent="0.25">
      <c r="A3131" s="7"/>
      <c r="H3131" s="7"/>
      <c r="I3131" s="7"/>
      <c r="J3131" s="7"/>
      <c r="K3131" s="7"/>
      <c r="L3131" s="7"/>
      <c r="M3131" s="7"/>
      <c r="N3131" s="7"/>
    </row>
    <row r="3132" spans="1:14" x14ac:dyDescent="0.25">
      <c r="A3132" s="7"/>
      <c r="H3132" s="7"/>
      <c r="I3132" s="7"/>
      <c r="J3132" s="7"/>
      <c r="K3132" s="7"/>
      <c r="L3132" s="7"/>
      <c r="M3132" s="7"/>
      <c r="N3132" s="7"/>
    </row>
    <row r="3133" spans="1:14" x14ac:dyDescent="0.25">
      <c r="A3133" s="7"/>
      <c r="H3133" s="7"/>
      <c r="I3133" s="7"/>
      <c r="J3133" s="7"/>
      <c r="K3133" s="7"/>
      <c r="L3133" s="7"/>
      <c r="M3133" s="7"/>
      <c r="N3133" s="7"/>
    </row>
    <row r="3134" spans="1:14" x14ac:dyDescent="0.25">
      <c r="A3134" s="7"/>
      <c r="H3134" s="7"/>
      <c r="I3134" s="7"/>
      <c r="J3134" s="7"/>
      <c r="K3134" s="7"/>
      <c r="L3134" s="7"/>
      <c r="M3134" s="7"/>
      <c r="N3134" s="7"/>
    </row>
    <row r="3135" spans="1:14" x14ac:dyDescent="0.25">
      <c r="A3135" s="7"/>
      <c r="H3135" s="7"/>
      <c r="I3135" s="7"/>
      <c r="J3135" s="7"/>
      <c r="K3135" s="7"/>
      <c r="L3135" s="7"/>
      <c r="M3135" s="7"/>
      <c r="N3135" s="7"/>
    </row>
    <row r="3136" spans="1:14" x14ac:dyDescent="0.25">
      <c r="A3136" s="7"/>
      <c r="H3136" s="7"/>
      <c r="I3136" s="7"/>
      <c r="J3136" s="7"/>
      <c r="K3136" s="7"/>
      <c r="L3136" s="7"/>
      <c r="M3136" s="7"/>
      <c r="N3136" s="7"/>
    </row>
    <row r="3137" spans="1:14" x14ac:dyDescent="0.25">
      <c r="A3137" s="7"/>
      <c r="H3137" s="7"/>
      <c r="I3137" s="7"/>
      <c r="J3137" s="7"/>
      <c r="K3137" s="7"/>
      <c r="L3137" s="7"/>
      <c r="M3137" s="7"/>
      <c r="N3137" s="7"/>
    </row>
    <row r="3138" spans="1:14" x14ac:dyDescent="0.25">
      <c r="A3138" s="7"/>
      <c r="H3138" s="7"/>
      <c r="I3138" s="7"/>
      <c r="J3138" s="7"/>
      <c r="K3138" s="7"/>
      <c r="L3138" s="7"/>
      <c r="M3138" s="7"/>
      <c r="N3138" s="7"/>
    </row>
    <row r="3139" spans="1:14" x14ac:dyDescent="0.25">
      <c r="A3139" s="7"/>
      <c r="H3139" s="7"/>
      <c r="I3139" s="7"/>
      <c r="J3139" s="7"/>
      <c r="K3139" s="7"/>
      <c r="L3139" s="7"/>
      <c r="M3139" s="7"/>
      <c r="N3139" s="7"/>
    </row>
    <row r="3140" spans="1:14" x14ac:dyDescent="0.25">
      <c r="A3140" s="7"/>
      <c r="H3140" s="7"/>
      <c r="I3140" s="7"/>
      <c r="J3140" s="7"/>
      <c r="K3140" s="7"/>
      <c r="L3140" s="7"/>
      <c r="M3140" s="7"/>
      <c r="N3140" s="7"/>
    </row>
    <row r="3141" spans="1:14" x14ac:dyDescent="0.25">
      <c r="A3141" s="7"/>
      <c r="H3141" s="7"/>
      <c r="I3141" s="7"/>
      <c r="J3141" s="7"/>
      <c r="K3141" s="7"/>
      <c r="L3141" s="7"/>
      <c r="M3141" s="7"/>
      <c r="N3141" s="7"/>
    </row>
    <row r="3142" spans="1:14" x14ac:dyDescent="0.25">
      <c r="A3142" s="7"/>
      <c r="H3142" s="7"/>
      <c r="I3142" s="7"/>
      <c r="J3142" s="7"/>
      <c r="K3142" s="7"/>
      <c r="L3142" s="7"/>
      <c r="M3142" s="7"/>
      <c r="N3142" s="7"/>
    </row>
    <row r="3143" spans="1:14" x14ac:dyDescent="0.25">
      <c r="A3143" s="7"/>
      <c r="H3143" s="7"/>
      <c r="I3143" s="7"/>
      <c r="J3143" s="7"/>
      <c r="K3143" s="7"/>
      <c r="L3143" s="7"/>
      <c r="M3143" s="7"/>
      <c r="N3143" s="7"/>
    </row>
    <row r="3144" spans="1:14" x14ac:dyDescent="0.25">
      <c r="A3144" s="7"/>
      <c r="H3144" s="7"/>
      <c r="I3144" s="7"/>
      <c r="J3144" s="7"/>
      <c r="K3144" s="7"/>
      <c r="L3144" s="7"/>
      <c r="M3144" s="7"/>
      <c r="N3144" s="7"/>
    </row>
    <row r="3145" spans="1:14" x14ac:dyDescent="0.25">
      <c r="A3145" s="7"/>
      <c r="H3145" s="7"/>
      <c r="I3145" s="7"/>
      <c r="J3145" s="7"/>
      <c r="K3145" s="7"/>
      <c r="L3145" s="7"/>
      <c r="M3145" s="7"/>
      <c r="N3145" s="7"/>
    </row>
    <row r="3146" spans="1:14" x14ac:dyDescent="0.25">
      <c r="A3146" s="7"/>
      <c r="H3146" s="7"/>
      <c r="I3146" s="7"/>
      <c r="J3146" s="7"/>
      <c r="K3146" s="7"/>
      <c r="L3146" s="7"/>
      <c r="M3146" s="7"/>
      <c r="N3146" s="7"/>
    </row>
    <row r="3147" spans="1:14" x14ac:dyDescent="0.25">
      <c r="A3147" s="7"/>
      <c r="H3147" s="7"/>
      <c r="I3147" s="7"/>
      <c r="J3147" s="7"/>
      <c r="K3147" s="7"/>
      <c r="L3147" s="7"/>
      <c r="M3147" s="7"/>
      <c r="N3147" s="7"/>
    </row>
    <row r="3148" spans="1:14" x14ac:dyDescent="0.25">
      <c r="A3148" s="7"/>
      <c r="H3148" s="7"/>
      <c r="I3148" s="7"/>
      <c r="J3148" s="7"/>
      <c r="K3148" s="7"/>
      <c r="L3148" s="7"/>
      <c r="M3148" s="7"/>
      <c r="N3148" s="7"/>
    </row>
    <row r="3149" spans="1:14" x14ac:dyDescent="0.25">
      <c r="A3149" s="7"/>
      <c r="H3149" s="7"/>
      <c r="I3149" s="7"/>
      <c r="J3149" s="7"/>
      <c r="K3149" s="7"/>
      <c r="L3149" s="7"/>
      <c r="M3149" s="7"/>
      <c r="N3149" s="7"/>
    </row>
    <row r="3150" spans="1:14" x14ac:dyDescent="0.25">
      <c r="A3150" s="7"/>
      <c r="H3150" s="7"/>
      <c r="I3150" s="7"/>
      <c r="J3150" s="7"/>
      <c r="K3150" s="7"/>
      <c r="L3150" s="7"/>
      <c r="M3150" s="7"/>
      <c r="N3150" s="7"/>
    </row>
    <row r="3151" spans="1:14" x14ac:dyDescent="0.25">
      <c r="A3151" s="7"/>
      <c r="H3151" s="7"/>
      <c r="I3151" s="7"/>
      <c r="J3151" s="7"/>
      <c r="K3151" s="7"/>
      <c r="L3151" s="7"/>
      <c r="M3151" s="7"/>
      <c r="N3151" s="7"/>
    </row>
    <row r="3152" spans="1:14" x14ac:dyDescent="0.25">
      <c r="A3152" s="7"/>
      <c r="H3152" s="7"/>
      <c r="I3152" s="7"/>
      <c r="J3152" s="7"/>
      <c r="K3152" s="7"/>
      <c r="L3152" s="7"/>
      <c r="M3152" s="7"/>
      <c r="N3152" s="7"/>
    </row>
    <row r="3153" spans="1:14" x14ac:dyDescent="0.25">
      <c r="A3153" s="7"/>
      <c r="H3153" s="7"/>
      <c r="I3153" s="7"/>
      <c r="J3153" s="7"/>
      <c r="K3153" s="7"/>
      <c r="L3153" s="7"/>
      <c r="M3153" s="7"/>
      <c r="N3153" s="7"/>
    </row>
    <row r="3154" spans="1:14" x14ac:dyDescent="0.25">
      <c r="A3154" s="7"/>
      <c r="H3154" s="7"/>
      <c r="I3154" s="7"/>
      <c r="J3154" s="7"/>
      <c r="K3154" s="7"/>
      <c r="L3154" s="7"/>
      <c r="M3154" s="7"/>
      <c r="N3154" s="7"/>
    </row>
    <row r="3155" spans="1:14" x14ac:dyDescent="0.25">
      <c r="A3155" s="7"/>
      <c r="H3155" s="7"/>
      <c r="I3155" s="7"/>
      <c r="J3155" s="7"/>
      <c r="K3155" s="7"/>
      <c r="L3155" s="7"/>
      <c r="M3155" s="7"/>
      <c r="N3155" s="7"/>
    </row>
    <row r="3156" spans="1:14" x14ac:dyDescent="0.25">
      <c r="A3156" s="7"/>
      <c r="H3156" s="7"/>
      <c r="I3156" s="7"/>
      <c r="J3156" s="7"/>
      <c r="K3156" s="7"/>
      <c r="L3156" s="7"/>
      <c r="M3156" s="7"/>
      <c r="N3156" s="7"/>
    </row>
    <row r="3157" spans="1:14" x14ac:dyDescent="0.25">
      <c r="A3157" s="7"/>
      <c r="H3157" s="7"/>
      <c r="I3157" s="7"/>
      <c r="J3157" s="7"/>
      <c r="K3157" s="7"/>
      <c r="L3157" s="7"/>
      <c r="M3157" s="7"/>
      <c r="N3157" s="7"/>
    </row>
    <row r="3158" spans="1:14" x14ac:dyDescent="0.25">
      <c r="A3158" s="7"/>
      <c r="H3158" s="7"/>
      <c r="I3158" s="7"/>
      <c r="J3158" s="7"/>
      <c r="K3158" s="7"/>
      <c r="L3158" s="7"/>
      <c r="M3158" s="7"/>
      <c r="N3158" s="7"/>
    </row>
    <row r="3159" spans="1:14" x14ac:dyDescent="0.25">
      <c r="A3159" s="7"/>
      <c r="H3159" s="7"/>
      <c r="I3159" s="7"/>
      <c r="J3159" s="7"/>
      <c r="K3159" s="7"/>
      <c r="L3159" s="7"/>
      <c r="M3159" s="7"/>
      <c r="N3159" s="7"/>
    </row>
    <row r="3160" spans="1:14" x14ac:dyDescent="0.25">
      <c r="A3160" s="7"/>
      <c r="H3160" s="7"/>
      <c r="I3160" s="7"/>
      <c r="J3160" s="7"/>
      <c r="K3160" s="7"/>
      <c r="L3160" s="7"/>
      <c r="M3160" s="7"/>
      <c r="N3160" s="7"/>
    </row>
    <row r="3161" spans="1:14" x14ac:dyDescent="0.25">
      <c r="A3161" s="7"/>
      <c r="H3161" s="7"/>
      <c r="I3161" s="7"/>
      <c r="J3161" s="7"/>
      <c r="K3161" s="7"/>
      <c r="L3161" s="7"/>
      <c r="M3161" s="7"/>
      <c r="N3161" s="7"/>
    </row>
    <row r="3162" spans="1:14" x14ac:dyDescent="0.25">
      <c r="A3162" s="7"/>
      <c r="H3162" s="7"/>
      <c r="I3162" s="7"/>
      <c r="J3162" s="7"/>
      <c r="K3162" s="7"/>
      <c r="L3162" s="7"/>
      <c r="M3162" s="7"/>
      <c r="N3162" s="7"/>
    </row>
    <row r="3163" spans="1:14" x14ac:dyDescent="0.25">
      <c r="A3163" s="7"/>
      <c r="H3163" s="7"/>
      <c r="I3163" s="7"/>
      <c r="J3163" s="7"/>
      <c r="K3163" s="7"/>
      <c r="L3163" s="7"/>
      <c r="M3163" s="7"/>
      <c r="N3163" s="7"/>
    </row>
    <row r="3164" spans="1:14" x14ac:dyDescent="0.25">
      <c r="A3164" s="7"/>
      <c r="H3164" s="7"/>
      <c r="I3164" s="7"/>
      <c r="J3164" s="7"/>
      <c r="K3164" s="7"/>
      <c r="L3164" s="7"/>
      <c r="M3164" s="7"/>
      <c r="N3164" s="7"/>
    </row>
    <row r="3165" spans="1:14" x14ac:dyDescent="0.25">
      <c r="A3165" s="7"/>
      <c r="H3165" s="7"/>
      <c r="I3165" s="7"/>
      <c r="J3165" s="7"/>
      <c r="K3165" s="7"/>
      <c r="L3165" s="7"/>
      <c r="M3165" s="7"/>
      <c r="N3165" s="7"/>
    </row>
    <row r="3166" spans="1:14" x14ac:dyDescent="0.25">
      <c r="A3166" s="7"/>
      <c r="H3166" s="7"/>
      <c r="I3166" s="7"/>
      <c r="J3166" s="7"/>
      <c r="K3166" s="7"/>
      <c r="L3166" s="7"/>
      <c r="M3166" s="7"/>
      <c r="N3166" s="7"/>
    </row>
    <row r="3167" spans="1:14" x14ac:dyDescent="0.25">
      <c r="A3167" s="7"/>
      <c r="H3167" s="7"/>
      <c r="I3167" s="7"/>
      <c r="J3167" s="7"/>
      <c r="K3167" s="7"/>
      <c r="L3167" s="7"/>
      <c r="M3167" s="7"/>
      <c r="N3167" s="7"/>
    </row>
    <row r="3168" spans="1:14" x14ac:dyDescent="0.25">
      <c r="A3168" s="7"/>
      <c r="H3168" s="7"/>
      <c r="I3168" s="7"/>
      <c r="J3168" s="7"/>
      <c r="K3168" s="7"/>
      <c r="L3168" s="7"/>
      <c r="M3168" s="7"/>
      <c r="N3168" s="7"/>
    </row>
    <row r="3169" spans="1:14" x14ac:dyDescent="0.25">
      <c r="A3169" s="7"/>
      <c r="H3169" s="7"/>
      <c r="I3169" s="7"/>
      <c r="J3169" s="7"/>
      <c r="K3169" s="7"/>
      <c r="L3169" s="7"/>
      <c r="M3169" s="7"/>
      <c r="N3169" s="7"/>
    </row>
    <row r="3170" spans="1:14" x14ac:dyDescent="0.25">
      <c r="A3170" s="7"/>
      <c r="H3170" s="7"/>
      <c r="I3170" s="7"/>
      <c r="J3170" s="7"/>
      <c r="K3170" s="7"/>
      <c r="L3170" s="7"/>
      <c r="M3170" s="7"/>
      <c r="N3170" s="7"/>
    </row>
    <row r="3171" spans="1:14" x14ac:dyDescent="0.25">
      <c r="A3171" s="7"/>
      <c r="H3171" s="7"/>
      <c r="I3171" s="7"/>
      <c r="J3171" s="7"/>
      <c r="K3171" s="7"/>
      <c r="L3171" s="7"/>
      <c r="M3171" s="7"/>
      <c r="N3171" s="7"/>
    </row>
    <row r="3172" spans="1:14" x14ac:dyDescent="0.25">
      <c r="A3172" s="7"/>
      <c r="H3172" s="7"/>
      <c r="I3172" s="7"/>
      <c r="J3172" s="7"/>
      <c r="K3172" s="7"/>
      <c r="L3172" s="7"/>
      <c r="M3172" s="7"/>
      <c r="N3172" s="7"/>
    </row>
    <row r="3173" spans="1:14" x14ac:dyDescent="0.25">
      <c r="A3173" s="7"/>
      <c r="H3173" s="7"/>
      <c r="I3173" s="7"/>
      <c r="J3173" s="7"/>
      <c r="K3173" s="7"/>
      <c r="L3173" s="7"/>
      <c r="M3173" s="7"/>
      <c r="N3173" s="7"/>
    </row>
    <row r="3174" spans="1:14" x14ac:dyDescent="0.25">
      <c r="A3174" s="7"/>
      <c r="H3174" s="7"/>
      <c r="I3174" s="7"/>
      <c r="J3174" s="7"/>
      <c r="K3174" s="7"/>
      <c r="L3174" s="7"/>
      <c r="M3174" s="7"/>
      <c r="N3174" s="7"/>
    </row>
    <row r="3175" spans="1:14" x14ac:dyDescent="0.25">
      <c r="A3175" s="7"/>
      <c r="H3175" s="7"/>
      <c r="I3175" s="7"/>
      <c r="J3175" s="7"/>
      <c r="K3175" s="7"/>
      <c r="L3175" s="7"/>
      <c r="M3175" s="7"/>
      <c r="N3175" s="7"/>
    </row>
    <row r="3176" spans="1:14" x14ac:dyDescent="0.25">
      <c r="A3176" s="7"/>
      <c r="H3176" s="7"/>
      <c r="I3176" s="7"/>
      <c r="J3176" s="7"/>
      <c r="K3176" s="7"/>
      <c r="L3176" s="7"/>
      <c r="M3176" s="7"/>
      <c r="N3176" s="7"/>
    </row>
    <row r="3177" spans="1:14" x14ac:dyDescent="0.25">
      <c r="A3177" s="7"/>
      <c r="H3177" s="7"/>
      <c r="I3177" s="7"/>
      <c r="J3177" s="7"/>
      <c r="K3177" s="7"/>
      <c r="L3177" s="7"/>
      <c r="M3177" s="7"/>
      <c r="N3177" s="7"/>
    </row>
    <row r="3178" spans="1:14" x14ac:dyDescent="0.25">
      <c r="A3178" s="7"/>
      <c r="H3178" s="7"/>
      <c r="I3178" s="7"/>
      <c r="J3178" s="7"/>
      <c r="K3178" s="7"/>
      <c r="L3178" s="7"/>
      <c r="M3178" s="7"/>
      <c r="N3178" s="7"/>
    </row>
    <row r="3179" spans="1:14" x14ac:dyDescent="0.25">
      <c r="A3179" s="7"/>
      <c r="H3179" s="7"/>
      <c r="I3179" s="7"/>
      <c r="J3179" s="7"/>
      <c r="K3179" s="7"/>
      <c r="L3179" s="7"/>
      <c r="M3179" s="7"/>
      <c r="N3179" s="7"/>
    </row>
    <row r="3180" spans="1:14" x14ac:dyDescent="0.25">
      <c r="A3180" s="7"/>
      <c r="H3180" s="7"/>
      <c r="I3180" s="7"/>
      <c r="J3180" s="7"/>
      <c r="K3180" s="7"/>
      <c r="L3180" s="7"/>
      <c r="M3180" s="7"/>
      <c r="N3180" s="7"/>
    </row>
    <row r="3181" spans="1:14" x14ac:dyDescent="0.25">
      <c r="A3181" s="7"/>
      <c r="H3181" s="7"/>
      <c r="I3181" s="7"/>
      <c r="J3181" s="7"/>
      <c r="K3181" s="7"/>
      <c r="L3181" s="7"/>
      <c r="M3181" s="7"/>
      <c r="N3181" s="7"/>
    </row>
    <row r="3182" spans="1:14" x14ac:dyDescent="0.25">
      <c r="A3182" s="7"/>
      <c r="H3182" s="7"/>
      <c r="I3182" s="7"/>
      <c r="J3182" s="7"/>
      <c r="K3182" s="7"/>
      <c r="L3182" s="7"/>
      <c r="M3182" s="7"/>
      <c r="N3182" s="7"/>
    </row>
    <row r="3183" spans="1:14" x14ac:dyDescent="0.25">
      <c r="A3183" s="7"/>
      <c r="H3183" s="7"/>
      <c r="I3183" s="7"/>
      <c r="J3183" s="7"/>
      <c r="K3183" s="7"/>
      <c r="L3183" s="7"/>
      <c r="M3183" s="7"/>
      <c r="N3183" s="7"/>
    </row>
    <row r="3184" spans="1:14" x14ac:dyDescent="0.25">
      <c r="A3184" s="7"/>
      <c r="H3184" s="7"/>
      <c r="I3184" s="7"/>
      <c r="J3184" s="7"/>
      <c r="K3184" s="7"/>
      <c r="L3184" s="7"/>
      <c r="M3184" s="7"/>
      <c r="N3184" s="7"/>
    </row>
    <row r="3185" spans="1:14" x14ac:dyDescent="0.25">
      <c r="A3185" s="7"/>
      <c r="H3185" s="7"/>
      <c r="I3185" s="7"/>
      <c r="J3185" s="7"/>
      <c r="K3185" s="7"/>
      <c r="L3185" s="7"/>
      <c r="M3185" s="7"/>
      <c r="N3185" s="7"/>
    </row>
    <row r="3186" spans="1:14" x14ac:dyDescent="0.25">
      <c r="A3186" s="7"/>
      <c r="H3186" s="7"/>
      <c r="I3186" s="7"/>
      <c r="J3186" s="7"/>
      <c r="K3186" s="7"/>
      <c r="L3186" s="7"/>
      <c r="M3186" s="7"/>
      <c r="N3186" s="7"/>
    </row>
    <row r="3187" spans="1:14" x14ac:dyDescent="0.25">
      <c r="A3187" s="7"/>
      <c r="H3187" s="7"/>
      <c r="I3187" s="7"/>
      <c r="J3187" s="7"/>
      <c r="K3187" s="7"/>
      <c r="L3187" s="7"/>
      <c r="M3187" s="7"/>
      <c r="N3187" s="7"/>
    </row>
    <row r="3188" spans="1:14" x14ac:dyDescent="0.25">
      <c r="A3188" s="7"/>
      <c r="H3188" s="7"/>
      <c r="I3188" s="7"/>
      <c r="J3188" s="7"/>
      <c r="K3188" s="7"/>
      <c r="L3188" s="7"/>
      <c r="M3188" s="7"/>
      <c r="N3188" s="7"/>
    </row>
    <row r="3189" spans="1:14" x14ac:dyDescent="0.25">
      <c r="A3189" s="7"/>
      <c r="H3189" s="7"/>
      <c r="I3189" s="7"/>
      <c r="J3189" s="7"/>
      <c r="K3189" s="7"/>
      <c r="L3189" s="7"/>
      <c r="M3189" s="7"/>
      <c r="N3189" s="7"/>
    </row>
    <row r="3190" spans="1:14" x14ac:dyDescent="0.25">
      <c r="A3190" s="7"/>
      <c r="H3190" s="7"/>
      <c r="I3190" s="7"/>
      <c r="J3190" s="7"/>
      <c r="K3190" s="7"/>
      <c r="L3190" s="7"/>
      <c r="M3190" s="7"/>
      <c r="N3190" s="7"/>
    </row>
    <row r="3191" spans="1:14" x14ac:dyDescent="0.25">
      <c r="A3191" s="7"/>
      <c r="H3191" s="7"/>
      <c r="I3191" s="7"/>
      <c r="J3191" s="7"/>
      <c r="K3191" s="7"/>
      <c r="L3191" s="7"/>
      <c r="M3191" s="7"/>
      <c r="N3191" s="7"/>
    </row>
    <row r="3192" spans="1:14" x14ac:dyDescent="0.25">
      <c r="A3192" s="7"/>
      <c r="H3192" s="7"/>
      <c r="I3192" s="7"/>
      <c r="J3192" s="7"/>
      <c r="K3192" s="7"/>
      <c r="L3192" s="7"/>
      <c r="M3192" s="7"/>
      <c r="N3192" s="7"/>
    </row>
    <row r="3193" spans="1:14" x14ac:dyDescent="0.25">
      <c r="A3193" s="7"/>
      <c r="H3193" s="7"/>
      <c r="I3193" s="7"/>
      <c r="J3193" s="7"/>
      <c r="K3193" s="7"/>
      <c r="L3193" s="7"/>
      <c r="M3193" s="7"/>
      <c r="N3193" s="7"/>
    </row>
    <row r="3194" spans="1:14" x14ac:dyDescent="0.25">
      <c r="A3194" s="7"/>
      <c r="H3194" s="7"/>
      <c r="I3194" s="7"/>
      <c r="J3194" s="7"/>
      <c r="K3194" s="7"/>
      <c r="L3194" s="7"/>
      <c r="M3194" s="7"/>
      <c r="N3194" s="7"/>
    </row>
    <row r="3195" spans="1:14" x14ac:dyDescent="0.25">
      <c r="A3195" s="7"/>
      <c r="H3195" s="7"/>
      <c r="I3195" s="7"/>
      <c r="J3195" s="7"/>
      <c r="K3195" s="7"/>
      <c r="L3195" s="7"/>
      <c r="M3195" s="7"/>
      <c r="N3195" s="7"/>
    </row>
    <row r="3196" spans="1:14" x14ac:dyDescent="0.25">
      <c r="A3196" s="7"/>
      <c r="H3196" s="7"/>
      <c r="I3196" s="7"/>
      <c r="J3196" s="7"/>
      <c r="K3196" s="7"/>
      <c r="L3196" s="7"/>
      <c r="M3196" s="7"/>
      <c r="N3196" s="7"/>
    </row>
    <row r="3197" spans="1:14" x14ac:dyDescent="0.25">
      <c r="A3197" s="7"/>
      <c r="H3197" s="7"/>
      <c r="I3197" s="7"/>
      <c r="J3197" s="7"/>
      <c r="K3197" s="7"/>
      <c r="L3197" s="7"/>
      <c r="M3197" s="7"/>
      <c r="N3197" s="7"/>
    </row>
    <row r="3198" spans="1:14" x14ac:dyDescent="0.25">
      <c r="A3198" s="7"/>
      <c r="H3198" s="7"/>
      <c r="I3198" s="7"/>
      <c r="J3198" s="7"/>
      <c r="K3198" s="7"/>
      <c r="L3198" s="7"/>
      <c r="M3198" s="7"/>
      <c r="N3198" s="7"/>
    </row>
    <row r="3199" spans="1:14" x14ac:dyDescent="0.25">
      <c r="A3199" s="7"/>
      <c r="H3199" s="7"/>
      <c r="I3199" s="7"/>
      <c r="J3199" s="7"/>
      <c r="K3199" s="7"/>
      <c r="L3199" s="7"/>
      <c r="M3199" s="7"/>
      <c r="N3199" s="7"/>
    </row>
    <row r="3200" spans="1:14" x14ac:dyDescent="0.25">
      <c r="A3200" s="7"/>
      <c r="H3200" s="7"/>
      <c r="I3200" s="7"/>
      <c r="J3200" s="7"/>
      <c r="K3200" s="7"/>
      <c r="L3200" s="7"/>
      <c r="M3200" s="7"/>
      <c r="N3200" s="7"/>
    </row>
    <row r="3201" spans="1:14" x14ac:dyDescent="0.25">
      <c r="A3201" s="7"/>
      <c r="H3201" s="7"/>
      <c r="I3201" s="7"/>
      <c r="J3201" s="7"/>
      <c r="K3201" s="7"/>
      <c r="L3201" s="7"/>
      <c r="M3201" s="7"/>
      <c r="N3201" s="7"/>
    </row>
    <row r="3202" spans="1:14" x14ac:dyDescent="0.25">
      <c r="A3202" s="7"/>
      <c r="H3202" s="7"/>
      <c r="I3202" s="7"/>
      <c r="J3202" s="7"/>
      <c r="K3202" s="7"/>
      <c r="L3202" s="7"/>
      <c r="M3202" s="7"/>
      <c r="N3202" s="7"/>
    </row>
    <row r="3203" spans="1:14" x14ac:dyDescent="0.25">
      <c r="A3203" s="7"/>
      <c r="H3203" s="7"/>
      <c r="I3203" s="7"/>
      <c r="J3203" s="7"/>
      <c r="K3203" s="7"/>
      <c r="L3203" s="7"/>
      <c r="M3203" s="7"/>
      <c r="N3203" s="7"/>
    </row>
    <row r="3204" spans="1:14" x14ac:dyDescent="0.25">
      <c r="A3204" s="7"/>
      <c r="H3204" s="7"/>
      <c r="I3204" s="7"/>
      <c r="J3204" s="7"/>
      <c r="K3204" s="7"/>
      <c r="L3204" s="7"/>
      <c r="M3204" s="7"/>
      <c r="N3204" s="7"/>
    </row>
    <row r="3205" spans="1:14" x14ac:dyDescent="0.25">
      <c r="A3205" s="7"/>
      <c r="H3205" s="7"/>
      <c r="I3205" s="7"/>
      <c r="J3205" s="7"/>
      <c r="K3205" s="7"/>
      <c r="L3205" s="7"/>
      <c r="M3205" s="7"/>
      <c r="N3205" s="7"/>
    </row>
    <row r="3206" spans="1:14" x14ac:dyDescent="0.25">
      <c r="A3206" s="7"/>
      <c r="H3206" s="7"/>
      <c r="I3206" s="7"/>
      <c r="J3206" s="7"/>
      <c r="K3206" s="7"/>
      <c r="L3206" s="7"/>
      <c r="M3206" s="7"/>
      <c r="N3206" s="7"/>
    </row>
    <row r="3207" spans="1:14" x14ac:dyDescent="0.25">
      <c r="A3207" s="7"/>
      <c r="H3207" s="7"/>
      <c r="I3207" s="7"/>
      <c r="J3207" s="7"/>
      <c r="K3207" s="7"/>
      <c r="L3207" s="7"/>
      <c r="M3207" s="7"/>
      <c r="N3207" s="7"/>
    </row>
    <row r="3208" spans="1:14" x14ac:dyDescent="0.25">
      <c r="A3208" s="7"/>
      <c r="H3208" s="7"/>
      <c r="I3208" s="7"/>
      <c r="J3208" s="7"/>
      <c r="K3208" s="7"/>
      <c r="L3208" s="7"/>
      <c r="M3208" s="7"/>
      <c r="N3208" s="7"/>
    </row>
    <row r="3209" spans="1:14" x14ac:dyDescent="0.25">
      <c r="A3209" s="7"/>
      <c r="H3209" s="7"/>
      <c r="I3209" s="7"/>
      <c r="J3209" s="7"/>
      <c r="K3209" s="7"/>
      <c r="L3209" s="7"/>
      <c r="M3209" s="7"/>
      <c r="N3209" s="7"/>
    </row>
    <row r="3210" spans="1:14" x14ac:dyDescent="0.25">
      <c r="A3210" s="7"/>
      <c r="H3210" s="7"/>
      <c r="I3210" s="7"/>
      <c r="J3210" s="7"/>
      <c r="K3210" s="7"/>
      <c r="L3210" s="7"/>
      <c r="M3210" s="7"/>
      <c r="N3210" s="7"/>
    </row>
    <row r="3211" spans="1:14" x14ac:dyDescent="0.25">
      <c r="A3211" s="7"/>
      <c r="H3211" s="7"/>
      <c r="I3211" s="7"/>
      <c r="J3211" s="7"/>
      <c r="K3211" s="7"/>
      <c r="L3211" s="7"/>
      <c r="M3211" s="7"/>
      <c r="N3211" s="7"/>
    </row>
    <row r="3212" spans="1:14" x14ac:dyDescent="0.25">
      <c r="A3212" s="7"/>
      <c r="H3212" s="7"/>
      <c r="I3212" s="7"/>
      <c r="J3212" s="7"/>
      <c r="K3212" s="7"/>
      <c r="L3212" s="7"/>
      <c r="M3212" s="7"/>
      <c r="N3212" s="7"/>
    </row>
    <row r="3213" spans="1:14" x14ac:dyDescent="0.25">
      <c r="A3213" s="7"/>
      <c r="H3213" s="7"/>
      <c r="I3213" s="7"/>
      <c r="J3213" s="7"/>
      <c r="K3213" s="7"/>
      <c r="L3213" s="7"/>
      <c r="M3213" s="7"/>
      <c r="N3213" s="7"/>
    </row>
    <row r="3214" spans="1:14" x14ac:dyDescent="0.25">
      <c r="A3214" s="7"/>
      <c r="H3214" s="7"/>
      <c r="I3214" s="7"/>
      <c r="J3214" s="7"/>
      <c r="K3214" s="7"/>
      <c r="L3214" s="7"/>
      <c r="M3214" s="7"/>
      <c r="N3214" s="7"/>
    </row>
    <row r="3215" spans="1:14" x14ac:dyDescent="0.25">
      <c r="A3215" s="7"/>
      <c r="H3215" s="7"/>
      <c r="I3215" s="7"/>
      <c r="J3215" s="7"/>
      <c r="K3215" s="7"/>
      <c r="L3215" s="7"/>
      <c r="M3215" s="7"/>
      <c r="N3215" s="7"/>
    </row>
    <row r="3216" spans="1:14" x14ac:dyDescent="0.25">
      <c r="A3216" s="7"/>
      <c r="H3216" s="7"/>
      <c r="I3216" s="7"/>
      <c r="J3216" s="7"/>
      <c r="K3216" s="7"/>
      <c r="L3216" s="7"/>
      <c r="M3216" s="7"/>
      <c r="N3216" s="7"/>
    </row>
    <row r="3217" spans="1:14" x14ac:dyDescent="0.25">
      <c r="A3217" s="7"/>
      <c r="H3217" s="7"/>
      <c r="I3217" s="7"/>
      <c r="J3217" s="7"/>
      <c r="K3217" s="7"/>
      <c r="L3217" s="7"/>
      <c r="M3217" s="7"/>
      <c r="N3217" s="7"/>
    </row>
    <row r="3218" spans="1:14" x14ac:dyDescent="0.25">
      <c r="A3218" s="7"/>
      <c r="H3218" s="7"/>
      <c r="I3218" s="7"/>
      <c r="J3218" s="7"/>
      <c r="K3218" s="7"/>
      <c r="L3218" s="7"/>
      <c r="M3218" s="7"/>
      <c r="N3218" s="7"/>
    </row>
    <row r="3219" spans="1:14" x14ac:dyDescent="0.25">
      <c r="A3219" s="7"/>
      <c r="H3219" s="7"/>
      <c r="I3219" s="7"/>
      <c r="J3219" s="7"/>
      <c r="K3219" s="7"/>
      <c r="L3219" s="7"/>
      <c r="M3219" s="7"/>
      <c r="N3219" s="7"/>
    </row>
    <row r="3220" spans="1:14" x14ac:dyDescent="0.25">
      <c r="A3220" s="7"/>
      <c r="H3220" s="7"/>
      <c r="I3220" s="7"/>
      <c r="J3220" s="7"/>
      <c r="K3220" s="7"/>
      <c r="L3220" s="7"/>
      <c r="M3220" s="7"/>
      <c r="N3220" s="7"/>
    </row>
    <row r="3221" spans="1:14" x14ac:dyDescent="0.25">
      <c r="A3221" s="7"/>
      <c r="H3221" s="7"/>
      <c r="I3221" s="7"/>
      <c r="J3221" s="7"/>
      <c r="K3221" s="7"/>
      <c r="L3221" s="7"/>
      <c r="M3221" s="7"/>
      <c r="N3221" s="7"/>
    </row>
    <row r="3222" spans="1:14" x14ac:dyDescent="0.25">
      <c r="A3222" s="7"/>
      <c r="H3222" s="7"/>
      <c r="I3222" s="7"/>
      <c r="J3222" s="7"/>
      <c r="K3222" s="7"/>
      <c r="L3222" s="7"/>
      <c r="M3222" s="7"/>
      <c r="N3222" s="7"/>
    </row>
    <row r="3223" spans="1:14" x14ac:dyDescent="0.25">
      <c r="A3223" s="7"/>
      <c r="H3223" s="7"/>
      <c r="I3223" s="7"/>
      <c r="J3223" s="7"/>
      <c r="K3223" s="7"/>
      <c r="L3223" s="7"/>
      <c r="M3223" s="7"/>
      <c r="N3223" s="7"/>
    </row>
    <row r="3224" spans="1:14" x14ac:dyDescent="0.25">
      <c r="A3224" s="7"/>
      <c r="H3224" s="7"/>
      <c r="I3224" s="7"/>
      <c r="J3224" s="7"/>
      <c r="K3224" s="7"/>
      <c r="L3224" s="7"/>
      <c r="M3224" s="7"/>
      <c r="N3224" s="7"/>
    </row>
    <row r="3225" spans="1:14" x14ac:dyDescent="0.25">
      <c r="A3225" s="7"/>
      <c r="H3225" s="7"/>
      <c r="I3225" s="7"/>
      <c r="J3225" s="7"/>
      <c r="K3225" s="7"/>
      <c r="L3225" s="7"/>
      <c r="M3225" s="7"/>
      <c r="N3225" s="7"/>
    </row>
    <row r="3226" spans="1:14" x14ac:dyDescent="0.25">
      <c r="A3226" s="7"/>
      <c r="H3226" s="7"/>
      <c r="I3226" s="7"/>
      <c r="J3226" s="7"/>
      <c r="K3226" s="7"/>
      <c r="L3226" s="7"/>
      <c r="M3226" s="7"/>
      <c r="N3226" s="7"/>
    </row>
    <row r="3227" spans="1:14" x14ac:dyDescent="0.25">
      <c r="A3227" s="7"/>
      <c r="H3227" s="7"/>
      <c r="I3227" s="7"/>
      <c r="J3227" s="7"/>
      <c r="K3227" s="7"/>
      <c r="L3227" s="7"/>
      <c r="M3227" s="7"/>
      <c r="N3227" s="7"/>
    </row>
    <row r="3228" spans="1:14" x14ac:dyDescent="0.25">
      <c r="A3228" s="7"/>
      <c r="H3228" s="7"/>
      <c r="I3228" s="7"/>
      <c r="J3228" s="7"/>
      <c r="K3228" s="7"/>
      <c r="L3228" s="7"/>
      <c r="M3228" s="7"/>
      <c r="N3228" s="7"/>
    </row>
    <row r="3229" spans="1:14" x14ac:dyDescent="0.25">
      <c r="A3229" s="7"/>
      <c r="H3229" s="7"/>
      <c r="I3229" s="7"/>
      <c r="J3229" s="7"/>
      <c r="K3229" s="7"/>
      <c r="L3229" s="7"/>
      <c r="M3229" s="7"/>
      <c r="N3229" s="7"/>
    </row>
    <row r="3230" spans="1:14" x14ac:dyDescent="0.25">
      <c r="A3230" s="7"/>
      <c r="H3230" s="7"/>
      <c r="I3230" s="7"/>
      <c r="J3230" s="7"/>
      <c r="K3230" s="7"/>
      <c r="L3230" s="7"/>
      <c r="M3230" s="7"/>
      <c r="N3230" s="7"/>
    </row>
    <row r="3231" spans="1:14" x14ac:dyDescent="0.25">
      <c r="A3231" s="7"/>
      <c r="H3231" s="7"/>
      <c r="I3231" s="7"/>
      <c r="J3231" s="7"/>
      <c r="K3231" s="7"/>
      <c r="L3231" s="7"/>
      <c r="M3231" s="7"/>
      <c r="N3231" s="7"/>
    </row>
    <row r="3232" spans="1:14" x14ac:dyDescent="0.25">
      <c r="A3232" s="7"/>
      <c r="H3232" s="7"/>
      <c r="I3232" s="7"/>
      <c r="J3232" s="7"/>
      <c r="K3232" s="7"/>
      <c r="L3232" s="7"/>
      <c r="M3232" s="7"/>
      <c r="N3232" s="7"/>
    </row>
    <row r="3233" spans="1:14" x14ac:dyDescent="0.25">
      <c r="A3233" s="7"/>
      <c r="H3233" s="7"/>
      <c r="I3233" s="7"/>
      <c r="J3233" s="7"/>
      <c r="K3233" s="7"/>
      <c r="L3233" s="7"/>
      <c r="M3233" s="7"/>
      <c r="N3233" s="7"/>
    </row>
  </sheetData>
  <autoFilter ref="C1:C1098" xr:uid="{01C32746-C71F-47FA-8A69-08F1EEEF128C}"/>
  <sortState xmlns:xlrd2="http://schemas.microsoft.com/office/spreadsheetml/2017/richdata2" ref="A2:R3233">
    <sortCondition descending="1" ref="O1:O3233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959"/>
  <sheetViews>
    <sheetView workbookViewId="0">
      <selection activeCell="P3" sqref="P3"/>
    </sheetView>
  </sheetViews>
  <sheetFormatPr defaultRowHeight="15" x14ac:dyDescent="0.25"/>
  <cols>
    <col min="1" max="2" width="17.85546875" style="7" customWidth="1"/>
    <col min="3" max="3" width="10.7109375" style="7" customWidth="1"/>
    <col min="4" max="4" width="9.140625" style="7" customWidth="1"/>
    <col min="5" max="5" width="9.42578125" style="7" customWidth="1"/>
    <col min="6" max="6" width="8.42578125" style="7" customWidth="1"/>
    <col min="7" max="7" width="9.7109375" style="7" customWidth="1"/>
    <col min="8" max="8" width="9.42578125" style="7" customWidth="1"/>
    <col min="9" max="9" width="11.5703125" style="7" customWidth="1"/>
    <col min="10" max="10" width="11.7109375" style="7" customWidth="1"/>
    <col min="11" max="11" width="10" style="7" customWidth="1"/>
    <col min="12" max="12" width="7.7109375" style="7" customWidth="1"/>
    <col min="13" max="13" width="10.42578125" style="7" customWidth="1"/>
  </cols>
  <sheetData>
    <row r="1" spans="1:19" s="7" customFormat="1" x14ac:dyDescent="0.25">
      <c r="A1" s="7" t="s">
        <v>20</v>
      </c>
      <c r="B1" s="7" t="s">
        <v>19</v>
      </c>
      <c r="C1" s="7" t="s">
        <v>458</v>
      </c>
      <c r="D1" s="7" t="s">
        <v>0</v>
      </c>
      <c r="E1" s="7" t="s">
        <v>4</v>
      </c>
      <c r="F1" s="7" t="s">
        <v>11</v>
      </c>
      <c r="G1" s="7" t="s">
        <v>12</v>
      </c>
      <c r="H1" s="7" t="s">
        <v>13</v>
      </c>
      <c r="I1" s="7" t="s">
        <v>295</v>
      </c>
      <c r="J1" s="7" t="s">
        <v>2175</v>
      </c>
      <c r="K1" s="7" t="s">
        <v>14</v>
      </c>
      <c r="L1" s="7" t="s">
        <v>15</v>
      </c>
      <c r="M1" s="7" t="s">
        <v>16</v>
      </c>
      <c r="N1" s="7" t="s">
        <v>17</v>
      </c>
      <c r="O1" s="7" t="s">
        <v>18</v>
      </c>
      <c r="P1" s="7" t="s">
        <v>10</v>
      </c>
      <c r="Q1" s="7" t="s">
        <v>507</v>
      </c>
      <c r="R1" s="7" t="s">
        <v>508</v>
      </c>
      <c r="S1" s="7" t="s">
        <v>509</v>
      </c>
    </row>
    <row r="2" spans="1:19" s="7" customFormat="1" ht="15.75" thickBot="1" x14ac:dyDescent="0.3">
      <c r="A2" s="7" t="s">
        <v>753</v>
      </c>
      <c r="B2" s="7" t="s">
        <v>146</v>
      </c>
      <c r="C2" s="7" t="s">
        <v>510</v>
      </c>
      <c r="D2" s="7" t="s">
        <v>451</v>
      </c>
      <c r="E2" s="18">
        <v>62</v>
      </c>
      <c r="F2" s="18">
        <v>0</v>
      </c>
      <c r="G2" s="18">
        <v>2</v>
      </c>
      <c r="H2" s="18">
        <v>77</v>
      </c>
      <c r="I2" s="18">
        <v>168</v>
      </c>
      <c r="J2" s="18">
        <v>0</v>
      </c>
      <c r="K2" s="18">
        <v>207</v>
      </c>
      <c r="L2" s="18">
        <v>257</v>
      </c>
      <c r="M2" s="18">
        <v>8</v>
      </c>
      <c r="N2" s="18">
        <v>0</v>
      </c>
      <c r="O2" s="18">
        <v>18</v>
      </c>
      <c r="P2" s="7">
        <f>(10*O2)-(3*M2)+(7*N2)+K2+L2+(4*J2)+(5*G2)-(2*F2)-E2-(0.5*H2)-(0.5*I2)</f>
        <v>445.5</v>
      </c>
      <c r="Q2" s="7">
        <f t="shared" ref="Q2:Q65" si="0">P2/15</f>
        <v>29.7</v>
      </c>
      <c r="R2" s="7">
        <f t="shared" ref="R2:R65" si="1">IF(P2 &gt;= 550,Q2*1.35,IF(P2 &gt;= 500,Q2*1.3,IF(P2 &gt;= 450,Q2*1.25,IF(P2 &gt;= 400,Q2*1.2,IF(P2 &gt;= 350,Q2*1.1,IF(P2 &gt;= 300,Q2,IF(P2 &gt;= 250,Q2*0.9,IF(P2 &gt;= 200,Q2*0.8,IF(P2 &gt;= 150,Q2*0.7,IF(P2 &gt;= 100,Q2*0.6,IF(P2 &gt;= 50,Q2*0.5,Q2*0.4)))))))))))</f>
        <v>35.64</v>
      </c>
      <c r="S2" s="7">
        <f t="shared" ref="S2:S65" si="2">IF(R2 &lt; 1.5,1,R2)</f>
        <v>35.64</v>
      </c>
    </row>
    <row r="3" spans="1:19" s="7" customFormat="1" ht="15.75" thickBot="1" x14ac:dyDescent="0.3">
      <c r="A3" s="7" t="s">
        <v>578</v>
      </c>
      <c r="B3" s="7" t="s">
        <v>556</v>
      </c>
      <c r="C3" s="7" t="s">
        <v>511</v>
      </c>
      <c r="D3" s="7" t="s">
        <v>461</v>
      </c>
      <c r="E3" s="18">
        <v>13</v>
      </c>
      <c r="F3" s="18">
        <v>7</v>
      </c>
      <c r="G3" s="18">
        <v>0</v>
      </c>
      <c r="H3" s="18">
        <v>14</v>
      </c>
      <c r="I3" s="18">
        <v>44</v>
      </c>
      <c r="J3" s="18">
        <v>3</v>
      </c>
      <c r="K3" s="18">
        <v>64</v>
      </c>
      <c r="L3" s="18">
        <v>97</v>
      </c>
      <c r="M3" s="18">
        <v>3</v>
      </c>
      <c r="N3" s="18">
        <v>41</v>
      </c>
      <c r="O3" s="18">
        <v>2</v>
      </c>
      <c r="P3" s="7">
        <f t="shared" ref="P3:P65" si="3">(10*O3)-(3*M3)+(7*N3)+K3+L3+(4*J3)+(5*G3)-(2*F3)-E3-(0.5*H3)-(0.5*I3)</f>
        <v>415</v>
      </c>
      <c r="Q3" s="7">
        <f t="shared" si="0"/>
        <v>27.666666666666668</v>
      </c>
      <c r="R3" s="7">
        <f t="shared" si="1"/>
        <v>33.200000000000003</v>
      </c>
      <c r="S3" s="7">
        <f t="shared" si="2"/>
        <v>33.200000000000003</v>
      </c>
    </row>
    <row r="4" spans="1:19" s="7" customFormat="1" ht="15.75" thickBot="1" x14ac:dyDescent="0.3">
      <c r="A4" s="7" t="s">
        <v>357</v>
      </c>
      <c r="B4" s="7" t="s">
        <v>356</v>
      </c>
      <c r="C4" s="7" t="s">
        <v>511</v>
      </c>
      <c r="D4" s="7" t="s">
        <v>445</v>
      </c>
      <c r="E4" s="18">
        <v>15</v>
      </c>
      <c r="F4" s="18">
        <v>11</v>
      </c>
      <c r="G4" s="18">
        <v>0</v>
      </c>
      <c r="H4" s="18">
        <v>20</v>
      </c>
      <c r="I4" s="18">
        <v>39</v>
      </c>
      <c r="J4" s="18">
        <v>3</v>
      </c>
      <c r="K4" s="18">
        <v>49</v>
      </c>
      <c r="L4" s="18">
        <v>65</v>
      </c>
      <c r="M4" s="18">
        <v>2</v>
      </c>
      <c r="N4" s="18">
        <v>47</v>
      </c>
      <c r="O4" s="18">
        <v>3</v>
      </c>
      <c r="P4" s="7">
        <f t="shared" si="3"/>
        <v>412.5</v>
      </c>
      <c r="Q4" s="7">
        <f t="shared" si="0"/>
        <v>27.5</v>
      </c>
      <c r="R4" s="7">
        <f t="shared" si="1"/>
        <v>33</v>
      </c>
      <c r="S4" s="7">
        <f t="shared" si="2"/>
        <v>33</v>
      </c>
    </row>
    <row r="5" spans="1:19" s="7" customFormat="1" ht="15.75" thickBot="1" x14ac:dyDescent="0.3">
      <c r="A5" s="7" t="s">
        <v>47</v>
      </c>
      <c r="B5" s="7" t="s">
        <v>1053</v>
      </c>
      <c r="C5" s="7" t="s">
        <v>511</v>
      </c>
      <c r="D5" s="7" t="s">
        <v>452</v>
      </c>
      <c r="E5" s="18">
        <v>23</v>
      </c>
      <c r="F5" s="18">
        <v>7</v>
      </c>
      <c r="G5" s="18">
        <v>0</v>
      </c>
      <c r="H5" s="18">
        <v>23</v>
      </c>
      <c r="I5" s="18">
        <v>33</v>
      </c>
      <c r="J5" s="18">
        <v>4</v>
      </c>
      <c r="K5" s="18">
        <v>66</v>
      </c>
      <c r="L5" s="18">
        <v>116</v>
      </c>
      <c r="M5" s="18">
        <v>2</v>
      </c>
      <c r="N5" s="18">
        <v>37</v>
      </c>
      <c r="O5" s="18">
        <v>2</v>
      </c>
      <c r="P5" s="7">
        <f t="shared" si="3"/>
        <v>406</v>
      </c>
      <c r="Q5" s="7">
        <f t="shared" si="0"/>
        <v>27.066666666666666</v>
      </c>
      <c r="R5" s="7">
        <f t="shared" si="1"/>
        <v>32.479999999999997</v>
      </c>
      <c r="S5" s="7">
        <f t="shared" si="2"/>
        <v>32.479999999999997</v>
      </c>
    </row>
    <row r="6" spans="1:19" s="7" customFormat="1" ht="15.75" thickBot="1" x14ac:dyDescent="0.3">
      <c r="A6" s="7" t="s">
        <v>67</v>
      </c>
      <c r="B6" s="7" t="s">
        <v>789</v>
      </c>
      <c r="C6" s="7" t="s">
        <v>511</v>
      </c>
      <c r="D6" s="7" t="s">
        <v>446</v>
      </c>
      <c r="E6" s="18">
        <v>16</v>
      </c>
      <c r="F6" s="18">
        <v>14</v>
      </c>
      <c r="G6" s="18">
        <v>0</v>
      </c>
      <c r="H6" s="18">
        <v>22</v>
      </c>
      <c r="I6" s="18">
        <v>55</v>
      </c>
      <c r="J6" s="18">
        <v>3</v>
      </c>
      <c r="K6" s="18">
        <v>58</v>
      </c>
      <c r="L6" s="18">
        <v>79</v>
      </c>
      <c r="M6" s="18">
        <v>3</v>
      </c>
      <c r="N6" s="18">
        <v>45</v>
      </c>
      <c r="O6" s="18">
        <v>3</v>
      </c>
      <c r="P6" s="7">
        <f t="shared" si="3"/>
        <v>402.5</v>
      </c>
      <c r="Q6" s="7">
        <f t="shared" si="0"/>
        <v>26.833333333333332</v>
      </c>
      <c r="R6" s="7">
        <f t="shared" si="1"/>
        <v>32.199999999999996</v>
      </c>
      <c r="S6" s="7">
        <f t="shared" si="2"/>
        <v>32.199999999999996</v>
      </c>
    </row>
    <row r="7" spans="1:19" s="7" customFormat="1" ht="15.75" thickBot="1" x14ac:dyDescent="0.3">
      <c r="A7" s="7" t="s">
        <v>102</v>
      </c>
      <c r="B7" s="7" t="s">
        <v>592</v>
      </c>
      <c r="C7" s="7" t="s">
        <v>510</v>
      </c>
      <c r="D7" s="7" t="s">
        <v>445</v>
      </c>
      <c r="E7" s="18">
        <v>54</v>
      </c>
      <c r="F7" s="18">
        <v>0</v>
      </c>
      <c r="G7" s="18">
        <v>3</v>
      </c>
      <c r="H7" s="18">
        <v>68</v>
      </c>
      <c r="I7" s="18">
        <v>157</v>
      </c>
      <c r="J7" s="18">
        <v>0</v>
      </c>
      <c r="K7" s="18">
        <v>190</v>
      </c>
      <c r="L7" s="18">
        <v>215</v>
      </c>
      <c r="M7" s="18">
        <v>6</v>
      </c>
      <c r="N7" s="18">
        <v>0</v>
      </c>
      <c r="O7" s="18">
        <v>16</v>
      </c>
      <c r="P7" s="7">
        <f t="shared" si="3"/>
        <v>395.5</v>
      </c>
      <c r="Q7" s="7">
        <f t="shared" si="0"/>
        <v>26.366666666666667</v>
      </c>
      <c r="R7" s="7">
        <f t="shared" si="1"/>
        <v>29.003333333333337</v>
      </c>
      <c r="S7" s="7">
        <f t="shared" si="2"/>
        <v>29.003333333333337</v>
      </c>
    </row>
    <row r="8" spans="1:19" s="7" customFormat="1" ht="15.75" thickBot="1" x14ac:dyDescent="0.3">
      <c r="A8" s="7" t="s">
        <v>361</v>
      </c>
      <c r="B8" s="7" t="s">
        <v>360</v>
      </c>
      <c r="C8" s="7" t="s">
        <v>510</v>
      </c>
      <c r="D8" s="7" t="s">
        <v>445</v>
      </c>
      <c r="E8" s="18">
        <v>42</v>
      </c>
      <c r="F8" s="18">
        <v>0</v>
      </c>
      <c r="G8" s="18">
        <v>0</v>
      </c>
      <c r="H8" s="18">
        <v>60</v>
      </c>
      <c r="I8" s="18">
        <v>147</v>
      </c>
      <c r="J8" s="18">
        <v>0</v>
      </c>
      <c r="K8" s="18">
        <v>183</v>
      </c>
      <c r="L8" s="18">
        <v>198</v>
      </c>
      <c r="M8" s="18">
        <v>7</v>
      </c>
      <c r="N8" s="18">
        <v>0</v>
      </c>
      <c r="O8" s="18">
        <v>18</v>
      </c>
      <c r="P8" s="7">
        <f t="shared" si="3"/>
        <v>394.5</v>
      </c>
      <c r="Q8" s="7">
        <f t="shared" si="0"/>
        <v>26.3</v>
      </c>
      <c r="R8" s="7">
        <f t="shared" si="1"/>
        <v>28.930000000000003</v>
      </c>
      <c r="S8" s="7">
        <f t="shared" si="2"/>
        <v>28.930000000000003</v>
      </c>
    </row>
    <row r="9" spans="1:19" s="7" customFormat="1" ht="15.75" thickBot="1" x14ac:dyDescent="0.3">
      <c r="A9" s="19" t="s">
        <v>326</v>
      </c>
      <c r="B9" s="19" t="s">
        <v>325</v>
      </c>
      <c r="C9" s="19" t="s">
        <v>511</v>
      </c>
      <c r="D9" s="19" t="s">
        <v>2150</v>
      </c>
      <c r="E9" s="18">
        <v>24</v>
      </c>
      <c r="F9" s="18">
        <v>7</v>
      </c>
      <c r="G9" s="18">
        <v>0</v>
      </c>
      <c r="H9" s="18">
        <v>16</v>
      </c>
      <c r="I9" s="18">
        <v>34</v>
      </c>
      <c r="J9" s="18">
        <v>3</v>
      </c>
      <c r="K9" s="18">
        <v>56</v>
      </c>
      <c r="L9" s="18">
        <v>94</v>
      </c>
      <c r="M9" s="18">
        <v>2</v>
      </c>
      <c r="N9" s="18">
        <v>39</v>
      </c>
      <c r="O9" s="18">
        <v>2</v>
      </c>
      <c r="P9" s="7">
        <f t="shared" si="3"/>
        <v>386</v>
      </c>
      <c r="Q9" s="7">
        <f t="shared" si="0"/>
        <v>25.733333333333334</v>
      </c>
      <c r="R9" s="7">
        <f t="shared" si="1"/>
        <v>28.306666666666668</v>
      </c>
      <c r="S9" s="7">
        <f t="shared" si="2"/>
        <v>28.306666666666668</v>
      </c>
    </row>
    <row r="10" spans="1:19" s="7" customFormat="1" ht="15.75" thickBot="1" x14ac:dyDescent="0.3">
      <c r="A10" s="7" t="s">
        <v>128</v>
      </c>
      <c r="B10" s="7" t="s">
        <v>115</v>
      </c>
      <c r="C10" s="7" t="s">
        <v>511</v>
      </c>
      <c r="D10" s="7" t="s">
        <v>449</v>
      </c>
      <c r="E10" s="18">
        <v>25</v>
      </c>
      <c r="F10" s="18">
        <v>11</v>
      </c>
      <c r="G10" s="18">
        <v>0</v>
      </c>
      <c r="H10" s="18">
        <v>23</v>
      </c>
      <c r="I10" s="18">
        <v>48</v>
      </c>
      <c r="J10" s="18">
        <v>3</v>
      </c>
      <c r="K10" s="18">
        <v>57</v>
      </c>
      <c r="L10" s="18">
        <v>111</v>
      </c>
      <c r="M10" s="18">
        <v>2</v>
      </c>
      <c r="N10" s="18">
        <v>39</v>
      </c>
      <c r="O10" s="18">
        <v>2</v>
      </c>
      <c r="P10" s="7">
        <f t="shared" si="3"/>
        <v>384.5</v>
      </c>
      <c r="Q10" s="7">
        <f t="shared" si="0"/>
        <v>25.633333333333333</v>
      </c>
      <c r="R10" s="7">
        <f t="shared" si="1"/>
        <v>28.196666666666669</v>
      </c>
      <c r="S10" s="7">
        <f t="shared" si="2"/>
        <v>28.196666666666669</v>
      </c>
    </row>
    <row r="11" spans="1:19" s="7" customFormat="1" ht="15.75" thickBot="1" x14ac:dyDescent="0.3">
      <c r="A11" s="7" t="s">
        <v>88</v>
      </c>
      <c r="B11" s="7" t="s">
        <v>87</v>
      </c>
      <c r="C11" s="7" t="s">
        <v>510</v>
      </c>
      <c r="D11" s="7" t="s">
        <v>435</v>
      </c>
      <c r="E11" s="18">
        <v>59</v>
      </c>
      <c r="F11" s="18">
        <v>0</v>
      </c>
      <c r="G11" s="18">
        <v>1</v>
      </c>
      <c r="H11" s="18">
        <v>56</v>
      </c>
      <c r="I11" s="18">
        <v>140</v>
      </c>
      <c r="J11" s="18">
        <v>0</v>
      </c>
      <c r="K11" s="18">
        <v>180</v>
      </c>
      <c r="L11" s="18">
        <v>222</v>
      </c>
      <c r="M11" s="18">
        <v>10</v>
      </c>
      <c r="N11" s="18">
        <v>0</v>
      </c>
      <c r="O11" s="18">
        <v>15</v>
      </c>
      <c r="P11" s="7">
        <f t="shared" si="3"/>
        <v>370</v>
      </c>
      <c r="Q11" s="7">
        <f t="shared" si="0"/>
        <v>24.666666666666668</v>
      </c>
      <c r="R11" s="7">
        <f t="shared" si="1"/>
        <v>27.133333333333336</v>
      </c>
      <c r="S11" s="7">
        <f t="shared" si="2"/>
        <v>27.133333333333336</v>
      </c>
    </row>
    <row r="12" spans="1:19" s="7" customFormat="1" ht="15.75" thickBot="1" x14ac:dyDescent="0.3">
      <c r="A12" s="7" t="s">
        <v>122</v>
      </c>
      <c r="B12" s="7" t="s">
        <v>990</v>
      </c>
      <c r="C12" s="7" t="s">
        <v>510</v>
      </c>
      <c r="D12" s="7" t="s">
        <v>461</v>
      </c>
      <c r="E12" s="18">
        <v>60</v>
      </c>
      <c r="F12" s="18">
        <v>0</v>
      </c>
      <c r="G12" s="18">
        <v>3</v>
      </c>
      <c r="H12" s="18">
        <v>75</v>
      </c>
      <c r="I12" s="18">
        <v>139</v>
      </c>
      <c r="J12" s="18">
        <v>0</v>
      </c>
      <c r="K12" s="18">
        <v>168</v>
      </c>
      <c r="L12" s="18">
        <v>224</v>
      </c>
      <c r="M12" s="18">
        <v>7</v>
      </c>
      <c r="N12" s="18">
        <v>0</v>
      </c>
      <c r="O12" s="18">
        <v>15</v>
      </c>
      <c r="P12" s="7">
        <f t="shared" si="3"/>
        <v>369</v>
      </c>
      <c r="Q12" s="7">
        <f t="shared" si="0"/>
        <v>24.6</v>
      </c>
      <c r="R12" s="7">
        <f t="shared" si="1"/>
        <v>27.060000000000002</v>
      </c>
      <c r="S12" s="7">
        <f t="shared" si="2"/>
        <v>27.060000000000002</v>
      </c>
    </row>
    <row r="13" spans="1:19" s="7" customFormat="1" ht="15.75" thickBot="1" x14ac:dyDescent="0.3">
      <c r="A13" s="19" t="s">
        <v>411</v>
      </c>
      <c r="B13" s="19" t="s">
        <v>410</v>
      </c>
      <c r="C13" s="19" t="s">
        <v>511</v>
      </c>
      <c r="D13" s="19" t="s">
        <v>2124</v>
      </c>
      <c r="E13" s="18">
        <v>25</v>
      </c>
      <c r="F13" s="18">
        <v>6</v>
      </c>
      <c r="G13" s="18">
        <v>0</v>
      </c>
      <c r="H13" s="18">
        <v>31</v>
      </c>
      <c r="I13" s="18">
        <v>56</v>
      </c>
      <c r="J13" s="18">
        <v>20</v>
      </c>
      <c r="K13" s="18">
        <v>69</v>
      </c>
      <c r="L13" s="18">
        <v>75</v>
      </c>
      <c r="M13" s="18">
        <v>3</v>
      </c>
      <c r="N13" s="18">
        <v>29</v>
      </c>
      <c r="O13" s="18">
        <v>3</v>
      </c>
      <c r="P13" s="7">
        <f t="shared" si="3"/>
        <v>367.5</v>
      </c>
      <c r="Q13" s="7">
        <f t="shared" si="0"/>
        <v>24.5</v>
      </c>
      <c r="R13" s="7">
        <f t="shared" si="1"/>
        <v>26.950000000000003</v>
      </c>
      <c r="S13" s="7">
        <f t="shared" si="2"/>
        <v>26.950000000000003</v>
      </c>
    </row>
    <row r="14" spans="1:19" s="7" customFormat="1" ht="15.75" thickBot="1" x14ac:dyDescent="0.3">
      <c r="A14" s="7" t="s">
        <v>676</v>
      </c>
      <c r="B14" s="7" t="s">
        <v>909</v>
      </c>
      <c r="C14" s="7" t="s">
        <v>511</v>
      </c>
      <c r="D14" s="7" t="s">
        <v>446</v>
      </c>
      <c r="E14" s="18">
        <v>11</v>
      </c>
      <c r="F14" s="18">
        <v>7</v>
      </c>
      <c r="G14" s="18">
        <v>0</v>
      </c>
      <c r="H14" s="18">
        <v>17</v>
      </c>
      <c r="I14" s="18">
        <v>39</v>
      </c>
      <c r="J14" s="18">
        <v>3</v>
      </c>
      <c r="K14" s="18">
        <v>55</v>
      </c>
      <c r="L14" s="18">
        <v>59</v>
      </c>
      <c r="M14" s="18">
        <v>2</v>
      </c>
      <c r="N14" s="18">
        <v>40</v>
      </c>
      <c r="O14" s="18">
        <v>2</v>
      </c>
      <c r="P14" s="7">
        <f t="shared" si="3"/>
        <v>367</v>
      </c>
      <c r="Q14" s="7">
        <f t="shared" si="0"/>
        <v>24.466666666666665</v>
      </c>
      <c r="R14" s="7">
        <f t="shared" si="1"/>
        <v>26.913333333333334</v>
      </c>
      <c r="S14" s="7">
        <f t="shared" si="2"/>
        <v>26.913333333333334</v>
      </c>
    </row>
    <row r="15" spans="1:19" s="7" customFormat="1" ht="15.75" thickBot="1" x14ac:dyDescent="0.3">
      <c r="A15" s="7" t="s">
        <v>283</v>
      </c>
      <c r="B15" s="7" t="s">
        <v>1352</v>
      </c>
      <c r="C15" s="7" t="s">
        <v>510</v>
      </c>
      <c r="D15" s="7" t="s">
        <v>454</v>
      </c>
      <c r="E15" s="18">
        <v>51</v>
      </c>
      <c r="F15" s="18">
        <v>0</v>
      </c>
      <c r="G15" s="18">
        <v>2</v>
      </c>
      <c r="H15" s="18">
        <v>71</v>
      </c>
      <c r="I15" s="18">
        <v>157</v>
      </c>
      <c r="J15" s="18">
        <v>0</v>
      </c>
      <c r="K15" s="18">
        <v>182</v>
      </c>
      <c r="L15" s="18">
        <v>221</v>
      </c>
      <c r="M15" s="18">
        <v>8</v>
      </c>
      <c r="N15" s="18">
        <v>0</v>
      </c>
      <c r="O15" s="18">
        <v>14</v>
      </c>
      <c r="P15" s="7">
        <f t="shared" si="3"/>
        <v>364</v>
      </c>
      <c r="Q15" s="7">
        <f t="shared" si="0"/>
        <v>24.266666666666666</v>
      </c>
      <c r="R15" s="7">
        <f t="shared" si="1"/>
        <v>26.693333333333335</v>
      </c>
      <c r="S15" s="7">
        <f t="shared" si="2"/>
        <v>26.693333333333335</v>
      </c>
    </row>
    <row r="16" spans="1:19" s="7" customFormat="1" ht="15.75" thickBot="1" x14ac:dyDescent="0.3">
      <c r="A16" s="7" t="s">
        <v>591</v>
      </c>
      <c r="B16" s="7" t="s">
        <v>813</v>
      </c>
      <c r="C16" s="7" t="s">
        <v>510</v>
      </c>
      <c r="D16" s="7" t="s">
        <v>449</v>
      </c>
      <c r="E16" s="18">
        <v>51</v>
      </c>
      <c r="F16" s="18">
        <v>0</v>
      </c>
      <c r="G16" s="18">
        <v>0</v>
      </c>
      <c r="H16" s="18">
        <v>61</v>
      </c>
      <c r="I16" s="18">
        <v>158</v>
      </c>
      <c r="J16" s="18">
        <v>0</v>
      </c>
      <c r="K16" s="18">
        <v>189</v>
      </c>
      <c r="L16" s="18">
        <v>231</v>
      </c>
      <c r="M16" s="18">
        <v>6</v>
      </c>
      <c r="N16" s="18">
        <v>0</v>
      </c>
      <c r="O16" s="18">
        <v>12</v>
      </c>
      <c r="P16" s="7">
        <f t="shared" si="3"/>
        <v>361.5</v>
      </c>
      <c r="Q16" s="7">
        <f t="shared" si="0"/>
        <v>24.1</v>
      </c>
      <c r="R16" s="7">
        <f t="shared" si="1"/>
        <v>26.510000000000005</v>
      </c>
      <c r="S16" s="7">
        <f t="shared" si="2"/>
        <v>26.510000000000005</v>
      </c>
    </row>
    <row r="17" spans="1:19" s="7" customFormat="1" ht="15.75" thickBot="1" x14ac:dyDescent="0.3">
      <c r="A17" s="7" t="s">
        <v>835</v>
      </c>
      <c r="B17" s="7" t="s">
        <v>834</v>
      </c>
      <c r="C17" s="7" t="s">
        <v>511</v>
      </c>
      <c r="D17" s="7" t="s">
        <v>441</v>
      </c>
      <c r="E17" s="18">
        <v>23</v>
      </c>
      <c r="F17" s="18">
        <v>2</v>
      </c>
      <c r="G17" s="18">
        <v>0</v>
      </c>
      <c r="H17" s="18">
        <v>23</v>
      </c>
      <c r="I17" s="18">
        <v>60</v>
      </c>
      <c r="J17" s="18">
        <v>3</v>
      </c>
      <c r="K17" s="18">
        <v>71</v>
      </c>
      <c r="L17" s="18">
        <v>115</v>
      </c>
      <c r="M17" s="18">
        <v>3</v>
      </c>
      <c r="N17" s="18">
        <v>31</v>
      </c>
      <c r="O17" s="18">
        <v>2</v>
      </c>
      <c r="P17" s="7">
        <f t="shared" si="3"/>
        <v>357.5</v>
      </c>
      <c r="Q17" s="7">
        <f t="shared" si="0"/>
        <v>23.833333333333332</v>
      </c>
      <c r="R17" s="7">
        <f t="shared" si="1"/>
        <v>26.216666666666669</v>
      </c>
      <c r="S17" s="7">
        <f t="shared" si="2"/>
        <v>26.216666666666669</v>
      </c>
    </row>
    <row r="18" spans="1:19" s="7" customFormat="1" ht="15.75" thickBot="1" x14ac:dyDescent="0.3">
      <c r="A18" s="7" t="s">
        <v>36</v>
      </c>
      <c r="B18" s="7" t="s">
        <v>602</v>
      </c>
      <c r="C18" s="7" t="s">
        <v>511</v>
      </c>
      <c r="D18" s="7" t="s">
        <v>455</v>
      </c>
      <c r="E18" s="18">
        <v>22</v>
      </c>
      <c r="F18" s="18">
        <v>4</v>
      </c>
      <c r="G18" s="18">
        <v>0</v>
      </c>
      <c r="H18" s="18">
        <v>13</v>
      </c>
      <c r="I18" s="18">
        <v>37</v>
      </c>
      <c r="J18" s="18">
        <v>3</v>
      </c>
      <c r="K18" s="18">
        <v>59</v>
      </c>
      <c r="L18" s="18">
        <v>49</v>
      </c>
      <c r="M18" s="18">
        <v>3</v>
      </c>
      <c r="N18" s="18">
        <v>40</v>
      </c>
      <c r="O18" s="18">
        <v>2</v>
      </c>
      <c r="P18" s="7">
        <f t="shared" si="3"/>
        <v>356</v>
      </c>
      <c r="Q18" s="7">
        <f t="shared" si="0"/>
        <v>23.733333333333334</v>
      </c>
      <c r="R18" s="7">
        <f t="shared" si="1"/>
        <v>26.106666666666669</v>
      </c>
      <c r="S18" s="7">
        <f t="shared" si="2"/>
        <v>26.106666666666669</v>
      </c>
    </row>
    <row r="19" spans="1:19" s="7" customFormat="1" ht="15.75" thickBot="1" x14ac:dyDescent="0.3">
      <c r="A19" s="7" t="s">
        <v>408</v>
      </c>
      <c r="B19" s="7" t="s">
        <v>407</v>
      </c>
      <c r="C19" s="7" t="s">
        <v>510</v>
      </c>
      <c r="D19" s="7" t="s">
        <v>464</v>
      </c>
      <c r="E19" s="18">
        <v>61</v>
      </c>
      <c r="F19" s="18">
        <v>0</v>
      </c>
      <c r="G19" s="18">
        <v>1</v>
      </c>
      <c r="H19" s="18">
        <v>81</v>
      </c>
      <c r="I19" s="18">
        <v>194</v>
      </c>
      <c r="J19" s="18">
        <v>0</v>
      </c>
      <c r="K19" s="18">
        <v>199</v>
      </c>
      <c r="L19" s="18">
        <v>247</v>
      </c>
      <c r="M19" s="18">
        <v>10</v>
      </c>
      <c r="N19" s="18">
        <v>0</v>
      </c>
      <c r="O19" s="18">
        <v>13</v>
      </c>
      <c r="P19" s="7">
        <f t="shared" si="3"/>
        <v>352.5</v>
      </c>
      <c r="Q19" s="7">
        <f t="shared" si="0"/>
        <v>23.5</v>
      </c>
      <c r="R19" s="7">
        <f t="shared" si="1"/>
        <v>25.85</v>
      </c>
      <c r="S19" s="7">
        <f t="shared" si="2"/>
        <v>25.85</v>
      </c>
    </row>
    <row r="20" spans="1:19" s="7" customFormat="1" ht="15.75" thickBot="1" x14ac:dyDescent="0.3">
      <c r="A20" s="7" t="s">
        <v>119</v>
      </c>
      <c r="B20" s="7" t="s">
        <v>563</v>
      </c>
      <c r="C20" s="7" t="s">
        <v>511</v>
      </c>
      <c r="D20" s="7" t="s">
        <v>447</v>
      </c>
      <c r="E20" s="18">
        <v>32</v>
      </c>
      <c r="F20" s="18">
        <v>7</v>
      </c>
      <c r="G20" s="18">
        <v>0</v>
      </c>
      <c r="H20" s="18">
        <v>27</v>
      </c>
      <c r="I20" s="18">
        <v>57</v>
      </c>
      <c r="J20" s="18">
        <v>4</v>
      </c>
      <c r="K20" s="18">
        <v>66</v>
      </c>
      <c r="L20" s="18">
        <v>92</v>
      </c>
      <c r="M20" s="18">
        <v>3</v>
      </c>
      <c r="N20" s="18">
        <v>36</v>
      </c>
      <c r="O20" s="18">
        <v>2</v>
      </c>
      <c r="P20" s="7">
        <f t="shared" si="3"/>
        <v>349</v>
      </c>
      <c r="Q20" s="7">
        <f t="shared" si="0"/>
        <v>23.266666666666666</v>
      </c>
      <c r="R20" s="7">
        <f t="shared" si="1"/>
        <v>23.266666666666666</v>
      </c>
      <c r="S20" s="7">
        <f t="shared" si="2"/>
        <v>23.266666666666666</v>
      </c>
    </row>
    <row r="21" spans="1:19" s="7" customFormat="1" ht="15.75" thickBot="1" x14ac:dyDescent="0.3">
      <c r="A21" s="19" t="s">
        <v>651</v>
      </c>
      <c r="B21" s="19" t="s">
        <v>750</v>
      </c>
      <c r="C21" s="19" t="s">
        <v>510</v>
      </c>
      <c r="D21" s="19" t="s">
        <v>2128</v>
      </c>
      <c r="E21" s="18">
        <v>57</v>
      </c>
      <c r="F21" s="18">
        <v>0</v>
      </c>
      <c r="G21" s="18">
        <v>1</v>
      </c>
      <c r="H21" s="18">
        <v>73</v>
      </c>
      <c r="I21" s="18">
        <v>175</v>
      </c>
      <c r="J21" s="18">
        <v>0</v>
      </c>
      <c r="K21" s="18">
        <v>188</v>
      </c>
      <c r="L21" s="18">
        <v>223</v>
      </c>
      <c r="M21" s="18">
        <v>9</v>
      </c>
      <c r="N21" s="18">
        <v>0</v>
      </c>
      <c r="O21" s="18">
        <v>14</v>
      </c>
      <c r="P21" s="7">
        <f t="shared" si="3"/>
        <v>348</v>
      </c>
      <c r="Q21" s="7">
        <f t="shared" si="0"/>
        <v>23.2</v>
      </c>
      <c r="R21" s="7">
        <f t="shared" si="1"/>
        <v>23.2</v>
      </c>
      <c r="S21" s="7">
        <f t="shared" si="2"/>
        <v>23.2</v>
      </c>
    </row>
    <row r="22" spans="1:19" s="7" customFormat="1" ht="15.75" thickBot="1" x14ac:dyDescent="0.3">
      <c r="A22" s="7" t="s">
        <v>102</v>
      </c>
      <c r="B22" s="7" t="s">
        <v>751</v>
      </c>
      <c r="C22" s="7" t="s">
        <v>511</v>
      </c>
      <c r="D22" s="7" t="s">
        <v>448</v>
      </c>
      <c r="E22" s="18">
        <v>47</v>
      </c>
      <c r="F22" s="18">
        <v>4</v>
      </c>
      <c r="G22" s="18">
        <v>0</v>
      </c>
      <c r="H22" s="18">
        <v>41</v>
      </c>
      <c r="I22" s="18">
        <v>41</v>
      </c>
      <c r="J22" s="18">
        <v>4</v>
      </c>
      <c r="K22" s="18">
        <v>64</v>
      </c>
      <c r="L22" s="18">
        <v>97</v>
      </c>
      <c r="M22" s="18">
        <v>2</v>
      </c>
      <c r="N22" s="18">
        <v>36</v>
      </c>
      <c r="O22" s="18">
        <v>2</v>
      </c>
      <c r="P22" s="7">
        <f t="shared" si="3"/>
        <v>347</v>
      </c>
      <c r="Q22" s="7">
        <f t="shared" si="0"/>
        <v>23.133333333333333</v>
      </c>
      <c r="R22" s="7">
        <f t="shared" si="1"/>
        <v>23.133333333333333</v>
      </c>
      <c r="S22" s="7">
        <f t="shared" si="2"/>
        <v>23.133333333333333</v>
      </c>
    </row>
    <row r="23" spans="1:19" s="7" customFormat="1" ht="15.75" thickBot="1" x14ac:dyDescent="0.3">
      <c r="A23" s="7" t="s">
        <v>51</v>
      </c>
      <c r="B23" s="7" t="s">
        <v>558</v>
      </c>
      <c r="C23" s="7" t="s">
        <v>510</v>
      </c>
      <c r="D23" s="7" t="s">
        <v>461</v>
      </c>
      <c r="E23" s="18">
        <v>58</v>
      </c>
      <c r="F23" s="18">
        <v>0</v>
      </c>
      <c r="G23" s="18">
        <v>1</v>
      </c>
      <c r="H23" s="18">
        <v>73</v>
      </c>
      <c r="I23" s="18">
        <v>163</v>
      </c>
      <c r="J23" s="18">
        <v>0</v>
      </c>
      <c r="K23" s="18">
        <v>182</v>
      </c>
      <c r="L23" s="18">
        <v>195</v>
      </c>
      <c r="M23" s="18">
        <v>7</v>
      </c>
      <c r="N23" s="18">
        <v>0</v>
      </c>
      <c r="O23" s="18">
        <v>16</v>
      </c>
      <c r="P23" s="7">
        <f t="shared" si="3"/>
        <v>345</v>
      </c>
      <c r="Q23" s="7">
        <f t="shared" si="0"/>
        <v>23</v>
      </c>
      <c r="R23" s="7">
        <f t="shared" si="1"/>
        <v>23</v>
      </c>
      <c r="S23" s="7">
        <f t="shared" si="2"/>
        <v>23</v>
      </c>
    </row>
    <row r="24" spans="1:19" s="7" customFormat="1" ht="15.75" thickBot="1" x14ac:dyDescent="0.3">
      <c r="A24" s="19" t="s">
        <v>921</v>
      </c>
      <c r="B24" s="19" t="s">
        <v>87</v>
      </c>
      <c r="C24" s="19" t="s">
        <v>511</v>
      </c>
      <c r="D24" s="19" t="s">
        <v>2122</v>
      </c>
      <c r="E24" s="18">
        <v>33</v>
      </c>
      <c r="F24" s="18">
        <v>6</v>
      </c>
      <c r="G24" s="18">
        <v>0</v>
      </c>
      <c r="H24" s="18">
        <v>21</v>
      </c>
      <c r="I24" s="18">
        <v>54</v>
      </c>
      <c r="J24" s="18">
        <v>4</v>
      </c>
      <c r="K24" s="18">
        <v>69</v>
      </c>
      <c r="L24" s="18">
        <v>83</v>
      </c>
      <c r="M24" s="18">
        <v>2</v>
      </c>
      <c r="N24" s="18">
        <v>35</v>
      </c>
      <c r="O24" s="18">
        <v>2</v>
      </c>
      <c r="P24" s="7">
        <f t="shared" si="3"/>
        <v>344.5</v>
      </c>
      <c r="Q24" s="7">
        <f t="shared" si="0"/>
        <v>22.966666666666665</v>
      </c>
      <c r="R24" s="7">
        <f t="shared" si="1"/>
        <v>22.966666666666665</v>
      </c>
      <c r="S24" s="7">
        <f t="shared" si="2"/>
        <v>22.966666666666665</v>
      </c>
    </row>
    <row r="25" spans="1:19" s="7" customFormat="1" ht="15.75" thickBot="1" x14ac:dyDescent="0.3">
      <c r="A25" s="7" t="s">
        <v>43</v>
      </c>
      <c r="B25" s="7" t="s">
        <v>812</v>
      </c>
      <c r="C25" s="7" t="s">
        <v>510</v>
      </c>
      <c r="D25" s="7" t="s">
        <v>455</v>
      </c>
      <c r="E25" s="18">
        <v>59</v>
      </c>
      <c r="F25" s="18">
        <v>0</v>
      </c>
      <c r="G25" s="18">
        <v>1</v>
      </c>
      <c r="H25" s="18">
        <v>77</v>
      </c>
      <c r="I25" s="18">
        <v>175</v>
      </c>
      <c r="J25" s="18">
        <v>0</v>
      </c>
      <c r="K25" s="18">
        <v>187</v>
      </c>
      <c r="L25" s="18">
        <v>198</v>
      </c>
      <c r="M25" s="18">
        <v>7</v>
      </c>
      <c r="N25" s="18">
        <v>0</v>
      </c>
      <c r="O25" s="18">
        <v>16</v>
      </c>
      <c r="P25" s="7">
        <f t="shared" si="3"/>
        <v>344</v>
      </c>
      <c r="Q25" s="7">
        <f t="shared" si="0"/>
        <v>22.933333333333334</v>
      </c>
      <c r="R25" s="7">
        <f t="shared" si="1"/>
        <v>22.933333333333334</v>
      </c>
      <c r="S25" s="7">
        <f t="shared" si="2"/>
        <v>22.933333333333334</v>
      </c>
    </row>
    <row r="26" spans="1:19" s="7" customFormat="1" ht="15.75" thickBot="1" x14ac:dyDescent="0.3">
      <c r="A26" s="19" t="s">
        <v>345</v>
      </c>
      <c r="B26" s="19" t="s">
        <v>344</v>
      </c>
      <c r="C26" s="19" t="s">
        <v>510</v>
      </c>
      <c r="D26" s="19" t="s">
        <v>2151</v>
      </c>
      <c r="E26" s="18">
        <v>38</v>
      </c>
      <c r="F26" s="18">
        <v>0</v>
      </c>
      <c r="G26" s="18">
        <v>0</v>
      </c>
      <c r="H26" s="18">
        <v>72</v>
      </c>
      <c r="I26" s="18">
        <v>162</v>
      </c>
      <c r="J26" s="18">
        <v>0</v>
      </c>
      <c r="K26" s="18">
        <v>181</v>
      </c>
      <c r="L26" s="18">
        <v>188</v>
      </c>
      <c r="M26" s="18">
        <v>5</v>
      </c>
      <c r="N26" s="18">
        <v>0</v>
      </c>
      <c r="O26" s="18">
        <v>14</v>
      </c>
      <c r="P26" s="7">
        <f t="shared" si="3"/>
        <v>339</v>
      </c>
      <c r="Q26" s="7">
        <f t="shared" si="0"/>
        <v>22.6</v>
      </c>
      <c r="R26" s="7">
        <f t="shared" si="1"/>
        <v>22.6</v>
      </c>
      <c r="S26" s="7">
        <f t="shared" si="2"/>
        <v>22.6</v>
      </c>
    </row>
    <row r="27" spans="1:19" s="7" customFormat="1" ht="15.75" thickBot="1" x14ac:dyDescent="0.3">
      <c r="A27" s="7" t="s">
        <v>590</v>
      </c>
      <c r="B27" s="7" t="s">
        <v>550</v>
      </c>
      <c r="C27" s="7" t="s">
        <v>510</v>
      </c>
      <c r="D27" s="7" t="s">
        <v>447</v>
      </c>
      <c r="E27" s="18">
        <v>47</v>
      </c>
      <c r="F27" s="18">
        <v>0</v>
      </c>
      <c r="G27" s="18">
        <v>0</v>
      </c>
      <c r="H27" s="18">
        <v>71</v>
      </c>
      <c r="I27" s="18">
        <v>159</v>
      </c>
      <c r="J27" s="18">
        <v>0</v>
      </c>
      <c r="K27" s="18">
        <v>181</v>
      </c>
      <c r="L27" s="18">
        <v>212</v>
      </c>
      <c r="M27" s="18">
        <v>8</v>
      </c>
      <c r="N27" s="18">
        <v>0</v>
      </c>
      <c r="O27" s="18">
        <v>13</v>
      </c>
      <c r="P27" s="7">
        <f t="shared" si="3"/>
        <v>337</v>
      </c>
      <c r="Q27" s="7">
        <f t="shared" si="0"/>
        <v>22.466666666666665</v>
      </c>
      <c r="R27" s="7">
        <f t="shared" si="1"/>
        <v>22.466666666666665</v>
      </c>
      <c r="S27" s="7">
        <f t="shared" si="2"/>
        <v>22.466666666666665</v>
      </c>
    </row>
    <row r="28" spans="1:19" s="7" customFormat="1" ht="15.75" thickBot="1" x14ac:dyDescent="0.3">
      <c r="A28" s="7" t="s">
        <v>984</v>
      </c>
      <c r="B28" s="7" t="s">
        <v>186</v>
      </c>
      <c r="C28" s="7" t="s">
        <v>511</v>
      </c>
      <c r="D28" s="7" t="s">
        <v>435</v>
      </c>
      <c r="E28" s="18">
        <v>28</v>
      </c>
      <c r="F28" s="18">
        <v>9</v>
      </c>
      <c r="G28" s="18">
        <v>0</v>
      </c>
      <c r="H28" s="18">
        <v>17</v>
      </c>
      <c r="I28" s="18">
        <v>37</v>
      </c>
      <c r="J28" s="18">
        <v>3</v>
      </c>
      <c r="K28" s="18">
        <v>57</v>
      </c>
      <c r="L28" s="18">
        <v>89</v>
      </c>
      <c r="M28" s="18">
        <v>2</v>
      </c>
      <c r="N28" s="18">
        <v>34</v>
      </c>
      <c r="O28" s="18">
        <v>2</v>
      </c>
      <c r="P28" s="7">
        <f t="shared" si="3"/>
        <v>337</v>
      </c>
      <c r="Q28" s="7">
        <f t="shared" si="0"/>
        <v>22.466666666666665</v>
      </c>
      <c r="R28" s="7">
        <f t="shared" si="1"/>
        <v>22.466666666666665</v>
      </c>
      <c r="S28" s="7">
        <f t="shared" si="2"/>
        <v>22.466666666666665</v>
      </c>
    </row>
    <row r="29" spans="1:19" s="7" customFormat="1" ht="15.75" thickBot="1" x14ac:dyDescent="0.3">
      <c r="A29" s="7" t="s">
        <v>252</v>
      </c>
      <c r="B29" s="7" t="s">
        <v>271</v>
      </c>
      <c r="C29" s="7" t="s">
        <v>511</v>
      </c>
      <c r="D29" s="7" t="s">
        <v>456</v>
      </c>
      <c r="E29" s="18">
        <v>21</v>
      </c>
      <c r="F29" s="18">
        <v>8</v>
      </c>
      <c r="G29" s="18">
        <v>0</v>
      </c>
      <c r="H29" s="18">
        <v>25</v>
      </c>
      <c r="I29" s="18">
        <v>43</v>
      </c>
      <c r="J29" s="18">
        <v>3</v>
      </c>
      <c r="K29" s="18">
        <v>64</v>
      </c>
      <c r="L29" s="18">
        <v>86</v>
      </c>
      <c r="M29" s="18">
        <v>2</v>
      </c>
      <c r="N29" s="18">
        <v>33</v>
      </c>
      <c r="O29" s="18">
        <v>2</v>
      </c>
      <c r="P29" s="7">
        <f t="shared" si="3"/>
        <v>336</v>
      </c>
      <c r="Q29" s="7">
        <f t="shared" si="0"/>
        <v>22.4</v>
      </c>
      <c r="R29" s="7">
        <f t="shared" si="1"/>
        <v>22.4</v>
      </c>
      <c r="S29" s="7">
        <f t="shared" si="2"/>
        <v>22.4</v>
      </c>
    </row>
    <row r="30" spans="1:19" s="7" customFormat="1" ht="15.75" thickBot="1" x14ac:dyDescent="0.3">
      <c r="A30" s="7" t="s">
        <v>825</v>
      </c>
      <c r="B30" s="7" t="s">
        <v>536</v>
      </c>
      <c r="C30" s="7" t="s">
        <v>511</v>
      </c>
      <c r="D30" s="7" t="s">
        <v>430</v>
      </c>
      <c r="E30" s="18">
        <v>21</v>
      </c>
      <c r="F30" s="18">
        <v>7</v>
      </c>
      <c r="G30" s="18">
        <v>0</v>
      </c>
      <c r="H30" s="18">
        <v>29</v>
      </c>
      <c r="I30" s="18">
        <v>56</v>
      </c>
      <c r="J30" s="18">
        <v>3</v>
      </c>
      <c r="K30" s="18">
        <v>66</v>
      </c>
      <c r="L30" s="18">
        <v>93</v>
      </c>
      <c r="M30" s="18">
        <v>3</v>
      </c>
      <c r="N30" s="18">
        <v>33</v>
      </c>
      <c r="O30" s="18">
        <v>2</v>
      </c>
      <c r="P30" s="7">
        <f t="shared" si="3"/>
        <v>335.5</v>
      </c>
      <c r="Q30" s="7">
        <f t="shared" si="0"/>
        <v>22.366666666666667</v>
      </c>
      <c r="R30" s="7">
        <f t="shared" si="1"/>
        <v>22.366666666666667</v>
      </c>
      <c r="S30" s="7">
        <f t="shared" si="2"/>
        <v>22.366666666666667</v>
      </c>
    </row>
    <row r="31" spans="1:19" s="7" customFormat="1" ht="15.75" thickBot="1" x14ac:dyDescent="0.3">
      <c r="A31" s="7" t="s">
        <v>370</v>
      </c>
      <c r="B31" s="7" t="s">
        <v>489</v>
      </c>
      <c r="C31" s="7" t="s">
        <v>511</v>
      </c>
      <c r="D31" s="7" t="s">
        <v>437</v>
      </c>
      <c r="E31" s="18">
        <v>22</v>
      </c>
      <c r="F31" s="18">
        <v>2</v>
      </c>
      <c r="G31" s="18">
        <v>0</v>
      </c>
      <c r="H31" s="18">
        <v>20</v>
      </c>
      <c r="I31" s="18">
        <v>31</v>
      </c>
      <c r="J31" s="18">
        <v>3</v>
      </c>
      <c r="K31" s="18">
        <v>56</v>
      </c>
      <c r="L31" s="18">
        <v>61</v>
      </c>
      <c r="M31" s="18">
        <v>2</v>
      </c>
      <c r="N31" s="18">
        <v>34</v>
      </c>
      <c r="O31" s="18">
        <v>2</v>
      </c>
      <c r="P31" s="7">
        <f t="shared" si="3"/>
        <v>329.5</v>
      </c>
      <c r="Q31" s="7">
        <f t="shared" si="0"/>
        <v>21.966666666666665</v>
      </c>
      <c r="R31" s="7">
        <f t="shared" si="1"/>
        <v>21.966666666666665</v>
      </c>
      <c r="S31" s="7">
        <f t="shared" si="2"/>
        <v>21.966666666666665</v>
      </c>
    </row>
    <row r="32" spans="1:19" s="7" customFormat="1" ht="15.75" thickBot="1" x14ac:dyDescent="0.3">
      <c r="A32" s="7" t="s">
        <v>572</v>
      </c>
      <c r="B32" s="7" t="s">
        <v>506</v>
      </c>
      <c r="C32" s="7" t="s">
        <v>511</v>
      </c>
      <c r="D32" s="7" t="s">
        <v>452</v>
      </c>
      <c r="E32" s="18">
        <v>26</v>
      </c>
      <c r="F32" s="18">
        <v>1</v>
      </c>
      <c r="G32" s="18">
        <v>0</v>
      </c>
      <c r="H32" s="18">
        <v>9</v>
      </c>
      <c r="I32" s="18">
        <v>37</v>
      </c>
      <c r="J32" s="18">
        <v>24</v>
      </c>
      <c r="K32" s="18">
        <v>73</v>
      </c>
      <c r="L32" s="18">
        <v>132</v>
      </c>
      <c r="M32" s="18">
        <v>2</v>
      </c>
      <c r="N32" s="18">
        <v>6</v>
      </c>
      <c r="O32" s="18">
        <v>4</v>
      </c>
      <c r="P32" s="7">
        <f t="shared" si="3"/>
        <v>326</v>
      </c>
      <c r="Q32" s="7">
        <f t="shared" si="0"/>
        <v>21.733333333333334</v>
      </c>
      <c r="R32" s="7">
        <f t="shared" si="1"/>
        <v>21.733333333333334</v>
      </c>
      <c r="S32" s="7">
        <f t="shared" si="2"/>
        <v>21.733333333333334</v>
      </c>
    </row>
    <row r="33" spans="1:19" s="7" customFormat="1" ht="15.75" thickBot="1" x14ac:dyDescent="0.3">
      <c r="A33" s="7" t="s">
        <v>286</v>
      </c>
      <c r="B33" s="7" t="s">
        <v>1346</v>
      </c>
      <c r="C33" s="7" t="s">
        <v>510</v>
      </c>
      <c r="D33" s="7" t="s">
        <v>445</v>
      </c>
      <c r="E33" s="18">
        <v>48</v>
      </c>
      <c r="F33" s="18">
        <v>0</v>
      </c>
      <c r="G33" s="18">
        <v>1</v>
      </c>
      <c r="H33" s="18">
        <v>58</v>
      </c>
      <c r="I33" s="18">
        <v>136</v>
      </c>
      <c r="J33" s="18">
        <v>0</v>
      </c>
      <c r="K33" s="18">
        <v>164</v>
      </c>
      <c r="L33" s="18">
        <v>195</v>
      </c>
      <c r="M33" s="18">
        <v>2</v>
      </c>
      <c r="N33" s="18">
        <v>0</v>
      </c>
      <c r="O33" s="18">
        <v>11</v>
      </c>
      <c r="P33" s="7">
        <f t="shared" si="3"/>
        <v>323</v>
      </c>
      <c r="Q33" s="7">
        <f t="shared" si="0"/>
        <v>21.533333333333335</v>
      </c>
      <c r="R33" s="7">
        <f t="shared" si="1"/>
        <v>21.533333333333335</v>
      </c>
      <c r="S33" s="7">
        <f t="shared" si="2"/>
        <v>21.533333333333335</v>
      </c>
    </row>
    <row r="34" spans="1:19" s="7" customFormat="1" ht="15.75" thickBot="1" x14ac:dyDescent="0.3">
      <c r="A34" s="19" t="s">
        <v>55</v>
      </c>
      <c r="B34" s="19" t="s">
        <v>824</v>
      </c>
      <c r="C34" s="19" t="s">
        <v>510</v>
      </c>
      <c r="D34" s="19" t="s">
        <v>2138</v>
      </c>
      <c r="E34" s="18">
        <v>35</v>
      </c>
      <c r="F34" s="18">
        <v>0</v>
      </c>
      <c r="G34" s="18">
        <v>2</v>
      </c>
      <c r="H34" s="18">
        <v>68</v>
      </c>
      <c r="I34" s="18">
        <v>166</v>
      </c>
      <c r="J34" s="18">
        <v>0</v>
      </c>
      <c r="K34" s="18">
        <v>180</v>
      </c>
      <c r="L34" s="18">
        <v>175</v>
      </c>
      <c r="M34" s="18">
        <v>10</v>
      </c>
      <c r="N34" s="18">
        <v>0</v>
      </c>
      <c r="O34" s="18">
        <v>14</v>
      </c>
      <c r="P34" s="7">
        <f t="shared" si="3"/>
        <v>323</v>
      </c>
      <c r="Q34" s="7">
        <f t="shared" si="0"/>
        <v>21.533333333333335</v>
      </c>
      <c r="R34" s="7">
        <f t="shared" si="1"/>
        <v>21.533333333333335</v>
      </c>
      <c r="S34" s="7">
        <f t="shared" si="2"/>
        <v>21.533333333333335</v>
      </c>
    </row>
    <row r="35" spans="1:19" s="7" customFormat="1" ht="15.75" thickBot="1" x14ac:dyDescent="0.3">
      <c r="A35" s="19" t="s">
        <v>142</v>
      </c>
      <c r="B35" s="19" t="s">
        <v>221</v>
      </c>
      <c r="C35" s="19" t="s">
        <v>511</v>
      </c>
      <c r="D35" s="19" t="s">
        <v>2123</v>
      </c>
      <c r="E35" s="18">
        <v>18</v>
      </c>
      <c r="F35" s="18">
        <v>4</v>
      </c>
      <c r="G35" s="18">
        <v>0</v>
      </c>
      <c r="H35" s="18">
        <v>25</v>
      </c>
      <c r="I35" s="18">
        <v>49</v>
      </c>
      <c r="J35" s="18">
        <v>3</v>
      </c>
      <c r="K35" s="18">
        <v>66</v>
      </c>
      <c r="L35" s="18">
        <v>75</v>
      </c>
      <c r="M35" s="18">
        <v>4</v>
      </c>
      <c r="N35" s="18">
        <v>32</v>
      </c>
      <c r="O35" s="18">
        <v>2</v>
      </c>
      <c r="P35" s="7">
        <f t="shared" si="3"/>
        <v>322</v>
      </c>
      <c r="Q35" s="7">
        <f t="shared" si="0"/>
        <v>21.466666666666665</v>
      </c>
      <c r="R35" s="7">
        <f t="shared" si="1"/>
        <v>21.466666666666665</v>
      </c>
      <c r="S35" s="7">
        <f t="shared" si="2"/>
        <v>21.466666666666665</v>
      </c>
    </row>
    <row r="36" spans="1:19" s="7" customFormat="1" ht="15.75" thickBot="1" x14ac:dyDescent="0.3">
      <c r="A36" s="7" t="s">
        <v>105</v>
      </c>
      <c r="B36" s="7" t="s">
        <v>801</v>
      </c>
      <c r="C36" s="7" t="s">
        <v>510</v>
      </c>
      <c r="D36" s="7" t="s">
        <v>453</v>
      </c>
      <c r="E36" s="18">
        <v>66</v>
      </c>
      <c r="F36" s="18">
        <v>0</v>
      </c>
      <c r="G36" s="18">
        <v>2</v>
      </c>
      <c r="H36" s="18">
        <v>71</v>
      </c>
      <c r="I36" s="18">
        <v>155</v>
      </c>
      <c r="J36" s="18">
        <v>0</v>
      </c>
      <c r="K36" s="18">
        <v>172</v>
      </c>
      <c r="L36" s="18">
        <v>212</v>
      </c>
      <c r="M36" s="18">
        <v>8</v>
      </c>
      <c r="N36" s="18">
        <v>0</v>
      </c>
      <c r="O36" s="18">
        <v>13</v>
      </c>
      <c r="P36" s="7">
        <f t="shared" si="3"/>
        <v>321</v>
      </c>
      <c r="Q36" s="7">
        <f t="shared" si="0"/>
        <v>21.4</v>
      </c>
      <c r="R36" s="7">
        <f t="shared" si="1"/>
        <v>21.4</v>
      </c>
      <c r="S36" s="7">
        <f t="shared" si="2"/>
        <v>21.4</v>
      </c>
    </row>
    <row r="37" spans="1:19" s="7" customFormat="1" ht="15.75" thickBot="1" x14ac:dyDescent="0.3">
      <c r="A37" s="7" t="s">
        <v>196</v>
      </c>
      <c r="B37" s="7" t="s">
        <v>1601</v>
      </c>
      <c r="C37" s="7" t="s">
        <v>511</v>
      </c>
      <c r="D37" s="7" t="s">
        <v>454</v>
      </c>
      <c r="E37" s="18">
        <v>34</v>
      </c>
      <c r="F37" s="18">
        <v>9</v>
      </c>
      <c r="G37" s="18">
        <v>0</v>
      </c>
      <c r="H37" s="18">
        <v>18</v>
      </c>
      <c r="I37" s="18">
        <v>30</v>
      </c>
      <c r="J37" s="18">
        <v>3</v>
      </c>
      <c r="K37" s="18">
        <v>54</v>
      </c>
      <c r="L37" s="18">
        <v>105</v>
      </c>
      <c r="M37" s="18">
        <v>2</v>
      </c>
      <c r="N37" s="18">
        <v>30</v>
      </c>
      <c r="O37" s="18">
        <v>2</v>
      </c>
      <c r="P37" s="7">
        <f t="shared" si="3"/>
        <v>319</v>
      </c>
      <c r="Q37" s="7">
        <f t="shared" si="0"/>
        <v>21.266666666666666</v>
      </c>
      <c r="R37" s="7">
        <f t="shared" si="1"/>
        <v>21.266666666666666</v>
      </c>
      <c r="S37" s="7">
        <f t="shared" si="2"/>
        <v>21.266666666666666</v>
      </c>
    </row>
    <row r="38" spans="1:19" s="7" customFormat="1" ht="15.75" thickBot="1" x14ac:dyDescent="0.3">
      <c r="A38" s="19" t="s">
        <v>120</v>
      </c>
      <c r="B38" s="19" t="s">
        <v>412</v>
      </c>
      <c r="C38" s="19" t="s">
        <v>510</v>
      </c>
      <c r="D38" s="19" t="s">
        <v>2128</v>
      </c>
      <c r="E38" s="18">
        <v>44</v>
      </c>
      <c r="F38" s="18">
        <v>0</v>
      </c>
      <c r="G38" s="18">
        <v>0</v>
      </c>
      <c r="H38" s="18">
        <v>60</v>
      </c>
      <c r="I38" s="18">
        <v>147</v>
      </c>
      <c r="J38" s="18">
        <v>0</v>
      </c>
      <c r="K38" s="18">
        <v>164</v>
      </c>
      <c r="L38" s="18">
        <v>203</v>
      </c>
      <c r="M38" s="18">
        <v>7</v>
      </c>
      <c r="N38" s="18">
        <v>0</v>
      </c>
      <c r="O38" s="18">
        <v>12</v>
      </c>
      <c r="P38" s="7">
        <f t="shared" si="3"/>
        <v>318.5</v>
      </c>
      <c r="Q38" s="7">
        <f t="shared" si="0"/>
        <v>21.233333333333334</v>
      </c>
      <c r="R38" s="7">
        <f t="shared" si="1"/>
        <v>21.233333333333334</v>
      </c>
      <c r="S38" s="7">
        <f t="shared" si="2"/>
        <v>21.233333333333334</v>
      </c>
    </row>
    <row r="39" spans="1:19" s="7" customFormat="1" ht="15.75" thickBot="1" x14ac:dyDescent="0.3">
      <c r="A39" s="19" t="s">
        <v>106</v>
      </c>
      <c r="B39" s="19" t="s">
        <v>582</v>
      </c>
      <c r="C39" s="19" t="s">
        <v>510</v>
      </c>
      <c r="D39" s="19" t="s">
        <v>2132</v>
      </c>
      <c r="E39" s="18">
        <v>52</v>
      </c>
      <c r="F39" s="18">
        <v>0</v>
      </c>
      <c r="G39" s="18">
        <v>0</v>
      </c>
      <c r="H39" s="18">
        <v>61</v>
      </c>
      <c r="I39" s="18">
        <v>143</v>
      </c>
      <c r="J39" s="18">
        <v>0</v>
      </c>
      <c r="K39" s="18">
        <v>167</v>
      </c>
      <c r="L39" s="18">
        <v>192</v>
      </c>
      <c r="M39" s="18">
        <v>8</v>
      </c>
      <c r="N39" s="18">
        <v>0</v>
      </c>
      <c r="O39" s="18">
        <v>13</v>
      </c>
      <c r="P39" s="7">
        <f t="shared" si="3"/>
        <v>311</v>
      </c>
      <c r="Q39" s="7">
        <f t="shared" si="0"/>
        <v>20.733333333333334</v>
      </c>
      <c r="R39" s="7">
        <f t="shared" si="1"/>
        <v>20.733333333333334</v>
      </c>
      <c r="S39" s="7">
        <f t="shared" si="2"/>
        <v>20.733333333333334</v>
      </c>
    </row>
    <row r="40" spans="1:19" s="7" customFormat="1" ht="15.75" thickBot="1" x14ac:dyDescent="0.3">
      <c r="A40" s="7" t="s">
        <v>97</v>
      </c>
      <c r="B40" s="7" t="s">
        <v>362</v>
      </c>
      <c r="C40" s="7" t="s">
        <v>511</v>
      </c>
      <c r="D40" s="7" t="s">
        <v>444</v>
      </c>
      <c r="E40" s="18">
        <v>41</v>
      </c>
      <c r="F40" s="18">
        <v>10</v>
      </c>
      <c r="G40" s="18">
        <v>0</v>
      </c>
      <c r="H40" s="18">
        <v>30</v>
      </c>
      <c r="I40" s="18">
        <v>42</v>
      </c>
      <c r="J40" s="18">
        <v>3</v>
      </c>
      <c r="K40" s="18">
        <v>53</v>
      </c>
      <c r="L40" s="18">
        <v>92</v>
      </c>
      <c r="M40" s="18">
        <v>1</v>
      </c>
      <c r="N40" s="18">
        <v>33</v>
      </c>
      <c r="O40" s="18">
        <v>2</v>
      </c>
      <c r="P40" s="7">
        <f t="shared" si="3"/>
        <v>308</v>
      </c>
      <c r="Q40" s="7">
        <f t="shared" si="0"/>
        <v>20.533333333333335</v>
      </c>
      <c r="R40" s="7">
        <f t="shared" si="1"/>
        <v>20.533333333333335</v>
      </c>
      <c r="S40" s="7">
        <f t="shared" si="2"/>
        <v>20.533333333333335</v>
      </c>
    </row>
    <row r="41" spans="1:19" s="7" customFormat="1" ht="15.75" thickBot="1" x14ac:dyDescent="0.3">
      <c r="A41" s="7" t="s">
        <v>788</v>
      </c>
      <c r="B41" s="7" t="s">
        <v>500</v>
      </c>
      <c r="C41" s="7" t="s">
        <v>510</v>
      </c>
      <c r="D41" s="7" t="s">
        <v>435</v>
      </c>
      <c r="E41" s="18">
        <v>60</v>
      </c>
      <c r="F41" s="18">
        <v>0</v>
      </c>
      <c r="G41" s="18">
        <v>0</v>
      </c>
      <c r="H41" s="18">
        <v>55</v>
      </c>
      <c r="I41" s="18">
        <v>118</v>
      </c>
      <c r="J41" s="18">
        <v>0</v>
      </c>
      <c r="K41" s="18">
        <v>165</v>
      </c>
      <c r="L41" s="18">
        <v>194</v>
      </c>
      <c r="M41" s="18">
        <v>9</v>
      </c>
      <c r="N41" s="18">
        <v>0</v>
      </c>
      <c r="O41" s="18">
        <v>12</v>
      </c>
      <c r="P41" s="7">
        <f t="shared" si="3"/>
        <v>305.5</v>
      </c>
      <c r="Q41" s="7">
        <f t="shared" si="0"/>
        <v>20.366666666666667</v>
      </c>
      <c r="R41" s="7">
        <f t="shared" si="1"/>
        <v>20.366666666666667</v>
      </c>
      <c r="S41" s="7">
        <f t="shared" si="2"/>
        <v>20.366666666666667</v>
      </c>
    </row>
    <row r="42" spans="1:19" s="7" customFormat="1" ht="15.75" thickBot="1" x14ac:dyDescent="0.3">
      <c r="A42" s="19" t="s">
        <v>1671</v>
      </c>
      <c r="B42" s="19" t="s">
        <v>366</v>
      </c>
      <c r="C42" s="19" t="s">
        <v>510</v>
      </c>
      <c r="D42" s="19" t="s">
        <v>2151</v>
      </c>
      <c r="E42" s="18">
        <v>49</v>
      </c>
      <c r="F42" s="18">
        <v>0</v>
      </c>
      <c r="G42" s="18">
        <v>0</v>
      </c>
      <c r="H42" s="18">
        <v>68</v>
      </c>
      <c r="I42" s="18">
        <v>135</v>
      </c>
      <c r="J42" s="18">
        <v>0</v>
      </c>
      <c r="K42" s="18">
        <v>166</v>
      </c>
      <c r="L42" s="18">
        <v>180</v>
      </c>
      <c r="M42" s="18">
        <v>8</v>
      </c>
      <c r="N42" s="18">
        <v>0</v>
      </c>
      <c r="O42" s="18">
        <v>13</v>
      </c>
      <c r="P42" s="7">
        <f t="shared" si="3"/>
        <v>301.5</v>
      </c>
      <c r="Q42" s="7">
        <f t="shared" si="0"/>
        <v>20.100000000000001</v>
      </c>
      <c r="R42" s="7">
        <f t="shared" si="1"/>
        <v>20.100000000000001</v>
      </c>
      <c r="S42" s="7">
        <f t="shared" si="2"/>
        <v>20.100000000000001</v>
      </c>
    </row>
    <row r="43" spans="1:19" s="7" customFormat="1" ht="15.75" thickBot="1" x14ac:dyDescent="0.3">
      <c r="A43" s="7" t="s">
        <v>689</v>
      </c>
      <c r="B43" s="7" t="s">
        <v>64</v>
      </c>
      <c r="C43" s="7" t="s">
        <v>511</v>
      </c>
      <c r="D43" s="7" t="s">
        <v>453</v>
      </c>
      <c r="E43" s="18">
        <v>29</v>
      </c>
      <c r="F43" s="18">
        <v>5</v>
      </c>
      <c r="G43" s="18">
        <v>0</v>
      </c>
      <c r="H43" s="18">
        <v>29</v>
      </c>
      <c r="I43" s="18">
        <v>72</v>
      </c>
      <c r="J43" s="18">
        <v>4</v>
      </c>
      <c r="K43" s="18">
        <v>73</v>
      </c>
      <c r="L43" s="18">
        <v>84</v>
      </c>
      <c r="M43" s="18">
        <v>4</v>
      </c>
      <c r="N43" s="18">
        <v>30</v>
      </c>
      <c r="O43" s="18">
        <v>2</v>
      </c>
      <c r="P43" s="7">
        <f t="shared" si="3"/>
        <v>301.5</v>
      </c>
      <c r="Q43" s="7">
        <f t="shared" si="0"/>
        <v>20.100000000000001</v>
      </c>
      <c r="R43" s="7">
        <f t="shared" si="1"/>
        <v>20.100000000000001</v>
      </c>
      <c r="S43" s="7">
        <f t="shared" si="2"/>
        <v>20.100000000000001</v>
      </c>
    </row>
    <row r="44" spans="1:19" s="7" customFormat="1" ht="15.75" thickBot="1" x14ac:dyDescent="0.3">
      <c r="A44" s="7" t="s">
        <v>345</v>
      </c>
      <c r="B44" s="7" t="s">
        <v>424</v>
      </c>
      <c r="C44" s="7" t="s">
        <v>510</v>
      </c>
      <c r="D44" s="7" t="s">
        <v>453</v>
      </c>
      <c r="E44" s="18">
        <v>52</v>
      </c>
      <c r="F44" s="18">
        <v>0</v>
      </c>
      <c r="G44" s="18">
        <v>0</v>
      </c>
      <c r="H44" s="18">
        <v>80</v>
      </c>
      <c r="I44" s="18">
        <v>199</v>
      </c>
      <c r="J44" s="18">
        <v>0</v>
      </c>
      <c r="K44" s="18">
        <v>195</v>
      </c>
      <c r="L44" s="18">
        <v>198</v>
      </c>
      <c r="M44" s="18">
        <v>7</v>
      </c>
      <c r="N44" s="18">
        <v>0</v>
      </c>
      <c r="O44" s="18">
        <v>12</v>
      </c>
      <c r="P44" s="7">
        <f t="shared" si="3"/>
        <v>300.5</v>
      </c>
      <c r="Q44" s="7">
        <f t="shared" si="0"/>
        <v>20.033333333333335</v>
      </c>
      <c r="R44" s="7">
        <f t="shared" si="1"/>
        <v>20.033333333333335</v>
      </c>
      <c r="S44" s="7">
        <f t="shared" si="2"/>
        <v>20.033333333333335</v>
      </c>
    </row>
    <row r="45" spans="1:19" s="7" customFormat="1" ht="15.75" thickBot="1" x14ac:dyDescent="0.3">
      <c r="A45" s="7" t="s">
        <v>99</v>
      </c>
      <c r="B45" s="7" t="s">
        <v>1559</v>
      </c>
      <c r="C45" s="7" t="s">
        <v>510</v>
      </c>
      <c r="D45" s="7" t="s">
        <v>454</v>
      </c>
      <c r="E45" s="18">
        <v>51</v>
      </c>
      <c r="F45" s="18">
        <v>0</v>
      </c>
      <c r="G45" s="18">
        <v>1</v>
      </c>
      <c r="H45" s="18">
        <v>63</v>
      </c>
      <c r="I45" s="18">
        <v>149</v>
      </c>
      <c r="J45" s="18">
        <v>0</v>
      </c>
      <c r="K45" s="18">
        <v>175</v>
      </c>
      <c r="L45" s="18">
        <v>179</v>
      </c>
      <c r="M45" s="18">
        <v>9</v>
      </c>
      <c r="N45" s="18">
        <v>0</v>
      </c>
      <c r="O45" s="18">
        <v>12</v>
      </c>
      <c r="P45" s="7">
        <f t="shared" si="3"/>
        <v>295</v>
      </c>
      <c r="Q45" s="7">
        <f t="shared" si="0"/>
        <v>19.666666666666668</v>
      </c>
      <c r="R45" s="7">
        <f t="shared" si="1"/>
        <v>17.700000000000003</v>
      </c>
      <c r="S45" s="7">
        <f t="shared" si="2"/>
        <v>17.700000000000003</v>
      </c>
    </row>
    <row r="46" spans="1:19" s="7" customFormat="1" ht="15.75" thickBot="1" x14ac:dyDescent="0.3">
      <c r="A46" s="7" t="s">
        <v>116</v>
      </c>
      <c r="B46" s="7" t="s">
        <v>636</v>
      </c>
      <c r="C46" s="7" t="s">
        <v>511</v>
      </c>
      <c r="D46" s="7" t="s">
        <v>438</v>
      </c>
      <c r="E46" s="18">
        <v>35</v>
      </c>
      <c r="F46" s="18">
        <v>9</v>
      </c>
      <c r="G46" s="18">
        <v>0</v>
      </c>
      <c r="H46" s="18">
        <v>26</v>
      </c>
      <c r="I46" s="18">
        <v>47</v>
      </c>
      <c r="J46" s="18">
        <v>3</v>
      </c>
      <c r="K46" s="18">
        <v>58</v>
      </c>
      <c r="L46" s="18">
        <v>92</v>
      </c>
      <c r="M46" s="18">
        <v>3</v>
      </c>
      <c r="N46" s="18">
        <v>30</v>
      </c>
      <c r="O46" s="18">
        <v>2</v>
      </c>
      <c r="P46" s="7">
        <f t="shared" si="3"/>
        <v>293.5</v>
      </c>
      <c r="Q46" s="7">
        <f t="shared" si="0"/>
        <v>19.566666666666666</v>
      </c>
      <c r="R46" s="7">
        <f t="shared" si="1"/>
        <v>17.61</v>
      </c>
      <c r="S46" s="7">
        <f t="shared" si="2"/>
        <v>17.61</v>
      </c>
    </row>
    <row r="47" spans="1:19" s="7" customFormat="1" ht="15.75" thickBot="1" x14ac:dyDescent="0.3">
      <c r="A47" s="7" t="s">
        <v>577</v>
      </c>
      <c r="B47" s="7" t="s">
        <v>757</v>
      </c>
      <c r="C47" s="7" t="s">
        <v>510</v>
      </c>
      <c r="D47" s="7" t="s">
        <v>430</v>
      </c>
      <c r="E47" s="18">
        <v>61</v>
      </c>
      <c r="F47" s="18">
        <v>0</v>
      </c>
      <c r="G47" s="18">
        <v>1</v>
      </c>
      <c r="H47" s="18">
        <v>80</v>
      </c>
      <c r="I47" s="18">
        <v>162</v>
      </c>
      <c r="J47" s="18">
        <v>0</v>
      </c>
      <c r="K47" s="18">
        <v>174</v>
      </c>
      <c r="L47" s="18">
        <v>188</v>
      </c>
      <c r="M47" s="18">
        <v>11</v>
      </c>
      <c r="N47" s="18">
        <v>0</v>
      </c>
      <c r="O47" s="18">
        <v>14</v>
      </c>
      <c r="P47" s="7">
        <f t="shared" si="3"/>
        <v>292</v>
      </c>
      <c r="Q47" s="7">
        <f t="shared" si="0"/>
        <v>19.466666666666665</v>
      </c>
      <c r="R47" s="7">
        <f t="shared" si="1"/>
        <v>17.52</v>
      </c>
      <c r="S47" s="7">
        <f t="shared" si="2"/>
        <v>17.52</v>
      </c>
    </row>
    <row r="48" spans="1:19" s="7" customFormat="1" ht="15.75" thickBot="1" x14ac:dyDescent="0.3">
      <c r="A48" s="7" t="s">
        <v>985</v>
      </c>
      <c r="B48" s="7" t="s">
        <v>986</v>
      </c>
      <c r="C48" s="7" t="s">
        <v>510</v>
      </c>
      <c r="D48" s="7" t="s">
        <v>455</v>
      </c>
      <c r="E48" s="18">
        <v>44</v>
      </c>
      <c r="F48" s="18">
        <v>0</v>
      </c>
      <c r="G48" s="18">
        <v>0</v>
      </c>
      <c r="H48" s="18">
        <v>66</v>
      </c>
      <c r="I48" s="18">
        <v>130</v>
      </c>
      <c r="J48" s="18">
        <v>0</v>
      </c>
      <c r="K48" s="18">
        <v>159</v>
      </c>
      <c r="L48" s="18">
        <v>171</v>
      </c>
      <c r="M48" s="18">
        <v>6</v>
      </c>
      <c r="N48" s="18">
        <v>0</v>
      </c>
      <c r="O48" s="18">
        <v>12</v>
      </c>
      <c r="P48" s="7">
        <f t="shared" si="3"/>
        <v>290</v>
      </c>
      <c r="Q48" s="7">
        <f t="shared" si="0"/>
        <v>19.333333333333332</v>
      </c>
      <c r="R48" s="7">
        <f t="shared" si="1"/>
        <v>17.399999999999999</v>
      </c>
      <c r="S48" s="7">
        <f t="shared" si="2"/>
        <v>17.399999999999999</v>
      </c>
    </row>
    <row r="49" spans="1:19" s="7" customFormat="1" ht="15.75" thickBot="1" x14ac:dyDescent="0.3">
      <c r="A49" s="7" t="s">
        <v>53</v>
      </c>
      <c r="B49" s="7" t="s">
        <v>983</v>
      </c>
      <c r="C49" s="7" t="s">
        <v>510</v>
      </c>
      <c r="D49" s="7" t="s">
        <v>447</v>
      </c>
      <c r="E49" s="18">
        <v>43</v>
      </c>
      <c r="F49" s="18">
        <v>0</v>
      </c>
      <c r="G49" s="18">
        <v>0</v>
      </c>
      <c r="H49" s="18">
        <v>52</v>
      </c>
      <c r="I49" s="18">
        <v>116</v>
      </c>
      <c r="J49" s="18">
        <v>0</v>
      </c>
      <c r="K49" s="18">
        <v>140</v>
      </c>
      <c r="L49" s="18">
        <v>185</v>
      </c>
      <c r="M49" s="18">
        <v>8</v>
      </c>
      <c r="N49" s="18">
        <v>0</v>
      </c>
      <c r="O49" s="18">
        <v>11</v>
      </c>
      <c r="P49" s="7">
        <f t="shared" si="3"/>
        <v>284</v>
      </c>
      <c r="Q49" s="7">
        <f t="shared" si="0"/>
        <v>18.933333333333334</v>
      </c>
      <c r="R49" s="7">
        <f t="shared" si="1"/>
        <v>17.04</v>
      </c>
      <c r="S49" s="7">
        <f t="shared" si="2"/>
        <v>17.04</v>
      </c>
    </row>
    <row r="50" spans="1:19" s="7" customFormat="1" ht="15.75" thickBot="1" x14ac:dyDescent="0.3">
      <c r="A50" s="7" t="s">
        <v>137</v>
      </c>
      <c r="B50" s="7" t="s">
        <v>372</v>
      </c>
      <c r="C50" s="7" t="s">
        <v>511</v>
      </c>
      <c r="D50" s="7" t="s">
        <v>429</v>
      </c>
      <c r="E50" s="18">
        <v>14</v>
      </c>
      <c r="F50" s="18">
        <v>5</v>
      </c>
      <c r="G50" s="18">
        <v>0</v>
      </c>
      <c r="H50" s="18">
        <v>27</v>
      </c>
      <c r="I50" s="18">
        <v>64</v>
      </c>
      <c r="J50" s="18">
        <v>3</v>
      </c>
      <c r="K50" s="18">
        <v>62</v>
      </c>
      <c r="L50" s="18">
        <v>83</v>
      </c>
      <c r="M50" s="18">
        <v>2</v>
      </c>
      <c r="N50" s="18">
        <v>26</v>
      </c>
      <c r="O50" s="18">
        <v>2</v>
      </c>
      <c r="P50" s="7">
        <f t="shared" si="3"/>
        <v>283.5</v>
      </c>
      <c r="Q50" s="7">
        <f t="shared" si="0"/>
        <v>18.899999999999999</v>
      </c>
      <c r="R50" s="7">
        <f t="shared" si="1"/>
        <v>17.009999999999998</v>
      </c>
      <c r="S50" s="7">
        <f t="shared" si="2"/>
        <v>17.009999999999998</v>
      </c>
    </row>
    <row r="51" spans="1:19" s="7" customFormat="1" ht="15.75" thickBot="1" x14ac:dyDescent="0.3">
      <c r="A51" s="19" t="s">
        <v>1356</v>
      </c>
      <c r="B51" s="19" t="s">
        <v>1094</v>
      </c>
      <c r="C51" s="19" t="s">
        <v>510</v>
      </c>
      <c r="D51" s="19" t="s">
        <v>2151</v>
      </c>
      <c r="E51" s="18">
        <v>44</v>
      </c>
      <c r="F51" s="18">
        <v>0</v>
      </c>
      <c r="G51" s="18">
        <v>0</v>
      </c>
      <c r="H51" s="18">
        <v>59</v>
      </c>
      <c r="I51" s="18">
        <v>123</v>
      </c>
      <c r="J51" s="18">
        <v>0</v>
      </c>
      <c r="K51" s="18">
        <v>135</v>
      </c>
      <c r="L51" s="18">
        <v>161</v>
      </c>
      <c r="M51" s="18">
        <v>7</v>
      </c>
      <c r="N51" s="18">
        <v>0</v>
      </c>
      <c r="O51" s="18">
        <v>14</v>
      </c>
      <c r="P51" s="7">
        <f t="shared" si="3"/>
        <v>280</v>
      </c>
      <c r="Q51" s="7">
        <f t="shared" si="0"/>
        <v>18.666666666666668</v>
      </c>
      <c r="R51" s="7">
        <f t="shared" si="1"/>
        <v>16.8</v>
      </c>
      <c r="S51" s="7">
        <f t="shared" si="2"/>
        <v>16.8</v>
      </c>
    </row>
    <row r="52" spans="1:19" s="7" customFormat="1" ht="15.75" thickBot="1" x14ac:dyDescent="0.3">
      <c r="A52" s="7" t="s">
        <v>114</v>
      </c>
      <c r="B52" s="7" t="s">
        <v>300</v>
      </c>
      <c r="C52" s="7" t="s">
        <v>510</v>
      </c>
      <c r="D52" s="7" t="s">
        <v>456</v>
      </c>
      <c r="E52" s="18">
        <v>57</v>
      </c>
      <c r="F52" s="18">
        <v>0</v>
      </c>
      <c r="G52" s="18">
        <v>0</v>
      </c>
      <c r="H52" s="18">
        <v>50</v>
      </c>
      <c r="I52" s="18">
        <v>125</v>
      </c>
      <c r="J52" s="18">
        <v>0</v>
      </c>
      <c r="K52" s="18">
        <v>152</v>
      </c>
      <c r="L52" s="18">
        <v>160</v>
      </c>
      <c r="M52" s="18">
        <v>6</v>
      </c>
      <c r="N52" s="18">
        <v>0</v>
      </c>
      <c r="O52" s="18">
        <v>13</v>
      </c>
      <c r="P52" s="7">
        <f t="shared" si="3"/>
        <v>279.5</v>
      </c>
      <c r="Q52" s="7">
        <f t="shared" si="0"/>
        <v>18.633333333333333</v>
      </c>
      <c r="R52" s="7">
        <f t="shared" si="1"/>
        <v>16.77</v>
      </c>
      <c r="S52" s="7">
        <f t="shared" si="2"/>
        <v>16.77</v>
      </c>
    </row>
    <row r="53" spans="1:19" s="7" customFormat="1" ht="15.75" thickBot="1" x14ac:dyDescent="0.3">
      <c r="A53" s="7" t="s">
        <v>397</v>
      </c>
      <c r="B53" s="7" t="s">
        <v>255</v>
      </c>
      <c r="C53" s="7" t="s">
        <v>511</v>
      </c>
      <c r="D53" s="7" t="s">
        <v>436</v>
      </c>
      <c r="E53" s="18">
        <v>19</v>
      </c>
      <c r="F53" s="18">
        <v>8</v>
      </c>
      <c r="G53" s="18">
        <v>0</v>
      </c>
      <c r="H53" s="18">
        <v>23</v>
      </c>
      <c r="I53" s="18">
        <v>53</v>
      </c>
      <c r="J53" s="18">
        <v>3</v>
      </c>
      <c r="K53" s="18">
        <v>62</v>
      </c>
      <c r="L53" s="18">
        <v>73</v>
      </c>
      <c r="M53" s="18">
        <v>4</v>
      </c>
      <c r="N53" s="18">
        <v>28</v>
      </c>
      <c r="O53" s="18">
        <v>2</v>
      </c>
      <c r="P53" s="7">
        <f t="shared" si="3"/>
        <v>278</v>
      </c>
      <c r="Q53" s="7">
        <f t="shared" si="0"/>
        <v>18.533333333333335</v>
      </c>
      <c r="R53" s="7">
        <f t="shared" si="1"/>
        <v>16.680000000000003</v>
      </c>
      <c r="S53" s="7">
        <f t="shared" si="2"/>
        <v>16.680000000000003</v>
      </c>
    </row>
    <row r="54" spans="1:19" s="7" customFormat="1" ht="15.75" thickBot="1" x14ac:dyDescent="0.3">
      <c r="A54" s="7" t="s">
        <v>86</v>
      </c>
      <c r="B54" s="7" t="s">
        <v>1345</v>
      </c>
      <c r="C54" s="7" t="s">
        <v>510</v>
      </c>
      <c r="D54" s="7" t="s">
        <v>447</v>
      </c>
      <c r="E54" s="18">
        <v>35</v>
      </c>
      <c r="F54" s="18">
        <v>0</v>
      </c>
      <c r="G54" s="18">
        <v>0</v>
      </c>
      <c r="H54" s="18">
        <v>62</v>
      </c>
      <c r="I54" s="18">
        <v>131</v>
      </c>
      <c r="J54" s="18">
        <v>0</v>
      </c>
      <c r="K54" s="18">
        <v>148</v>
      </c>
      <c r="L54" s="18">
        <v>164</v>
      </c>
      <c r="M54" s="18">
        <v>8</v>
      </c>
      <c r="N54" s="18">
        <v>0</v>
      </c>
      <c r="O54" s="18">
        <v>12</v>
      </c>
      <c r="P54" s="7">
        <f t="shared" si="3"/>
        <v>276.5</v>
      </c>
      <c r="Q54" s="7">
        <f t="shared" si="0"/>
        <v>18.433333333333334</v>
      </c>
      <c r="R54" s="7">
        <f t="shared" si="1"/>
        <v>16.59</v>
      </c>
      <c r="S54" s="7">
        <f t="shared" si="2"/>
        <v>16.59</v>
      </c>
    </row>
    <row r="55" spans="1:19" s="7" customFormat="1" ht="15.75" thickBot="1" x14ac:dyDescent="0.3">
      <c r="A55" s="7" t="s">
        <v>270</v>
      </c>
      <c r="B55" s="7" t="s">
        <v>820</v>
      </c>
      <c r="C55" s="7" t="s">
        <v>510</v>
      </c>
      <c r="D55" s="7" t="s">
        <v>432</v>
      </c>
      <c r="E55" s="18">
        <v>42</v>
      </c>
      <c r="F55" s="18">
        <v>0</v>
      </c>
      <c r="G55" s="18">
        <v>1</v>
      </c>
      <c r="H55" s="18">
        <v>76</v>
      </c>
      <c r="I55" s="18">
        <v>185</v>
      </c>
      <c r="J55" s="18">
        <v>0</v>
      </c>
      <c r="K55" s="18">
        <v>176</v>
      </c>
      <c r="L55" s="18">
        <v>148</v>
      </c>
      <c r="M55" s="18">
        <v>10</v>
      </c>
      <c r="N55" s="18">
        <v>0</v>
      </c>
      <c r="O55" s="18">
        <v>15</v>
      </c>
      <c r="P55" s="7">
        <f t="shared" si="3"/>
        <v>276.5</v>
      </c>
      <c r="Q55" s="7">
        <f t="shared" si="0"/>
        <v>18.433333333333334</v>
      </c>
      <c r="R55" s="7">
        <f t="shared" si="1"/>
        <v>16.59</v>
      </c>
      <c r="S55" s="7">
        <f t="shared" si="2"/>
        <v>16.59</v>
      </c>
    </row>
    <row r="56" spans="1:19" s="7" customFormat="1" ht="15.75" thickBot="1" x14ac:dyDescent="0.3">
      <c r="A56" s="7" t="s">
        <v>109</v>
      </c>
      <c r="B56" s="7" t="s">
        <v>396</v>
      </c>
      <c r="C56" s="7" t="s">
        <v>510</v>
      </c>
      <c r="D56" s="7" t="s">
        <v>445</v>
      </c>
      <c r="E56" s="18">
        <v>24</v>
      </c>
      <c r="F56" s="18">
        <v>0</v>
      </c>
      <c r="G56" s="18">
        <v>0</v>
      </c>
      <c r="H56" s="18">
        <v>46</v>
      </c>
      <c r="I56" s="18">
        <v>110</v>
      </c>
      <c r="J56" s="18">
        <v>0</v>
      </c>
      <c r="K56" s="18">
        <v>115</v>
      </c>
      <c r="L56" s="18">
        <v>132</v>
      </c>
      <c r="M56" s="18">
        <v>3</v>
      </c>
      <c r="N56" s="18">
        <v>0</v>
      </c>
      <c r="O56" s="18">
        <v>14</v>
      </c>
      <c r="P56" s="7">
        <f t="shared" si="3"/>
        <v>276</v>
      </c>
      <c r="Q56" s="7">
        <f t="shared" si="0"/>
        <v>18.399999999999999</v>
      </c>
      <c r="R56" s="7">
        <f t="shared" si="1"/>
        <v>16.559999999999999</v>
      </c>
      <c r="S56" s="7">
        <f t="shared" si="2"/>
        <v>16.559999999999999</v>
      </c>
    </row>
    <row r="57" spans="1:19" s="7" customFormat="1" ht="15.75" thickBot="1" x14ac:dyDescent="0.3">
      <c r="A57" s="7" t="s">
        <v>311</v>
      </c>
      <c r="B57" s="7" t="s">
        <v>759</v>
      </c>
      <c r="C57" s="7" t="s">
        <v>510</v>
      </c>
      <c r="D57" s="7" t="s">
        <v>461</v>
      </c>
      <c r="E57" s="18">
        <v>61</v>
      </c>
      <c r="F57" s="18">
        <v>0</v>
      </c>
      <c r="G57" s="18">
        <v>0</v>
      </c>
      <c r="H57" s="18">
        <v>62</v>
      </c>
      <c r="I57" s="18">
        <v>147</v>
      </c>
      <c r="J57" s="18">
        <v>0</v>
      </c>
      <c r="K57" s="18">
        <v>161</v>
      </c>
      <c r="L57" s="18">
        <v>141</v>
      </c>
      <c r="M57" s="18">
        <v>7</v>
      </c>
      <c r="N57" s="18">
        <v>0</v>
      </c>
      <c r="O57" s="18">
        <v>16</v>
      </c>
      <c r="P57" s="7">
        <f t="shared" si="3"/>
        <v>275.5</v>
      </c>
      <c r="Q57" s="7">
        <f t="shared" si="0"/>
        <v>18.366666666666667</v>
      </c>
      <c r="R57" s="7">
        <f t="shared" si="1"/>
        <v>16.53</v>
      </c>
      <c r="S57" s="7">
        <f t="shared" si="2"/>
        <v>16.53</v>
      </c>
    </row>
    <row r="58" spans="1:19" s="7" customFormat="1" ht="15.75" thickBot="1" x14ac:dyDescent="0.3">
      <c r="A58" s="7" t="s">
        <v>467</v>
      </c>
      <c r="B58" s="7" t="s">
        <v>353</v>
      </c>
      <c r="C58" s="7" t="s">
        <v>511</v>
      </c>
      <c r="D58" s="7" t="s">
        <v>442</v>
      </c>
      <c r="E58" s="18">
        <v>25</v>
      </c>
      <c r="F58" s="18">
        <v>5</v>
      </c>
      <c r="G58" s="18">
        <v>0</v>
      </c>
      <c r="H58" s="18">
        <v>20</v>
      </c>
      <c r="I58" s="18">
        <v>43</v>
      </c>
      <c r="J58" s="18">
        <v>3</v>
      </c>
      <c r="K58" s="18">
        <v>59</v>
      </c>
      <c r="L58" s="18">
        <v>68</v>
      </c>
      <c r="M58" s="18">
        <v>2</v>
      </c>
      <c r="N58" s="18">
        <v>27</v>
      </c>
      <c r="O58" s="18">
        <v>2</v>
      </c>
      <c r="P58" s="7">
        <f t="shared" si="3"/>
        <v>275.5</v>
      </c>
      <c r="Q58" s="7">
        <f t="shared" si="0"/>
        <v>18.366666666666667</v>
      </c>
      <c r="R58" s="7">
        <f t="shared" si="1"/>
        <v>16.53</v>
      </c>
      <c r="S58" s="7">
        <f t="shared" si="2"/>
        <v>16.53</v>
      </c>
    </row>
    <row r="59" spans="1:19" s="7" customFormat="1" ht="15.75" thickBot="1" x14ac:dyDescent="0.3">
      <c r="A59" s="7" t="s">
        <v>105</v>
      </c>
      <c r="B59" s="7" t="s">
        <v>1566</v>
      </c>
      <c r="C59" s="7" t="s">
        <v>510</v>
      </c>
      <c r="D59" s="7" t="s">
        <v>454</v>
      </c>
      <c r="E59" s="18">
        <v>50</v>
      </c>
      <c r="F59" s="18">
        <v>0</v>
      </c>
      <c r="G59" s="18">
        <v>2</v>
      </c>
      <c r="H59" s="18">
        <v>73</v>
      </c>
      <c r="I59" s="18">
        <v>159</v>
      </c>
      <c r="J59" s="18">
        <v>0</v>
      </c>
      <c r="K59" s="18">
        <v>166</v>
      </c>
      <c r="L59" s="18">
        <v>163</v>
      </c>
      <c r="M59" s="18">
        <v>10</v>
      </c>
      <c r="N59" s="18">
        <v>0</v>
      </c>
      <c r="O59" s="18">
        <v>13</v>
      </c>
      <c r="P59" s="7">
        <f t="shared" si="3"/>
        <v>273</v>
      </c>
      <c r="Q59" s="7">
        <f t="shared" si="0"/>
        <v>18.2</v>
      </c>
      <c r="R59" s="7">
        <f t="shared" si="1"/>
        <v>16.38</v>
      </c>
      <c r="S59" s="7">
        <f t="shared" si="2"/>
        <v>16.38</v>
      </c>
    </row>
    <row r="60" spans="1:19" s="7" customFormat="1" ht="15.75" thickBot="1" x14ac:dyDescent="0.3">
      <c r="A60" s="7" t="s">
        <v>124</v>
      </c>
      <c r="B60" s="7" t="s">
        <v>420</v>
      </c>
      <c r="C60" s="7" t="s">
        <v>510</v>
      </c>
      <c r="D60" s="7" t="s">
        <v>437</v>
      </c>
      <c r="E60" s="18">
        <v>55</v>
      </c>
      <c r="F60" s="18">
        <v>0</v>
      </c>
      <c r="G60" s="18">
        <v>2</v>
      </c>
      <c r="H60" s="18">
        <v>69</v>
      </c>
      <c r="I60" s="18">
        <v>162</v>
      </c>
      <c r="J60" s="18">
        <v>0</v>
      </c>
      <c r="K60" s="18">
        <v>164</v>
      </c>
      <c r="L60" s="18">
        <v>163</v>
      </c>
      <c r="M60" s="18">
        <v>8</v>
      </c>
      <c r="N60" s="18">
        <v>0</v>
      </c>
      <c r="O60" s="18">
        <v>13</v>
      </c>
      <c r="P60" s="7">
        <f t="shared" si="3"/>
        <v>272.5</v>
      </c>
      <c r="Q60" s="7">
        <f t="shared" si="0"/>
        <v>18.166666666666668</v>
      </c>
      <c r="R60" s="7">
        <f t="shared" si="1"/>
        <v>16.350000000000001</v>
      </c>
      <c r="S60" s="7">
        <f t="shared" si="2"/>
        <v>16.350000000000001</v>
      </c>
    </row>
    <row r="61" spans="1:19" s="7" customFormat="1" ht="15.75" thickBot="1" x14ac:dyDescent="0.3">
      <c r="A61" s="7" t="s">
        <v>750</v>
      </c>
      <c r="B61" s="7" t="s">
        <v>1473</v>
      </c>
      <c r="C61" s="7" t="s">
        <v>510</v>
      </c>
      <c r="D61" s="7" t="s">
        <v>452</v>
      </c>
      <c r="E61" s="18">
        <v>50</v>
      </c>
      <c r="F61" s="18">
        <v>0</v>
      </c>
      <c r="G61" s="18">
        <v>0</v>
      </c>
      <c r="H61" s="18">
        <v>62</v>
      </c>
      <c r="I61" s="18">
        <v>133</v>
      </c>
      <c r="J61" s="18">
        <v>0</v>
      </c>
      <c r="K61" s="18">
        <v>151</v>
      </c>
      <c r="L61" s="18">
        <v>177</v>
      </c>
      <c r="M61" s="18">
        <v>6</v>
      </c>
      <c r="N61" s="18">
        <v>0</v>
      </c>
      <c r="O61" s="18">
        <v>11</v>
      </c>
      <c r="P61" s="7">
        <f t="shared" si="3"/>
        <v>272.5</v>
      </c>
      <c r="Q61" s="7">
        <f t="shared" si="0"/>
        <v>18.166666666666668</v>
      </c>
      <c r="R61" s="7">
        <f t="shared" si="1"/>
        <v>16.350000000000001</v>
      </c>
      <c r="S61" s="7">
        <f t="shared" si="2"/>
        <v>16.350000000000001</v>
      </c>
    </row>
    <row r="62" spans="1:19" s="7" customFormat="1" ht="15.75" thickBot="1" x14ac:dyDescent="0.3">
      <c r="A62" s="7" t="s">
        <v>210</v>
      </c>
      <c r="B62" s="7" t="s">
        <v>977</v>
      </c>
      <c r="C62" s="7" t="s">
        <v>510</v>
      </c>
      <c r="D62" s="7" t="s">
        <v>447</v>
      </c>
      <c r="E62" s="18">
        <v>38</v>
      </c>
      <c r="F62" s="18">
        <v>0</v>
      </c>
      <c r="G62" s="18">
        <v>0</v>
      </c>
      <c r="H62" s="18">
        <v>60</v>
      </c>
      <c r="I62" s="18">
        <v>134</v>
      </c>
      <c r="J62" s="18">
        <v>0</v>
      </c>
      <c r="K62" s="18">
        <v>149</v>
      </c>
      <c r="L62" s="18">
        <v>164</v>
      </c>
      <c r="M62" s="18">
        <v>9</v>
      </c>
      <c r="N62" s="18">
        <v>0</v>
      </c>
      <c r="O62" s="18">
        <v>12</v>
      </c>
      <c r="P62" s="7">
        <f t="shared" si="3"/>
        <v>271</v>
      </c>
      <c r="Q62" s="7">
        <f t="shared" si="0"/>
        <v>18.066666666666666</v>
      </c>
      <c r="R62" s="7">
        <f t="shared" si="1"/>
        <v>16.260000000000002</v>
      </c>
      <c r="S62" s="7">
        <f t="shared" si="2"/>
        <v>16.260000000000002</v>
      </c>
    </row>
    <row r="63" spans="1:19" s="7" customFormat="1" ht="15.75" thickBot="1" x14ac:dyDescent="0.3">
      <c r="A63" s="7" t="s">
        <v>126</v>
      </c>
      <c r="B63" s="7" t="s">
        <v>555</v>
      </c>
      <c r="C63" s="7" t="s">
        <v>511</v>
      </c>
      <c r="D63" s="7" t="s">
        <v>464</v>
      </c>
      <c r="E63" s="18">
        <v>16</v>
      </c>
      <c r="F63" s="18">
        <v>3</v>
      </c>
      <c r="G63" s="18">
        <v>0</v>
      </c>
      <c r="H63" s="18">
        <v>20</v>
      </c>
      <c r="I63" s="18">
        <v>49</v>
      </c>
      <c r="J63" s="18">
        <v>3</v>
      </c>
      <c r="K63" s="18">
        <v>58</v>
      </c>
      <c r="L63" s="18">
        <v>83</v>
      </c>
      <c r="M63" s="18">
        <v>2</v>
      </c>
      <c r="N63" s="18">
        <v>24</v>
      </c>
      <c r="O63" s="18">
        <v>1</v>
      </c>
      <c r="P63" s="7">
        <f t="shared" si="3"/>
        <v>268.5</v>
      </c>
      <c r="Q63" s="7">
        <f t="shared" si="0"/>
        <v>17.899999999999999</v>
      </c>
      <c r="R63" s="7">
        <f t="shared" si="1"/>
        <v>16.11</v>
      </c>
      <c r="S63" s="7">
        <f t="shared" si="2"/>
        <v>16.11</v>
      </c>
    </row>
    <row r="64" spans="1:19" s="7" customFormat="1" ht="15.75" thickBot="1" x14ac:dyDescent="0.3">
      <c r="A64" s="7" t="s">
        <v>112</v>
      </c>
      <c r="B64" s="7" t="s">
        <v>172</v>
      </c>
      <c r="C64" s="7" t="s">
        <v>511</v>
      </c>
      <c r="D64" s="7" t="s">
        <v>464</v>
      </c>
      <c r="E64" s="18">
        <v>22</v>
      </c>
      <c r="F64" s="18">
        <v>4</v>
      </c>
      <c r="G64" s="18">
        <v>0</v>
      </c>
      <c r="H64" s="18">
        <v>22</v>
      </c>
      <c r="I64" s="18">
        <v>41</v>
      </c>
      <c r="J64" s="18">
        <v>9</v>
      </c>
      <c r="K64" s="18">
        <v>51</v>
      </c>
      <c r="L64" s="18">
        <v>58</v>
      </c>
      <c r="M64" s="18">
        <v>2</v>
      </c>
      <c r="N64" s="18">
        <v>20</v>
      </c>
      <c r="O64" s="18">
        <v>5</v>
      </c>
      <c r="P64" s="7">
        <f t="shared" si="3"/>
        <v>267.5</v>
      </c>
      <c r="Q64" s="7">
        <f t="shared" si="0"/>
        <v>17.833333333333332</v>
      </c>
      <c r="R64" s="7">
        <f t="shared" si="1"/>
        <v>16.05</v>
      </c>
      <c r="S64" s="7">
        <f t="shared" si="2"/>
        <v>16.05</v>
      </c>
    </row>
    <row r="65" spans="1:19" s="7" customFormat="1" ht="15.75" thickBot="1" x14ac:dyDescent="0.3">
      <c r="A65" s="7" t="s">
        <v>51</v>
      </c>
      <c r="B65" s="7" t="s">
        <v>951</v>
      </c>
      <c r="C65" s="7" t="s">
        <v>510</v>
      </c>
      <c r="D65" s="7" t="s">
        <v>446</v>
      </c>
      <c r="E65" s="18">
        <v>40</v>
      </c>
      <c r="F65" s="18">
        <v>0</v>
      </c>
      <c r="G65" s="18">
        <v>0</v>
      </c>
      <c r="H65" s="18">
        <v>64</v>
      </c>
      <c r="I65" s="18">
        <v>131</v>
      </c>
      <c r="J65" s="18">
        <v>0</v>
      </c>
      <c r="K65" s="18">
        <v>151</v>
      </c>
      <c r="L65" s="18">
        <v>173</v>
      </c>
      <c r="M65" s="18">
        <v>7</v>
      </c>
      <c r="N65" s="18">
        <v>0</v>
      </c>
      <c r="O65" s="18">
        <v>10</v>
      </c>
      <c r="P65" s="7">
        <f t="shared" si="3"/>
        <v>265.5</v>
      </c>
      <c r="Q65" s="7">
        <f t="shared" si="0"/>
        <v>17.7</v>
      </c>
      <c r="R65" s="7">
        <f t="shared" si="1"/>
        <v>15.93</v>
      </c>
      <c r="S65" s="7">
        <f t="shared" si="2"/>
        <v>15.93</v>
      </c>
    </row>
    <row r="66" spans="1:19" s="7" customFormat="1" ht="15.75" thickBot="1" x14ac:dyDescent="0.3">
      <c r="A66" s="7" t="s">
        <v>919</v>
      </c>
      <c r="B66" s="7" t="s">
        <v>376</v>
      </c>
      <c r="C66" s="7" t="s">
        <v>510</v>
      </c>
      <c r="D66" s="7" t="s">
        <v>444</v>
      </c>
      <c r="E66" s="18">
        <v>47</v>
      </c>
      <c r="F66" s="18">
        <v>0</v>
      </c>
      <c r="G66" s="18">
        <v>2</v>
      </c>
      <c r="H66" s="18">
        <v>73</v>
      </c>
      <c r="I66" s="18">
        <v>148</v>
      </c>
      <c r="J66" s="18">
        <v>0</v>
      </c>
      <c r="K66" s="18">
        <v>164</v>
      </c>
      <c r="L66" s="18">
        <v>136</v>
      </c>
      <c r="M66" s="18">
        <v>9</v>
      </c>
      <c r="N66" s="18">
        <v>0</v>
      </c>
      <c r="O66" s="18">
        <v>14</v>
      </c>
      <c r="P66" s="7">
        <f t="shared" ref="P66:P129" si="4">(10*O66)-(3*M66)+(7*N66)+K66+L66+(4*J66)+(5*G66)-(2*F66)-E66-(0.5*H66)-(0.5*I66)</f>
        <v>265.5</v>
      </c>
      <c r="Q66" s="7">
        <f t="shared" ref="Q66:Q129" si="5">P66/15</f>
        <v>17.7</v>
      </c>
      <c r="R66" s="7">
        <f t="shared" ref="R66:R129" si="6">IF(P66 &gt;= 550,Q66*1.35,IF(P66 &gt;= 500,Q66*1.3,IF(P66 &gt;= 450,Q66*1.25,IF(P66 &gt;= 400,Q66*1.2,IF(P66 &gt;= 350,Q66*1.1,IF(P66 &gt;= 300,Q66,IF(P66 &gt;= 250,Q66*0.9,IF(P66 &gt;= 200,Q66*0.8,IF(P66 &gt;= 150,Q66*0.7,IF(P66 &gt;= 100,Q66*0.6,IF(P66 &gt;= 50,Q66*0.5,Q66*0.4)))))))))))</f>
        <v>15.93</v>
      </c>
      <c r="S66" s="7">
        <f t="shared" ref="S66:S129" si="7">IF(R66 &lt; 1.5,1,R66)</f>
        <v>15.93</v>
      </c>
    </row>
    <row r="67" spans="1:19" s="7" customFormat="1" ht="15.75" thickBot="1" x14ac:dyDescent="0.3">
      <c r="A67" s="7" t="s">
        <v>162</v>
      </c>
      <c r="B67" s="7" t="s">
        <v>557</v>
      </c>
      <c r="C67" s="7" t="s">
        <v>510</v>
      </c>
      <c r="D67" s="7" t="s">
        <v>451</v>
      </c>
      <c r="E67" s="18">
        <v>47</v>
      </c>
      <c r="F67" s="18">
        <v>0</v>
      </c>
      <c r="G67" s="18">
        <v>0</v>
      </c>
      <c r="H67" s="18">
        <v>66</v>
      </c>
      <c r="I67" s="18">
        <v>138</v>
      </c>
      <c r="J67" s="18">
        <v>0</v>
      </c>
      <c r="K67" s="18">
        <v>145</v>
      </c>
      <c r="L67" s="18">
        <v>169</v>
      </c>
      <c r="M67" s="18">
        <v>7</v>
      </c>
      <c r="N67" s="18">
        <v>0</v>
      </c>
      <c r="O67" s="18">
        <v>12</v>
      </c>
      <c r="P67" s="7">
        <f t="shared" si="4"/>
        <v>264</v>
      </c>
      <c r="Q67" s="7">
        <f t="shared" si="5"/>
        <v>17.600000000000001</v>
      </c>
      <c r="R67" s="7">
        <f t="shared" si="6"/>
        <v>15.840000000000002</v>
      </c>
      <c r="S67" s="7">
        <f t="shared" si="7"/>
        <v>15.840000000000002</v>
      </c>
    </row>
    <row r="68" spans="1:19" s="7" customFormat="1" ht="15.75" thickBot="1" x14ac:dyDescent="0.3">
      <c r="A68" s="19" t="s">
        <v>1065</v>
      </c>
      <c r="B68" s="19" t="s">
        <v>1064</v>
      </c>
      <c r="C68" s="19" t="s">
        <v>510</v>
      </c>
      <c r="D68" s="19" t="s">
        <v>2164</v>
      </c>
      <c r="E68" s="18">
        <v>46</v>
      </c>
      <c r="F68" s="18">
        <v>0</v>
      </c>
      <c r="G68" s="18">
        <v>0</v>
      </c>
      <c r="H68" s="18">
        <v>46</v>
      </c>
      <c r="I68" s="18">
        <v>116</v>
      </c>
      <c r="J68" s="18">
        <v>0</v>
      </c>
      <c r="K68" s="18">
        <v>157</v>
      </c>
      <c r="L68" s="18">
        <v>192</v>
      </c>
      <c r="M68" s="18">
        <v>6</v>
      </c>
      <c r="N68" s="18">
        <v>0</v>
      </c>
      <c r="O68" s="18">
        <v>6</v>
      </c>
      <c r="P68" s="7">
        <f t="shared" si="4"/>
        <v>264</v>
      </c>
      <c r="Q68" s="7">
        <f t="shared" si="5"/>
        <v>17.600000000000001</v>
      </c>
      <c r="R68" s="7">
        <f t="shared" si="6"/>
        <v>15.840000000000002</v>
      </c>
      <c r="S68" s="7">
        <f t="shared" si="7"/>
        <v>15.840000000000002</v>
      </c>
    </row>
    <row r="69" spans="1:19" s="7" customFormat="1" ht="15.75" thickBot="1" x14ac:dyDescent="0.3">
      <c r="A69" s="7" t="s">
        <v>409</v>
      </c>
      <c r="B69" s="7" t="s">
        <v>495</v>
      </c>
      <c r="C69" s="7" t="s">
        <v>511</v>
      </c>
      <c r="D69" s="7" t="s">
        <v>524</v>
      </c>
      <c r="E69" s="18">
        <v>25</v>
      </c>
      <c r="F69" s="18">
        <v>8</v>
      </c>
      <c r="G69" s="18">
        <v>0</v>
      </c>
      <c r="H69" s="18">
        <v>25</v>
      </c>
      <c r="I69" s="18">
        <v>41</v>
      </c>
      <c r="J69" s="18">
        <v>3</v>
      </c>
      <c r="K69" s="18">
        <v>63</v>
      </c>
      <c r="L69" s="18">
        <v>55</v>
      </c>
      <c r="M69" s="18">
        <v>3</v>
      </c>
      <c r="N69" s="18">
        <v>28</v>
      </c>
      <c r="O69" s="18">
        <v>2</v>
      </c>
      <c r="P69" s="7">
        <f t="shared" si="4"/>
        <v>263</v>
      </c>
      <c r="Q69" s="7">
        <f t="shared" si="5"/>
        <v>17.533333333333335</v>
      </c>
      <c r="R69" s="7">
        <f t="shared" si="6"/>
        <v>15.780000000000001</v>
      </c>
      <c r="S69" s="7">
        <f t="shared" si="7"/>
        <v>15.780000000000001</v>
      </c>
    </row>
    <row r="70" spans="1:19" s="7" customFormat="1" ht="15.75" thickBot="1" x14ac:dyDescent="0.3">
      <c r="A70" s="19" t="s">
        <v>49</v>
      </c>
      <c r="B70" s="19" t="s">
        <v>321</v>
      </c>
      <c r="C70" s="19" t="s">
        <v>510</v>
      </c>
      <c r="D70" s="19" t="s">
        <v>2156</v>
      </c>
      <c r="E70" s="18">
        <v>49</v>
      </c>
      <c r="F70" s="18">
        <v>0</v>
      </c>
      <c r="G70" s="18">
        <v>1</v>
      </c>
      <c r="H70" s="18">
        <v>65</v>
      </c>
      <c r="I70" s="18">
        <v>147</v>
      </c>
      <c r="J70" s="18">
        <v>0</v>
      </c>
      <c r="K70" s="18">
        <v>156</v>
      </c>
      <c r="L70" s="18">
        <v>181</v>
      </c>
      <c r="M70" s="18">
        <v>8</v>
      </c>
      <c r="N70" s="18">
        <v>0</v>
      </c>
      <c r="O70" s="18">
        <v>10</v>
      </c>
      <c r="P70" s="7">
        <f t="shared" si="4"/>
        <v>263</v>
      </c>
      <c r="Q70" s="7">
        <f t="shared" si="5"/>
        <v>17.533333333333335</v>
      </c>
      <c r="R70" s="7">
        <f t="shared" si="6"/>
        <v>15.780000000000001</v>
      </c>
      <c r="S70" s="7">
        <f t="shared" si="7"/>
        <v>15.780000000000001</v>
      </c>
    </row>
    <row r="71" spans="1:19" s="7" customFormat="1" ht="15.75" thickBot="1" x14ac:dyDescent="0.3">
      <c r="A71" s="7" t="s">
        <v>747</v>
      </c>
      <c r="B71" s="7" t="s">
        <v>746</v>
      </c>
      <c r="C71" s="7" t="s">
        <v>510</v>
      </c>
      <c r="D71" s="7" t="s">
        <v>441</v>
      </c>
      <c r="E71" s="18">
        <v>44</v>
      </c>
      <c r="F71" s="18">
        <v>0</v>
      </c>
      <c r="G71" s="18">
        <v>1</v>
      </c>
      <c r="H71" s="18">
        <v>66</v>
      </c>
      <c r="I71" s="18">
        <v>170</v>
      </c>
      <c r="J71" s="18">
        <v>0</v>
      </c>
      <c r="K71" s="18">
        <v>163</v>
      </c>
      <c r="L71" s="18">
        <v>161</v>
      </c>
      <c r="M71" s="18">
        <v>8</v>
      </c>
      <c r="N71" s="18">
        <v>0</v>
      </c>
      <c r="O71" s="18">
        <v>12</v>
      </c>
      <c r="P71" s="7">
        <f t="shared" si="4"/>
        <v>263</v>
      </c>
      <c r="Q71" s="7">
        <f t="shared" si="5"/>
        <v>17.533333333333335</v>
      </c>
      <c r="R71" s="7">
        <f t="shared" si="6"/>
        <v>15.780000000000001</v>
      </c>
      <c r="S71" s="7">
        <f t="shared" si="7"/>
        <v>15.780000000000001</v>
      </c>
    </row>
    <row r="72" spans="1:19" s="7" customFormat="1" ht="15.75" thickBot="1" x14ac:dyDescent="0.3">
      <c r="A72" s="19" t="s">
        <v>43</v>
      </c>
      <c r="B72" s="19" t="s">
        <v>1068</v>
      </c>
      <c r="C72" s="19" t="s">
        <v>511</v>
      </c>
      <c r="D72" s="19" t="s">
        <v>2126</v>
      </c>
      <c r="E72" s="18">
        <v>40</v>
      </c>
      <c r="F72" s="18">
        <v>6</v>
      </c>
      <c r="G72" s="18">
        <v>0</v>
      </c>
      <c r="H72" s="18">
        <v>33</v>
      </c>
      <c r="I72" s="18">
        <v>52</v>
      </c>
      <c r="J72" s="18">
        <v>3</v>
      </c>
      <c r="K72" s="18">
        <v>67</v>
      </c>
      <c r="L72" s="18">
        <v>99</v>
      </c>
      <c r="M72" s="18">
        <v>2</v>
      </c>
      <c r="N72" s="18">
        <v>25</v>
      </c>
      <c r="O72" s="18">
        <v>1</v>
      </c>
      <c r="P72" s="7">
        <f t="shared" si="4"/>
        <v>262.5</v>
      </c>
      <c r="Q72" s="7">
        <f t="shared" si="5"/>
        <v>17.5</v>
      </c>
      <c r="R72" s="7">
        <f t="shared" si="6"/>
        <v>15.75</v>
      </c>
      <c r="S72" s="7">
        <f t="shared" si="7"/>
        <v>15.75</v>
      </c>
    </row>
    <row r="73" spans="1:19" s="7" customFormat="1" ht="15.75" thickBot="1" x14ac:dyDescent="0.3">
      <c r="A73" s="7" t="s">
        <v>131</v>
      </c>
      <c r="B73" s="7" t="s">
        <v>300</v>
      </c>
      <c r="C73" s="7" t="s">
        <v>511</v>
      </c>
      <c r="D73" s="7" t="s">
        <v>427</v>
      </c>
      <c r="E73" s="18">
        <v>17</v>
      </c>
      <c r="F73" s="18">
        <v>0</v>
      </c>
      <c r="G73" s="18">
        <v>0</v>
      </c>
      <c r="H73" s="18">
        <v>24</v>
      </c>
      <c r="I73" s="18">
        <v>53</v>
      </c>
      <c r="J73" s="18">
        <v>23</v>
      </c>
      <c r="K73" s="18">
        <v>68</v>
      </c>
      <c r="L73" s="18">
        <v>101</v>
      </c>
      <c r="M73" s="18">
        <v>4</v>
      </c>
      <c r="N73" s="18">
        <v>1</v>
      </c>
      <c r="O73" s="18">
        <v>6</v>
      </c>
      <c r="P73" s="7">
        <f t="shared" si="4"/>
        <v>260.5</v>
      </c>
      <c r="Q73" s="7">
        <f t="shared" si="5"/>
        <v>17.366666666666667</v>
      </c>
      <c r="R73" s="7">
        <f t="shared" si="6"/>
        <v>15.63</v>
      </c>
      <c r="S73" s="7">
        <f t="shared" si="7"/>
        <v>15.63</v>
      </c>
    </row>
    <row r="74" spans="1:19" s="7" customFormat="1" ht="15.75" thickBot="1" x14ac:dyDescent="0.3">
      <c r="A74" s="19" t="s">
        <v>773</v>
      </c>
      <c r="B74" s="19" t="s">
        <v>772</v>
      </c>
      <c r="C74" s="19" t="s">
        <v>510</v>
      </c>
      <c r="D74" s="19" t="s">
        <v>2150</v>
      </c>
      <c r="E74" s="18">
        <v>44</v>
      </c>
      <c r="F74" s="18">
        <v>0</v>
      </c>
      <c r="G74" s="18">
        <v>2</v>
      </c>
      <c r="H74" s="18">
        <v>69</v>
      </c>
      <c r="I74" s="18">
        <v>146</v>
      </c>
      <c r="J74" s="18">
        <v>0</v>
      </c>
      <c r="K74" s="18">
        <v>162</v>
      </c>
      <c r="L74" s="18">
        <v>152</v>
      </c>
      <c r="M74" s="18">
        <v>8</v>
      </c>
      <c r="N74" s="18">
        <v>0</v>
      </c>
      <c r="O74" s="18">
        <v>11</v>
      </c>
      <c r="P74" s="7">
        <f t="shared" si="4"/>
        <v>258.5</v>
      </c>
      <c r="Q74" s="7">
        <f t="shared" si="5"/>
        <v>17.233333333333334</v>
      </c>
      <c r="R74" s="7">
        <f t="shared" si="6"/>
        <v>15.510000000000002</v>
      </c>
      <c r="S74" s="7">
        <f t="shared" si="7"/>
        <v>15.510000000000002</v>
      </c>
    </row>
    <row r="75" spans="1:19" s="7" customFormat="1" ht="15.75" thickBot="1" x14ac:dyDescent="0.3">
      <c r="A75" s="7" t="s">
        <v>381</v>
      </c>
      <c r="B75" s="7" t="s">
        <v>380</v>
      </c>
      <c r="C75" s="7" t="s">
        <v>510</v>
      </c>
      <c r="D75" s="7" t="s">
        <v>456</v>
      </c>
      <c r="E75" s="18">
        <v>52</v>
      </c>
      <c r="F75" s="18">
        <v>0</v>
      </c>
      <c r="G75" s="18">
        <v>0</v>
      </c>
      <c r="H75" s="18">
        <v>67</v>
      </c>
      <c r="I75" s="18">
        <v>150</v>
      </c>
      <c r="J75" s="18">
        <v>0</v>
      </c>
      <c r="K75" s="18">
        <v>148</v>
      </c>
      <c r="L75" s="18">
        <v>161</v>
      </c>
      <c r="M75" s="18">
        <v>7</v>
      </c>
      <c r="N75" s="18">
        <v>0</v>
      </c>
      <c r="O75" s="18">
        <v>13</v>
      </c>
      <c r="P75" s="7">
        <f t="shared" si="4"/>
        <v>257.5</v>
      </c>
      <c r="Q75" s="7">
        <f t="shared" si="5"/>
        <v>17.166666666666668</v>
      </c>
      <c r="R75" s="7">
        <f t="shared" si="6"/>
        <v>15.450000000000001</v>
      </c>
      <c r="S75" s="7">
        <f t="shared" si="7"/>
        <v>15.450000000000001</v>
      </c>
    </row>
    <row r="76" spans="1:19" s="7" customFormat="1" ht="15.75" thickBot="1" x14ac:dyDescent="0.3">
      <c r="A76" s="7" t="s">
        <v>173</v>
      </c>
      <c r="B76" s="7" t="s">
        <v>671</v>
      </c>
      <c r="C76" s="7" t="s">
        <v>511</v>
      </c>
      <c r="D76" s="7" t="s">
        <v>439</v>
      </c>
      <c r="E76" s="18">
        <v>23</v>
      </c>
      <c r="F76" s="18">
        <v>5</v>
      </c>
      <c r="G76" s="18">
        <v>0</v>
      </c>
      <c r="H76" s="18">
        <v>25</v>
      </c>
      <c r="I76" s="18">
        <v>53</v>
      </c>
      <c r="J76" s="18">
        <v>3</v>
      </c>
      <c r="K76" s="18">
        <v>66</v>
      </c>
      <c r="L76" s="18">
        <v>65</v>
      </c>
      <c r="M76" s="18">
        <v>3</v>
      </c>
      <c r="N76" s="18">
        <v>25</v>
      </c>
      <c r="O76" s="18">
        <v>2</v>
      </c>
      <c r="P76" s="7">
        <f t="shared" si="4"/>
        <v>257</v>
      </c>
      <c r="Q76" s="7">
        <f t="shared" si="5"/>
        <v>17.133333333333333</v>
      </c>
      <c r="R76" s="7">
        <f t="shared" si="6"/>
        <v>15.42</v>
      </c>
      <c r="S76" s="7">
        <f t="shared" si="7"/>
        <v>15.42</v>
      </c>
    </row>
    <row r="77" spans="1:19" s="7" customFormat="1" ht="15.75" thickBot="1" x14ac:dyDescent="0.3">
      <c r="A77" s="7" t="s">
        <v>137</v>
      </c>
      <c r="B77" s="7" t="s">
        <v>761</v>
      </c>
      <c r="C77" s="7" t="s">
        <v>511</v>
      </c>
      <c r="D77" s="7" t="s">
        <v>448</v>
      </c>
      <c r="E77" s="18">
        <v>36</v>
      </c>
      <c r="F77" s="18">
        <v>1</v>
      </c>
      <c r="G77" s="18">
        <v>0</v>
      </c>
      <c r="H77" s="18">
        <v>20</v>
      </c>
      <c r="I77" s="18">
        <v>37</v>
      </c>
      <c r="J77" s="18">
        <v>36</v>
      </c>
      <c r="K77" s="18">
        <v>58</v>
      </c>
      <c r="L77" s="18">
        <v>82</v>
      </c>
      <c r="M77" s="18">
        <v>2</v>
      </c>
      <c r="N77" s="18">
        <v>5</v>
      </c>
      <c r="O77" s="18">
        <v>1</v>
      </c>
      <c r="P77" s="7">
        <f t="shared" si="4"/>
        <v>256.5</v>
      </c>
      <c r="Q77" s="7">
        <f t="shared" si="5"/>
        <v>17.100000000000001</v>
      </c>
      <c r="R77" s="7">
        <f t="shared" si="6"/>
        <v>15.390000000000002</v>
      </c>
      <c r="S77" s="7">
        <f t="shared" si="7"/>
        <v>15.390000000000002</v>
      </c>
    </row>
    <row r="78" spans="1:19" s="7" customFormat="1" ht="15.75" thickBot="1" x14ac:dyDescent="0.3">
      <c r="A78" s="7" t="s">
        <v>1887</v>
      </c>
      <c r="B78" s="7" t="s">
        <v>1980</v>
      </c>
      <c r="C78" s="7" t="s">
        <v>510</v>
      </c>
      <c r="D78" s="7" t="s">
        <v>454</v>
      </c>
      <c r="E78" s="18">
        <v>41</v>
      </c>
      <c r="F78" s="18">
        <v>0</v>
      </c>
      <c r="G78" s="18">
        <v>0</v>
      </c>
      <c r="H78" s="18">
        <v>59</v>
      </c>
      <c r="I78" s="18">
        <v>123</v>
      </c>
      <c r="J78" s="18">
        <v>0</v>
      </c>
      <c r="K78" s="18">
        <v>151</v>
      </c>
      <c r="L78" s="18">
        <v>158</v>
      </c>
      <c r="M78" s="18">
        <v>7</v>
      </c>
      <c r="N78" s="18">
        <v>0</v>
      </c>
      <c r="O78" s="18">
        <v>10</v>
      </c>
      <c r="P78" s="7">
        <f t="shared" si="4"/>
        <v>256</v>
      </c>
      <c r="Q78" s="7">
        <f t="shared" si="5"/>
        <v>17.066666666666666</v>
      </c>
      <c r="R78" s="7">
        <f t="shared" si="6"/>
        <v>15.36</v>
      </c>
      <c r="S78" s="7">
        <f t="shared" si="7"/>
        <v>15.36</v>
      </c>
    </row>
    <row r="79" spans="1:19" s="7" customFormat="1" ht="15.75" thickBot="1" x14ac:dyDescent="0.3">
      <c r="A79" s="7" t="s">
        <v>28</v>
      </c>
      <c r="B79" s="7" t="s">
        <v>1413</v>
      </c>
      <c r="C79" s="7" t="s">
        <v>510</v>
      </c>
      <c r="D79" s="7" t="s">
        <v>452</v>
      </c>
      <c r="E79" s="18">
        <v>52</v>
      </c>
      <c r="F79" s="18">
        <v>0</v>
      </c>
      <c r="G79" s="18">
        <v>1</v>
      </c>
      <c r="H79" s="18">
        <v>76</v>
      </c>
      <c r="I79" s="18">
        <v>159</v>
      </c>
      <c r="J79" s="18">
        <v>0</v>
      </c>
      <c r="K79" s="18">
        <v>163</v>
      </c>
      <c r="L79" s="18">
        <v>187</v>
      </c>
      <c r="M79" s="18">
        <v>10</v>
      </c>
      <c r="N79" s="18">
        <v>0</v>
      </c>
      <c r="O79" s="18">
        <v>10</v>
      </c>
      <c r="P79" s="7">
        <f t="shared" si="4"/>
        <v>255.5</v>
      </c>
      <c r="Q79" s="7">
        <f t="shared" si="5"/>
        <v>17.033333333333335</v>
      </c>
      <c r="R79" s="7">
        <f t="shared" si="6"/>
        <v>15.330000000000002</v>
      </c>
      <c r="S79" s="7">
        <f t="shared" si="7"/>
        <v>15.330000000000002</v>
      </c>
    </row>
    <row r="80" spans="1:19" s="7" customFormat="1" ht="15.75" thickBot="1" x14ac:dyDescent="0.3">
      <c r="A80" s="7" t="s">
        <v>60</v>
      </c>
      <c r="B80" s="7" t="s">
        <v>1093</v>
      </c>
      <c r="C80" s="7" t="s">
        <v>510</v>
      </c>
      <c r="D80" s="7" t="s">
        <v>445</v>
      </c>
      <c r="E80" s="18">
        <v>40</v>
      </c>
      <c r="F80" s="18">
        <v>0</v>
      </c>
      <c r="G80" s="18">
        <v>0</v>
      </c>
      <c r="H80" s="18">
        <v>37</v>
      </c>
      <c r="I80" s="18">
        <v>102</v>
      </c>
      <c r="J80" s="18">
        <v>0</v>
      </c>
      <c r="K80" s="18">
        <v>124</v>
      </c>
      <c r="L80" s="18">
        <v>134</v>
      </c>
      <c r="M80" s="18">
        <v>1</v>
      </c>
      <c r="N80" s="18">
        <v>0</v>
      </c>
      <c r="O80" s="18">
        <v>11</v>
      </c>
      <c r="P80" s="7">
        <f t="shared" si="4"/>
        <v>255.5</v>
      </c>
      <c r="Q80" s="7">
        <f t="shared" si="5"/>
        <v>17.033333333333335</v>
      </c>
      <c r="R80" s="7">
        <f t="shared" si="6"/>
        <v>15.330000000000002</v>
      </c>
      <c r="S80" s="7">
        <f t="shared" si="7"/>
        <v>15.330000000000002</v>
      </c>
    </row>
    <row r="81" spans="1:19" s="7" customFormat="1" ht="15.75" thickBot="1" x14ac:dyDescent="0.3">
      <c r="A81" s="7" t="s">
        <v>408</v>
      </c>
      <c r="B81" s="7" t="s">
        <v>1415</v>
      </c>
      <c r="C81" s="7" t="s">
        <v>510</v>
      </c>
      <c r="D81" s="7" t="s">
        <v>456</v>
      </c>
      <c r="E81" s="18">
        <v>53</v>
      </c>
      <c r="F81" s="18">
        <v>0</v>
      </c>
      <c r="G81" s="18">
        <v>0</v>
      </c>
      <c r="H81" s="18">
        <v>62</v>
      </c>
      <c r="I81" s="18">
        <v>151</v>
      </c>
      <c r="J81" s="18">
        <v>0</v>
      </c>
      <c r="K81" s="18">
        <v>151</v>
      </c>
      <c r="L81" s="18">
        <v>154</v>
      </c>
      <c r="M81" s="18">
        <v>7</v>
      </c>
      <c r="N81" s="18">
        <v>0</v>
      </c>
      <c r="O81" s="18">
        <v>13</v>
      </c>
      <c r="P81" s="7">
        <f t="shared" si="4"/>
        <v>254.5</v>
      </c>
      <c r="Q81" s="7">
        <f t="shared" si="5"/>
        <v>16.966666666666665</v>
      </c>
      <c r="R81" s="7">
        <f t="shared" si="6"/>
        <v>15.27</v>
      </c>
      <c r="S81" s="7">
        <f t="shared" si="7"/>
        <v>15.27</v>
      </c>
    </row>
    <row r="82" spans="1:19" s="7" customFormat="1" ht="15.75" thickBot="1" x14ac:dyDescent="0.3">
      <c r="A82" s="21" t="s">
        <v>114</v>
      </c>
      <c r="B82" s="21" t="s">
        <v>189</v>
      </c>
      <c r="C82" s="21" t="s">
        <v>511</v>
      </c>
      <c r="D82" s="21" t="s">
        <v>440</v>
      </c>
      <c r="E82" s="18">
        <v>23</v>
      </c>
      <c r="F82" s="18">
        <v>3</v>
      </c>
      <c r="G82" s="18">
        <v>0</v>
      </c>
      <c r="H82" s="18">
        <v>44</v>
      </c>
      <c r="I82" s="18">
        <v>87</v>
      </c>
      <c r="J82" s="18">
        <v>9</v>
      </c>
      <c r="K82" s="18">
        <v>87</v>
      </c>
      <c r="L82" s="18">
        <v>108</v>
      </c>
      <c r="M82" s="18">
        <v>5</v>
      </c>
      <c r="N82" s="18">
        <v>16</v>
      </c>
      <c r="O82" s="18">
        <v>2</v>
      </c>
      <c r="P82" s="7">
        <f t="shared" si="4"/>
        <v>253.5</v>
      </c>
      <c r="Q82" s="7">
        <f t="shared" si="5"/>
        <v>16.899999999999999</v>
      </c>
      <c r="R82" s="7">
        <f t="shared" si="6"/>
        <v>15.209999999999999</v>
      </c>
      <c r="S82" s="7">
        <f t="shared" si="7"/>
        <v>15.209999999999999</v>
      </c>
    </row>
    <row r="83" spans="1:19" s="7" customFormat="1" ht="15.75" thickBot="1" x14ac:dyDescent="0.3">
      <c r="A83" s="22" t="s">
        <v>43</v>
      </c>
      <c r="B83" s="22" t="s">
        <v>680</v>
      </c>
      <c r="C83" s="22" t="s">
        <v>511</v>
      </c>
      <c r="D83" s="22" t="s">
        <v>2134</v>
      </c>
      <c r="E83" s="18">
        <v>40</v>
      </c>
      <c r="F83" s="18">
        <v>0</v>
      </c>
      <c r="G83" s="18">
        <v>0</v>
      </c>
      <c r="H83" s="18">
        <v>71</v>
      </c>
      <c r="I83" s="18">
        <v>145</v>
      </c>
      <c r="J83" s="18">
        <v>0</v>
      </c>
      <c r="K83" s="18">
        <v>141</v>
      </c>
      <c r="L83" s="18">
        <v>151</v>
      </c>
      <c r="M83" s="18">
        <v>7</v>
      </c>
      <c r="N83" s="18">
        <v>0</v>
      </c>
      <c r="O83" s="18">
        <v>13</v>
      </c>
      <c r="P83" s="7">
        <f t="shared" si="4"/>
        <v>253</v>
      </c>
      <c r="Q83" s="7">
        <f t="shared" si="5"/>
        <v>16.866666666666667</v>
      </c>
      <c r="R83" s="7">
        <f t="shared" si="6"/>
        <v>15.180000000000001</v>
      </c>
      <c r="S83" s="7">
        <f t="shared" si="7"/>
        <v>15.180000000000001</v>
      </c>
    </row>
    <row r="84" spans="1:19" s="7" customFormat="1" ht="15.75" thickBot="1" x14ac:dyDescent="0.3">
      <c r="A84" s="7" t="s">
        <v>86</v>
      </c>
      <c r="B84" s="7" t="s">
        <v>811</v>
      </c>
      <c r="C84" s="7" t="s">
        <v>510</v>
      </c>
      <c r="D84" s="7" t="s">
        <v>448</v>
      </c>
      <c r="E84" s="18">
        <v>47</v>
      </c>
      <c r="F84" s="18">
        <v>0</v>
      </c>
      <c r="G84" s="18">
        <v>0</v>
      </c>
      <c r="H84" s="18">
        <v>64</v>
      </c>
      <c r="I84" s="18">
        <v>152</v>
      </c>
      <c r="J84" s="18">
        <v>0</v>
      </c>
      <c r="K84" s="18">
        <v>153</v>
      </c>
      <c r="L84" s="18">
        <v>140</v>
      </c>
      <c r="M84" s="18">
        <v>5</v>
      </c>
      <c r="N84" s="18">
        <v>0</v>
      </c>
      <c r="O84" s="18">
        <v>13</v>
      </c>
      <c r="P84" s="7">
        <f t="shared" si="4"/>
        <v>253</v>
      </c>
      <c r="Q84" s="7">
        <f t="shared" si="5"/>
        <v>16.866666666666667</v>
      </c>
      <c r="R84" s="7">
        <f t="shared" si="6"/>
        <v>15.180000000000001</v>
      </c>
      <c r="S84" s="7">
        <f t="shared" si="7"/>
        <v>15.180000000000001</v>
      </c>
    </row>
    <row r="85" spans="1:19" s="7" customFormat="1" ht="15.75" thickBot="1" x14ac:dyDescent="0.3">
      <c r="A85" s="7" t="s">
        <v>1803</v>
      </c>
      <c r="B85" s="7" t="s">
        <v>263</v>
      </c>
      <c r="C85" s="7" t="s">
        <v>510</v>
      </c>
      <c r="D85" s="7" t="s">
        <v>524</v>
      </c>
      <c r="E85" s="18">
        <v>62</v>
      </c>
      <c r="F85" s="18">
        <v>0</v>
      </c>
      <c r="G85" s="18">
        <v>2</v>
      </c>
      <c r="H85" s="18">
        <v>80</v>
      </c>
      <c r="I85" s="18">
        <v>164</v>
      </c>
      <c r="J85" s="18">
        <v>0</v>
      </c>
      <c r="K85" s="18">
        <v>181</v>
      </c>
      <c r="L85" s="18">
        <v>165</v>
      </c>
      <c r="M85" s="18">
        <v>10</v>
      </c>
      <c r="N85" s="18">
        <v>0</v>
      </c>
      <c r="O85" s="18">
        <v>11</v>
      </c>
      <c r="P85" s="7">
        <f t="shared" si="4"/>
        <v>252</v>
      </c>
      <c r="Q85" s="7">
        <f t="shared" si="5"/>
        <v>16.8</v>
      </c>
      <c r="R85" s="7">
        <f t="shared" si="6"/>
        <v>15.120000000000001</v>
      </c>
      <c r="S85" s="7">
        <f t="shared" si="7"/>
        <v>15.120000000000001</v>
      </c>
    </row>
    <row r="86" spans="1:19" s="7" customFormat="1" ht="15.75" thickBot="1" x14ac:dyDescent="0.3">
      <c r="A86" s="7" t="s">
        <v>43</v>
      </c>
      <c r="B86" s="7" t="s">
        <v>1568</v>
      </c>
      <c r="C86" s="7" t="s">
        <v>510</v>
      </c>
      <c r="D86" s="7" t="s">
        <v>446</v>
      </c>
      <c r="E86" s="18">
        <v>34</v>
      </c>
      <c r="F86" s="18">
        <v>0</v>
      </c>
      <c r="G86" s="18">
        <v>0</v>
      </c>
      <c r="H86" s="18">
        <v>48</v>
      </c>
      <c r="I86" s="18">
        <v>127</v>
      </c>
      <c r="J86" s="18">
        <v>0</v>
      </c>
      <c r="K86" s="18">
        <v>165</v>
      </c>
      <c r="L86" s="18">
        <v>138</v>
      </c>
      <c r="M86" s="18">
        <v>4</v>
      </c>
      <c r="N86" s="18">
        <v>0</v>
      </c>
      <c r="O86" s="18">
        <v>8</v>
      </c>
      <c r="P86" s="7">
        <f t="shared" si="4"/>
        <v>249.5</v>
      </c>
      <c r="Q86" s="7">
        <f t="shared" si="5"/>
        <v>16.633333333333333</v>
      </c>
      <c r="R86" s="7">
        <f t="shared" si="6"/>
        <v>13.306666666666667</v>
      </c>
      <c r="S86" s="7">
        <f t="shared" si="7"/>
        <v>13.306666666666667</v>
      </c>
    </row>
    <row r="87" spans="1:19" s="7" customFormat="1" ht="15.75" thickBot="1" x14ac:dyDescent="0.3">
      <c r="A87" s="19" t="s">
        <v>37</v>
      </c>
      <c r="B87" s="19" t="s">
        <v>1377</v>
      </c>
      <c r="C87" s="19" t="s">
        <v>510</v>
      </c>
      <c r="D87" s="19" t="s">
        <v>2165</v>
      </c>
      <c r="E87" s="18">
        <v>52</v>
      </c>
      <c r="F87" s="18">
        <v>0</v>
      </c>
      <c r="G87" s="18">
        <v>0</v>
      </c>
      <c r="H87" s="18">
        <v>58</v>
      </c>
      <c r="I87" s="18">
        <v>140</v>
      </c>
      <c r="J87" s="18">
        <v>0</v>
      </c>
      <c r="K87" s="18">
        <v>156</v>
      </c>
      <c r="L87" s="18">
        <v>148</v>
      </c>
      <c r="M87" s="18">
        <v>5</v>
      </c>
      <c r="N87" s="18">
        <v>0</v>
      </c>
      <c r="O87" s="18">
        <v>11</v>
      </c>
      <c r="P87" s="7">
        <f t="shared" si="4"/>
        <v>248</v>
      </c>
      <c r="Q87" s="7">
        <f t="shared" si="5"/>
        <v>16.533333333333335</v>
      </c>
      <c r="R87" s="7">
        <f t="shared" si="6"/>
        <v>13.226666666666668</v>
      </c>
      <c r="S87" s="7">
        <f t="shared" si="7"/>
        <v>13.226666666666668</v>
      </c>
    </row>
    <row r="88" spans="1:19" s="7" customFormat="1" ht="15.75" thickBot="1" x14ac:dyDescent="0.3">
      <c r="A88" s="7" t="s">
        <v>95</v>
      </c>
      <c r="B88" s="7" t="s">
        <v>987</v>
      </c>
      <c r="C88" s="7" t="s">
        <v>510</v>
      </c>
      <c r="D88" s="7" t="s">
        <v>427</v>
      </c>
      <c r="E88" s="18">
        <v>57</v>
      </c>
      <c r="F88" s="18">
        <v>0</v>
      </c>
      <c r="G88" s="18">
        <v>0</v>
      </c>
      <c r="H88" s="18">
        <v>70</v>
      </c>
      <c r="I88" s="18">
        <v>131</v>
      </c>
      <c r="J88" s="18">
        <v>0</v>
      </c>
      <c r="K88" s="18">
        <v>148</v>
      </c>
      <c r="L88" s="18">
        <v>187</v>
      </c>
      <c r="M88" s="18">
        <v>10</v>
      </c>
      <c r="N88" s="18">
        <v>0</v>
      </c>
      <c r="O88" s="18">
        <v>10</v>
      </c>
      <c r="P88" s="7">
        <f t="shared" si="4"/>
        <v>247.5</v>
      </c>
      <c r="Q88" s="7">
        <f t="shared" si="5"/>
        <v>16.5</v>
      </c>
      <c r="R88" s="7">
        <f t="shared" si="6"/>
        <v>13.200000000000001</v>
      </c>
      <c r="S88" s="7">
        <f t="shared" si="7"/>
        <v>13.200000000000001</v>
      </c>
    </row>
    <row r="89" spans="1:19" s="7" customFormat="1" ht="15.75" thickBot="1" x14ac:dyDescent="0.3">
      <c r="A89" s="7" t="s">
        <v>745</v>
      </c>
      <c r="B89" s="7" t="s">
        <v>1353</v>
      </c>
      <c r="C89" s="7" t="s">
        <v>511</v>
      </c>
      <c r="D89" s="7" t="s">
        <v>437</v>
      </c>
      <c r="E89" s="18">
        <v>17</v>
      </c>
      <c r="F89" s="18">
        <v>1</v>
      </c>
      <c r="G89" s="18">
        <v>0</v>
      </c>
      <c r="H89" s="18">
        <v>21</v>
      </c>
      <c r="I89" s="18">
        <v>41</v>
      </c>
      <c r="J89" s="18">
        <v>15</v>
      </c>
      <c r="K89" s="18">
        <v>60</v>
      </c>
      <c r="L89" s="18">
        <v>84</v>
      </c>
      <c r="M89" s="18">
        <v>2</v>
      </c>
      <c r="N89" s="18">
        <v>4</v>
      </c>
      <c r="O89" s="18">
        <v>7</v>
      </c>
      <c r="P89" s="7">
        <f t="shared" si="4"/>
        <v>246</v>
      </c>
      <c r="Q89" s="7">
        <f t="shared" si="5"/>
        <v>16.399999999999999</v>
      </c>
      <c r="R89" s="7">
        <f t="shared" si="6"/>
        <v>13.12</v>
      </c>
      <c r="S89" s="7">
        <f t="shared" si="7"/>
        <v>13.12</v>
      </c>
    </row>
    <row r="90" spans="1:19" s="7" customFormat="1" ht="15.75" thickBot="1" x14ac:dyDescent="0.3">
      <c r="A90" s="7" t="s">
        <v>217</v>
      </c>
      <c r="B90" s="7" t="s">
        <v>782</v>
      </c>
      <c r="C90" s="7" t="s">
        <v>510</v>
      </c>
      <c r="D90" s="7" t="s">
        <v>430</v>
      </c>
      <c r="E90" s="18">
        <v>46</v>
      </c>
      <c r="F90" s="18">
        <v>0</v>
      </c>
      <c r="G90" s="18">
        <v>0</v>
      </c>
      <c r="H90" s="18">
        <v>66</v>
      </c>
      <c r="I90" s="18">
        <v>140</v>
      </c>
      <c r="J90" s="18">
        <v>0</v>
      </c>
      <c r="K90" s="18">
        <v>149</v>
      </c>
      <c r="L90" s="18">
        <v>166</v>
      </c>
      <c r="M90" s="18">
        <v>7</v>
      </c>
      <c r="N90" s="18">
        <v>0</v>
      </c>
      <c r="O90" s="18">
        <v>10</v>
      </c>
      <c r="P90" s="7">
        <f t="shared" si="4"/>
        <v>245</v>
      </c>
      <c r="Q90" s="7">
        <f t="shared" si="5"/>
        <v>16.333333333333332</v>
      </c>
      <c r="R90" s="7">
        <f t="shared" si="6"/>
        <v>13.066666666666666</v>
      </c>
      <c r="S90" s="7">
        <f t="shared" si="7"/>
        <v>13.066666666666666</v>
      </c>
    </row>
    <row r="91" spans="1:19" s="7" customFormat="1" ht="15.75" thickBot="1" x14ac:dyDescent="0.3">
      <c r="A91" s="7" t="s">
        <v>112</v>
      </c>
      <c r="B91" s="7" t="s">
        <v>1330</v>
      </c>
      <c r="C91" s="7" t="s">
        <v>511</v>
      </c>
      <c r="D91" s="7" t="s">
        <v>434</v>
      </c>
      <c r="E91" s="18">
        <v>27</v>
      </c>
      <c r="F91" s="18">
        <v>3</v>
      </c>
      <c r="G91" s="18">
        <v>0</v>
      </c>
      <c r="H91" s="18">
        <v>27</v>
      </c>
      <c r="I91" s="18">
        <v>59</v>
      </c>
      <c r="J91" s="18">
        <v>3</v>
      </c>
      <c r="K91" s="18">
        <v>66</v>
      </c>
      <c r="L91" s="18">
        <v>73</v>
      </c>
      <c r="M91" s="18">
        <v>3</v>
      </c>
      <c r="N91" s="18">
        <v>24</v>
      </c>
      <c r="O91" s="18">
        <v>1</v>
      </c>
      <c r="P91" s="7">
        <f t="shared" si="4"/>
        <v>244</v>
      </c>
      <c r="Q91" s="7">
        <f t="shared" si="5"/>
        <v>16.266666666666666</v>
      </c>
      <c r="R91" s="7">
        <f t="shared" si="6"/>
        <v>13.013333333333334</v>
      </c>
      <c r="S91" s="7">
        <f t="shared" si="7"/>
        <v>13.013333333333334</v>
      </c>
    </row>
    <row r="92" spans="1:19" s="7" customFormat="1" ht="15.75" thickBot="1" x14ac:dyDescent="0.3">
      <c r="A92" s="7" t="s">
        <v>137</v>
      </c>
      <c r="B92" s="7" t="s">
        <v>301</v>
      </c>
      <c r="C92" s="7" t="s">
        <v>510</v>
      </c>
      <c r="D92" s="7" t="s">
        <v>444</v>
      </c>
      <c r="E92" s="18">
        <v>48</v>
      </c>
      <c r="F92" s="18">
        <v>0</v>
      </c>
      <c r="G92" s="18">
        <v>0</v>
      </c>
      <c r="H92" s="18">
        <v>64</v>
      </c>
      <c r="I92" s="18">
        <v>146</v>
      </c>
      <c r="J92" s="18">
        <v>0</v>
      </c>
      <c r="K92" s="18">
        <v>147</v>
      </c>
      <c r="L92" s="18">
        <v>145</v>
      </c>
      <c r="M92" s="18">
        <v>9</v>
      </c>
      <c r="N92" s="18">
        <v>0</v>
      </c>
      <c r="O92" s="18">
        <v>13</v>
      </c>
      <c r="P92" s="7">
        <f t="shared" si="4"/>
        <v>242</v>
      </c>
      <c r="Q92" s="7">
        <f t="shared" si="5"/>
        <v>16.133333333333333</v>
      </c>
      <c r="R92" s="7">
        <f t="shared" si="6"/>
        <v>12.906666666666666</v>
      </c>
      <c r="S92" s="7">
        <f t="shared" si="7"/>
        <v>12.906666666666666</v>
      </c>
    </row>
    <row r="93" spans="1:19" s="7" customFormat="1" ht="15.75" thickBot="1" x14ac:dyDescent="0.3">
      <c r="A93" s="7" t="s">
        <v>469</v>
      </c>
      <c r="B93" s="7" t="s">
        <v>255</v>
      </c>
      <c r="C93" s="7" t="s">
        <v>510</v>
      </c>
      <c r="D93" s="7" t="s">
        <v>438</v>
      </c>
      <c r="E93" s="18">
        <v>68</v>
      </c>
      <c r="F93" s="18">
        <v>0</v>
      </c>
      <c r="G93" s="18">
        <v>0</v>
      </c>
      <c r="H93" s="18">
        <v>78</v>
      </c>
      <c r="I93" s="18">
        <v>175</v>
      </c>
      <c r="J93" s="18">
        <v>0</v>
      </c>
      <c r="K93" s="18">
        <v>168</v>
      </c>
      <c r="L93" s="18">
        <v>165</v>
      </c>
      <c r="M93" s="18">
        <v>9</v>
      </c>
      <c r="N93" s="18">
        <v>0</v>
      </c>
      <c r="O93" s="18">
        <v>13</v>
      </c>
      <c r="P93" s="7">
        <f t="shared" si="4"/>
        <v>241.5</v>
      </c>
      <c r="Q93" s="7">
        <f t="shared" si="5"/>
        <v>16.100000000000001</v>
      </c>
      <c r="R93" s="7">
        <f t="shared" si="6"/>
        <v>12.880000000000003</v>
      </c>
      <c r="S93" s="7">
        <f t="shared" si="7"/>
        <v>12.880000000000003</v>
      </c>
    </row>
    <row r="94" spans="1:19" s="7" customFormat="1" ht="15.75" thickBot="1" x14ac:dyDescent="0.3">
      <c r="A94" s="7" t="s">
        <v>266</v>
      </c>
      <c r="B94" s="7" t="s">
        <v>199</v>
      </c>
      <c r="C94" s="7" t="s">
        <v>510</v>
      </c>
      <c r="D94" s="7" t="s">
        <v>524</v>
      </c>
      <c r="E94" s="18">
        <v>39</v>
      </c>
      <c r="F94" s="18">
        <v>0</v>
      </c>
      <c r="G94" s="18">
        <v>0</v>
      </c>
      <c r="H94" s="18">
        <v>61</v>
      </c>
      <c r="I94" s="18">
        <v>137</v>
      </c>
      <c r="J94" s="18">
        <v>0</v>
      </c>
      <c r="K94" s="18">
        <v>141</v>
      </c>
      <c r="L94" s="18">
        <v>138</v>
      </c>
      <c r="M94" s="18">
        <v>10</v>
      </c>
      <c r="N94" s="18">
        <v>0</v>
      </c>
      <c r="O94" s="18">
        <v>13</v>
      </c>
      <c r="P94" s="7">
        <f t="shared" si="4"/>
        <v>241</v>
      </c>
      <c r="Q94" s="7">
        <f t="shared" si="5"/>
        <v>16.066666666666666</v>
      </c>
      <c r="R94" s="7">
        <f t="shared" si="6"/>
        <v>12.853333333333333</v>
      </c>
      <c r="S94" s="7">
        <f t="shared" si="7"/>
        <v>12.853333333333333</v>
      </c>
    </row>
    <row r="95" spans="1:19" s="7" customFormat="1" ht="15.75" thickBot="1" x14ac:dyDescent="0.3">
      <c r="A95" s="7" t="s">
        <v>2116</v>
      </c>
      <c r="B95" s="7" t="s">
        <v>1809</v>
      </c>
      <c r="C95" s="7" t="s">
        <v>510</v>
      </c>
      <c r="D95" s="7" t="s">
        <v>437</v>
      </c>
      <c r="E95" s="18">
        <v>50</v>
      </c>
      <c r="F95" s="18">
        <v>0</v>
      </c>
      <c r="G95" s="18">
        <v>0</v>
      </c>
      <c r="H95" s="18">
        <v>59</v>
      </c>
      <c r="I95" s="18">
        <v>138</v>
      </c>
      <c r="J95" s="18">
        <v>0</v>
      </c>
      <c r="K95" s="18">
        <v>162</v>
      </c>
      <c r="L95" s="18">
        <v>141</v>
      </c>
      <c r="M95" s="18">
        <v>5</v>
      </c>
      <c r="N95" s="18">
        <v>0</v>
      </c>
      <c r="O95" s="18">
        <v>10</v>
      </c>
      <c r="P95" s="7">
        <f t="shared" si="4"/>
        <v>239.5</v>
      </c>
      <c r="Q95" s="7">
        <f t="shared" si="5"/>
        <v>15.966666666666667</v>
      </c>
      <c r="R95" s="7">
        <f t="shared" si="6"/>
        <v>12.773333333333333</v>
      </c>
      <c r="S95" s="7">
        <f t="shared" si="7"/>
        <v>12.773333333333333</v>
      </c>
    </row>
    <row r="96" spans="1:19" s="7" customFormat="1" ht="15.75" thickBot="1" x14ac:dyDescent="0.3">
      <c r="A96" s="7" t="s">
        <v>99</v>
      </c>
      <c r="B96" s="7" t="s">
        <v>1044</v>
      </c>
      <c r="C96" s="7" t="s">
        <v>510</v>
      </c>
      <c r="D96" s="7" t="s">
        <v>453</v>
      </c>
      <c r="E96" s="18">
        <v>47</v>
      </c>
      <c r="F96" s="18">
        <v>0</v>
      </c>
      <c r="G96" s="18">
        <v>2</v>
      </c>
      <c r="H96" s="18">
        <v>69</v>
      </c>
      <c r="I96" s="18">
        <v>160</v>
      </c>
      <c r="J96" s="18">
        <v>0</v>
      </c>
      <c r="K96" s="18">
        <v>158</v>
      </c>
      <c r="L96" s="18">
        <v>165</v>
      </c>
      <c r="M96" s="18">
        <v>11</v>
      </c>
      <c r="N96" s="18">
        <v>0</v>
      </c>
      <c r="O96" s="18">
        <v>10</v>
      </c>
      <c r="P96" s="7">
        <f t="shared" si="4"/>
        <v>238.5</v>
      </c>
      <c r="Q96" s="7">
        <f t="shared" si="5"/>
        <v>15.9</v>
      </c>
      <c r="R96" s="7">
        <f t="shared" si="6"/>
        <v>12.72</v>
      </c>
      <c r="S96" s="7">
        <f t="shared" si="7"/>
        <v>12.72</v>
      </c>
    </row>
    <row r="97" spans="1:19" s="7" customFormat="1" ht="15.75" thickBot="1" x14ac:dyDescent="0.3">
      <c r="A97" s="7" t="s">
        <v>513</v>
      </c>
      <c r="B97" s="7" t="s">
        <v>728</v>
      </c>
      <c r="C97" s="7" t="s">
        <v>510</v>
      </c>
      <c r="D97" s="7" t="s">
        <v>524</v>
      </c>
      <c r="E97" s="18">
        <v>73</v>
      </c>
      <c r="F97" s="18">
        <v>0</v>
      </c>
      <c r="G97" s="18">
        <v>1</v>
      </c>
      <c r="H97" s="18">
        <v>88</v>
      </c>
      <c r="I97" s="18">
        <v>182</v>
      </c>
      <c r="J97" s="18">
        <v>0</v>
      </c>
      <c r="K97" s="18">
        <v>190</v>
      </c>
      <c r="L97" s="18">
        <v>187</v>
      </c>
      <c r="M97" s="18">
        <v>12</v>
      </c>
      <c r="N97" s="18">
        <v>0</v>
      </c>
      <c r="O97" s="18">
        <v>10</v>
      </c>
      <c r="P97" s="7">
        <f t="shared" si="4"/>
        <v>238</v>
      </c>
      <c r="Q97" s="7">
        <f t="shared" si="5"/>
        <v>15.866666666666667</v>
      </c>
      <c r="R97" s="7">
        <f t="shared" si="6"/>
        <v>12.693333333333335</v>
      </c>
      <c r="S97" s="7">
        <f t="shared" si="7"/>
        <v>12.693333333333335</v>
      </c>
    </row>
    <row r="98" spans="1:19" s="7" customFormat="1" ht="15.75" thickBot="1" x14ac:dyDescent="0.3">
      <c r="A98" s="19" t="s">
        <v>730</v>
      </c>
      <c r="B98" s="19" t="s">
        <v>1476</v>
      </c>
      <c r="C98" s="19" t="s">
        <v>510</v>
      </c>
      <c r="D98" s="19" t="s">
        <v>2124</v>
      </c>
      <c r="E98" s="18">
        <v>63</v>
      </c>
      <c r="F98" s="18">
        <v>0</v>
      </c>
      <c r="G98" s="18">
        <v>0</v>
      </c>
      <c r="H98" s="18">
        <v>64</v>
      </c>
      <c r="I98" s="18">
        <v>145</v>
      </c>
      <c r="J98" s="18">
        <v>0</v>
      </c>
      <c r="K98" s="18">
        <v>166</v>
      </c>
      <c r="L98" s="18">
        <v>190</v>
      </c>
      <c r="M98" s="18">
        <v>8</v>
      </c>
      <c r="N98" s="18">
        <v>0</v>
      </c>
      <c r="O98" s="18">
        <v>7</v>
      </c>
      <c r="P98" s="7">
        <f t="shared" si="4"/>
        <v>234.5</v>
      </c>
      <c r="Q98" s="7">
        <f t="shared" si="5"/>
        <v>15.633333333333333</v>
      </c>
      <c r="R98" s="7">
        <f t="shared" si="6"/>
        <v>12.506666666666668</v>
      </c>
      <c r="S98" s="7">
        <f t="shared" si="7"/>
        <v>12.506666666666668</v>
      </c>
    </row>
    <row r="99" spans="1:19" s="7" customFormat="1" ht="15.75" thickBot="1" x14ac:dyDescent="0.3">
      <c r="A99" s="7" t="s">
        <v>972</v>
      </c>
      <c r="B99" s="7" t="s">
        <v>826</v>
      </c>
      <c r="C99" s="7" t="s">
        <v>510</v>
      </c>
      <c r="D99" s="7" t="s">
        <v>448</v>
      </c>
      <c r="E99" s="18">
        <v>46</v>
      </c>
      <c r="F99" s="18">
        <v>0</v>
      </c>
      <c r="G99" s="18">
        <v>0</v>
      </c>
      <c r="H99" s="18">
        <v>74</v>
      </c>
      <c r="I99" s="18">
        <v>162</v>
      </c>
      <c r="J99" s="18">
        <v>0</v>
      </c>
      <c r="K99" s="18">
        <v>148</v>
      </c>
      <c r="L99" s="18">
        <v>160</v>
      </c>
      <c r="M99" s="18">
        <v>10</v>
      </c>
      <c r="N99" s="18">
        <v>0</v>
      </c>
      <c r="O99" s="18">
        <v>12</v>
      </c>
      <c r="P99" s="7">
        <f t="shared" si="4"/>
        <v>234</v>
      </c>
      <c r="Q99" s="7">
        <f t="shared" si="5"/>
        <v>15.6</v>
      </c>
      <c r="R99" s="7">
        <f t="shared" si="6"/>
        <v>12.48</v>
      </c>
      <c r="S99" s="7">
        <f t="shared" si="7"/>
        <v>12.48</v>
      </c>
    </row>
    <row r="100" spans="1:19" s="7" customFormat="1" ht="15.75" thickBot="1" x14ac:dyDescent="0.3">
      <c r="A100" s="7" t="s">
        <v>99</v>
      </c>
      <c r="B100" s="7" t="s">
        <v>966</v>
      </c>
      <c r="C100" s="7" t="s">
        <v>510</v>
      </c>
      <c r="D100" s="7" t="s">
        <v>444</v>
      </c>
      <c r="E100" s="18">
        <v>48</v>
      </c>
      <c r="F100" s="18">
        <v>0</v>
      </c>
      <c r="G100" s="18">
        <v>0</v>
      </c>
      <c r="H100" s="18">
        <v>61</v>
      </c>
      <c r="I100" s="18">
        <v>146</v>
      </c>
      <c r="J100" s="18">
        <v>0</v>
      </c>
      <c r="K100" s="18">
        <v>151</v>
      </c>
      <c r="L100" s="18">
        <v>140</v>
      </c>
      <c r="M100" s="18">
        <v>9</v>
      </c>
      <c r="N100" s="18">
        <v>0</v>
      </c>
      <c r="O100" s="18">
        <v>12</v>
      </c>
      <c r="P100" s="7">
        <f t="shared" si="4"/>
        <v>232.5</v>
      </c>
      <c r="Q100" s="7">
        <f t="shared" si="5"/>
        <v>15.5</v>
      </c>
      <c r="R100" s="7">
        <f t="shared" si="6"/>
        <v>12.4</v>
      </c>
      <c r="S100" s="7">
        <f t="shared" si="7"/>
        <v>12.4</v>
      </c>
    </row>
    <row r="101" spans="1:19" s="7" customFormat="1" ht="15.75" thickBot="1" x14ac:dyDescent="0.3">
      <c r="A101" s="7" t="s">
        <v>256</v>
      </c>
      <c r="B101" s="7" t="s">
        <v>1074</v>
      </c>
      <c r="C101" s="7" t="s">
        <v>510</v>
      </c>
      <c r="D101" s="7" t="s">
        <v>448</v>
      </c>
      <c r="E101" s="18">
        <v>31</v>
      </c>
      <c r="F101" s="18">
        <v>0</v>
      </c>
      <c r="G101" s="18">
        <v>0</v>
      </c>
      <c r="H101" s="18">
        <v>64</v>
      </c>
      <c r="I101" s="18">
        <v>158</v>
      </c>
      <c r="J101" s="18">
        <v>0</v>
      </c>
      <c r="K101" s="18">
        <v>145</v>
      </c>
      <c r="L101" s="18">
        <v>119</v>
      </c>
      <c r="M101" s="18">
        <v>7</v>
      </c>
      <c r="N101" s="18">
        <v>0</v>
      </c>
      <c r="O101" s="18">
        <v>13</v>
      </c>
      <c r="P101" s="7">
        <f t="shared" si="4"/>
        <v>231</v>
      </c>
      <c r="Q101" s="7">
        <f t="shared" si="5"/>
        <v>15.4</v>
      </c>
      <c r="R101" s="7">
        <f t="shared" si="6"/>
        <v>12.32</v>
      </c>
      <c r="S101" s="7">
        <f t="shared" si="7"/>
        <v>12.32</v>
      </c>
    </row>
    <row r="102" spans="1:19" s="7" customFormat="1" ht="15.75" thickBot="1" x14ac:dyDescent="0.3">
      <c r="A102" s="7" t="s">
        <v>204</v>
      </c>
      <c r="B102" s="7" t="s">
        <v>165</v>
      </c>
      <c r="C102" s="7" t="s">
        <v>511</v>
      </c>
      <c r="D102" s="7" t="s">
        <v>440</v>
      </c>
      <c r="E102" s="18">
        <v>33</v>
      </c>
      <c r="F102" s="18">
        <v>1</v>
      </c>
      <c r="G102" s="18">
        <v>0</v>
      </c>
      <c r="H102" s="18">
        <v>32</v>
      </c>
      <c r="I102" s="18">
        <v>71</v>
      </c>
      <c r="J102" s="18">
        <v>12</v>
      </c>
      <c r="K102" s="18">
        <v>90</v>
      </c>
      <c r="L102" s="18">
        <v>93</v>
      </c>
      <c r="M102" s="18">
        <v>2</v>
      </c>
      <c r="N102" s="18">
        <v>6</v>
      </c>
      <c r="O102" s="18">
        <v>5</v>
      </c>
      <c r="P102" s="7">
        <f t="shared" si="4"/>
        <v>230.5</v>
      </c>
      <c r="Q102" s="7">
        <f t="shared" si="5"/>
        <v>15.366666666666667</v>
      </c>
      <c r="R102" s="7">
        <f t="shared" si="6"/>
        <v>12.293333333333335</v>
      </c>
      <c r="S102" s="7">
        <f t="shared" si="7"/>
        <v>12.293333333333335</v>
      </c>
    </row>
    <row r="103" spans="1:19" s="7" customFormat="1" ht="15.75" thickBot="1" x14ac:dyDescent="0.3">
      <c r="A103" s="7" t="s">
        <v>771</v>
      </c>
      <c r="B103" s="7" t="s">
        <v>286</v>
      </c>
      <c r="C103" s="7" t="s">
        <v>510</v>
      </c>
      <c r="D103" s="7" t="s">
        <v>449</v>
      </c>
      <c r="E103" s="18">
        <v>41</v>
      </c>
      <c r="F103" s="18">
        <v>0</v>
      </c>
      <c r="G103" s="18">
        <v>0</v>
      </c>
      <c r="H103" s="18">
        <v>47</v>
      </c>
      <c r="I103" s="18">
        <v>122</v>
      </c>
      <c r="J103" s="18">
        <v>0</v>
      </c>
      <c r="K103" s="18">
        <v>143</v>
      </c>
      <c r="L103" s="18">
        <v>150</v>
      </c>
      <c r="M103" s="18">
        <v>9</v>
      </c>
      <c r="N103" s="18">
        <v>0</v>
      </c>
      <c r="O103" s="18">
        <v>9</v>
      </c>
      <c r="P103" s="7">
        <f t="shared" si="4"/>
        <v>230.5</v>
      </c>
      <c r="Q103" s="7">
        <f t="shared" si="5"/>
        <v>15.366666666666667</v>
      </c>
      <c r="R103" s="7">
        <f t="shared" si="6"/>
        <v>12.293333333333335</v>
      </c>
      <c r="S103" s="7">
        <f t="shared" si="7"/>
        <v>12.293333333333335</v>
      </c>
    </row>
    <row r="104" spans="1:19" s="7" customFormat="1" ht="15.75" thickBot="1" x14ac:dyDescent="0.3">
      <c r="A104" s="7" t="s">
        <v>83</v>
      </c>
      <c r="B104" s="7" t="s">
        <v>1619</v>
      </c>
      <c r="C104" s="7" t="s">
        <v>511</v>
      </c>
      <c r="D104" s="7" t="s">
        <v>455</v>
      </c>
      <c r="E104" s="18">
        <v>30</v>
      </c>
      <c r="F104" s="18">
        <v>0</v>
      </c>
      <c r="G104" s="18">
        <v>0</v>
      </c>
      <c r="H104" s="18">
        <v>25</v>
      </c>
      <c r="I104" s="18">
        <v>77</v>
      </c>
      <c r="J104" s="18">
        <v>9</v>
      </c>
      <c r="K104" s="18">
        <v>86</v>
      </c>
      <c r="L104" s="18">
        <v>98</v>
      </c>
      <c r="M104" s="18">
        <v>2</v>
      </c>
      <c r="N104" s="18">
        <v>1</v>
      </c>
      <c r="O104" s="18">
        <v>9</v>
      </c>
      <c r="P104" s="7">
        <f t="shared" si="4"/>
        <v>230</v>
      </c>
      <c r="Q104" s="7">
        <f t="shared" si="5"/>
        <v>15.333333333333334</v>
      </c>
      <c r="R104" s="7">
        <f t="shared" si="6"/>
        <v>12.266666666666667</v>
      </c>
      <c r="S104" s="7">
        <f t="shared" si="7"/>
        <v>12.266666666666667</v>
      </c>
    </row>
    <row r="105" spans="1:19" s="7" customFormat="1" ht="15.75" thickBot="1" x14ac:dyDescent="0.3">
      <c r="A105" s="7" t="s">
        <v>191</v>
      </c>
      <c r="B105" s="7" t="s">
        <v>762</v>
      </c>
      <c r="C105" s="7" t="s">
        <v>510</v>
      </c>
      <c r="D105" s="7" t="s">
        <v>429</v>
      </c>
      <c r="E105" s="18">
        <v>38</v>
      </c>
      <c r="F105" s="18">
        <v>0</v>
      </c>
      <c r="G105" s="18">
        <v>0</v>
      </c>
      <c r="H105" s="18">
        <v>63</v>
      </c>
      <c r="I105" s="18">
        <v>141</v>
      </c>
      <c r="J105" s="18">
        <v>0</v>
      </c>
      <c r="K105" s="18">
        <v>144</v>
      </c>
      <c r="L105" s="18">
        <v>159</v>
      </c>
      <c r="M105" s="18">
        <v>9</v>
      </c>
      <c r="N105" s="18">
        <v>0</v>
      </c>
      <c r="O105" s="18">
        <v>9</v>
      </c>
      <c r="P105" s="7">
        <f t="shared" si="4"/>
        <v>226</v>
      </c>
      <c r="Q105" s="7">
        <f t="shared" si="5"/>
        <v>15.066666666666666</v>
      </c>
      <c r="R105" s="7">
        <f t="shared" si="6"/>
        <v>12.053333333333335</v>
      </c>
      <c r="S105" s="7">
        <f t="shared" si="7"/>
        <v>12.053333333333335</v>
      </c>
    </row>
    <row r="106" spans="1:19" s="7" customFormat="1" ht="15.75" thickBot="1" x14ac:dyDescent="0.3">
      <c r="A106" s="19" t="s">
        <v>62</v>
      </c>
      <c r="B106" s="19" t="s">
        <v>394</v>
      </c>
      <c r="C106" s="19" t="s">
        <v>510</v>
      </c>
      <c r="D106" s="19" t="s">
        <v>2153</v>
      </c>
      <c r="E106" s="18">
        <v>36</v>
      </c>
      <c r="F106" s="18">
        <v>0</v>
      </c>
      <c r="G106" s="18">
        <v>0</v>
      </c>
      <c r="H106" s="18">
        <v>67</v>
      </c>
      <c r="I106" s="18">
        <v>151</v>
      </c>
      <c r="J106" s="18">
        <v>0</v>
      </c>
      <c r="K106" s="18">
        <v>145</v>
      </c>
      <c r="L106" s="18">
        <v>143</v>
      </c>
      <c r="M106" s="18">
        <v>6</v>
      </c>
      <c r="N106" s="18">
        <v>0</v>
      </c>
      <c r="O106" s="18">
        <v>10</v>
      </c>
      <c r="P106" s="7">
        <f t="shared" si="4"/>
        <v>225</v>
      </c>
      <c r="Q106" s="7">
        <f t="shared" si="5"/>
        <v>15</v>
      </c>
      <c r="R106" s="7">
        <f t="shared" si="6"/>
        <v>12</v>
      </c>
      <c r="S106" s="7">
        <f t="shared" si="7"/>
        <v>12</v>
      </c>
    </row>
    <row r="107" spans="1:19" s="7" customFormat="1" ht="15.75" thickBot="1" x14ac:dyDescent="0.3">
      <c r="A107" s="19" t="s">
        <v>122</v>
      </c>
      <c r="B107" s="19" t="s">
        <v>1375</v>
      </c>
      <c r="C107" s="19" t="s">
        <v>511</v>
      </c>
      <c r="D107" s="19" t="s">
        <v>2166</v>
      </c>
      <c r="E107" s="18">
        <v>34</v>
      </c>
      <c r="F107" s="18">
        <v>0</v>
      </c>
      <c r="G107" s="18">
        <v>0</v>
      </c>
      <c r="H107" s="18">
        <v>29</v>
      </c>
      <c r="I107" s="18">
        <v>45</v>
      </c>
      <c r="J107" s="18">
        <v>14</v>
      </c>
      <c r="K107" s="18">
        <v>76</v>
      </c>
      <c r="L107" s="18">
        <v>107</v>
      </c>
      <c r="M107" s="18">
        <v>1</v>
      </c>
      <c r="N107" s="18">
        <v>1</v>
      </c>
      <c r="O107" s="18">
        <v>5</v>
      </c>
      <c r="P107" s="7">
        <f t="shared" si="4"/>
        <v>222</v>
      </c>
      <c r="Q107" s="7">
        <f t="shared" si="5"/>
        <v>14.8</v>
      </c>
      <c r="R107" s="7">
        <f t="shared" si="6"/>
        <v>11.840000000000002</v>
      </c>
      <c r="S107" s="7">
        <f t="shared" si="7"/>
        <v>11.840000000000002</v>
      </c>
    </row>
    <row r="108" spans="1:19" s="7" customFormat="1" ht="15.75" thickBot="1" x14ac:dyDescent="0.3">
      <c r="A108" s="19" t="s">
        <v>61</v>
      </c>
      <c r="B108" s="19" t="s">
        <v>1574</v>
      </c>
      <c r="C108" s="19" t="s">
        <v>511</v>
      </c>
      <c r="D108" s="19" t="s">
        <v>2122</v>
      </c>
      <c r="E108" s="18">
        <v>32</v>
      </c>
      <c r="F108" s="18">
        <v>0</v>
      </c>
      <c r="G108" s="18">
        <v>0</v>
      </c>
      <c r="H108" s="18">
        <v>27</v>
      </c>
      <c r="I108" s="18">
        <v>61</v>
      </c>
      <c r="J108" s="18">
        <v>20</v>
      </c>
      <c r="K108" s="18">
        <v>62</v>
      </c>
      <c r="L108" s="18">
        <v>90</v>
      </c>
      <c r="M108" s="18">
        <v>4</v>
      </c>
      <c r="N108" s="18">
        <v>1</v>
      </c>
      <c r="O108" s="18">
        <v>7</v>
      </c>
      <c r="P108" s="7">
        <f t="shared" si="4"/>
        <v>221</v>
      </c>
      <c r="Q108" s="7">
        <f t="shared" si="5"/>
        <v>14.733333333333333</v>
      </c>
      <c r="R108" s="7">
        <f t="shared" si="6"/>
        <v>11.786666666666667</v>
      </c>
      <c r="S108" s="7">
        <f t="shared" si="7"/>
        <v>11.786666666666667</v>
      </c>
    </row>
    <row r="109" spans="1:19" s="7" customFormat="1" ht="15.75" thickBot="1" x14ac:dyDescent="0.3">
      <c r="A109" s="19" t="s">
        <v>1164</v>
      </c>
      <c r="B109" s="19" t="s">
        <v>1397</v>
      </c>
      <c r="C109" s="19" t="s">
        <v>510</v>
      </c>
      <c r="D109" s="19" t="s">
        <v>2132</v>
      </c>
      <c r="E109" s="18">
        <v>37</v>
      </c>
      <c r="F109" s="18">
        <v>0</v>
      </c>
      <c r="G109" s="18">
        <v>1</v>
      </c>
      <c r="H109" s="18">
        <v>65</v>
      </c>
      <c r="I109" s="18">
        <v>151</v>
      </c>
      <c r="J109" s="18">
        <v>0</v>
      </c>
      <c r="K109" s="18">
        <v>160</v>
      </c>
      <c r="L109" s="18">
        <v>142</v>
      </c>
      <c r="M109" s="18">
        <v>11</v>
      </c>
      <c r="N109" s="18">
        <v>0</v>
      </c>
      <c r="O109" s="18">
        <v>9</v>
      </c>
      <c r="P109" s="7">
        <f t="shared" si="4"/>
        <v>219</v>
      </c>
      <c r="Q109" s="7">
        <f t="shared" si="5"/>
        <v>14.6</v>
      </c>
      <c r="R109" s="7">
        <f t="shared" si="6"/>
        <v>11.68</v>
      </c>
      <c r="S109" s="7">
        <f t="shared" si="7"/>
        <v>11.68</v>
      </c>
    </row>
    <row r="110" spans="1:19" s="7" customFormat="1" ht="15.75" thickBot="1" x14ac:dyDescent="0.3">
      <c r="A110" s="7" t="s">
        <v>95</v>
      </c>
      <c r="B110" s="7" t="s">
        <v>955</v>
      </c>
      <c r="C110" s="7" t="s">
        <v>511</v>
      </c>
      <c r="D110" s="7" t="s">
        <v>455</v>
      </c>
      <c r="E110" s="18">
        <v>16</v>
      </c>
      <c r="F110" s="18">
        <v>0</v>
      </c>
      <c r="G110" s="18">
        <v>0</v>
      </c>
      <c r="H110" s="18">
        <v>17</v>
      </c>
      <c r="I110" s="18">
        <v>42</v>
      </c>
      <c r="J110" s="18">
        <v>24</v>
      </c>
      <c r="K110" s="18">
        <v>57</v>
      </c>
      <c r="L110" s="18">
        <v>80</v>
      </c>
      <c r="M110" s="18">
        <v>2</v>
      </c>
      <c r="N110" s="18">
        <v>1</v>
      </c>
      <c r="O110" s="18">
        <v>3</v>
      </c>
      <c r="P110" s="7">
        <f t="shared" si="4"/>
        <v>218.5</v>
      </c>
      <c r="Q110" s="7">
        <f t="shared" si="5"/>
        <v>14.566666666666666</v>
      </c>
      <c r="R110" s="7">
        <f t="shared" si="6"/>
        <v>11.653333333333334</v>
      </c>
      <c r="S110" s="7">
        <f t="shared" si="7"/>
        <v>11.653333333333334</v>
      </c>
    </row>
    <row r="111" spans="1:19" s="7" customFormat="1" ht="15.75" thickBot="1" x14ac:dyDescent="0.3">
      <c r="A111" s="7" t="s">
        <v>1076</v>
      </c>
      <c r="B111" s="7" t="s">
        <v>1075</v>
      </c>
      <c r="C111" s="7" t="s">
        <v>510</v>
      </c>
      <c r="D111" s="7" t="s">
        <v>434</v>
      </c>
      <c r="E111" s="18">
        <v>57</v>
      </c>
      <c r="F111" s="18">
        <v>0</v>
      </c>
      <c r="G111" s="18">
        <v>1</v>
      </c>
      <c r="H111" s="18">
        <v>97</v>
      </c>
      <c r="I111" s="18">
        <v>196</v>
      </c>
      <c r="J111" s="18">
        <v>0</v>
      </c>
      <c r="K111" s="18">
        <v>184</v>
      </c>
      <c r="L111" s="18">
        <v>178</v>
      </c>
      <c r="M111" s="18">
        <v>12</v>
      </c>
      <c r="N111" s="18">
        <v>0</v>
      </c>
      <c r="O111" s="18">
        <v>9</v>
      </c>
      <c r="P111" s="7">
        <f t="shared" si="4"/>
        <v>217.5</v>
      </c>
      <c r="Q111" s="7">
        <f t="shared" si="5"/>
        <v>14.5</v>
      </c>
      <c r="R111" s="7">
        <f t="shared" si="6"/>
        <v>11.600000000000001</v>
      </c>
      <c r="S111" s="7">
        <f t="shared" si="7"/>
        <v>11.600000000000001</v>
      </c>
    </row>
    <row r="112" spans="1:19" s="7" customFormat="1" ht="15.75" thickBot="1" x14ac:dyDescent="0.3">
      <c r="A112" s="7" t="s">
        <v>134</v>
      </c>
      <c r="B112" s="7" t="s">
        <v>1468</v>
      </c>
      <c r="C112" s="7" t="s">
        <v>510</v>
      </c>
      <c r="D112" s="7" t="s">
        <v>448</v>
      </c>
      <c r="E112" s="18">
        <v>48</v>
      </c>
      <c r="F112" s="18">
        <v>0</v>
      </c>
      <c r="G112" s="18">
        <v>0</v>
      </c>
      <c r="H112" s="18">
        <v>66</v>
      </c>
      <c r="I112" s="18">
        <v>156</v>
      </c>
      <c r="J112" s="18">
        <v>0</v>
      </c>
      <c r="K112" s="18">
        <v>158</v>
      </c>
      <c r="L112" s="18">
        <v>142</v>
      </c>
      <c r="M112" s="18">
        <v>8</v>
      </c>
      <c r="N112" s="18">
        <v>0</v>
      </c>
      <c r="O112" s="18">
        <v>10</v>
      </c>
      <c r="P112" s="7">
        <f t="shared" si="4"/>
        <v>217</v>
      </c>
      <c r="Q112" s="7">
        <f t="shared" si="5"/>
        <v>14.466666666666667</v>
      </c>
      <c r="R112" s="7">
        <f t="shared" si="6"/>
        <v>11.573333333333334</v>
      </c>
      <c r="S112" s="7">
        <f t="shared" si="7"/>
        <v>11.573333333333334</v>
      </c>
    </row>
    <row r="113" spans="1:19" s="7" customFormat="1" ht="15.75" thickBot="1" x14ac:dyDescent="0.3">
      <c r="A113" s="7" t="s">
        <v>63</v>
      </c>
      <c r="B113" s="7" t="s">
        <v>1496</v>
      </c>
      <c r="C113" s="7" t="s">
        <v>510</v>
      </c>
      <c r="D113" s="7" t="s">
        <v>439</v>
      </c>
      <c r="E113" s="18">
        <v>37</v>
      </c>
      <c r="F113" s="18">
        <v>0</v>
      </c>
      <c r="G113" s="18">
        <v>0</v>
      </c>
      <c r="H113" s="18">
        <v>62</v>
      </c>
      <c r="I113" s="18">
        <v>132</v>
      </c>
      <c r="J113" s="18">
        <v>0</v>
      </c>
      <c r="K113" s="18">
        <v>138</v>
      </c>
      <c r="L113" s="18">
        <v>120</v>
      </c>
      <c r="M113" s="18">
        <v>9</v>
      </c>
      <c r="N113" s="18">
        <v>0</v>
      </c>
      <c r="O113" s="18">
        <v>12</v>
      </c>
      <c r="P113" s="7">
        <f t="shared" si="4"/>
        <v>217</v>
      </c>
      <c r="Q113" s="7">
        <f t="shared" si="5"/>
        <v>14.466666666666667</v>
      </c>
      <c r="R113" s="7">
        <f t="shared" si="6"/>
        <v>11.573333333333334</v>
      </c>
      <c r="S113" s="7">
        <f t="shared" si="7"/>
        <v>11.573333333333334</v>
      </c>
    </row>
    <row r="114" spans="1:19" s="7" customFormat="1" ht="15.75" thickBot="1" x14ac:dyDescent="0.3">
      <c r="A114" s="7" t="s">
        <v>600</v>
      </c>
      <c r="B114" s="7" t="s">
        <v>962</v>
      </c>
      <c r="C114" s="7" t="s">
        <v>510</v>
      </c>
      <c r="D114" s="7" t="s">
        <v>441</v>
      </c>
      <c r="E114" s="18">
        <v>53</v>
      </c>
      <c r="F114" s="18">
        <v>0</v>
      </c>
      <c r="G114" s="18">
        <v>1</v>
      </c>
      <c r="H114" s="18">
        <v>68</v>
      </c>
      <c r="I114" s="18">
        <v>146</v>
      </c>
      <c r="J114" s="18">
        <v>0</v>
      </c>
      <c r="K114" s="18">
        <v>139</v>
      </c>
      <c r="L114" s="18">
        <v>140</v>
      </c>
      <c r="M114" s="18">
        <v>9</v>
      </c>
      <c r="N114" s="18">
        <v>0</v>
      </c>
      <c r="O114" s="18">
        <v>12</v>
      </c>
      <c r="P114" s="7">
        <f t="shared" si="4"/>
        <v>217</v>
      </c>
      <c r="Q114" s="7">
        <f t="shared" si="5"/>
        <v>14.466666666666667</v>
      </c>
      <c r="R114" s="7">
        <f t="shared" si="6"/>
        <v>11.573333333333334</v>
      </c>
      <c r="S114" s="7">
        <f t="shared" si="7"/>
        <v>11.573333333333334</v>
      </c>
    </row>
    <row r="115" spans="1:19" s="7" customFormat="1" ht="15.75" thickBot="1" x14ac:dyDescent="0.3">
      <c r="A115" s="7" t="s">
        <v>279</v>
      </c>
      <c r="B115" s="7" t="s">
        <v>781</v>
      </c>
      <c r="C115" s="7" t="s">
        <v>510</v>
      </c>
      <c r="D115" s="7" t="s">
        <v>449</v>
      </c>
      <c r="E115" s="18">
        <v>56</v>
      </c>
      <c r="F115" s="18">
        <v>0</v>
      </c>
      <c r="G115" s="18">
        <v>0</v>
      </c>
      <c r="H115" s="18">
        <v>67</v>
      </c>
      <c r="I115" s="18">
        <v>160</v>
      </c>
      <c r="J115" s="18">
        <v>0</v>
      </c>
      <c r="K115" s="18">
        <v>157</v>
      </c>
      <c r="L115" s="18">
        <v>158</v>
      </c>
      <c r="M115" s="18">
        <v>10</v>
      </c>
      <c r="N115" s="18">
        <v>0</v>
      </c>
      <c r="O115" s="18">
        <v>10</v>
      </c>
      <c r="P115" s="7">
        <f t="shared" si="4"/>
        <v>215.5</v>
      </c>
      <c r="Q115" s="7">
        <f t="shared" si="5"/>
        <v>14.366666666666667</v>
      </c>
      <c r="R115" s="7">
        <f t="shared" si="6"/>
        <v>11.493333333333334</v>
      </c>
      <c r="S115" s="7">
        <f t="shared" si="7"/>
        <v>11.493333333333334</v>
      </c>
    </row>
    <row r="116" spans="1:19" s="7" customFormat="1" ht="15.75" thickBot="1" x14ac:dyDescent="0.3">
      <c r="A116" s="7" t="s">
        <v>195</v>
      </c>
      <c r="B116" s="7" t="s">
        <v>1092</v>
      </c>
      <c r="C116" s="7" t="s">
        <v>511</v>
      </c>
      <c r="D116" s="7" t="s">
        <v>452</v>
      </c>
      <c r="E116" s="18">
        <v>20</v>
      </c>
      <c r="F116" s="18">
        <v>0</v>
      </c>
      <c r="G116" s="18">
        <v>0</v>
      </c>
      <c r="H116" s="18">
        <v>28</v>
      </c>
      <c r="I116" s="18">
        <v>75</v>
      </c>
      <c r="J116" s="18">
        <v>9</v>
      </c>
      <c r="K116" s="18">
        <v>82</v>
      </c>
      <c r="L116" s="18">
        <v>88</v>
      </c>
      <c r="M116" s="18">
        <v>2</v>
      </c>
      <c r="N116" s="18">
        <v>1</v>
      </c>
      <c r="O116" s="18">
        <v>8</v>
      </c>
      <c r="P116" s="7">
        <f t="shared" si="4"/>
        <v>215.5</v>
      </c>
      <c r="Q116" s="7">
        <f t="shared" si="5"/>
        <v>14.366666666666667</v>
      </c>
      <c r="R116" s="7">
        <f t="shared" si="6"/>
        <v>11.493333333333334</v>
      </c>
      <c r="S116" s="7">
        <f t="shared" si="7"/>
        <v>11.493333333333334</v>
      </c>
    </row>
    <row r="117" spans="1:19" s="7" customFormat="1" ht="15.75" thickBot="1" x14ac:dyDescent="0.3">
      <c r="A117" s="19" t="s">
        <v>167</v>
      </c>
      <c r="B117" s="19" t="s">
        <v>364</v>
      </c>
      <c r="C117" s="19" t="s">
        <v>510</v>
      </c>
      <c r="D117" s="19" t="s">
        <v>2128</v>
      </c>
      <c r="E117" s="18">
        <v>43</v>
      </c>
      <c r="F117" s="18">
        <v>0</v>
      </c>
      <c r="G117" s="18">
        <v>0</v>
      </c>
      <c r="H117" s="18">
        <v>70</v>
      </c>
      <c r="I117" s="18">
        <v>168</v>
      </c>
      <c r="J117" s="18">
        <v>0</v>
      </c>
      <c r="K117" s="18">
        <v>151</v>
      </c>
      <c r="L117" s="18">
        <v>140</v>
      </c>
      <c r="M117" s="18">
        <v>8</v>
      </c>
      <c r="N117" s="18">
        <v>0</v>
      </c>
      <c r="O117" s="18">
        <v>11</v>
      </c>
      <c r="P117" s="7">
        <f t="shared" si="4"/>
        <v>215</v>
      </c>
      <c r="Q117" s="7">
        <f t="shared" si="5"/>
        <v>14.333333333333334</v>
      </c>
      <c r="R117" s="7">
        <f t="shared" si="6"/>
        <v>11.466666666666669</v>
      </c>
      <c r="S117" s="7">
        <f t="shared" si="7"/>
        <v>11.466666666666669</v>
      </c>
    </row>
    <row r="118" spans="1:19" s="7" customFormat="1" ht="15.75" thickBot="1" x14ac:dyDescent="0.3">
      <c r="A118" s="7" t="s">
        <v>37</v>
      </c>
      <c r="B118" s="7" t="s">
        <v>552</v>
      </c>
      <c r="C118" s="7" t="s">
        <v>510</v>
      </c>
      <c r="D118" s="7" t="s">
        <v>448</v>
      </c>
      <c r="E118" s="18">
        <v>42</v>
      </c>
      <c r="F118" s="18">
        <v>0</v>
      </c>
      <c r="G118" s="18">
        <v>1</v>
      </c>
      <c r="H118" s="18">
        <v>66</v>
      </c>
      <c r="I118" s="18">
        <v>153</v>
      </c>
      <c r="J118" s="18">
        <v>0</v>
      </c>
      <c r="K118" s="18">
        <v>148</v>
      </c>
      <c r="L118" s="18">
        <v>113</v>
      </c>
      <c r="M118" s="18">
        <v>7</v>
      </c>
      <c r="N118" s="18">
        <v>0</v>
      </c>
      <c r="O118" s="18">
        <v>12</v>
      </c>
      <c r="P118" s="7">
        <f t="shared" si="4"/>
        <v>213.5</v>
      </c>
      <c r="Q118" s="7">
        <f t="shared" si="5"/>
        <v>14.233333333333333</v>
      </c>
      <c r="R118" s="7">
        <f t="shared" si="6"/>
        <v>11.386666666666667</v>
      </c>
      <c r="S118" s="7">
        <f t="shared" si="7"/>
        <v>11.386666666666667</v>
      </c>
    </row>
    <row r="119" spans="1:19" s="7" customFormat="1" ht="15.75" thickBot="1" x14ac:dyDescent="0.3">
      <c r="A119" s="7" t="s">
        <v>601</v>
      </c>
      <c r="B119" s="7" t="s">
        <v>273</v>
      </c>
      <c r="C119" s="7" t="s">
        <v>511</v>
      </c>
      <c r="D119" s="7" t="s">
        <v>443</v>
      </c>
      <c r="E119" s="18">
        <v>34</v>
      </c>
      <c r="F119" s="18">
        <v>7</v>
      </c>
      <c r="G119" s="18">
        <v>0</v>
      </c>
      <c r="H119" s="18">
        <v>34</v>
      </c>
      <c r="I119" s="18">
        <v>60</v>
      </c>
      <c r="J119" s="18">
        <v>3</v>
      </c>
      <c r="K119" s="18">
        <v>62</v>
      </c>
      <c r="L119" s="18">
        <v>62</v>
      </c>
      <c r="M119" s="18">
        <v>2</v>
      </c>
      <c r="N119" s="18">
        <v>24</v>
      </c>
      <c r="O119" s="18">
        <v>1</v>
      </c>
      <c r="P119" s="7">
        <f t="shared" si="4"/>
        <v>213</v>
      </c>
      <c r="Q119" s="7">
        <f t="shared" si="5"/>
        <v>14.2</v>
      </c>
      <c r="R119" s="7">
        <f t="shared" si="6"/>
        <v>11.36</v>
      </c>
      <c r="S119" s="7">
        <f t="shared" si="7"/>
        <v>11.36</v>
      </c>
    </row>
    <row r="120" spans="1:19" s="7" customFormat="1" ht="15.75" thickBot="1" x14ac:dyDescent="0.3">
      <c r="A120" s="7" t="s">
        <v>577</v>
      </c>
      <c r="B120" s="7" t="s">
        <v>1405</v>
      </c>
      <c r="C120" s="7" t="s">
        <v>510</v>
      </c>
      <c r="D120" s="7" t="s">
        <v>461</v>
      </c>
      <c r="E120" s="18">
        <v>63</v>
      </c>
      <c r="F120" s="18">
        <v>0</v>
      </c>
      <c r="G120" s="18">
        <v>0</v>
      </c>
      <c r="H120" s="18">
        <v>70</v>
      </c>
      <c r="I120" s="18">
        <v>135</v>
      </c>
      <c r="J120" s="18">
        <v>0</v>
      </c>
      <c r="K120" s="18">
        <v>141</v>
      </c>
      <c r="L120" s="18">
        <v>134</v>
      </c>
      <c r="M120" s="18">
        <v>9</v>
      </c>
      <c r="N120" s="18">
        <v>0</v>
      </c>
      <c r="O120" s="18">
        <v>13</v>
      </c>
      <c r="P120" s="7">
        <f t="shared" si="4"/>
        <v>212.5</v>
      </c>
      <c r="Q120" s="7">
        <f t="shared" si="5"/>
        <v>14.166666666666666</v>
      </c>
      <c r="R120" s="7">
        <f t="shared" si="6"/>
        <v>11.333333333333334</v>
      </c>
      <c r="S120" s="7">
        <f t="shared" si="7"/>
        <v>11.333333333333334</v>
      </c>
    </row>
    <row r="121" spans="1:19" s="7" customFormat="1" ht="15.75" thickBot="1" x14ac:dyDescent="0.3">
      <c r="A121" s="19" t="s">
        <v>86</v>
      </c>
      <c r="B121" s="19" t="s">
        <v>754</v>
      </c>
      <c r="C121" s="19" t="s">
        <v>510</v>
      </c>
      <c r="D121" s="19" t="s">
        <v>2122</v>
      </c>
      <c r="E121" s="18">
        <v>52</v>
      </c>
      <c r="F121" s="18">
        <v>0</v>
      </c>
      <c r="G121" s="18">
        <v>0</v>
      </c>
      <c r="H121" s="18">
        <v>69</v>
      </c>
      <c r="I121" s="18">
        <v>140</v>
      </c>
      <c r="J121" s="18">
        <v>0</v>
      </c>
      <c r="K121" s="18">
        <v>146</v>
      </c>
      <c r="L121" s="18">
        <v>173</v>
      </c>
      <c r="M121" s="18">
        <v>7</v>
      </c>
      <c r="N121" s="18">
        <v>0</v>
      </c>
      <c r="O121" s="18">
        <v>7</v>
      </c>
      <c r="P121" s="7">
        <f t="shared" si="4"/>
        <v>211.5</v>
      </c>
      <c r="Q121" s="7">
        <f t="shared" si="5"/>
        <v>14.1</v>
      </c>
      <c r="R121" s="7">
        <f t="shared" si="6"/>
        <v>11.280000000000001</v>
      </c>
      <c r="S121" s="7">
        <f t="shared" si="7"/>
        <v>11.280000000000001</v>
      </c>
    </row>
    <row r="122" spans="1:19" s="7" customFormat="1" ht="15.75" thickBot="1" x14ac:dyDescent="0.3">
      <c r="A122" s="7" t="s">
        <v>310</v>
      </c>
      <c r="B122" s="7" t="s">
        <v>343</v>
      </c>
      <c r="C122" s="7" t="s">
        <v>511</v>
      </c>
      <c r="D122" s="7" t="s">
        <v>451</v>
      </c>
      <c r="E122" s="18">
        <v>22</v>
      </c>
      <c r="F122" s="18">
        <v>0</v>
      </c>
      <c r="G122" s="18">
        <v>0</v>
      </c>
      <c r="H122" s="18">
        <v>35</v>
      </c>
      <c r="I122" s="18">
        <v>62</v>
      </c>
      <c r="J122" s="18">
        <v>14</v>
      </c>
      <c r="K122" s="18">
        <v>76</v>
      </c>
      <c r="L122" s="18">
        <v>104</v>
      </c>
      <c r="M122" s="18">
        <v>4</v>
      </c>
      <c r="N122" s="18">
        <v>1</v>
      </c>
      <c r="O122" s="18">
        <v>5</v>
      </c>
      <c r="P122" s="7">
        <f t="shared" si="4"/>
        <v>210.5</v>
      </c>
      <c r="Q122" s="7">
        <f t="shared" si="5"/>
        <v>14.033333333333333</v>
      </c>
      <c r="R122" s="7">
        <f t="shared" si="6"/>
        <v>11.226666666666667</v>
      </c>
      <c r="S122" s="7">
        <f t="shared" si="7"/>
        <v>11.226666666666667</v>
      </c>
    </row>
    <row r="123" spans="1:19" s="7" customFormat="1" ht="15.75" thickBot="1" x14ac:dyDescent="0.3">
      <c r="A123" s="7" t="s">
        <v>1033</v>
      </c>
      <c r="B123" s="7" t="s">
        <v>936</v>
      </c>
      <c r="C123" s="7" t="s">
        <v>510</v>
      </c>
      <c r="D123" s="7" t="s">
        <v>443</v>
      </c>
      <c r="E123" s="18">
        <v>51</v>
      </c>
      <c r="F123" s="18">
        <v>0</v>
      </c>
      <c r="G123" s="18">
        <v>1</v>
      </c>
      <c r="H123" s="18">
        <v>78</v>
      </c>
      <c r="I123" s="18">
        <v>156</v>
      </c>
      <c r="J123" s="18">
        <v>0</v>
      </c>
      <c r="K123" s="18">
        <v>147</v>
      </c>
      <c r="L123" s="18">
        <v>172</v>
      </c>
      <c r="M123" s="18">
        <v>12</v>
      </c>
      <c r="N123" s="18">
        <v>0</v>
      </c>
      <c r="O123" s="18">
        <v>9</v>
      </c>
      <c r="P123" s="7">
        <f t="shared" si="4"/>
        <v>210</v>
      </c>
      <c r="Q123" s="7">
        <f t="shared" si="5"/>
        <v>14</v>
      </c>
      <c r="R123" s="7">
        <f t="shared" si="6"/>
        <v>11.200000000000001</v>
      </c>
      <c r="S123" s="7">
        <f t="shared" si="7"/>
        <v>11.200000000000001</v>
      </c>
    </row>
    <row r="124" spans="1:19" s="7" customFormat="1" ht="15.75" thickBot="1" x14ac:dyDescent="0.3">
      <c r="A124" s="7" t="s">
        <v>126</v>
      </c>
      <c r="B124" s="7" t="s">
        <v>1301</v>
      </c>
      <c r="C124" s="7" t="s">
        <v>510</v>
      </c>
      <c r="D124" s="7" t="s">
        <v>442</v>
      </c>
      <c r="E124" s="18">
        <v>62</v>
      </c>
      <c r="F124" s="18">
        <v>0</v>
      </c>
      <c r="G124" s="18">
        <v>1</v>
      </c>
      <c r="H124" s="18">
        <v>71</v>
      </c>
      <c r="I124" s="18">
        <v>162</v>
      </c>
      <c r="J124" s="18">
        <v>0</v>
      </c>
      <c r="K124" s="18">
        <v>164</v>
      </c>
      <c r="L124" s="18">
        <v>135</v>
      </c>
      <c r="M124" s="18">
        <v>12</v>
      </c>
      <c r="N124" s="18">
        <v>0</v>
      </c>
      <c r="O124" s="18">
        <v>12</v>
      </c>
      <c r="P124" s="7">
        <f t="shared" si="4"/>
        <v>209.5</v>
      </c>
      <c r="Q124" s="7">
        <f t="shared" si="5"/>
        <v>13.966666666666667</v>
      </c>
      <c r="R124" s="7">
        <f t="shared" si="6"/>
        <v>11.173333333333334</v>
      </c>
      <c r="S124" s="7">
        <f t="shared" si="7"/>
        <v>11.173333333333334</v>
      </c>
    </row>
    <row r="125" spans="1:19" s="7" customFormat="1" ht="15.75" thickBot="1" x14ac:dyDescent="0.3">
      <c r="A125" s="7" t="s">
        <v>472</v>
      </c>
      <c r="B125" s="7" t="s">
        <v>849</v>
      </c>
      <c r="C125" s="7" t="s">
        <v>511</v>
      </c>
      <c r="D125" s="7" t="s">
        <v>453</v>
      </c>
      <c r="E125" s="18">
        <v>27</v>
      </c>
      <c r="F125" s="18">
        <v>2</v>
      </c>
      <c r="G125" s="18">
        <v>0</v>
      </c>
      <c r="H125" s="18">
        <v>24</v>
      </c>
      <c r="I125" s="18">
        <v>51</v>
      </c>
      <c r="J125" s="18">
        <v>10</v>
      </c>
      <c r="K125" s="18">
        <v>60</v>
      </c>
      <c r="L125" s="18">
        <v>83</v>
      </c>
      <c r="M125" s="18">
        <v>4</v>
      </c>
      <c r="N125" s="18">
        <v>11</v>
      </c>
      <c r="O125" s="18">
        <v>3</v>
      </c>
      <c r="P125" s="7">
        <f t="shared" si="4"/>
        <v>209.5</v>
      </c>
      <c r="Q125" s="7">
        <f t="shared" si="5"/>
        <v>13.966666666666667</v>
      </c>
      <c r="R125" s="7">
        <f t="shared" si="6"/>
        <v>11.173333333333334</v>
      </c>
      <c r="S125" s="7">
        <f t="shared" si="7"/>
        <v>11.173333333333334</v>
      </c>
    </row>
    <row r="126" spans="1:19" s="7" customFormat="1" ht="15.75" thickBot="1" x14ac:dyDescent="0.3">
      <c r="A126" s="7" t="s">
        <v>67</v>
      </c>
      <c r="B126" s="7" t="s">
        <v>1264</v>
      </c>
      <c r="C126" s="7" t="s">
        <v>510</v>
      </c>
      <c r="D126" s="7" t="s">
        <v>427</v>
      </c>
      <c r="E126" s="18">
        <v>39</v>
      </c>
      <c r="F126" s="18">
        <v>0</v>
      </c>
      <c r="G126" s="18">
        <v>0</v>
      </c>
      <c r="H126" s="18">
        <v>71</v>
      </c>
      <c r="I126" s="18">
        <v>145</v>
      </c>
      <c r="J126" s="18">
        <v>0</v>
      </c>
      <c r="K126" s="18">
        <v>165</v>
      </c>
      <c r="L126" s="18">
        <v>158</v>
      </c>
      <c r="M126" s="18">
        <v>9</v>
      </c>
      <c r="N126" s="18">
        <v>0</v>
      </c>
      <c r="O126" s="18">
        <v>6</v>
      </c>
      <c r="P126" s="7">
        <f t="shared" si="4"/>
        <v>209</v>
      </c>
      <c r="Q126" s="7">
        <f t="shared" si="5"/>
        <v>13.933333333333334</v>
      </c>
      <c r="R126" s="7">
        <f t="shared" si="6"/>
        <v>11.146666666666668</v>
      </c>
      <c r="S126" s="7">
        <f t="shared" si="7"/>
        <v>11.146666666666668</v>
      </c>
    </row>
    <row r="127" spans="1:19" s="7" customFormat="1" ht="15.75" thickBot="1" x14ac:dyDescent="0.3">
      <c r="A127" s="7" t="s">
        <v>142</v>
      </c>
      <c r="B127" s="7" t="s">
        <v>1658</v>
      </c>
      <c r="C127" s="7" t="s">
        <v>511</v>
      </c>
      <c r="D127" s="7" t="s">
        <v>441</v>
      </c>
      <c r="E127" s="18">
        <v>35</v>
      </c>
      <c r="F127" s="18">
        <v>0</v>
      </c>
      <c r="G127" s="18">
        <v>0</v>
      </c>
      <c r="H127" s="18">
        <v>10</v>
      </c>
      <c r="I127" s="18">
        <v>42</v>
      </c>
      <c r="J127" s="18">
        <v>22</v>
      </c>
      <c r="K127" s="18">
        <v>61</v>
      </c>
      <c r="L127" s="18">
        <v>77</v>
      </c>
      <c r="M127" s="18">
        <v>1</v>
      </c>
      <c r="N127" s="18">
        <v>1</v>
      </c>
      <c r="O127" s="18">
        <v>4</v>
      </c>
      <c r="P127" s="7">
        <f t="shared" si="4"/>
        <v>209</v>
      </c>
      <c r="Q127" s="7">
        <f t="shared" si="5"/>
        <v>13.933333333333334</v>
      </c>
      <c r="R127" s="7">
        <f t="shared" si="6"/>
        <v>11.146666666666668</v>
      </c>
      <c r="S127" s="7">
        <f t="shared" si="7"/>
        <v>11.146666666666668</v>
      </c>
    </row>
    <row r="128" spans="1:19" s="7" customFormat="1" ht="15.75" thickBot="1" x14ac:dyDescent="0.3">
      <c r="A128" s="7" t="s">
        <v>345</v>
      </c>
      <c r="B128" s="7" t="s">
        <v>312</v>
      </c>
      <c r="C128" s="7" t="s">
        <v>511</v>
      </c>
      <c r="D128" s="7" t="s">
        <v>451</v>
      </c>
      <c r="E128" s="18">
        <v>31</v>
      </c>
      <c r="F128" s="18">
        <v>1</v>
      </c>
      <c r="G128" s="18">
        <v>0</v>
      </c>
      <c r="H128" s="18">
        <v>13</v>
      </c>
      <c r="I128" s="18">
        <v>33</v>
      </c>
      <c r="J128" s="18">
        <v>28</v>
      </c>
      <c r="K128" s="18">
        <v>58</v>
      </c>
      <c r="L128" s="18">
        <v>53</v>
      </c>
      <c r="M128" s="18">
        <v>2</v>
      </c>
      <c r="N128" s="18">
        <v>4</v>
      </c>
      <c r="O128" s="18">
        <v>2</v>
      </c>
      <c r="P128" s="7">
        <f t="shared" si="4"/>
        <v>209</v>
      </c>
      <c r="Q128" s="7">
        <f t="shared" si="5"/>
        <v>13.933333333333334</v>
      </c>
      <c r="R128" s="7">
        <f t="shared" si="6"/>
        <v>11.146666666666668</v>
      </c>
      <c r="S128" s="7">
        <f t="shared" si="7"/>
        <v>11.146666666666668</v>
      </c>
    </row>
    <row r="129" spans="1:19" s="7" customFormat="1" ht="15.75" thickBot="1" x14ac:dyDescent="0.3">
      <c r="A129" s="7" t="s">
        <v>95</v>
      </c>
      <c r="B129" s="7" t="s">
        <v>1073</v>
      </c>
      <c r="C129" s="7" t="s">
        <v>510</v>
      </c>
      <c r="D129" s="7" t="s">
        <v>435</v>
      </c>
      <c r="E129" s="18">
        <v>47</v>
      </c>
      <c r="F129" s="18">
        <v>0</v>
      </c>
      <c r="G129" s="18">
        <v>0</v>
      </c>
      <c r="H129" s="18">
        <v>63</v>
      </c>
      <c r="I129" s="18">
        <v>125</v>
      </c>
      <c r="J129" s="18">
        <v>0</v>
      </c>
      <c r="K129" s="18">
        <v>141</v>
      </c>
      <c r="L129" s="18">
        <v>172</v>
      </c>
      <c r="M129" s="18">
        <v>8</v>
      </c>
      <c r="N129" s="18">
        <v>0</v>
      </c>
      <c r="O129" s="18">
        <v>6</v>
      </c>
      <c r="P129" s="7">
        <f t="shared" si="4"/>
        <v>208</v>
      </c>
      <c r="Q129" s="7">
        <f t="shared" si="5"/>
        <v>13.866666666666667</v>
      </c>
      <c r="R129" s="7">
        <f t="shared" si="6"/>
        <v>11.093333333333334</v>
      </c>
      <c r="S129" s="7">
        <f t="shared" si="7"/>
        <v>11.093333333333334</v>
      </c>
    </row>
    <row r="130" spans="1:19" s="7" customFormat="1" ht="15.75" thickBot="1" x14ac:dyDescent="0.3">
      <c r="A130" s="19" t="s">
        <v>350</v>
      </c>
      <c r="B130" s="19" t="s">
        <v>169</v>
      </c>
      <c r="C130" s="19" t="s">
        <v>510</v>
      </c>
      <c r="D130" s="19" t="s">
        <v>2122</v>
      </c>
      <c r="E130" s="18">
        <v>39</v>
      </c>
      <c r="F130" s="18">
        <v>0</v>
      </c>
      <c r="G130" s="18">
        <v>0</v>
      </c>
      <c r="H130" s="18">
        <v>35</v>
      </c>
      <c r="I130" s="18">
        <v>101</v>
      </c>
      <c r="J130" s="18">
        <v>0</v>
      </c>
      <c r="K130" s="18">
        <v>117</v>
      </c>
      <c r="L130" s="18">
        <v>115</v>
      </c>
      <c r="M130" s="18">
        <v>3</v>
      </c>
      <c r="N130" s="18">
        <v>0</v>
      </c>
      <c r="O130" s="18">
        <v>9</v>
      </c>
      <c r="P130" s="7">
        <f t="shared" ref="P130:P193" si="8">(10*O130)-(3*M130)+(7*N130)+K130+L130+(4*J130)+(5*G130)-(2*F130)-E130-(0.5*H130)-(0.5*I130)</f>
        <v>206</v>
      </c>
      <c r="Q130" s="7">
        <f t="shared" ref="Q130:Q193" si="9">P130/15</f>
        <v>13.733333333333333</v>
      </c>
      <c r="R130" s="7">
        <f t="shared" ref="R130:R193" si="10">IF(P130 &gt;= 550,Q130*1.35,IF(P130 &gt;= 500,Q130*1.3,IF(P130 &gt;= 450,Q130*1.25,IF(P130 &gt;= 400,Q130*1.2,IF(P130 &gt;= 350,Q130*1.1,IF(P130 &gt;= 300,Q130,IF(P130 &gt;= 250,Q130*0.9,IF(P130 &gt;= 200,Q130*0.8,IF(P130 &gt;= 150,Q130*0.7,IF(P130 &gt;= 100,Q130*0.6,IF(P130 &gt;= 50,Q130*0.5,Q130*0.4)))))))))))</f>
        <v>10.986666666666666</v>
      </c>
      <c r="S130" s="7">
        <f t="shared" ref="S130:S193" si="11">IF(R130 &lt; 1.5,1,R130)</f>
        <v>10.986666666666666</v>
      </c>
    </row>
    <row r="131" spans="1:19" s="7" customFormat="1" ht="15.75" thickBot="1" x14ac:dyDescent="0.3">
      <c r="A131" s="7" t="s">
        <v>37</v>
      </c>
      <c r="B131" s="7" t="s">
        <v>377</v>
      </c>
      <c r="C131" s="7" t="s">
        <v>510</v>
      </c>
      <c r="D131" s="7" t="s">
        <v>442</v>
      </c>
      <c r="E131" s="18">
        <v>58</v>
      </c>
      <c r="F131" s="18">
        <v>0</v>
      </c>
      <c r="G131" s="18">
        <v>2</v>
      </c>
      <c r="H131" s="18">
        <v>76</v>
      </c>
      <c r="I131" s="18">
        <v>171</v>
      </c>
      <c r="J131" s="18">
        <v>0</v>
      </c>
      <c r="K131" s="18">
        <v>160</v>
      </c>
      <c r="L131" s="18">
        <v>145</v>
      </c>
      <c r="M131" s="18">
        <v>10</v>
      </c>
      <c r="N131" s="18">
        <v>0</v>
      </c>
      <c r="O131" s="18">
        <v>10</v>
      </c>
      <c r="P131" s="7">
        <f t="shared" si="8"/>
        <v>203.5</v>
      </c>
      <c r="Q131" s="7">
        <f t="shared" si="9"/>
        <v>13.566666666666666</v>
      </c>
      <c r="R131" s="7">
        <f t="shared" si="10"/>
        <v>10.853333333333333</v>
      </c>
      <c r="S131" s="7">
        <f t="shared" si="11"/>
        <v>10.853333333333333</v>
      </c>
    </row>
    <row r="132" spans="1:19" s="7" customFormat="1" ht="15.75" thickBot="1" x14ac:dyDescent="0.3">
      <c r="A132" s="7" t="s">
        <v>86</v>
      </c>
      <c r="B132" s="7" t="s">
        <v>207</v>
      </c>
      <c r="C132" s="7" t="s">
        <v>511</v>
      </c>
      <c r="D132" s="7" t="s">
        <v>456</v>
      </c>
      <c r="E132" s="18">
        <v>9</v>
      </c>
      <c r="F132" s="18">
        <v>1</v>
      </c>
      <c r="G132" s="18">
        <v>0</v>
      </c>
      <c r="H132" s="18">
        <v>17</v>
      </c>
      <c r="I132" s="18">
        <v>45</v>
      </c>
      <c r="J132" s="18">
        <v>21</v>
      </c>
      <c r="K132" s="18">
        <v>61</v>
      </c>
      <c r="L132" s="18">
        <v>67</v>
      </c>
      <c r="M132" s="18">
        <v>4</v>
      </c>
      <c r="N132" s="18">
        <v>5</v>
      </c>
      <c r="O132" s="18">
        <v>1</v>
      </c>
      <c r="P132" s="7">
        <f t="shared" si="8"/>
        <v>203</v>
      </c>
      <c r="Q132" s="7">
        <f t="shared" si="9"/>
        <v>13.533333333333333</v>
      </c>
      <c r="R132" s="7">
        <f t="shared" si="10"/>
        <v>10.826666666666668</v>
      </c>
      <c r="S132" s="7">
        <f t="shared" si="11"/>
        <v>10.826666666666668</v>
      </c>
    </row>
    <row r="133" spans="1:19" s="7" customFormat="1" ht="15.75" thickBot="1" x14ac:dyDescent="0.3">
      <c r="A133" s="7" t="s">
        <v>131</v>
      </c>
      <c r="B133" s="7" t="s">
        <v>1096</v>
      </c>
      <c r="C133" s="7" t="s">
        <v>511</v>
      </c>
      <c r="D133" s="7" t="s">
        <v>454</v>
      </c>
      <c r="E133" s="18">
        <v>17</v>
      </c>
      <c r="F133" s="18">
        <v>0</v>
      </c>
      <c r="G133" s="18">
        <v>0</v>
      </c>
      <c r="H133" s="18">
        <v>19</v>
      </c>
      <c r="I133" s="18">
        <v>44</v>
      </c>
      <c r="J133" s="18">
        <v>21</v>
      </c>
      <c r="K133" s="18">
        <v>57</v>
      </c>
      <c r="L133" s="18">
        <v>66</v>
      </c>
      <c r="M133" s="18">
        <v>1</v>
      </c>
      <c r="N133" s="18">
        <v>1</v>
      </c>
      <c r="O133" s="18">
        <v>4</v>
      </c>
      <c r="P133" s="7">
        <f t="shared" si="8"/>
        <v>202.5</v>
      </c>
      <c r="Q133" s="7">
        <f t="shared" si="9"/>
        <v>13.5</v>
      </c>
      <c r="R133" s="7">
        <f t="shared" si="10"/>
        <v>10.8</v>
      </c>
      <c r="S133" s="7">
        <f t="shared" si="11"/>
        <v>10.8</v>
      </c>
    </row>
    <row r="134" spans="1:19" s="7" customFormat="1" ht="15.75" thickBot="1" x14ac:dyDescent="0.3">
      <c r="A134" s="7" t="s">
        <v>315</v>
      </c>
      <c r="B134" s="7" t="s">
        <v>400</v>
      </c>
      <c r="C134" s="7" t="s">
        <v>511</v>
      </c>
      <c r="D134" s="7" t="s">
        <v>455</v>
      </c>
      <c r="E134" s="18">
        <v>10</v>
      </c>
      <c r="F134" s="18">
        <v>0</v>
      </c>
      <c r="G134" s="18">
        <v>0</v>
      </c>
      <c r="H134" s="18">
        <v>20</v>
      </c>
      <c r="I134" s="18">
        <v>55</v>
      </c>
      <c r="J134" s="18">
        <v>18</v>
      </c>
      <c r="K134" s="18">
        <v>53</v>
      </c>
      <c r="L134" s="18">
        <v>68</v>
      </c>
      <c r="M134" s="18">
        <v>6</v>
      </c>
      <c r="N134" s="18">
        <v>2</v>
      </c>
      <c r="O134" s="18">
        <v>6</v>
      </c>
      <c r="P134" s="7">
        <f t="shared" si="8"/>
        <v>201.5</v>
      </c>
      <c r="Q134" s="7">
        <f t="shared" si="9"/>
        <v>13.433333333333334</v>
      </c>
      <c r="R134" s="7">
        <f t="shared" si="10"/>
        <v>10.746666666666668</v>
      </c>
      <c r="S134" s="7">
        <f t="shared" si="11"/>
        <v>10.746666666666668</v>
      </c>
    </row>
    <row r="135" spans="1:19" s="7" customFormat="1" ht="15.75" thickBot="1" x14ac:dyDescent="0.3">
      <c r="A135" s="7" t="s">
        <v>116</v>
      </c>
      <c r="B135" s="7" t="s">
        <v>675</v>
      </c>
      <c r="C135" s="7" t="s">
        <v>510</v>
      </c>
      <c r="D135" s="7" t="s">
        <v>455</v>
      </c>
      <c r="E135" s="18">
        <v>32</v>
      </c>
      <c r="F135" s="18">
        <v>0</v>
      </c>
      <c r="G135" s="18">
        <v>0</v>
      </c>
      <c r="H135" s="18">
        <v>47</v>
      </c>
      <c r="I135" s="18">
        <v>112</v>
      </c>
      <c r="J135" s="18">
        <v>0</v>
      </c>
      <c r="K135" s="18">
        <v>132</v>
      </c>
      <c r="L135" s="18">
        <v>122</v>
      </c>
      <c r="M135" s="18">
        <v>4</v>
      </c>
      <c r="N135" s="18">
        <v>0</v>
      </c>
      <c r="O135" s="18">
        <v>7</v>
      </c>
      <c r="P135" s="7">
        <f t="shared" si="8"/>
        <v>200.5</v>
      </c>
      <c r="Q135" s="7">
        <f t="shared" si="9"/>
        <v>13.366666666666667</v>
      </c>
      <c r="R135" s="7">
        <f t="shared" si="10"/>
        <v>10.693333333333335</v>
      </c>
      <c r="S135" s="7">
        <f t="shared" si="11"/>
        <v>10.693333333333335</v>
      </c>
    </row>
    <row r="136" spans="1:19" s="7" customFormat="1" ht="15.75" thickBot="1" x14ac:dyDescent="0.3">
      <c r="A136" s="7" t="s">
        <v>370</v>
      </c>
      <c r="B136" s="7" t="s">
        <v>960</v>
      </c>
      <c r="C136" s="7" t="s">
        <v>510</v>
      </c>
      <c r="D136" s="7" t="s">
        <v>451</v>
      </c>
      <c r="E136" s="18">
        <v>36</v>
      </c>
      <c r="F136" s="18">
        <v>0</v>
      </c>
      <c r="G136" s="18">
        <v>0</v>
      </c>
      <c r="H136" s="18">
        <v>63</v>
      </c>
      <c r="I136" s="18">
        <v>139</v>
      </c>
      <c r="J136" s="18">
        <v>0</v>
      </c>
      <c r="K136" s="18">
        <v>137</v>
      </c>
      <c r="L136" s="18">
        <v>136</v>
      </c>
      <c r="M136" s="18">
        <v>6</v>
      </c>
      <c r="N136" s="18">
        <v>0</v>
      </c>
      <c r="O136" s="18">
        <v>8</v>
      </c>
      <c r="P136" s="7">
        <f t="shared" si="8"/>
        <v>198</v>
      </c>
      <c r="Q136" s="7">
        <f t="shared" si="9"/>
        <v>13.2</v>
      </c>
      <c r="R136" s="7">
        <f t="shared" si="10"/>
        <v>9.2399999999999984</v>
      </c>
      <c r="S136" s="7">
        <f t="shared" si="11"/>
        <v>9.2399999999999984</v>
      </c>
    </row>
    <row r="137" spans="1:19" s="7" customFormat="1" ht="15.75" thickBot="1" x14ac:dyDescent="0.3">
      <c r="A137" s="7" t="s">
        <v>95</v>
      </c>
      <c r="B137" s="7" t="s">
        <v>1984</v>
      </c>
      <c r="C137" s="7" t="s">
        <v>511</v>
      </c>
      <c r="D137" s="7" t="s">
        <v>456</v>
      </c>
      <c r="E137" s="18">
        <v>22</v>
      </c>
      <c r="F137" s="18">
        <v>0</v>
      </c>
      <c r="G137" s="18">
        <v>0</v>
      </c>
      <c r="H137" s="18">
        <v>17</v>
      </c>
      <c r="I137" s="18">
        <v>49</v>
      </c>
      <c r="J137" s="18">
        <v>7</v>
      </c>
      <c r="K137" s="18">
        <v>62</v>
      </c>
      <c r="L137" s="18">
        <v>97</v>
      </c>
      <c r="M137" s="18">
        <v>4</v>
      </c>
      <c r="N137" s="18">
        <v>1</v>
      </c>
      <c r="O137" s="18">
        <v>7</v>
      </c>
      <c r="P137" s="7">
        <f t="shared" si="8"/>
        <v>197</v>
      </c>
      <c r="Q137" s="7">
        <f t="shared" si="9"/>
        <v>13.133333333333333</v>
      </c>
      <c r="R137" s="7">
        <f t="shared" si="10"/>
        <v>9.1933333333333316</v>
      </c>
      <c r="S137" s="7">
        <f t="shared" si="11"/>
        <v>9.1933333333333316</v>
      </c>
    </row>
    <row r="138" spans="1:19" s="7" customFormat="1" ht="15.75" thickBot="1" x14ac:dyDescent="0.3">
      <c r="A138" s="7" t="s">
        <v>116</v>
      </c>
      <c r="B138" s="7" t="s">
        <v>833</v>
      </c>
      <c r="C138" s="7" t="s">
        <v>511</v>
      </c>
      <c r="D138" s="7" t="s">
        <v>429</v>
      </c>
      <c r="E138" s="18">
        <v>35</v>
      </c>
      <c r="F138" s="18">
        <v>0</v>
      </c>
      <c r="G138" s="18">
        <v>0</v>
      </c>
      <c r="H138" s="18">
        <v>30</v>
      </c>
      <c r="I138" s="18">
        <v>69</v>
      </c>
      <c r="J138" s="18">
        <v>17</v>
      </c>
      <c r="K138" s="18">
        <v>81</v>
      </c>
      <c r="L138" s="18">
        <v>107</v>
      </c>
      <c r="M138" s="18">
        <v>4</v>
      </c>
      <c r="N138" s="18">
        <v>1</v>
      </c>
      <c r="O138" s="18">
        <v>3</v>
      </c>
      <c r="P138" s="7">
        <f t="shared" si="8"/>
        <v>196.5</v>
      </c>
      <c r="Q138" s="7">
        <f t="shared" si="9"/>
        <v>13.1</v>
      </c>
      <c r="R138" s="7">
        <f t="shared" si="10"/>
        <v>9.17</v>
      </c>
      <c r="S138" s="7">
        <f t="shared" si="11"/>
        <v>9.17</v>
      </c>
    </row>
    <row r="139" spans="1:19" s="7" customFormat="1" ht="15.75" thickBot="1" x14ac:dyDescent="0.3">
      <c r="A139" s="19" t="s">
        <v>739</v>
      </c>
      <c r="B139" s="19" t="s">
        <v>1307</v>
      </c>
      <c r="C139" s="19" t="s">
        <v>511</v>
      </c>
      <c r="D139" s="19" t="s">
        <v>2128</v>
      </c>
      <c r="E139" s="18">
        <v>34</v>
      </c>
      <c r="F139" s="18">
        <v>0</v>
      </c>
      <c r="G139" s="18">
        <v>0</v>
      </c>
      <c r="H139" s="18">
        <v>23</v>
      </c>
      <c r="I139" s="18">
        <v>30</v>
      </c>
      <c r="J139" s="18">
        <v>21</v>
      </c>
      <c r="K139" s="18">
        <v>58</v>
      </c>
      <c r="L139" s="18">
        <v>94</v>
      </c>
      <c r="M139" s="18">
        <v>2</v>
      </c>
      <c r="N139" s="18">
        <v>1</v>
      </c>
      <c r="O139" s="18">
        <v>2</v>
      </c>
      <c r="P139" s="7">
        <f t="shared" si="8"/>
        <v>196.5</v>
      </c>
      <c r="Q139" s="7">
        <f t="shared" si="9"/>
        <v>13.1</v>
      </c>
      <c r="R139" s="7">
        <f t="shared" si="10"/>
        <v>9.17</v>
      </c>
      <c r="S139" s="7">
        <f t="shared" si="11"/>
        <v>9.17</v>
      </c>
    </row>
    <row r="140" spans="1:19" s="7" customFormat="1" ht="15.75" thickBot="1" x14ac:dyDescent="0.3">
      <c r="A140" s="7" t="s">
        <v>1300</v>
      </c>
      <c r="B140" s="7" t="s">
        <v>1410</v>
      </c>
      <c r="C140" s="7" t="s">
        <v>511</v>
      </c>
      <c r="D140" s="7" t="s">
        <v>454</v>
      </c>
      <c r="E140" s="18">
        <v>36</v>
      </c>
      <c r="F140" s="18">
        <v>0</v>
      </c>
      <c r="G140" s="18">
        <v>0</v>
      </c>
      <c r="H140" s="18">
        <v>49</v>
      </c>
      <c r="I140" s="18">
        <v>112</v>
      </c>
      <c r="J140" s="18">
        <v>0</v>
      </c>
      <c r="K140" s="18">
        <v>131</v>
      </c>
      <c r="L140" s="18">
        <v>133</v>
      </c>
      <c r="M140" s="18">
        <v>7</v>
      </c>
      <c r="N140" s="18">
        <v>0</v>
      </c>
      <c r="O140" s="18">
        <v>7</v>
      </c>
      <c r="P140" s="7">
        <f t="shared" si="8"/>
        <v>196.5</v>
      </c>
      <c r="Q140" s="7">
        <f t="shared" si="9"/>
        <v>13.1</v>
      </c>
      <c r="R140" s="7">
        <f t="shared" si="10"/>
        <v>9.17</v>
      </c>
      <c r="S140" s="7">
        <f t="shared" si="11"/>
        <v>9.17</v>
      </c>
    </row>
    <row r="141" spans="1:19" s="7" customFormat="1" ht="15.75" thickBot="1" x14ac:dyDescent="0.3">
      <c r="A141" s="7" t="s">
        <v>145</v>
      </c>
      <c r="B141" s="7" t="s">
        <v>300</v>
      </c>
      <c r="C141" s="7" t="s">
        <v>510</v>
      </c>
      <c r="D141" s="7" t="s">
        <v>452</v>
      </c>
      <c r="E141" s="18">
        <v>40</v>
      </c>
      <c r="F141" s="18">
        <v>0</v>
      </c>
      <c r="G141" s="18">
        <v>0</v>
      </c>
      <c r="H141" s="18">
        <v>68</v>
      </c>
      <c r="I141" s="18">
        <v>155</v>
      </c>
      <c r="J141" s="18">
        <v>0</v>
      </c>
      <c r="K141" s="18">
        <v>146</v>
      </c>
      <c r="L141" s="18">
        <v>112</v>
      </c>
      <c r="M141" s="18">
        <v>10</v>
      </c>
      <c r="N141" s="18">
        <v>0</v>
      </c>
      <c r="O141" s="18">
        <v>12</v>
      </c>
      <c r="P141" s="7">
        <f t="shared" si="8"/>
        <v>196.5</v>
      </c>
      <c r="Q141" s="7">
        <f t="shared" si="9"/>
        <v>13.1</v>
      </c>
      <c r="R141" s="7">
        <f t="shared" si="10"/>
        <v>9.17</v>
      </c>
      <c r="S141" s="7">
        <f t="shared" si="11"/>
        <v>9.17</v>
      </c>
    </row>
    <row r="142" spans="1:19" s="7" customFormat="1" ht="15.75" thickBot="1" x14ac:dyDescent="0.3">
      <c r="A142" s="7" t="s">
        <v>1456</v>
      </c>
      <c r="B142" s="7" t="s">
        <v>165</v>
      </c>
      <c r="C142" s="7" t="s">
        <v>510</v>
      </c>
      <c r="D142" s="7" t="s">
        <v>524</v>
      </c>
      <c r="E142" s="18">
        <v>37</v>
      </c>
      <c r="F142" s="18">
        <v>0</v>
      </c>
      <c r="G142" s="18">
        <v>0</v>
      </c>
      <c r="H142" s="18">
        <v>68</v>
      </c>
      <c r="I142" s="18">
        <v>128</v>
      </c>
      <c r="J142" s="18">
        <v>0</v>
      </c>
      <c r="K142" s="18">
        <v>133</v>
      </c>
      <c r="L142" s="18">
        <v>150</v>
      </c>
      <c r="M142" s="18">
        <v>4</v>
      </c>
      <c r="N142" s="18">
        <v>0</v>
      </c>
      <c r="O142" s="18">
        <v>6</v>
      </c>
      <c r="P142" s="7">
        <f t="shared" si="8"/>
        <v>196</v>
      </c>
      <c r="Q142" s="7">
        <f t="shared" si="9"/>
        <v>13.066666666666666</v>
      </c>
      <c r="R142" s="7">
        <f t="shared" si="10"/>
        <v>9.1466666666666665</v>
      </c>
      <c r="S142" s="7">
        <f t="shared" si="11"/>
        <v>9.1466666666666665</v>
      </c>
    </row>
    <row r="143" spans="1:19" s="7" customFormat="1" ht="15.75" thickBot="1" x14ac:dyDescent="0.3">
      <c r="A143" s="7" t="s">
        <v>53</v>
      </c>
      <c r="B143" s="7" t="s">
        <v>769</v>
      </c>
      <c r="C143" s="7" t="s">
        <v>511</v>
      </c>
      <c r="D143" s="7" t="s">
        <v>445</v>
      </c>
      <c r="E143" s="18">
        <v>20</v>
      </c>
      <c r="F143" s="18">
        <v>2</v>
      </c>
      <c r="G143" s="18">
        <v>0</v>
      </c>
      <c r="H143" s="18">
        <v>24</v>
      </c>
      <c r="I143" s="18">
        <v>45</v>
      </c>
      <c r="J143" s="18">
        <v>15</v>
      </c>
      <c r="K143" s="18">
        <v>47</v>
      </c>
      <c r="L143" s="18">
        <v>45</v>
      </c>
      <c r="M143" s="18">
        <v>5</v>
      </c>
      <c r="N143" s="18">
        <v>11</v>
      </c>
      <c r="O143" s="18">
        <v>4</v>
      </c>
      <c r="P143" s="7">
        <f t="shared" si="8"/>
        <v>195.5</v>
      </c>
      <c r="Q143" s="7">
        <f t="shared" si="9"/>
        <v>13.033333333333333</v>
      </c>
      <c r="R143" s="7">
        <f t="shared" si="10"/>
        <v>9.1233333333333331</v>
      </c>
      <c r="S143" s="7">
        <f t="shared" si="11"/>
        <v>9.1233333333333331</v>
      </c>
    </row>
    <row r="144" spans="1:19" s="7" customFormat="1" ht="15.75" thickBot="1" x14ac:dyDescent="0.3">
      <c r="A144" s="7" t="s">
        <v>47</v>
      </c>
      <c r="B144" s="7" t="s">
        <v>1657</v>
      </c>
      <c r="C144" s="7" t="s">
        <v>510</v>
      </c>
      <c r="D144" s="7" t="s">
        <v>452</v>
      </c>
      <c r="E144" s="18">
        <v>46</v>
      </c>
      <c r="F144" s="18">
        <v>0</v>
      </c>
      <c r="G144" s="18">
        <v>0</v>
      </c>
      <c r="H144" s="18">
        <v>56</v>
      </c>
      <c r="I144" s="18">
        <v>121</v>
      </c>
      <c r="J144" s="18">
        <v>0</v>
      </c>
      <c r="K144" s="18">
        <v>143</v>
      </c>
      <c r="L144" s="18">
        <v>146</v>
      </c>
      <c r="M144" s="18">
        <v>10</v>
      </c>
      <c r="N144" s="18">
        <v>0</v>
      </c>
      <c r="O144" s="18">
        <v>7</v>
      </c>
      <c r="P144" s="7">
        <f t="shared" si="8"/>
        <v>194.5</v>
      </c>
      <c r="Q144" s="7">
        <f t="shared" si="9"/>
        <v>12.966666666666667</v>
      </c>
      <c r="R144" s="7">
        <f t="shared" si="10"/>
        <v>9.0766666666666662</v>
      </c>
      <c r="S144" s="7">
        <f t="shared" si="11"/>
        <v>9.0766666666666662</v>
      </c>
    </row>
    <row r="145" spans="1:19" s="7" customFormat="1" ht="15.75" thickBot="1" x14ac:dyDescent="0.3">
      <c r="A145" s="7" t="s">
        <v>217</v>
      </c>
      <c r="B145" s="7" t="s">
        <v>375</v>
      </c>
      <c r="C145" s="7" t="s">
        <v>511</v>
      </c>
      <c r="D145" s="7" t="s">
        <v>437</v>
      </c>
      <c r="E145" s="18">
        <v>21</v>
      </c>
      <c r="F145" s="18">
        <v>1</v>
      </c>
      <c r="G145" s="18">
        <v>0</v>
      </c>
      <c r="H145" s="18">
        <v>19</v>
      </c>
      <c r="I145" s="18">
        <v>35</v>
      </c>
      <c r="J145" s="18">
        <v>26</v>
      </c>
      <c r="K145" s="18">
        <v>44</v>
      </c>
      <c r="L145" s="18">
        <v>57</v>
      </c>
      <c r="M145" s="18">
        <v>3</v>
      </c>
      <c r="N145" s="18">
        <v>4</v>
      </c>
      <c r="O145" s="18">
        <v>2</v>
      </c>
      <c r="P145" s="7">
        <f t="shared" si="8"/>
        <v>194</v>
      </c>
      <c r="Q145" s="7">
        <f t="shared" si="9"/>
        <v>12.933333333333334</v>
      </c>
      <c r="R145" s="7">
        <f t="shared" si="10"/>
        <v>9.0533333333333328</v>
      </c>
      <c r="S145" s="7">
        <f t="shared" si="11"/>
        <v>9.0533333333333328</v>
      </c>
    </row>
    <row r="146" spans="1:19" s="7" customFormat="1" ht="15.75" thickBot="1" x14ac:dyDescent="0.3">
      <c r="A146" s="7" t="s">
        <v>36</v>
      </c>
      <c r="B146" s="7" t="s">
        <v>291</v>
      </c>
      <c r="C146" s="7" t="s">
        <v>511</v>
      </c>
      <c r="D146" s="7" t="s">
        <v>431</v>
      </c>
      <c r="E146" s="18">
        <v>42</v>
      </c>
      <c r="F146" s="18">
        <v>0</v>
      </c>
      <c r="G146" s="18">
        <v>0</v>
      </c>
      <c r="H146" s="18">
        <v>65</v>
      </c>
      <c r="I146" s="18">
        <v>142</v>
      </c>
      <c r="J146" s="18">
        <v>0</v>
      </c>
      <c r="K146" s="18">
        <v>131</v>
      </c>
      <c r="L146" s="18">
        <v>136</v>
      </c>
      <c r="M146" s="18">
        <v>10</v>
      </c>
      <c r="N146" s="18">
        <v>0</v>
      </c>
      <c r="O146" s="18">
        <v>10</v>
      </c>
      <c r="P146" s="7">
        <f t="shared" si="8"/>
        <v>191.5</v>
      </c>
      <c r="Q146" s="7">
        <f t="shared" si="9"/>
        <v>12.766666666666667</v>
      </c>
      <c r="R146" s="7">
        <f t="shared" si="10"/>
        <v>8.9366666666666674</v>
      </c>
      <c r="S146" s="7">
        <f t="shared" si="11"/>
        <v>8.9366666666666674</v>
      </c>
    </row>
    <row r="147" spans="1:19" s="7" customFormat="1" ht="15.75" thickBot="1" x14ac:dyDescent="0.3">
      <c r="A147" s="19" t="s">
        <v>1659</v>
      </c>
      <c r="B147" s="19" t="s">
        <v>255</v>
      </c>
      <c r="C147" s="19" t="s">
        <v>511</v>
      </c>
      <c r="D147" s="19" t="s">
        <v>2126</v>
      </c>
      <c r="E147" s="18">
        <v>34</v>
      </c>
      <c r="F147" s="18">
        <v>0</v>
      </c>
      <c r="G147" s="18">
        <v>0</v>
      </c>
      <c r="H147" s="18">
        <v>30</v>
      </c>
      <c r="I147" s="18">
        <v>67</v>
      </c>
      <c r="J147" s="18">
        <v>17</v>
      </c>
      <c r="K147" s="18">
        <v>85</v>
      </c>
      <c r="L147" s="18">
        <v>106</v>
      </c>
      <c r="M147" s="18">
        <v>1</v>
      </c>
      <c r="N147" s="18">
        <v>1</v>
      </c>
      <c r="O147" s="18">
        <v>1</v>
      </c>
      <c r="P147" s="7">
        <f t="shared" si="8"/>
        <v>190.5</v>
      </c>
      <c r="Q147" s="7">
        <f t="shared" si="9"/>
        <v>12.7</v>
      </c>
      <c r="R147" s="7">
        <f t="shared" si="10"/>
        <v>8.8899999999999988</v>
      </c>
      <c r="S147" s="7">
        <f t="shared" si="11"/>
        <v>8.8899999999999988</v>
      </c>
    </row>
    <row r="148" spans="1:19" s="7" customFormat="1" ht="15.75" thickBot="1" x14ac:dyDescent="0.3">
      <c r="A148" s="7" t="s">
        <v>105</v>
      </c>
      <c r="B148" s="7" t="s">
        <v>1360</v>
      </c>
      <c r="C148" s="7" t="s">
        <v>511</v>
      </c>
      <c r="D148" s="7" t="s">
        <v>461</v>
      </c>
      <c r="E148" s="18">
        <v>25</v>
      </c>
      <c r="F148" s="18">
        <v>0</v>
      </c>
      <c r="G148" s="18">
        <v>0</v>
      </c>
      <c r="H148" s="18">
        <v>13</v>
      </c>
      <c r="I148" s="18">
        <v>38</v>
      </c>
      <c r="J148" s="18">
        <v>26</v>
      </c>
      <c r="K148" s="18">
        <v>60</v>
      </c>
      <c r="L148" s="18">
        <v>63</v>
      </c>
      <c r="M148" s="18">
        <v>1</v>
      </c>
      <c r="N148" s="18">
        <v>1</v>
      </c>
      <c r="O148" s="18">
        <v>1</v>
      </c>
      <c r="P148" s="7">
        <f t="shared" si="8"/>
        <v>190.5</v>
      </c>
      <c r="Q148" s="7">
        <f t="shared" si="9"/>
        <v>12.7</v>
      </c>
      <c r="R148" s="7">
        <f t="shared" si="10"/>
        <v>8.8899999999999988</v>
      </c>
      <c r="S148" s="7">
        <f t="shared" si="11"/>
        <v>8.8899999999999988</v>
      </c>
    </row>
    <row r="149" spans="1:19" s="7" customFormat="1" ht="15.75" thickBot="1" x14ac:dyDescent="0.3">
      <c r="A149" s="7" t="s">
        <v>102</v>
      </c>
      <c r="B149" s="7" t="s">
        <v>587</v>
      </c>
      <c r="C149" s="7" t="s">
        <v>511</v>
      </c>
      <c r="D149" s="7" t="s">
        <v>449</v>
      </c>
      <c r="E149" s="18">
        <v>18</v>
      </c>
      <c r="F149" s="18">
        <v>0</v>
      </c>
      <c r="G149" s="18">
        <v>0</v>
      </c>
      <c r="H149" s="18">
        <v>19</v>
      </c>
      <c r="I149" s="18">
        <v>39</v>
      </c>
      <c r="J149" s="18">
        <v>18</v>
      </c>
      <c r="K149" s="18">
        <v>52</v>
      </c>
      <c r="L149" s="18">
        <v>72</v>
      </c>
      <c r="M149" s="18">
        <v>1</v>
      </c>
      <c r="N149" s="18">
        <v>2</v>
      </c>
      <c r="O149" s="18">
        <v>3</v>
      </c>
      <c r="P149" s="7">
        <f t="shared" si="8"/>
        <v>190</v>
      </c>
      <c r="Q149" s="7">
        <f t="shared" si="9"/>
        <v>12.666666666666666</v>
      </c>
      <c r="R149" s="7">
        <f t="shared" si="10"/>
        <v>8.8666666666666654</v>
      </c>
      <c r="S149" s="7">
        <f t="shared" si="11"/>
        <v>8.8666666666666654</v>
      </c>
    </row>
    <row r="150" spans="1:19" s="7" customFormat="1" ht="15.75" thickBot="1" x14ac:dyDescent="0.3">
      <c r="A150" s="7" t="s">
        <v>124</v>
      </c>
      <c r="B150" s="7" t="s">
        <v>520</v>
      </c>
      <c r="C150" s="7" t="s">
        <v>511</v>
      </c>
      <c r="D150" s="7" t="s">
        <v>438</v>
      </c>
      <c r="E150" s="18">
        <v>33</v>
      </c>
      <c r="F150" s="18">
        <v>1</v>
      </c>
      <c r="G150" s="18">
        <v>0</v>
      </c>
      <c r="H150" s="18">
        <v>23</v>
      </c>
      <c r="I150" s="18">
        <v>50</v>
      </c>
      <c r="J150" s="18">
        <v>18</v>
      </c>
      <c r="K150" s="18">
        <v>54</v>
      </c>
      <c r="L150" s="18">
        <v>75</v>
      </c>
      <c r="M150" s="18">
        <v>4</v>
      </c>
      <c r="N150" s="18">
        <v>6</v>
      </c>
      <c r="O150" s="18">
        <v>3</v>
      </c>
      <c r="P150" s="7">
        <f t="shared" si="8"/>
        <v>189.5</v>
      </c>
      <c r="Q150" s="7">
        <f t="shared" si="9"/>
        <v>12.633333333333333</v>
      </c>
      <c r="R150" s="7">
        <f t="shared" si="10"/>
        <v>8.8433333333333319</v>
      </c>
      <c r="S150" s="7">
        <f t="shared" si="11"/>
        <v>8.8433333333333319</v>
      </c>
    </row>
    <row r="151" spans="1:19" s="7" customFormat="1" ht="15.75" thickBot="1" x14ac:dyDescent="0.3">
      <c r="A151" s="7" t="s">
        <v>210</v>
      </c>
      <c r="B151" s="7" t="s">
        <v>359</v>
      </c>
      <c r="C151" s="7" t="s">
        <v>511</v>
      </c>
      <c r="D151" s="7" t="s">
        <v>443</v>
      </c>
      <c r="E151" s="18">
        <v>19</v>
      </c>
      <c r="F151" s="18">
        <v>0</v>
      </c>
      <c r="G151" s="18">
        <v>0</v>
      </c>
      <c r="H151" s="18">
        <v>36</v>
      </c>
      <c r="I151" s="18">
        <v>59</v>
      </c>
      <c r="J151" s="18">
        <v>19</v>
      </c>
      <c r="K151" s="18">
        <v>66</v>
      </c>
      <c r="L151" s="18">
        <v>89</v>
      </c>
      <c r="M151" s="18">
        <v>4</v>
      </c>
      <c r="N151" s="18">
        <v>1</v>
      </c>
      <c r="O151" s="18">
        <v>3</v>
      </c>
      <c r="P151" s="7">
        <f t="shared" si="8"/>
        <v>189.5</v>
      </c>
      <c r="Q151" s="7">
        <f t="shared" si="9"/>
        <v>12.633333333333333</v>
      </c>
      <c r="R151" s="7">
        <f t="shared" si="10"/>
        <v>8.8433333333333319</v>
      </c>
      <c r="S151" s="7">
        <f t="shared" si="11"/>
        <v>8.8433333333333319</v>
      </c>
    </row>
    <row r="152" spans="1:19" s="7" customFormat="1" ht="15.75" thickBot="1" x14ac:dyDescent="0.3">
      <c r="A152" s="7" t="s">
        <v>210</v>
      </c>
      <c r="B152" s="7" t="s">
        <v>148</v>
      </c>
      <c r="C152" s="7" t="s">
        <v>511</v>
      </c>
      <c r="D152" s="7" t="s">
        <v>464</v>
      </c>
      <c r="E152" s="18">
        <v>53</v>
      </c>
      <c r="F152" s="18">
        <v>0</v>
      </c>
      <c r="G152" s="18">
        <v>0</v>
      </c>
      <c r="H152" s="18">
        <v>69</v>
      </c>
      <c r="I152" s="18">
        <v>151</v>
      </c>
      <c r="J152" s="18">
        <v>0</v>
      </c>
      <c r="K152" s="18">
        <v>153</v>
      </c>
      <c r="L152" s="18">
        <v>142</v>
      </c>
      <c r="M152" s="18">
        <v>11</v>
      </c>
      <c r="N152" s="18">
        <v>0</v>
      </c>
      <c r="O152" s="18">
        <v>9</v>
      </c>
      <c r="P152" s="7">
        <f t="shared" si="8"/>
        <v>189</v>
      </c>
      <c r="Q152" s="7">
        <f t="shared" si="9"/>
        <v>12.6</v>
      </c>
      <c r="R152" s="7">
        <f t="shared" si="10"/>
        <v>8.8199999999999985</v>
      </c>
      <c r="S152" s="7">
        <f t="shared" si="11"/>
        <v>8.8199999999999985</v>
      </c>
    </row>
    <row r="153" spans="1:19" s="7" customFormat="1" ht="15.75" thickBot="1" x14ac:dyDescent="0.3">
      <c r="A153" s="7" t="s">
        <v>571</v>
      </c>
      <c r="B153" s="7" t="s">
        <v>1422</v>
      </c>
      <c r="C153" s="7" t="s">
        <v>511</v>
      </c>
      <c r="D153" s="7" t="s">
        <v>448</v>
      </c>
      <c r="E153" s="18">
        <v>28</v>
      </c>
      <c r="F153" s="18">
        <v>0</v>
      </c>
      <c r="G153" s="18">
        <v>0</v>
      </c>
      <c r="H153" s="18">
        <v>23</v>
      </c>
      <c r="I153" s="18">
        <v>55</v>
      </c>
      <c r="J153" s="18">
        <v>8</v>
      </c>
      <c r="K153" s="18">
        <v>74</v>
      </c>
      <c r="L153" s="18">
        <v>86</v>
      </c>
      <c r="M153" s="18">
        <v>1</v>
      </c>
      <c r="N153" s="18">
        <v>1</v>
      </c>
      <c r="O153" s="18">
        <v>6</v>
      </c>
      <c r="P153" s="7">
        <f t="shared" si="8"/>
        <v>189</v>
      </c>
      <c r="Q153" s="7">
        <f t="shared" si="9"/>
        <v>12.6</v>
      </c>
      <c r="R153" s="7">
        <f t="shared" si="10"/>
        <v>8.8199999999999985</v>
      </c>
      <c r="S153" s="7">
        <f t="shared" si="11"/>
        <v>8.8199999999999985</v>
      </c>
    </row>
    <row r="154" spans="1:19" s="7" customFormat="1" ht="15.75" thickBot="1" x14ac:dyDescent="0.3">
      <c r="A154" s="7" t="s">
        <v>370</v>
      </c>
      <c r="B154" s="7" t="s">
        <v>979</v>
      </c>
      <c r="C154" s="7" t="s">
        <v>511</v>
      </c>
      <c r="D154" s="7" t="s">
        <v>441</v>
      </c>
      <c r="E154" s="18">
        <v>24</v>
      </c>
      <c r="F154" s="18">
        <v>0</v>
      </c>
      <c r="G154" s="18">
        <v>0</v>
      </c>
      <c r="H154" s="18">
        <v>21</v>
      </c>
      <c r="I154" s="18">
        <v>41</v>
      </c>
      <c r="J154" s="18">
        <v>21</v>
      </c>
      <c r="K154" s="18">
        <v>54</v>
      </c>
      <c r="L154" s="18">
        <v>78</v>
      </c>
      <c r="M154" s="18">
        <v>3</v>
      </c>
      <c r="N154" s="18">
        <v>1</v>
      </c>
      <c r="O154" s="18">
        <v>3</v>
      </c>
      <c r="P154" s="7">
        <f t="shared" si="8"/>
        <v>189</v>
      </c>
      <c r="Q154" s="7">
        <f t="shared" si="9"/>
        <v>12.6</v>
      </c>
      <c r="R154" s="7">
        <f t="shared" si="10"/>
        <v>8.8199999999999985</v>
      </c>
      <c r="S154" s="7">
        <f t="shared" si="11"/>
        <v>8.8199999999999985</v>
      </c>
    </row>
    <row r="155" spans="1:19" s="7" customFormat="1" ht="15.75" thickBot="1" x14ac:dyDescent="0.3">
      <c r="A155" s="7" t="s">
        <v>95</v>
      </c>
      <c r="B155" s="7" t="s">
        <v>400</v>
      </c>
      <c r="C155" s="7" t="s">
        <v>511</v>
      </c>
      <c r="D155" s="7" t="s">
        <v>429</v>
      </c>
      <c r="E155" s="18">
        <v>13</v>
      </c>
      <c r="F155" s="18">
        <v>1</v>
      </c>
      <c r="G155" s="18">
        <v>0</v>
      </c>
      <c r="H155" s="18">
        <v>27</v>
      </c>
      <c r="I155" s="18">
        <v>67</v>
      </c>
      <c r="J155" s="18">
        <v>23</v>
      </c>
      <c r="K155" s="18">
        <v>58</v>
      </c>
      <c r="L155" s="18">
        <v>51</v>
      </c>
      <c r="M155" s="18">
        <v>3</v>
      </c>
      <c r="N155" s="18">
        <v>4</v>
      </c>
      <c r="O155" s="18">
        <v>3</v>
      </c>
      <c r="P155" s="7">
        <f t="shared" si="8"/>
        <v>188</v>
      </c>
      <c r="Q155" s="7">
        <f t="shared" si="9"/>
        <v>12.533333333333333</v>
      </c>
      <c r="R155" s="7">
        <f t="shared" si="10"/>
        <v>8.7733333333333334</v>
      </c>
      <c r="S155" s="7">
        <f t="shared" si="11"/>
        <v>8.7733333333333334</v>
      </c>
    </row>
    <row r="156" spans="1:19" s="7" customFormat="1" ht="15.75" thickBot="1" x14ac:dyDescent="0.3">
      <c r="A156" s="7" t="s">
        <v>607</v>
      </c>
      <c r="B156" s="7" t="s">
        <v>271</v>
      </c>
      <c r="C156" s="7" t="s">
        <v>510</v>
      </c>
      <c r="D156" s="7" t="s">
        <v>431</v>
      </c>
      <c r="E156" s="18">
        <v>59</v>
      </c>
      <c r="F156" s="18">
        <v>0</v>
      </c>
      <c r="G156" s="18">
        <v>0</v>
      </c>
      <c r="H156" s="18">
        <v>58</v>
      </c>
      <c r="I156" s="18">
        <v>124</v>
      </c>
      <c r="J156" s="18">
        <v>0</v>
      </c>
      <c r="K156" s="18">
        <v>135</v>
      </c>
      <c r="L156" s="18">
        <v>150</v>
      </c>
      <c r="M156" s="18">
        <v>9</v>
      </c>
      <c r="N156" s="18">
        <v>0</v>
      </c>
      <c r="O156" s="18">
        <v>8</v>
      </c>
      <c r="P156" s="7">
        <f t="shared" si="8"/>
        <v>188</v>
      </c>
      <c r="Q156" s="7">
        <f t="shared" si="9"/>
        <v>12.533333333333333</v>
      </c>
      <c r="R156" s="7">
        <f t="shared" si="10"/>
        <v>8.7733333333333334</v>
      </c>
      <c r="S156" s="7">
        <f t="shared" si="11"/>
        <v>8.7733333333333334</v>
      </c>
    </row>
    <row r="157" spans="1:19" s="7" customFormat="1" ht="15.75" thickBot="1" x14ac:dyDescent="0.3">
      <c r="A157" s="7" t="s">
        <v>317</v>
      </c>
      <c r="B157" s="7" t="s">
        <v>316</v>
      </c>
      <c r="C157" s="7" t="s">
        <v>510</v>
      </c>
      <c r="D157" s="7" t="s">
        <v>431</v>
      </c>
      <c r="E157" s="18">
        <v>39</v>
      </c>
      <c r="F157" s="18">
        <v>0</v>
      </c>
      <c r="G157" s="18">
        <v>0</v>
      </c>
      <c r="H157" s="18">
        <v>70</v>
      </c>
      <c r="I157" s="18">
        <v>150</v>
      </c>
      <c r="J157" s="18">
        <v>0</v>
      </c>
      <c r="K157" s="18">
        <v>150</v>
      </c>
      <c r="L157" s="18">
        <v>141</v>
      </c>
      <c r="M157" s="18">
        <v>8</v>
      </c>
      <c r="N157" s="18">
        <v>0</v>
      </c>
      <c r="O157" s="18">
        <v>7</v>
      </c>
      <c r="P157" s="7">
        <f t="shared" si="8"/>
        <v>188</v>
      </c>
      <c r="Q157" s="7">
        <f t="shared" si="9"/>
        <v>12.533333333333333</v>
      </c>
      <c r="R157" s="7">
        <f t="shared" si="10"/>
        <v>8.7733333333333334</v>
      </c>
      <c r="S157" s="7">
        <f t="shared" si="11"/>
        <v>8.7733333333333334</v>
      </c>
    </row>
    <row r="158" spans="1:19" s="7" customFormat="1" ht="15.75" thickBot="1" x14ac:dyDescent="0.3">
      <c r="A158" s="7" t="s">
        <v>116</v>
      </c>
      <c r="B158" s="7" t="s">
        <v>222</v>
      </c>
      <c r="C158" s="7" t="s">
        <v>510</v>
      </c>
      <c r="D158" s="7" t="s">
        <v>453</v>
      </c>
      <c r="E158" s="18">
        <v>48</v>
      </c>
      <c r="F158" s="18">
        <v>0</v>
      </c>
      <c r="G158" s="18">
        <v>0</v>
      </c>
      <c r="H158" s="18">
        <v>63</v>
      </c>
      <c r="I158" s="18">
        <v>145</v>
      </c>
      <c r="J158" s="18">
        <v>0</v>
      </c>
      <c r="K158" s="18">
        <v>148</v>
      </c>
      <c r="L158" s="18">
        <v>135</v>
      </c>
      <c r="M158" s="18">
        <v>8</v>
      </c>
      <c r="N158" s="18">
        <v>0</v>
      </c>
      <c r="O158" s="18">
        <v>8</v>
      </c>
      <c r="P158" s="7">
        <f t="shared" si="8"/>
        <v>187</v>
      </c>
      <c r="Q158" s="7">
        <f t="shared" si="9"/>
        <v>12.466666666666667</v>
      </c>
      <c r="R158" s="7">
        <f t="shared" si="10"/>
        <v>8.7266666666666666</v>
      </c>
      <c r="S158" s="7">
        <f t="shared" si="11"/>
        <v>8.7266666666666666</v>
      </c>
    </row>
    <row r="159" spans="1:19" s="7" customFormat="1" ht="15.75" thickBot="1" x14ac:dyDescent="0.3">
      <c r="A159" s="7" t="s">
        <v>59</v>
      </c>
      <c r="B159" s="7" t="s">
        <v>231</v>
      </c>
      <c r="C159" s="7" t="s">
        <v>511</v>
      </c>
      <c r="D159" s="7" t="s">
        <v>447</v>
      </c>
      <c r="E159" s="18">
        <v>13</v>
      </c>
      <c r="F159" s="18">
        <v>2</v>
      </c>
      <c r="G159" s="18">
        <v>0</v>
      </c>
      <c r="H159" s="18">
        <v>15</v>
      </c>
      <c r="I159" s="18">
        <v>29</v>
      </c>
      <c r="J159" s="18">
        <v>14</v>
      </c>
      <c r="K159" s="18">
        <v>44</v>
      </c>
      <c r="L159" s="18">
        <v>53</v>
      </c>
      <c r="M159" s="18">
        <v>1</v>
      </c>
      <c r="N159" s="18">
        <v>8</v>
      </c>
      <c r="O159" s="18">
        <v>2</v>
      </c>
      <c r="P159" s="7">
        <f t="shared" si="8"/>
        <v>187</v>
      </c>
      <c r="Q159" s="7">
        <f t="shared" si="9"/>
        <v>12.466666666666667</v>
      </c>
      <c r="R159" s="7">
        <f t="shared" si="10"/>
        <v>8.7266666666666666</v>
      </c>
      <c r="S159" s="7">
        <f t="shared" si="11"/>
        <v>8.7266666666666666</v>
      </c>
    </row>
    <row r="160" spans="1:19" s="7" customFormat="1" ht="15.75" thickBot="1" x14ac:dyDescent="0.3">
      <c r="A160" s="7" t="s">
        <v>28</v>
      </c>
      <c r="B160" s="7" t="s">
        <v>1061</v>
      </c>
      <c r="C160" s="7" t="s">
        <v>511</v>
      </c>
      <c r="D160" s="7" t="s">
        <v>453</v>
      </c>
      <c r="E160" s="18">
        <v>23</v>
      </c>
      <c r="F160" s="18">
        <v>4</v>
      </c>
      <c r="G160" s="18">
        <v>0</v>
      </c>
      <c r="H160" s="18">
        <v>18</v>
      </c>
      <c r="I160" s="18">
        <v>59</v>
      </c>
      <c r="J160" s="18">
        <v>3</v>
      </c>
      <c r="K160" s="18">
        <v>70</v>
      </c>
      <c r="L160" s="18">
        <v>57</v>
      </c>
      <c r="M160" s="18">
        <v>4</v>
      </c>
      <c r="N160" s="18">
        <v>17</v>
      </c>
      <c r="O160" s="18">
        <v>1</v>
      </c>
      <c r="P160" s="7">
        <f t="shared" si="8"/>
        <v>186.5</v>
      </c>
      <c r="Q160" s="7">
        <f t="shared" si="9"/>
        <v>12.433333333333334</v>
      </c>
      <c r="R160" s="7">
        <f t="shared" si="10"/>
        <v>8.7033333333333331</v>
      </c>
      <c r="S160" s="7">
        <f t="shared" si="11"/>
        <v>8.7033333333333331</v>
      </c>
    </row>
    <row r="161" spans="1:19" s="7" customFormat="1" ht="15.75" thickBot="1" x14ac:dyDescent="0.3">
      <c r="A161" s="7" t="s">
        <v>409</v>
      </c>
      <c r="B161" s="7" t="s">
        <v>1829</v>
      </c>
      <c r="C161" s="7" t="s">
        <v>511</v>
      </c>
      <c r="D161" s="7" t="s">
        <v>432</v>
      </c>
      <c r="E161" s="18">
        <v>19</v>
      </c>
      <c r="F161" s="18">
        <v>0</v>
      </c>
      <c r="G161" s="18">
        <v>0</v>
      </c>
      <c r="H161" s="18">
        <v>29</v>
      </c>
      <c r="I161" s="18">
        <v>64</v>
      </c>
      <c r="J161" s="18">
        <v>26</v>
      </c>
      <c r="K161" s="18">
        <v>63</v>
      </c>
      <c r="L161" s="18">
        <v>80</v>
      </c>
      <c r="M161" s="18">
        <v>4</v>
      </c>
      <c r="N161" s="18">
        <v>1</v>
      </c>
      <c r="O161" s="18">
        <v>1</v>
      </c>
      <c r="P161" s="7">
        <f t="shared" si="8"/>
        <v>186.5</v>
      </c>
      <c r="Q161" s="7">
        <f t="shared" si="9"/>
        <v>12.433333333333334</v>
      </c>
      <c r="R161" s="7">
        <f t="shared" si="10"/>
        <v>8.7033333333333331</v>
      </c>
      <c r="S161" s="7">
        <f t="shared" si="11"/>
        <v>8.7033333333333331</v>
      </c>
    </row>
    <row r="162" spans="1:19" s="7" customFormat="1" ht="15.75" thickBot="1" x14ac:dyDescent="0.3">
      <c r="A162" s="7" t="s">
        <v>1545</v>
      </c>
      <c r="B162" s="7" t="s">
        <v>1571</v>
      </c>
      <c r="C162" s="7" t="s">
        <v>511</v>
      </c>
      <c r="D162" s="7" t="s">
        <v>454</v>
      </c>
      <c r="E162" s="18">
        <v>17</v>
      </c>
      <c r="F162" s="18">
        <v>1</v>
      </c>
      <c r="G162" s="18">
        <v>0</v>
      </c>
      <c r="H162" s="18">
        <v>17</v>
      </c>
      <c r="I162" s="18">
        <v>56</v>
      </c>
      <c r="J162" s="18">
        <v>14</v>
      </c>
      <c r="K162" s="18">
        <v>65</v>
      </c>
      <c r="L162" s="18">
        <v>59</v>
      </c>
      <c r="M162" s="18">
        <v>6</v>
      </c>
      <c r="N162" s="18">
        <v>4</v>
      </c>
      <c r="O162" s="18">
        <v>5</v>
      </c>
      <c r="P162" s="7">
        <f t="shared" si="8"/>
        <v>184.5</v>
      </c>
      <c r="Q162" s="7">
        <f t="shared" si="9"/>
        <v>12.3</v>
      </c>
      <c r="R162" s="7">
        <f t="shared" si="10"/>
        <v>8.61</v>
      </c>
      <c r="S162" s="7">
        <f t="shared" si="11"/>
        <v>8.61</v>
      </c>
    </row>
    <row r="163" spans="1:19" s="7" customFormat="1" ht="15.75" thickBot="1" x14ac:dyDescent="0.3">
      <c r="A163" s="7" t="s">
        <v>378</v>
      </c>
      <c r="B163" s="7" t="s">
        <v>402</v>
      </c>
      <c r="C163" s="7" t="s">
        <v>511</v>
      </c>
      <c r="D163" s="7" t="s">
        <v>448</v>
      </c>
      <c r="E163" s="18">
        <v>15</v>
      </c>
      <c r="F163" s="18">
        <v>0</v>
      </c>
      <c r="G163" s="18">
        <v>0</v>
      </c>
      <c r="H163" s="18">
        <v>19</v>
      </c>
      <c r="I163" s="18">
        <v>39</v>
      </c>
      <c r="J163" s="18">
        <v>27</v>
      </c>
      <c r="K163" s="18">
        <v>44</v>
      </c>
      <c r="L163" s="18">
        <v>47</v>
      </c>
      <c r="M163" s="18">
        <v>2</v>
      </c>
      <c r="N163" s="18">
        <v>2</v>
      </c>
      <c r="O163" s="18">
        <v>2</v>
      </c>
      <c r="P163" s="7">
        <f t="shared" si="8"/>
        <v>183</v>
      </c>
      <c r="Q163" s="7">
        <f t="shared" si="9"/>
        <v>12.2</v>
      </c>
      <c r="R163" s="7">
        <f t="shared" si="10"/>
        <v>8.5399999999999991</v>
      </c>
      <c r="S163" s="7">
        <f t="shared" si="11"/>
        <v>8.5399999999999991</v>
      </c>
    </row>
    <row r="164" spans="1:19" s="7" customFormat="1" ht="15.75" thickBot="1" x14ac:dyDescent="0.3">
      <c r="A164" s="7" t="s">
        <v>283</v>
      </c>
      <c r="B164" s="7" t="s">
        <v>152</v>
      </c>
      <c r="C164" s="7" t="s">
        <v>511</v>
      </c>
      <c r="D164" s="7" t="s">
        <v>456</v>
      </c>
      <c r="E164" s="18">
        <v>16</v>
      </c>
      <c r="F164" s="18">
        <v>1</v>
      </c>
      <c r="G164" s="18">
        <v>0</v>
      </c>
      <c r="H164" s="18">
        <v>15</v>
      </c>
      <c r="I164" s="18">
        <v>45</v>
      </c>
      <c r="J164" s="18">
        <v>17</v>
      </c>
      <c r="K164" s="18">
        <v>55</v>
      </c>
      <c r="L164" s="18">
        <v>51</v>
      </c>
      <c r="M164" s="18">
        <v>1</v>
      </c>
      <c r="N164" s="18">
        <v>7</v>
      </c>
      <c r="O164" s="18">
        <v>1</v>
      </c>
      <c r="P164" s="7">
        <f t="shared" si="8"/>
        <v>182</v>
      </c>
      <c r="Q164" s="7">
        <f t="shared" si="9"/>
        <v>12.133333333333333</v>
      </c>
      <c r="R164" s="7">
        <f t="shared" si="10"/>
        <v>8.4933333333333323</v>
      </c>
      <c r="S164" s="7">
        <f t="shared" si="11"/>
        <v>8.4933333333333323</v>
      </c>
    </row>
    <row r="165" spans="1:19" s="7" customFormat="1" ht="15.75" thickBot="1" x14ac:dyDescent="0.3">
      <c r="A165" s="7" t="s">
        <v>1539</v>
      </c>
      <c r="B165" s="7" t="s">
        <v>339</v>
      </c>
      <c r="C165" s="7" t="s">
        <v>510</v>
      </c>
      <c r="D165" s="7" t="s">
        <v>451</v>
      </c>
      <c r="E165" s="18">
        <v>29</v>
      </c>
      <c r="F165" s="18">
        <v>0</v>
      </c>
      <c r="G165" s="18">
        <v>0</v>
      </c>
      <c r="H165" s="18">
        <v>50</v>
      </c>
      <c r="I165" s="18">
        <v>100</v>
      </c>
      <c r="J165" s="18">
        <v>0</v>
      </c>
      <c r="K165" s="18">
        <v>115</v>
      </c>
      <c r="L165" s="18">
        <v>109</v>
      </c>
      <c r="M165" s="18">
        <v>6</v>
      </c>
      <c r="N165" s="18">
        <v>0</v>
      </c>
      <c r="O165" s="18">
        <v>8</v>
      </c>
      <c r="P165" s="7">
        <f t="shared" si="8"/>
        <v>182</v>
      </c>
      <c r="Q165" s="7">
        <f t="shared" si="9"/>
        <v>12.133333333333333</v>
      </c>
      <c r="R165" s="7">
        <f t="shared" si="10"/>
        <v>8.4933333333333323</v>
      </c>
      <c r="S165" s="7">
        <f t="shared" si="11"/>
        <v>8.4933333333333323</v>
      </c>
    </row>
    <row r="166" spans="1:19" s="7" customFormat="1" ht="15.75" thickBot="1" x14ac:dyDescent="0.3">
      <c r="A166" s="7" t="s">
        <v>349</v>
      </c>
      <c r="B166" s="7" t="s">
        <v>348</v>
      </c>
      <c r="C166" s="7" t="s">
        <v>510</v>
      </c>
      <c r="D166" s="7" t="s">
        <v>455</v>
      </c>
      <c r="E166" s="18">
        <v>40</v>
      </c>
      <c r="F166" s="18">
        <v>0</v>
      </c>
      <c r="G166" s="18">
        <v>0</v>
      </c>
      <c r="H166" s="18">
        <v>60</v>
      </c>
      <c r="I166" s="18">
        <v>139</v>
      </c>
      <c r="J166" s="18">
        <v>0</v>
      </c>
      <c r="K166" s="18">
        <v>131</v>
      </c>
      <c r="L166" s="18">
        <v>118</v>
      </c>
      <c r="M166" s="18">
        <v>6</v>
      </c>
      <c r="N166" s="18">
        <v>0</v>
      </c>
      <c r="O166" s="18">
        <v>9</v>
      </c>
      <c r="P166" s="7">
        <f t="shared" si="8"/>
        <v>181.5</v>
      </c>
      <c r="Q166" s="7">
        <f t="shared" si="9"/>
        <v>12.1</v>
      </c>
      <c r="R166" s="7">
        <f t="shared" si="10"/>
        <v>8.4699999999999989</v>
      </c>
      <c r="S166" s="7">
        <f t="shared" si="11"/>
        <v>8.4699999999999989</v>
      </c>
    </row>
    <row r="167" spans="1:19" s="7" customFormat="1" ht="15.75" thickBot="1" x14ac:dyDescent="0.3">
      <c r="A167" s="7" t="s">
        <v>53</v>
      </c>
      <c r="B167" s="7" t="s">
        <v>392</v>
      </c>
      <c r="C167" s="7" t="s">
        <v>511</v>
      </c>
      <c r="D167" s="7" t="s">
        <v>454</v>
      </c>
      <c r="E167" s="18">
        <v>23</v>
      </c>
      <c r="F167" s="18">
        <v>0</v>
      </c>
      <c r="G167" s="18">
        <v>0</v>
      </c>
      <c r="H167" s="18">
        <v>24</v>
      </c>
      <c r="I167" s="18">
        <v>44</v>
      </c>
      <c r="J167" s="18">
        <v>12</v>
      </c>
      <c r="K167" s="18">
        <v>53</v>
      </c>
      <c r="L167" s="18">
        <v>66</v>
      </c>
      <c r="M167" s="18">
        <v>1</v>
      </c>
      <c r="N167" s="18">
        <v>2</v>
      </c>
      <c r="O167" s="18">
        <v>6</v>
      </c>
      <c r="P167" s="7">
        <f t="shared" si="8"/>
        <v>181</v>
      </c>
      <c r="Q167" s="7">
        <f t="shared" si="9"/>
        <v>12.066666666666666</v>
      </c>
      <c r="R167" s="7">
        <f t="shared" si="10"/>
        <v>8.4466666666666654</v>
      </c>
      <c r="S167" s="7">
        <f t="shared" si="11"/>
        <v>8.4466666666666654</v>
      </c>
    </row>
    <row r="168" spans="1:19" s="7" customFormat="1" ht="15.75" thickBot="1" x14ac:dyDescent="0.3">
      <c r="A168" s="7" t="s">
        <v>177</v>
      </c>
      <c r="B168" s="7" t="s">
        <v>299</v>
      </c>
      <c r="C168" s="7" t="s">
        <v>511</v>
      </c>
      <c r="D168" s="7" t="s">
        <v>447</v>
      </c>
      <c r="E168" s="18">
        <v>29</v>
      </c>
      <c r="F168" s="18">
        <v>0</v>
      </c>
      <c r="G168" s="18">
        <v>0</v>
      </c>
      <c r="H168" s="18">
        <v>24</v>
      </c>
      <c r="I168" s="18">
        <v>31</v>
      </c>
      <c r="J168" s="18">
        <v>17</v>
      </c>
      <c r="K168" s="18">
        <v>48</v>
      </c>
      <c r="L168" s="18">
        <v>83</v>
      </c>
      <c r="M168" s="18">
        <v>3</v>
      </c>
      <c r="N168" s="18">
        <v>1</v>
      </c>
      <c r="O168" s="18">
        <v>4</v>
      </c>
      <c r="P168" s="7">
        <f t="shared" si="8"/>
        <v>180.5</v>
      </c>
      <c r="Q168" s="7">
        <f t="shared" si="9"/>
        <v>12.033333333333333</v>
      </c>
      <c r="R168" s="7">
        <f t="shared" si="10"/>
        <v>8.423333333333332</v>
      </c>
      <c r="S168" s="7">
        <f t="shared" si="11"/>
        <v>8.423333333333332</v>
      </c>
    </row>
    <row r="169" spans="1:19" s="7" customFormat="1" ht="15.75" thickBot="1" x14ac:dyDescent="0.3">
      <c r="A169" s="7" t="s">
        <v>102</v>
      </c>
      <c r="B169" s="7" t="s">
        <v>506</v>
      </c>
      <c r="C169" s="7" t="s">
        <v>510</v>
      </c>
      <c r="D169" s="7" t="s">
        <v>444</v>
      </c>
      <c r="E169" s="18">
        <v>44</v>
      </c>
      <c r="F169" s="18">
        <v>0</v>
      </c>
      <c r="G169" s="18">
        <v>0</v>
      </c>
      <c r="H169" s="18">
        <v>66</v>
      </c>
      <c r="I169" s="18">
        <v>136</v>
      </c>
      <c r="J169" s="18">
        <v>0</v>
      </c>
      <c r="K169" s="18">
        <v>133</v>
      </c>
      <c r="L169" s="18">
        <v>129</v>
      </c>
      <c r="M169" s="18">
        <v>9</v>
      </c>
      <c r="N169" s="18">
        <v>0</v>
      </c>
      <c r="O169" s="18">
        <v>9</v>
      </c>
      <c r="P169" s="7">
        <f t="shared" si="8"/>
        <v>180</v>
      </c>
      <c r="Q169" s="7">
        <f t="shared" si="9"/>
        <v>12</v>
      </c>
      <c r="R169" s="7">
        <f t="shared" si="10"/>
        <v>8.3999999999999986</v>
      </c>
      <c r="S169" s="7">
        <f t="shared" si="11"/>
        <v>8.3999999999999986</v>
      </c>
    </row>
    <row r="170" spans="1:19" s="7" customFormat="1" ht="15.75" thickBot="1" x14ac:dyDescent="0.3">
      <c r="A170" s="7" t="s">
        <v>98</v>
      </c>
      <c r="B170" s="7" t="s">
        <v>1362</v>
      </c>
      <c r="C170" s="7" t="s">
        <v>511</v>
      </c>
      <c r="D170" s="7" t="s">
        <v>442</v>
      </c>
      <c r="E170" s="18">
        <v>30</v>
      </c>
      <c r="F170" s="18">
        <v>0</v>
      </c>
      <c r="G170" s="18">
        <v>0</v>
      </c>
      <c r="H170" s="18">
        <v>33</v>
      </c>
      <c r="I170" s="18">
        <v>64</v>
      </c>
      <c r="J170" s="18">
        <v>16</v>
      </c>
      <c r="K170" s="18">
        <v>69</v>
      </c>
      <c r="L170" s="18">
        <v>91</v>
      </c>
      <c r="M170" s="18">
        <v>1</v>
      </c>
      <c r="N170" s="18">
        <v>1</v>
      </c>
      <c r="O170" s="18">
        <v>3</v>
      </c>
      <c r="P170" s="7">
        <f t="shared" si="8"/>
        <v>179.5</v>
      </c>
      <c r="Q170" s="7">
        <f t="shared" si="9"/>
        <v>11.966666666666667</v>
      </c>
      <c r="R170" s="7">
        <f t="shared" si="10"/>
        <v>8.3766666666666669</v>
      </c>
      <c r="S170" s="7">
        <f t="shared" si="11"/>
        <v>8.3766666666666669</v>
      </c>
    </row>
    <row r="171" spans="1:19" s="7" customFormat="1" ht="15.75" thickBot="1" x14ac:dyDescent="0.3">
      <c r="A171" s="7" t="s">
        <v>196</v>
      </c>
      <c r="B171" s="7" t="s">
        <v>752</v>
      </c>
      <c r="C171" s="7" t="s">
        <v>510</v>
      </c>
      <c r="D171" s="7" t="s">
        <v>432</v>
      </c>
      <c r="E171" s="18">
        <v>51</v>
      </c>
      <c r="F171" s="18">
        <v>0</v>
      </c>
      <c r="G171" s="18">
        <v>0</v>
      </c>
      <c r="H171" s="18">
        <v>68</v>
      </c>
      <c r="I171" s="18">
        <v>141</v>
      </c>
      <c r="J171" s="18">
        <v>0</v>
      </c>
      <c r="K171" s="18">
        <v>134</v>
      </c>
      <c r="L171" s="18">
        <v>135</v>
      </c>
      <c r="M171" s="18">
        <v>8</v>
      </c>
      <c r="N171" s="18">
        <v>0</v>
      </c>
      <c r="O171" s="18">
        <v>9</v>
      </c>
      <c r="P171" s="7">
        <f t="shared" si="8"/>
        <v>179.5</v>
      </c>
      <c r="Q171" s="7">
        <f t="shared" si="9"/>
        <v>11.966666666666667</v>
      </c>
      <c r="R171" s="7">
        <f t="shared" si="10"/>
        <v>8.3766666666666669</v>
      </c>
      <c r="S171" s="7">
        <f t="shared" si="11"/>
        <v>8.3766666666666669</v>
      </c>
    </row>
    <row r="172" spans="1:19" s="7" customFormat="1" ht="15.75" thickBot="1" x14ac:dyDescent="0.3">
      <c r="A172" s="7" t="s">
        <v>55</v>
      </c>
      <c r="B172" s="7" t="s">
        <v>713</v>
      </c>
      <c r="C172" s="7" t="s">
        <v>510</v>
      </c>
      <c r="D172" s="7" t="s">
        <v>440</v>
      </c>
      <c r="E172" s="18">
        <v>60</v>
      </c>
      <c r="F172" s="18">
        <v>0</v>
      </c>
      <c r="G172" s="18">
        <v>1</v>
      </c>
      <c r="H172" s="18">
        <v>84</v>
      </c>
      <c r="I172" s="18">
        <v>167</v>
      </c>
      <c r="J172" s="18">
        <v>0</v>
      </c>
      <c r="K172" s="18">
        <v>148</v>
      </c>
      <c r="L172" s="18">
        <v>142</v>
      </c>
      <c r="M172" s="18">
        <v>10</v>
      </c>
      <c r="N172" s="18">
        <v>0</v>
      </c>
      <c r="O172" s="18">
        <v>10</v>
      </c>
      <c r="P172" s="7">
        <f t="shared" si="8"/>
        <v>179.5</v>
      </c>
      <c r="Q172" s="7">
        <f t="shared" si="9"/>
        <v>11.966666666666667</v>
      </c>
      <c r="R172" s="7">
        <f t="shared" si="10"/>
        <v>8.3766666666666669</v>
      </c>
      <c r="S172" s="7">
        <f t="shared" si="11"/>
        <v>8.3766666666666669</v>
      </c>
    </row>
    <row r="173" spans="1:19" s="7" customFormat="1" ht="15.75" thickBot="1" x14ac:dyDescent="0.3">
      <c r="A173" s="7" t="s">
        <v>207</v>
      </c>
      <c r="B173" s="7" t="s">
        <v>393</v>
      </c>
      <c r="C173" s="7" t="s">
        <v>510</v>
      </c>
      <c r="D173" s="7" t="s">
        <v>438</v>
      </c>
      <c r="E173" s="18">
        <v>66</v>
      </c>
      <c r="F173" s="18">
        <v>0</v>
      </c>
      <c r="G173" s="18">
        <v>0</v>
      </c>
      <c r="H173" s="18">
        <v>65</v>
      </c>
      <c r="I173" s="18">
        <v>135</v>
      </c>
      <c r="J173" s="18">
        <v>0</v>
      </c>
      <c r="K173" s="18">
        <v>136</v>
      </c>
      <c r="L173" s="18">
        <v>131</v>
      </c>
      <c r="M173" s="18">
        <v>8</v>
      </c>
      <c r="N173" s="18">
        <v>0</v>
      </c>
      <c r="O173" s="18">
        <v>10</v>
      </c>
      <c r="P173" s="7">
        <f t="shared" si="8"/>
        <v>177</v>
      </c>
      <c r="Q173" s="7">
        <f t="shared" si="9"/>
        <v>11.8</v>
      </c>
      <c r="R173" s="7">
        <f t="shared" si="10"/>
        <v>8.26</v>
      </c>
      <c r="S173" s="7">
        <f t="shared" si="11"/>
        <v>8.26</v>
      </c>
    </row>
    <row r="174" spans="1:19" s="7" customFormat="1" ht="15.75" thickBot="1" x14ac:dyDescent="0.3">
      <c r="A174" s="7" t="s">
        <v>1050</v>
      </c>
      <c r="B174" s="7" t="s">
        <v>1550</v>
      </c>
      <c r="C174" s="7" t="s">
        <v>510</v>
      </c>
      <c r="D174" s="7" t="s">
        <v>430</v>
      </c>
      <c r="E174" s="18">
        <v>54</v>
      </c>
      <c r="F174" s="18">
        <v>0</v>
      </c>
      <c r="G174" s="18">
        <v>0</v>
      </c>
      <c r="H174" s="18">
        <v>66</v>
      </c>
      <c r="I174" s="18">
        <v>134</v>
      </c>
      <c r="J174" s="18">
        <v>0</v>
      </c>
      <c r="K174" s="18">
        <v>143</v>
      </c>
      <c r="L174" s="18">
        <v>155</v>
      </c>
      <c r="M174" s="18">
        <v>9</v>
      </c>
      <c r="N174" s="18">
        <v>0</v>
      </c>
      <c r="O174" s="18">
        <v>6</v>
      </c>
      <c r="P174" s="7">
        <f t="shared" si="8"/>
        <v>177</v>
      </c>
      <c r="Q174" s="7">
        <f t="shared" si="9"/>
        <v>11.8</v>
      </c>
      <c r="R174" s="7">
        <f t="shared" si="10"/>
        <v>8.26</v>
      </c>
      <c r="S174" s="7">
        <f t="shared" si="11"/>
        <v>8.26</v>
      </c>
    </row>
    <row r="175" spans="1:19" s="7" customFormat="1" ht="15.75" thickBot="1" x14ac:dyDescent="0.3">
      <c r="A175" s="7" t="s">
        <v>1981</v>
      </c>
      <c r="B175" s="7" t="s">
        <v>1982</v>
      </c>
      <c r="C175" s="7" t="s">
        <v>511</v>
      </c>
      <c r="D175" s="7" t="s">
        <v>435</v>
      </c>
      <c r="E175" s="18">
        <v>45</v>
      </c>
      <c r="F175" s="18">
        <v>0</v>
      </c>
      <c r="G175" s="18">
        <v>0</v>
      </c>
      <c r="H175" s="18">
        <v>54</v>
      </c>
      <c r="I175" s="18">
        <v>113</v>
      </c>
      <c r="J175" s="18">
        <v>0</v>
      </c>
      <c r="K175" s="18">
        <v>131</v>
      </c>
      <c r="L175" s="18">
        <v>138</v>
      </c>
      <c r="M175" s="18">
        <v>8</v>
      </c>
      <c r="N175" s="18">
        <v>0</v>
      </c>
      <c r="O175" s="18">
        <v>6</v>
      </c>
      <c r="P175" s="7">
        <f t="shared" si="8"/>
        <v>176.5</v>
      </c>
      <c r="Q175" s="7">
        <f t="shared" si="9"/>
        <v>11.766666666666667</v>
      </c>
      <c r="R175" s="7">
        <f t="shared" si="10"/>
        <v>8.2366666666666664</v>
      </c>
      <c r="S175" s="7">
        <f t="shared" si="11"/>
        <v>8.2366666666666664</v>
      </c>
    </row>
    <row r="176" spans="1:19" s="7" customFormat="1" ht="15.75" thickBot="1" x14ac:dyDescent="0.3">
      <c r="A176" s="7" t="s">
        <v>1314</v>
      </c>
      <c r="B176" s="7" t="s">
        <v>1315</v>
      </c>
      <c r="C176" s="7" t="s">
        <v>510</v>
      </c>
      <c r="D176" s="7" t="s">
        <v>432</v>
      </c>
      <c r="E176" s="18">
        <v>41</v>
      </c>
      <c r="F176" s="18">
        <v>0</v>
      </c>
      <c r="G176" s="18">
        <v>0</v>
      </c>
      <c r="H176" s="18">
        <v>50</v>
      </c>
      <c r="I176" s="18">
        <v>134</v>
      </c>
      <c r="J176" s="18">
        <v>0</v>
      </c>
      <c r="K176" s="18">
        <v>136</v>
      </c>
      <c r="L176" s="18">
        <v>130</v>
      </c>
      <c r="M176" s="18">
        <v>9</v>
      </c>
      <c r="N176" s="18">
        <v>0</v>
      </c>
      <c r="O176" s="18">
        <v>7</v>
      </c>
      <c r="P176" s="7">
        <f t="shared" si="8"/>
        <v>176</v>
      </c>
      <c r="Q176" s="7">
        <f t="shared" si="9"/>
        <v>11.733333333333333</v>
      </c>
      <c r="R176" s="7">
        <f t="shared" si="10"/>
        <v>8.2133333333333329</v>
      </c>
      <c r="S176" s="7">
        <f t="shared" si="11"/>
        <v>8.2133333333333329</v>
      </c>
    </row>
    <row r="177" spans="1:19" s="7" customFormat="1" ht="15.75" thickBot="1" x14ac:dyDescent="0.3">
      <c r="A177" s="7" t="s">
        <v>597</v>
      </c>
      <c r="B177" s="7" t="s">
        <v>475</v>
      </c>
      <c r="C177" s="7" t="s">
        <v>510</v>
      </c>
      <c r="D177" s="7" t="s">
        <v>441</v>
      </c>
      <c r="E177" s="18">
        <v>69</v>
      </c>
      <c r="F177" s="18">
        <v>0</v>
      </c>
      <c r="G177" s="18">
        <v>0</v>
      </c>
      <c r="H177" s="18">
        <v>71</v>
      </c>
      <c r="I177" s="18">
        <v>134</v>
      </c>
      <c r="J177" s="18">
        <v>0</v>
      </c>
      <c r="K177" s="18">
        <v>132</v>
      </c>
      <c r="L177" s="18">
        <v>151</v>
      </c>
      <c r="M177" s="18">
        <v>9</v>
      </c>
      <c r="N177" s="18">
        <v>0</v>
      </c>
      <c r="O177" s="18">
        <v>9</v>
      </c>
      <c r="P177" s="7">
        <f t="shared" si="8"/>
        <v>174.5</v>
      </c>
      <c r="Q177" s="7">
        <f t="shared" si="9"/>
        <v>11.633333333333333</v>
      </c>
      <c r="R177" s="7">
        <f t="shared" si="10"/>
        <v>8.1433333333333326</v>
      </c>
      <c r="S177" s="7">
        <f t="shared" si="11"/>
        <v>8.1433333333333326</v>
      </c>
    </row>
    <row r="178" spans="1:19" s="7" customFormat="1" ht="15.75" thickBot="1" x14ac:dyDescent="0.3">
      <c r="A178" s="7" t="s">
        <v>62</v>
      </c>
      <c r="B178" s="7" t="s">
        <v>1062</v>
      </c>
      <c r="C178" s="7" t="s">
        <v>510</v>
      </c>
      <c r="D178" s="7" t="s">
        <v>461</v>
      </c>
      <c r="E178" s="18">
        <v>46</v>
      </c>
      <c r="F178" s="18">
        <v>0</v>
      </c>
      <c r="G178" s="18">
        <v>0</v>
      </c>
      <c r="H178" s="18">
        <v>61</v>
      </c>
      <c r="I178" s="18">
        <v>127</v>
      </c>
      <c r="J178" s="18">
        <v>0</v>
      </c>
      <c r="K178" s="18">
        <v>135</v>
      </c>
      <c r="L178" s="18">
        <v>123</v>
      </c>
      <c r="M178" s="18">
        <v>8</v>
      </c>
      <c r="N178" s="18">
        <v>0</v>
      </c>
      <c r="O178" s="18">
        <v>8</v>
      </c>
      <c r="P178" s="7">
        <f t="shared" si="8"/>
        <v>174</v>
      </c>
      <c r="Q178" s="7">
        <f t="shared" si="9"/>
        <v>11.6</v>
      </c>
      <c r="R178" s="7">
        <f t="shared" si="10"/>
        <v>8.1199999999999992</v>
      </c>
      <c r="S178" s="7">
        <f t="shared" si="11"/>
        <v>8.1199999999999992</v>
      </c>
    </row>
    <row r="179" spans="1:19" s="7" customFormat="1" ht="15.75" thickBot="1" x14ac:dyDescent="0.3">
      <c r="A179" s="7" t="s">
        <v>130</v>
      </c>
      <c r="B179" s="7" t="s">
        <v>498</v>
      </c>
      <c r="C179" s="7" t="s">
        <v>510</v>
      </c>
      <c r="D179" s="7" t="s">
        <v>442</v>
      </c>
      <c r="E179" s="18">
        <v>57</v>
      </c>
      <c r="F179" s="18">
        <v>0</v>
      </c>
      <c r="G179" s="18">
        <v>0</v>
      </c>
      <c r="H179" s="18">
        <v>74</v>
      </c>
      <c r="I179" s="18">
        <v>158</v>
      </c>
      <c r="J179" s="18">
        <v>0</v>
      </c>
      <c r="K179" s="18">
        <v>143</v>
      </c>
      <c r="L179" s="18">
        <v>131</v>
      </c>
      <c r="M179" s="18">
        <v>9</v>
      </c>
      <c r="N179" s="18">
        <v>0</v>
      </c>
      <c r="O179" s="18">
        <v>10</v>
      </c>
      <c r="P179" s="7">
        <f t="shared" si="8"/>
        <v>174</v>
      </c>
      <c r="Q179" s="7">
        <f t="shared" si="9"/>
        <v>11.6</v>
      </c>
      <c r="R179" s="7">
        <f t="shared" si="10"/>
        <v>8.1199999999999992</v>
      </c>
      <c r="S179" s="7">
        <f t="shared" si="11"/>
        <v>8.1199999999999992</v>
      </c>
    </row>
    <row r="180" spans="1:19" s="7" customFormat="1" ht="15.75" thickBot="1" x14ac:dyDescent="0.3">
      <c r="A180" s="19" t="s">
        <v>98</v>
      </c>
      <c r="B180" s="19" t="s">
        <v>954</v>
      </c>
      <c r="C180" s="19" t="s">
        <v>511</v>
      </c>
      <c r="D180" s="19" t="s">
        <v>2133</v>
      </c>
      <c r="E180" s="18">
        <v>36</v>
      </c>
      <c r="F180" s="18">
        <v>0</v>
      </c>
      <c r="G180" s="18">
        <v>0</v>
      </c>
      <c r="H180" s="18">
        <v>27</v>
      </c>
      <c r="I180" s="18">
        <v>63</v>
      </c>
      <c r="J180" s="18">
        <v>13</v>
      </c>
      <c r="K180" s="18">
        <v>85</v>
      </c>
      <c r="L180" s="18">
        <v>87</v>
      </c>
      <c r="M180" s="18">
        <v>2</v>
      </c>
      <c r="N180" s="18">
        <v>1</v>
      </c>
      <c r="O180" s="18">
        <v>3</v>
      </c>
      <c r="P180" s="7">
        <f t="shared" si="8"/>
        <v>174</v>
      </c>
      <c r="Q180" s="7">
        <f t="shared" si="9"/>
        <v>11.6</v>
      </c>
      <c r="R180" s="7">
        <f t="shared" si="10"/>
        <v>8.1199999999999992</v>
      </c>
      <c r="S180" s="7">
        <f t="shared" si="11"/>
        <v>8.1199999999999992</v>
      </c>
    </row>
    <row r="181" spans="1:19" s="7" customFormat="1" ht="15.75" thickBot="1" x14ac:dyDescent="0.3">
      <c r="A181" s="7" t="s">
        <v>333</v>
      </c>
      <c r="B181" s="7" t="s">
        <v>559</v>
      </c>
      <c r="C181" s="7" t="s">
        <v>510</v>
      </c>
      <c r="D181" s="7" t="s">
        <v>435</v>
      </c>
      <c r="E181" s="18">
        <v>49</v>
      </c>
      <c r="F181" s="18">
        <v>0</v>
      </c>
      <c r="G181" s="18">
        <v>0</v>
      </c>
      <c r="H181" s="18">
        <v>59</v>
      </c>
      <c r="I181" s="18">
        <v>128</v>
      </c>
      <c r="J181" s="18">
        <v>0</v>
      </c>
      <c r="K181" s="18">
        <v>129</v>
      </c>
      <c r="L181" s="18">
        <v>124</v>
      </c>
      <c r="M181" s="18">
        <v>9</v>
      </c>
      <c r="N181" s="18">
        <v>0</v>
      </c>
      <c r="O181" s="18">
        <v>9</v>
      </c>
      <c r="P181" s="7">
        <f t="shared" si="8"/>
        <v>173.5</v>
      </c>
      <c r="Q181" s="7">
        <f t="shared" si="9"/>
        <v>11.566666666666666</v>
      </c>
      <c r="R181" s="7">
        <f t="shared" si="10"/>
        <v>8.0966666666666658</v>
      </c>
      <c r="S181" s="7">
        <f t="shared" si="11"/>
        <v>8.0966666666666658</v>
      </c>
    </row>
    <row r="182" spans="1:19" s="7" customFormat="1" ht="15.75" thickBot="1" x14ac:dyDescent="0.3">
      <c r="A182" s="7" t="s">
        <v>333</v>
      </c>
      <c r="B182" s="7" t="s">
        <v>108</v>
      </c>
      <c r="C182" s="7" t="s">
        <v>511</v>
      </c>
      <c r="D182" s="7" t="s">
        <v>442</v>
      </c>
      <c r="E182" s="18">
        <v>28</v>
      </c>
      <c r="F182" s="18">
        <v>7</v>
      </c>
      <c r="G182" s="18">
        <v>0</v>
      </c>
      <c r="H182" s="18">
        <v>50</v>
      </c>
      <c r="I182" s="18">
        <v>56</v>
      </c>
      <c r="J182" s="18">
        <v>3</v>
      </c>
      <c r="K182" s="18">
        <v>39</v>
      </c>
      <c r="L182" s="18">
        <v>30</v>
      </c>
      <c r="M182" s="18">
        <v>5</v>
      </c>
      <c r="N182" s="18">
        <v>26</v>
      </c>
      <c r="O182" s="18">
        <v>2</v>
      </c>
      <c r="P182" s="7">
        <f t="shared" si="8"/>
        <v>173</v>
      </c>
      <c r="Q182" s="7">
        <f t="shared" si="9"/>
        <v>11.533333333333333</v>
      </c>
      <c r="R182" s="7">
        <f t="shared" si="10"/>
        <v>8.0733333333333324</v>
      </c>
      <c r="S182" s="7">
        <f t="shared" si="11"/>
        <v>8.0733333333333324</v>
      </c>
    </row>
    <row r="183" spans="1:19" s="7" customFormat="1" ht="15.75" thickBot="1" x14ac:dyDescent="0.3">
      <c r="A183" s="21" t="s">
        <v>167</v>
      </c>
      <c r="B183" s="21" t="s">
        <v>500</v>
      </c>
      <c r="C183" s="21" t="s">
        <v>510</v>
      </c>
      <c r="D183" s="21" t="s">
        <v>434</v>
      </c>
      <c r="E183" s="18">
        <v>52</v>
      </c>
      <c r="F183" s="18">
        <v>0</v>
      </c>
      <c r="G183" s="18">
        <v>0</v>
      </c>
      <c r="H183" s="18">
        <v>77</v>
      </c>
      <c r="I183" s="18">
        <v>151</v>
      </c>
      <c r="J183" s="18">
        <v>0</v>
      </c>
      <c r="K183" s="18">
        <v>153</v>
      </c>
      <c r="L183" s="18">
        <v>132</v>
      </c>
      <c r="M183" s="18">
        <v>12</v>
      </c>
      <c r="N183" s="18">
        <v>0</v>
      </c>
      <c r="O183" s="18">
        <v>9</v>
      </c>
      <c r="P183" s="7">
        <f t="shared" si="8"/>
        <v>173</v>
      </c>
      <c r="Q183" s="7">
        <f t="shared" si="9"/>
        <v>11.533333333333333</v>
      </c>
      <c r="R183" s="7">
        <f t="shared" si="10"/>
        <v>8.0733333333333324</v>
      </c>
      <c r="S183" s="7">
        <f t="shared" si="11"/>
        <v>8.0733333333333324</v>
      </c>
    </row>
    <row r="184" spans="1:19" s="7" customFormat="1" ht="15.75" thickBot="1" x14ac:dyDescent="0.3">
      <c r="A184" s="22" t="s">
        <v>30</v>
      </c>
      <c r="B184" s="22" t="s">
        <v>303</v>
      </c>
      <c r="C184" s="22" t="s">
        <v>511</v>
      </c>
      <c r="D184" s="22" t="s">
        <v>2151</v>
      </c>
      <c r="E184" s="18">
        <v>20</v>
      </c>
      <c r="F184" s="18">
        <v>0</v>
      </c>
      <c r="G184" s="18">
        <v>0</v>
      </c>
      <c r="H184" s="18">
        <v>20</v>
      </c>
      <c r="I184" s="18">
        <v>35</v>
      </c>
      <c r="J184" s="18">
        <v>23</v>
      </c>
      <c r="K184" s="18">
        <v>52</v>
      </c>
      <c r="L184" s="18">
        <v>52</v>
      </c>
      <c r="M184" s="18">
        <v>1</v>
      </c>
      <c r="N184" s="18">
        <v>1</v>
      </c>
      <c r="O184" s="18">
        <v>2</v>
      </c>
      <c r="P184" s="7">
        <f t="shared" si="8"/>
        <v>172.5</v>
      </c>
      <c r="Q184" s="7">
        <f t="shared" si="9"/>
        <v>11.5</v>
      </c>
      <c r="R184" s="7">
        <f t="shared" si="10"/>
        <v>8.0499999999999989</v>
      </c>
      <c r="S184" s="7">
        <f t="shared" si="11"/>
        <v>8.0499999999999989</v>
      </c>
    </row>
    <row r="185" spans="1:19" s="7" customFormat="1" ht="15.75" thickBot="1" x14ac:dyDescent="0.3">
      <c r="A185" s="7" t="s">
        <v>102</v>
      </c>
      <c r="B185" s="7" t="s">
        <v>400</v>
      </c>
      <c r="C185" s="7" t="s">
        <v>510</v>
      </c>
      <c r="D185" s="7" t="s">
        <v>524</v>
      </c>
      <c r="E185" s="18">
        <v>54</v>
      </c>
      <c r="F185" s="18">
        <v>0</v>
      </c>
      <c r="G185" s="18">
        <v>0</v>
      </c>
      <c r="H185" s="18">
        <v>63</v>
      </c>
      <c r="I185" s="18">
        <v>132</v>
      </c>
      <c r="J185" s="18">
        <v>0</v>
      </c>
      <c r="K185" s="18">
        <v>143</v>
      </c>
      <c r="L185" s="18">
        <v>138</v>
      </c>
      <c r="M185" s="18">
        <v>9</v>
      </c>
      <c r="N185" s="18">
        <v>0</v>
      </c>
      <c r="O185" s="18">
        <v>7</v>
      </c>
      <c r="P185" s="7">
        <f t="shared" si="8"/>
        <v>172.5</v>
      </c>
      <c r="Q185" s="7">
        <f t="shared" si="9"/>
        <v>11.5</v>
      </c>
      <c r="R185" s="7">
        <f t="shared" si="10"/>
        <v>8.0499999999999989</v>
      </c>
      <c r="S185" s="7">
        <f t="shared" si="11"/>
        <v>8.0499999999999989</v>
      </c>
    </row>
    <row r="186" spans="1:19" s="7" customFormat="1" ht="15.75" thickBot="1" x14ac:dyDescent="0.3">
      <c r="A186" s="7" t="s">
        <v>269</v>
      </c>
      <c r="B186" s="7" t="s">
        <v>422</v>
      </c>
      <c r="C186" s="7" t="s">
        <v>510</v>
      </c>
      <c r="D186" s="7" t="s">
        <v>431</v>
      </c>
      <c r="E186" s="18">
        <v>35</v>
      </c>
      <c r="F186" s="18">
        <v>0</v>
      </c>
      <c r="G186" s="18">
        <v>0</v>
      </c>
      <c r="H186" s="18">
        <v>61</v>
      </c>
      <c r="I186" s="18">
        <v>130</v>
      </c>
      <c r="J186" s="18">
        <v>0</v>
      </c>
      <c r="K186" s="18">
        <v>126</v>
      </c>
      <c r="L186" s="18">
        <v>132</v>
      </c>
      <c r="M186" s="18">
        <v>12</v>
      </c>
      <c r="N186" s="18">
        <v>0</v>
      </c>
      <c r="O186" s="18">
        <v>8</v>
      </c>
      <c r="P186" s="7">
        <f t="shared" si="8"/>
        <v>171.5</v>
      </c>
      <c r="Q186" s="7">
        <f t="shared" si="9"/>
        <v>11.433333333333334</v>
      </c>
      <c r="R186" s="7">
        <f t="shared" si="10"/>
        <v>8.0033333333333339</v>
      </c>
      <c r="S186" s="7">
        <f t="shared" si="11"/>
        <v>8.0033333333333339</v>
      </c>
    </row>
    <row r="187" spans="1:19" s="7" customFormat="1" ht="15.75" thickBot="1" x14ac:dyDescent="0.3">
      <c r="A187" s="7" t="s">
        <v>331</v>
      </c>
      <c r="B187" s="7" t="s">
        <v>823</v>
      </c>
      <c r="C187" s="7" t="s">
        <v>511</v>
      </c>
      <c r="D187" s="7" t="s">
        <v>442</v>
      </c>
      <c r="E187" s="18">
        <v>34</v>
      </c>
      <c r="F187" s="18">
        <v>0</v>
      </c>
      <c r="G187" s="18">
        <v>0</v>
      </c>
      <c r="H187" s="18">
        <v>14</v>
      </c>
      <c r="I187" s="18">
        <v>23</v>
      </c>
      <c r="J187" s="18">
        <v>18</v>
      </c>
      <c r="K187" s="18">
        <v>61</v>
      </c>
      <c r="L187" s="18">
        <v>70</v>
      </c>
      <c r="M187" s="18">
        <v>2</v>
      </c>
      <c r="N187" s="18">
        <v>1</v>
      </c>
      <c r="O187" s="18">
        <v>2</v>
      </c>
      <c r="P187" s="7">
        <f t="shared" si="8"/>
        <v>171.5</v>
      </c>
      <c r="Q187" s="7">
        <f t="shared" si="9"/>
        <v>11.433333333333334</v>
      </c>
      <c r="R187" s="7">
        <f t="shared" si="10"/>
        <v>8.0033333333333339</v>
      </c>
      <c r="S187" s="7">
        <f t="shared" si="11"/>
        <v>8.0033333333333339</v>
      </c>
    </row>
    <row r="188" spans="1:19" s="7" customFormat="1" ht="15.75" thickBot="1" x14ac:dyDescent="0.3">
      <c r="A188" s="7" t="s">
        <v>25</v>
      </c>
      <c r="B188" s="7" t="s">
        <v>487</v>
      </c>
      <c r="C188" s="7" t="s">
        <v>511</v>
      </c>
      <c r="D188" s="7" t="s">
        <v>453</v>
      </c>
      <c r="E188" s="18">
        <v>10</v>
      </c>
      <c r="F188" s="18">
        <v>0</v>
      </c>
      <c r="G188" s="18">
        <v>0</v>
      </c>
      <c r="H188" s="18">
        <v>21</v>
      </c>
      <c r="I188" s="18">
        <v>46</v>
      </c>
      <c r="J188" s="18">
        <v>27</v>
      </c>
      <c r="K188" s="18">
        <v>51</v>
      </c>
      <c r="L188" s="18">
        <v>41</v>
      </c>
      <c r="M188" s="18">
        <v>1</v>
      </c>
      <c r="N188" s="18">
        <v>1</v>
      </c>
      <c r="O188" s="18">
        <v>1</v>
      </c>
      <c r="P188" s="7">
        <f t="shared" si="8"/>
        <v>170.5</v>
      </c>
      <c r="Q188" s="7">
        <f t="shared" si="9"/>
        <v>11.366666666666667</v>
      </c>
      <c r="R188" s="7">
        <f t="shared" si="10"/>
        <v>7.9566666666666661</v>
      </c>
      <c r="S188" s="7">
        <f t="shared" si="11"/>
        <v>7.9566666666666661</v>
      </c>
    </row>
    <row r="189" spans="1:19" s="7" customFormat="1" ht="15.75" thickBot="1" x14ac:dyDescent="0.3">
      <c r="A189" s="7" t="s">
        <v>470</v>
      </c>
      <c r="B189" s="7" t="s">
        <v>935</v>
      </c>
      <c r="C189" s="7" t="s">
        <v>511</v>
      </c>
      <c r="D189" s="7" t="s">
        <v>434</v>
      </c>
      <c r="E189" s="18">
        <v>24</v>
      </c>
      <c r="F189" s="18">
        <v>0</v>
      </c>
      <c r="G189" s="18">
        <v>0</v>
      </c>
      <c r="H189" s="18">
        <v>39</v>
      </c>
      <c r="I189" s="18">
        <v>52</v>
      </c>
      <c r="J189" s="18">
        <v>11</v>
      </c>
      <c r="K189" s="18">
        <v>73</v>
      </c>
      <c r="L189" s="18">
        <v>96</v>
      </c>
      <c r="M189" s="18">
        <v>1</v>
      </c>
      <c r="N189" s="18">
        <v>1</v>
      </c>
      <c r="O189" s="18">
        <v>2</v>
      </c>
      <c r="P189" s="7">
        <f t="shared" si="8"/>
        <v>167.5</v>
      </c>
      <c r="Q189" s="7">
        <f t="shared" si="9"/>
        <v>11.166666666666666</v>
      </c>
      <c r="R189" s="7">
        <f t="shared" si="10"/>
        <v>7.8166666666666655</v>
      </c>
      <c r="S189" s="7">
        <f t="shared" si="11"/>
        <v>7.8166666666666655</v>
      </c>
    </row>
    <row r="190" spans="1:19" s="7" customFormat="1" ht="15.75" thickBot="1" x14ac:dyDescent="0.3">
      <c r="A190" s="7" t="s">
        <v>830</v>
      </c>
      <c r="B190" s="7" t="s">
        <v>829</v>
      </c>
      <c r="C190" s="7" t="s">
        <v>511</v>
      </c>
      <c r="D190" s="7" t="s">
        <v>436</v>
      </c>
      <c r="E190" s="18">
        <v>43</v>
      </c>
      <c r="F190" s="18">
        <v>0</v>
      </c>
      <c r="G190" s="18">
        <v>0</v>
      </c>
      <c r="H190" s="18">
        <v>42</v>
      </c>
      <c r="I190" s="18">
        <v>62</v>
      </c>
      <c r="J190" s="18">
        <v>8</v>
      </c>
      <c r="K190" s="18">
        <v>87</v>
      </c>
      <c r="L190" s="18">
        <v>121</v>
      </c>
      <c r="M190" s="18">
        <v>2</v>
      </c>
      <c r="N190" s="18">
        <v>1</v>
      </c>
      <c r="O190" s="18">
        <v>2</v>
      </c>
      <c r="P190" s="7">
        <f t="shared" si="8"/>
        <v>166</v>
      </c>
      <c r="Q190" s="7">
        <f t="shared" si="9"/>
        <v>11.066666666666666</v>
      </c>
      <c r="R190" s="7">
        <f t="shared" si="10"/>
        <v>7.7466666666666661</v>
      </c>
      <c r="S190" s="7">
        <f t="shared" si="11"/>
        <v>7.7466666666666661</v>
      </c>
    </row>
    <row r="191" spans="1:19" s="7" customFormat="1" ht="15.75" thickBot="1" x14ac:dyDescent="0.3">
      <c r="A191" s="7" t="s">
        <v>319</v>
      </c>
      <c r="B191" s="7" t="s">
        <v>918</v>
      </c>
      <c r="C191" s="7" t="s">
        <v>511</v>
      </c>
      <c r="D191" s="7" t="s">
        <v>439</v>
      </c>
      <c r="E191" s="18">
        <v>32</v>
      </c>
      <c r="F191" s="18">
        <v>1</v>
      </c>
      <c r="G191" s="18">
        <v>0</v>
      </c>
      <c r="H191" s="18">
        <v>35</v>
      </c>
      <c r="I191" s="18">
        <v>73</v>
      </c>
      <c r="J191" s="18">
        <v>14</v>
      </c>
      <c r="K191" s="18">
        <v>77</v>
      </c>
      <c r="L191" s="18">
        <v>83</v>
      </c>
      <c r="M191" s="18">
        <v>1</v>
      </c>
      <c r="N191" s="18">
        <v>3</v>
      </c>
      <c r="O191" s="18">
        <v>2</v>
      </c>
      <c r="P191" s="7">
        <f t="shared" si="8"/>
        <v>166</v>
      </c>
      <c r="Q191" s="7">
        <f t="shared" si="9"/>
        <v>11.066666666666666</v>
      </c>
      <c r="R191" s="7">
        <f t="shared" si="10"/>
        <v>7.7466666666666661</v>
      </c>
      <c r="S191" s="7">
        <f t="shared" si="11"/>
        <v>7.7466666666666661</v>
      </c>
    </row>
    <row r="192" spans="1:19" s="7" customFormat="1" ht="15.75" thickBot="1" x14ac:dyDescent="0.3">
      <c r="A192" s="7" t="s">
        <v>1290</v>
      </c>
      <c r="B192" s="7" t="s">
        <v>1326</v>
      </c>
      <c r="C192" s="7" t="s">
        <v>510</v>
      </c>
      <c r="D192" s="7" t="s">
        <v>440</v>
      </c>
      <c r="E192" s="18">
        <v>45</v>
      </c>
      <c r="F192" s="18">
        <v>0</v>
      </c>
      <c r="G192" s="18">
        <v>0</v>
      </c>
      <c r="H192" s="18">
        <v>74</v>
      </c>
      <c r="I192" s="18">
        <v>143</v>
      </c>
      <c r="J192" s="18">
        <v>0</v>
      </c>
      <c r="K192" s="18">
        <v>148</v>
      </c>
      <c r="L192" s="18">
        <v>132</v>
      </c>
      <c r="M192" s="18">
        <v>7</v>
      </c>
      <c r="N192" s="18">
        <v>0</v>
      </c>
      <c r="O192" s="18">
        <v>6</v>
      </c>
      <c r="P192" s="7">
        <f t="shared" si="8"/>
        <v>165.5</v>
      </c>
      <c r="Q192" s="7">
        <f t="shared" si="9"/>
        <v>11.033333333333333</v>
      </c>
      <c r="R192" s="7">
        <f t="shared" si="10"/>
        <v>7.7233333333333327</v>
      </c>
      <c r="S192" s="7">
        <f t="shared" si="11"/>
        <v>7.7233333333333327</v>
      </c>
    </row>
    <row r="193" spans="1:19" s="7" customFormat="1" ht="15.75" thickBot="1" x14ac:dyDescent="0.3">
      <c r="A193" s="7" t="s">
        <v>163</v>
      </c>
      <c r="B193" s="7" t="s">
        <v>300</v>
      </c>
      <c r="C193" s="7" t="s">
        <v>510</v>
      </c>
      <c r="D193" s="7" t="s">
        <v>453</v>
      </c>
      <c r="E193" s="18">
        <v>40</v>
      </c>
      <c r="F193" s="18">
        <v>0</v>
      </c>
      <c r="G193" s="18">
        <v>0</v>
      </c>
      <c r="H193" s="18">
        <v>52</v>
      </c>
      <c r="I193" s="18">
        <v>115</v>
      </c>
      <c r="J193" s="18">
        <v>0</v>
      </c>
      <c r="K193" s="18">
        <v>124</v>
      </c>
      <c r="L193" s="18">
        <v>114</v>
      </c>
      <c r="M193" s="18">
        <v>3</v>
      </c>
      <c r="N193" s="18">
        <v>0</v>
      </c>
      <c r="O193" s="18">
        <v>6</v>
      </c>
      <c r="P193" s="7">
        <f t="shared" si="8"/>
        <v>165.5</v>
      </c>
      <c r="Q193" s="7">
        <f t="shared" si="9"/>
        <v>11.033333333333333</v>
      </c>
      <c r="R193" s="7">
        <f t="shared" si="10"/>
        <v>7.7233333333333327</v>
      </c>
      <c r="S193" s="7">
        <f t="shared" si="11"/>
        <v>7.7233333333333327</v>
      </c>
    </row>
    <row r="194" spans="1:19" s="7" customFormat="1" ht="15.75" thickBot="1" x14ac:dyDescent="0.3">
      <c r="A194" s="7" t="s">
        <v>1451</v>
      </c>
      <c r="B194" s="7" t="s">
        <v>1452</v>
      </c>
      <c r="C194" s="7" t="s">
        <v>511</v>
      </c>
      <c r="D194" s="7" t="s">
        <v>432</v>
      </c>
      <c r="E194" s="18">
        <v>30</v>
      </c>
      <c r="F194" s="18">
        <v>1</v>
      </c>
      <c r="G194" s="18">
        <v>0</v>
      </c>
      <c r="H194" s="18">
        <v>35</v>
      </c>
      <c r="I194" s="18">
        <v>69</v>
      </c>
      <c r="J194" s="18">
        <v>16</v>
      </c>
      <c r="K194" s="18">
        <v>63</v>
      </c>
      <c r="L194" s="18">
        <v>68</v>
      </c>
      <c r="M194" s="18">
        <v>5</v>
      </c>
      <c r="N194" s="18">
        <v>7</v>
      </c>
      <c r="O194" s="18">
        <v>2</v>
      </c>
      <c r="P194" s="7">
        <f t="shared" ref="P194:P257" si="12">(10*O194)-(3*M194)+(7*N194)+K194+L194+(4*J194)+(5*G194)-(2*F194)-E194-(0.5*H194)-(0.5*I194)</f>
        <v>165</v>
      </c>
      <c r="Q194" s="7">
        <f t="shared" ref="Q194:Q257" si="13">P194/15</f>
        <v>11</v>
      </c>
      <c r="R194" s="7">
        <f t="shared" ref="R194:R257" si="14">IF(P194 &gt;= 550,Q194*1.35,IF(P194 &gt;= 500,Q194*1.3,IF(P194 &gt;= 450,Q194*1.25,IF(P194 &gt;= 400,Q194*1.2,IF(P194 &gt;= 350,Q194*1.1,IF(P194 &gt;= 300,Q194,IF(P194 &gt;= 250,Q194*0.9,IF(P194 &gt;= 200,Q194*0.8,IF(P194 &gt;= 150,Q194*0.7,IF(P194 &gt;= 100,Q194*0.6,IF(P194 &gt;= 50,Q194*0.5,Q194*0.4)))))))))))</f>
        <v>7.6999999999999993</v>
      </c>
      <c r="S194" s="7">
        <f t="shared" ref="S194:S257" si="15">IF(R194 &lt; 1.5,1,R194)</f>
        <v>7.6999999999999993</v>
      </c>
    </row>
    <row r="195" spans="1:19" s="7" customFormat="1" ht="15.75" thickBot="1" x14ac:dyDescent="0.3">
      <c r="A195" s="7" t="s">
        <v>1321</v>
      </c>
      <c r="B195" s="7" t="s">
        <v>339</v>
      </c>
      <c r="C195" s="7" t="s">
        <v>511</v>
      </c>
      <c r="D195" s="7" t="s">
        <v>429</v>
      </c>
      <c r="E195" s="18">
        <v>23</v>
      </c>
      <c r="F195" s="18">
        <v>0</v>
      </c>
      <c r="G195" s="18">
        <v>0</v>
      </c>
      <c r="H195" s="18">
        <v>15</v>
      </c>
      <c r="I195" s="18">
        <v>48</v>
      </c>
      <c r="J195" s="18">
        <v>15</v>
      </c>
      <c r="K195" s="18">
        <v>66</v>
      </c>
      <c r="L195" s="18">
        <v>52</v>
      </c>
      <c r="M195" s="18">
        <v>2</v>
      </c>
      <c r="N195" s="18">
        <v>1</v>
      </c>
      <c r="O195" s="18">
        <v>4</v>
      </c>
      <c r="P195" s="7">
        <f t="shared" si="12"/>
        <v>164.5</v>
      </c>
      <c r="Q195" s="7">
        <f t="shared" si="13"/>
        <v>10.966666666666667</v>
      </c>
      <c r="R195" s="7">
        <f t="shared" si="14"/>
        <v>7.6766666666666659</v>
      </c>
      <c r="S195" s="7">
        <f t="shared" si="15"/>
        <v>7.6766666666666659</v>
      </c>
    </row>
    <row r="196" spans="1:19" s="7" customFormat="1" ht="15.75" thickBot="1" x14ac:dyDescent="0.3">
      <c r="A196" s="7" t="s">
        <v>95</v>
      </c>
      <c r="B196" s="7" t="s">
        <v>328</v>
      </c>
      <c r="C196" s="7" t="s">
        <v>511</v>
      </c>
      <c r="D196" s="7" t="s">
        <v>431</v>
      </c>
      <c r="E196" s="18">
        <v>12</v>
      </c>
      <c r="F196" s="18">
        <v>0</v>
      </c>
      <c r="G196" s="18">
        <v>0</v>
      </c>
      <c r="H196" s="18">
        <v>20</v>
      </c>
      <c r="I196" s="18">
        <v>41</v>
      </c>
      <c r="J196" s="18">
        <v>14</v>
      </c>
      <c r="K196" s="18">
        <v>61</v>
      </c>
      <c r="L196" s="18">
        <v>63</v>
      </c>
      <c r="M196" s="18">
        <v>1</v>
      </c>
      <c r="N196" s="18">
        <v>0</v>
      </c>
      <c r="O196" s="18">
        <v>3</v>
      </c>
      <c r="P196" s="7">
        <f t="shared" si="12"/>
        <v>164.5</v>
      </c>
      <c r="Q196" s="7">
        <f t="shared" si="13"/>
        <v>10.966666666666667</v>
      </c>
      <c r="R196" s="7">
        <f t="shared" si="14"/>
        <v>7.6766666666666659</v>
      </c>
      <c r="S196" s="7">
        <f t="shared" si="15"/>
        <v>7.6766666666666659</v>
      </c>
    </row>
    <row r="197" spans="1:19" s="7" customFormat="1" ht="15.75" thickBot="1" x14ac:dyDescent="0.3">
      <c r="A197" s="7" t="s">
        <v>62</v>
      </c>
      <c r="B197" s="7" t="s">
        <v>784</v>
      </c>
      <c r="C197" s="7" t="s">
        <v>510</v>
      </c>
      <c r="D197" s="7" t="s">
        <v>427</v>
      </c>
      <c r="E197" s="18">
        <v>43</v>
      </c>
      <c r="F197" s="18">
        <v>0</v>
      </c>
      <c r="G197" s="18">
        <v>0</v>
      </c>
      <c r="H197" s="18">
        <v>64</v>
      </c>
      <c r="I197" s="18">
        <v>141</v>
      </c>
      <c r="J197" s="18">
        <v>0</v>
      </c>
      <c r="K197" s="18">
        <v>129</v>
      </c>
      <c r="L197" s="18">
        <v>135</v>
      </c>
      <c r="M197" s="18">
        <v>8</v>
      </c>
      <c r="N197" s="18">
        <v>0</v>
      </c>
      <c r="O197" s="18">
        <v>7</v>
      </c>
      <c r="P197" s="7">
        <f t="shared" si="12"/>
        <v>164.5</v>
      </c>
      <c r="Q197" s="7">
        <f t="shared" si="13"/>
        <v>10.966666666666667</v>
      </c>
      <c r="R197" s="7">
        <f t="shared" si="14"/>
        <v>7.6766666666666659</v>
      </c>
      <c r="S197" s="7">
        <f t="shared" si="15"/>
        <v>7.6766666666666659</v>
      </c>
    </row>
    <row r="198" spans="1:19" s="7" customFormat="1" ht="15.75" thickBot="1" x14ac:dyDescent="0.3">
      <c r="A198" s="7" t="s">
        <v>310</v>
      </c>
      <c r="B198" s="7" t="s">
        <v>1063</v>
      </c>
      <c r="C198" s="7" t="s">
        <v>510</v>
      </c>
      <c r="D198" s="7" t="s">
        <v>436</v>
      </c>
      <c r="E198" s="18">
        <v>63</v>
      </c>
      <c r="F198" s="18">
        <v>0</v>
      </c>
      <c r="G198" s="18">
        <v>0</v>
      </c>
      <c r="H198" s="18">
        <v>72</v>
      </c>
      <c r="I198" s="18">
        <v>134</v>
      </c>
      <c r="J198" s="18">
        <v>0</v>
      </c>
      <c r="K198" s="18">
        <v>152</v>
      </c>
      <c r="L198" s="18">
        <v>144</v>
      </c>
      <c r="M198" s="18">
        <v>12</v>
      </c>
      <c r="N198" s="18">
        <v>0</v>
      </c>
      <c r="O198" s="18">
        <v>7</v>
      </c>
      <c r="P198" s="7">
        <f t="shared" si="12"/>
        <v>164</v>
      </c>
      <c r="Q198" s="7">
        <f t="shared" si="13"/>
        <v>10.933333333333334</v>
      </c>
      <c r="R198" s="7">
        <f t="shared" si="14"/>
        <v>7.6533333333333333</v>
      </c>
      <c r="S198" s="7">
        <f t="shared" si="15"/>
        <v>7.6533333333333333</v>
      </c>
    </row>
    <row r="199" spans="1:19" s="7" customFormat="1" ht="15.75" thickBot="1" x14ac:dyDescent="0.3">
      <c r="A199" s="7" t="s">
        <v>957</v>
      </c>
      <c r="B199" s="7" t="s">
        <v>958</v>
      </c>
      <c r="C199" s="7" t="s">
        <v>511</v>
      </c>
      <c r="D199" s="7" t="s">
        <v>434</v>
      </c>
      <c r="E199" s="18">
        <v>27</v>
      </c>
      <c r="F199" s="18">
        <v>1</v>
      </c>
      <c r="G199" s="18">
        <v>0</v>
      </c>
      <c r="H199" s="18">
        <v>31</v>
      </c>
      <c r="I199" s="18">
        <v>49</v>
      </c>
      <c r="J199" s="18">
        <v>14</v>
      </c>
      <c r="K199" s="18">
        <v>64</v>
      </c>
      <c r="L199" s="18">
        <v>81</v>
      </c>
      <c r="M199" s="18">
        <v>3</v>
      </c>
      <c r="N199" s="18">
        <v>3</v>
      </c>
      <c r="O199" s="18">
        <v>2</v>
      </c>
      <c r="P199" s="7">
        <f t="shared" si="12"/>
        <v>164</v>
      </c>
      <c r="Q199" s="7">
        <f t="shared" si="13"/>
        <v>10.933333333333334</v>
      </c>
      <c r="R199" s="7">
        <f t="shared" si="14"/>
        <v>7.6533333333333333</v>
      </c>
      <c r="S199" s="7">
        <f t="shared" si="15"/>
        <v>7.6533333333333333</v>
      </c>
    </row>
    <row r="200" spans="1:19" s="7" customFormat="1" ht="15.75" thickBot="1" x14ac:dyDescent="0.3">
      <c r="A200" s="19" t="s">
        <v>1561</v>
      </c>
      <c r="B200" s="19" t="s">
        <v>1562</v>
      </c>
      <c r="C200" s="19" t="s">
        <v>511</v>
      </c>
      <c r="D200" s="19" t="s">
        <v>2138</v>
      </c>
      <c r="E200" s="18">
        <v>25</v>
      </c>
      <c r="F200" s="18">
        <v>1</v>
      </c>
      <c r="G200" s="18">
        <v>0</v>
      </c>
      <c r="H200" s="18">
        <v>18</v>
      </c>
      <c r="I200" s="18">
        <v>51</v>
      </c>
      <c r="J200" s="18">
        <v>17</v>
      </c>
      <c r="K200" s="18">
        <v>56</v>
      </c>
      <c r="L200" s="18">
        <v>66</v>
      </c>
      <c r="M200" s="18">
        <v>1</v>
      </c>
      <c r="N200" s="18">
        <v>4</v>
      </c>
      <c r="O200" s="18">
        <v>1</v>
      </c>
      <c r="P200" s="7">
        <f t="shared" si="12"/>
        <v>163.5</v>
      </c>
      <c r="Q200" s="7">
        <f t="shared" si="13"/>
        <v>10.9</v>
      </c>
      <c r="R200" s="7">
        <f t="shared" si="14"/>
        <v>7.63</v>
      </c>
      <c r="S200" s="7">
        <f t="shared" si="15"/>
        <v>7.63</v>
      </c>
    </row>
    <row r="201" spans="1:19" s="7" customFormat="1" ht="15.75" thickBot="1" x14ac:dyDescent="0.3">
      <c r="A201" s="7" t="s">
        <v>63</v>
      </c>
      <c r="B201" s="7" t="s">
        <v>1461</v>
      </c>
      <c r="C201" s="7" t="s">
        <v>511</v>
      </c>
      <c r="D201" s="7" t="s">
        <v>524</v>
      </c>
      <c r="E201" s="18">
        <v>21</v>
      </c>
      <c r="F201" s="18">
        <v>0</v>
      </c>
      <c r="G201" s="18">
        <v>0</v>
      </c>
      <c r="H201" s="18">
        <v>27</v>
      </c>
      <c r="I201" s="18">
        <v>78</v>
      </c>
      <c r="J201" s="18">
        <v>7</v>
      </c>
      <c r="K201" s="18">
        <v>73</v>
      </c>
      <c r="L201" s="18">
        <v>75</v>
      </c>
      <c r="M201" s="18">
        <v>2</v>
      </c>
      <c r="N201" s="18">
        <v>1</v>
      </c>
      <c r="O201" s="18">
        <v>6</v>
      </c>
      <c r="P201" s="7">
        <f t="shared" si="12"/>
        <v>163.5</v>
      </c>
      <c r="Q201" s="7">
        <f t="shared" si="13"/>
        <v>10.9</v>
      </c>
      <c r="R201" s="7">
        <f t="shared" si="14"/>
        <v>7.63</v>
      </c>
      <c r="S201" s="7">
        <f t="shared" si="15"/>
        <v>7.63</v>
      </c>
    </row>
    <row r="202" spans="1:19" s="7" customFormat="1" ht="15.75" thickBot="1" x14ac:dyDescent="0.3">
      <c r="A202" s="7" t="s">
        <v>49</v>
      </c>
      <c r="B202" s="7" t="s">
        <v>208</v>
      </c>
      <c r="C202" s="7" t="s">
        <v>510</v>
      </c>
      <c r="D202" s="7" t="s">
        <v>437</v>
      </c>
      <c r="E202" s="18">
        <v>44</v>
      </c>
      <c r="F202" s="18">
        <v>0</v>
      </c>
      <c r="G202" s="18">
        <v>0</v>
      </c>
      <c r="H202" s="18">
        <v>56</v>
      </c>
      <c r="I202" s="18">
        <v>119</v>
      </c>
      <c r="J202" s="18">
        <v>0</v>
      </c>
      <c r="K202" s="18">
        <v>135</v>
      </c>
      <c r="L202" s="18">
        <v>123</v>
      </c>
      <c r="M202" s="18">
        <v>8</v>
      </c>
      <c r="N202" s="18">
        <v>0</v>
      </c>
      <c r="O202" s="18">
        <v>6</v>
      </c>
      <c r="P202" s="7">
        <f t="shared" si="12"/>
        <v>162.5</v>
      </c>
      <c r="Q202" s="7">
        <f t="shared" si="13"/>
        <v>10.833333333333334</v>
      </c>
      <c r="R202" s="7">
        <f t="shared" si="14"/>
        <v>7.583333333333333</v>
      </c>
      <c r="S202" s="7">
        <f t="shared" si="15"/>
        <v>7.583333333333333</v>
      </c>
    </row>
    <row r="203" spans="1:19" s="7" customFormat="1" ht="15.75" thickBot="1" x14ac:dyDescent="0.3">
      <c r="A203" s="7" t="s">
        <v>71</v>
      </c>
      <c r="B203" s="7" t="s">
        <v>804</v>
      </c>
      <c r="C203" s="7" t="s">
        <v>511</v>
      </c>
      <c r="D203" s="7" t="s">
        <v>443</v>
      </c>
      <c r="E203" s="18">
        <v>21</v>
      </c>
      <c r="F203" s="18">
        <v>0</v>
      </c>
      <c r="G203" s="18">
        <v>0</v>
      </c>
      <c r="H203" s="18">
        <v>28</v>
      </c>
      <c r="I203" s="18">
        <v>63</v>
      </c>
      <c r="J203" s="18">
        <v>17</v>
      </c>
      <c r="K203" s="18">
        <v>67</v>
      </c>
      <c r="L203" s="18">
        <v>62</v>
      </c>
      <c r="M203" s="18">
        <v>2</v>
      </c>
      <c r="N203" s="18">
        <v>1</v>
      </c>
      <c r="O203" s="18">
        <v>3</v>
      </c>
      <c r="P203" s="7">
        <f t="shared" si="12"/>
        <v>161.5</v>
      </c>
      <c r="Q203" s="7">
        <f t="shared" si="13"/>
        <v>10.766666666666667</v>
      </c>
      <c r="R203" s="7">
        <f t="shared" si="14"/>
        <v>7.5366666666666671</v>
      </c>
      <c r="S203" s="7">
        <f t="shared" si="15"/>
        <v>7.5366666666666671</v>
      </c>
    </row>
    <row r="204" spans="1:19" s="7" customFormat="1" ht="15.75" thickBot="1" x14ac:dyDescent="0.3">
      <c r="A204" s="7" t="s">
        <v>1673</v>
      </c>
      <c r="B204" s="7" t="s">
        <v>1674</v>
      </c>
      <c r="C204" s="7" t="s">
        <v>510</v>
      </c>
      <c r="D204" s="7" t="s">
        <v>439</v>
      </c>
      <c r="E204" s="18">
        <v>45</v>
      </c>
      <c r="F204" s="18">
        <v>0</v>
      </c>
      <c r="G204" s="18">
        <v>0</v>
      </c>
      <c r="H204" s="18">
        <v>68</v>
      </c>
      <c r="I204" s="18">
        <v>145</v>
      </c>
      <c r="J204" s="18">
        <v>0</v>
      </c>
      <c r="K204" s="18">
        <v>147</v>
      </c>
      <c r="L204" s="18">
        <v>130</v>
      </c>
      <c r="M204" s="18">
        <v>12</v>
      </c>
      <c r="N204" s="18">
        <v>0</v>
      </c>
      <c r="O204" s="18">
        <v>7</v>
      </c>
      <c r="P204" s="7">
        <f t="shared" si="12"/>
        <v>159.5</v>
      </c>
      <c r="Q204" s="7">
        <f t="shared" si="13"/>
        <v>10.633333333333333</v>
      </c>
      <c r="R204" s="7">
        <f t="shared" si="14"/>
        <v>7.4433333333333325</v>
      </c>
      <c r="S204" s="7">
        <f t="shared" si="15"/>
        <v>7.4433333333333325</v>
      </c>
    </row>
    <row r="205" spans="1:19" s="7" customFormat="1" ht="15.75" thickBot="1" x14ac:dyDescent="0.3">
      <c r="A205" s="7" t="s">
        <v>39</v>
      </c>
      <c r="B205" s="7" t="s">
        <v>1056</v>
      </c>
      <c r="C205" s="7" t="s">
        <v>511</v>
      </c>
      <c r="D205" s="7" t="s">
        <v>435</v>
      </c>
      <c r="E205" s="18">
        <v>30</v>
      </c>
      <c r="F205" s="18">
        <v>0</v>
      </c>
      <c r="G205" s="18">
        <v>0</v>
      </c>
      <c r="H205" s="18">
        <v>54</v>
      </c>
      <c r="I205" s="18">
        <v>81</v>
      </c>
      <c r="J205" s="18">
        <v>8</v>
      </c>
      <c r="K205" s="18">
        <v>74</v>
      </c>
      <c r="L205" s="18">
        <v>72</v>
      </c>
      <c r="M205" s="18">
        <v>3</v>
      </c>
      <c r="N205" s="18">
        <v>1</v>
      </c>
      <c r="O205" s="18">
        <v>8</v>
      </c>
      <c r="P205" s="7">
        <f t="shared" si="12"/>
        <v>158.5</v>
      </c>
      <c r="Q205" s="7">
        <f t="shared" si="13"/>
        <v>10.566666666666666</v>
      </c>
      <c r="R205" s="7">
        <f t="shared" si="14"/>
        <v>7.3966666666666656</v>
      </c>
      <c r="S205" s="7">
        <f t="shared" si="15"/>
        <v>7.3966666666666656</v>
      </c>
    </row>
    <row r="206" spans="1:19" s="7" customFormat="1" ht="15.75" thickBot="1" x14ac:dyDescent="0.3">
      <c r="A206" s="7" t="s">
        <v>384</v>
      </c>
      <c r="B206" s="7" t="s">
        <v>551</v>
      </c>
      <c r="C206" s="7" t="s">
        <v>510</v>
      </c>
      <c r="D206" s="7" t="s">
        <v>438</v>
      </c>
      <c r="E206" s="18">
        <v>45</v>
      </c>
      <c r="F206" s="18">
        <v>0</v>
      </c>
      <c r="G206" s="18">
        <v>0</v>
      </c>
      <c r="H206" s="18">
        <v>79</v>
      </c>
      <c r="I206" s="18">
        <v>160</v>
      </c>
      <c r="J206" s="18">
        <v>0</v>
      </c>
      <c r="K206" s="18">
        <v>140</v>
      </c>
      <c r="L206" s="18">
        <v>131</v>
      </c>
      <c r="M206" s="18">
        <v>6</v>
      </c>
      <c r="N206" s="18">
        <v>0</v>
      </c>
      <c r="O206" s="18">
        <v>7</v>
      </c>
      <c r="P206" s="7">
        <f t="shared" si="12"/>
        <v>158.5</v>
      </c>
      <c r="Q206" s="7">
        <f t="shared" si="13"/>
        <v>10.566666666666666</v>
      </c>
      <c r="R206" s="7">
        <f t="shared" si="14"/>
        <v>7.3966666666666656</v>
      </c>
      <c r="S206" s="7">
        <f t="shared" si="15"/>
        <v>7.3966666666666656</v>
      </c>
    </row>
    <row r="207" spans="1:19" s="7" customFormat="1" ht="15.75" thickBot="1" x14ac:dyDescent="0.3">
      <c r="A207" s="7" t="s">
        <v>1229</v>
      </c>
      <c r="B207" s="7" t="s">
        <v>1599</v>
      </c>
      <c r="C207" s="7" t="s">
        <v>511</v>
      </c>
      <c r="D207" s="7" t="s">
        <v>429</v>
      </c>
      <c r="E207" s="18">
        <v>37</v>
      </c>
      <c r="F207" s="18">
        <v>0</v>
      </c>
      <c r="G207" s="18">
        <v>0</v>
      </c>
      <c r="H207" s="18">
        <v>27</v>
      </c>
      <c r="I207" s="18">
        <v>42</v>
      </c>
      <c r="J207" s="18">
        <v>7</v>
      </c>
      <c r="K207" s="18">
        <v>66</v>
      </c>
      <c r="L207" s="18">
        <v>64</v>
      </c>
      <c r="M207" s="18">
        <v>2</v>
      </c>
      <c r="N207" s="18">
        <v>1</v>
      </c>
      <c r="O207" s="18">
        <v>7</v>
      </c>
      <c r="P207" s="7">
        <f t="shared" si="12"/>
        <v>157.5</v>
      </c>
      <c r="Q207" s="7">
        <f t="shared" si="13"/>
        <v>10.5</v>
      </c>
      <c r="R207" s="7">
        <f t="shared" si="14"/>
        <v>7.35</v>
      </c>
      <c r="S207" s="7">
        <f t="shared" si="15"/>
        <v>7.35</v>
      </c>
    </row>
    <row r="208" spans="1:19" s="7" customFormat="1" ht="15.75" thickBot="1" x14ac:dyDescent="0.3">
      <c r="A208" s="7" t="s">
        <v>175</v>
      </c>
      <c r="B208" s="7" t="s">
        <v>1094</v>
      </c>
      <c r="C208" s="7" t="s">
        <v>511</v>
      </c>
      <c r="D208" s="7" t="s">
        <v>439</v>
      </c>
      <c r="E208" s="18">
        <v>27</v>
      </c>
      <c r="F208" s="18">
        <v>0</v>
      </c>
      <c r="G208" s="18">
        <v>0</v>
      </c>
      <c r="H208" s="18">
        <v>30</v>
      </c>
      <c r="I208" s="18">
        <v>67</v>
      </c>
      <c r="J208" s="18">
        <v>9</v>
      </c>
      <c r="K208" s="18">
        <v>89</v>
      </c>
      <c r="L208" s="18">
        <v>83</v>
      </c>
      <c r="M208" s="18">
        <v>4</v>
      </c>
      <c r="N208" s="18">
        <v>1</v>
      </c>
      <c r="O208" s="18">
        <v>3</v>
      </c>
      <c r="P208" s="7">
        <f t="shared" si="12"/>
        <v>157.5</v>
      </c>
      <c r="Q208" s="7">
        <f t="shared" si="13"/>
        <v>10.5</v>
      </c>
      <c r="R208" s="7">
        <f t="shared" si="14"/>
        <v>7.35</v>
      </c>
      <c r="S208" s="7">
        <f t="shared" si="15"/>
        <v>7.35</v>
      </c>
    </row>
    <row r="209" spans="1:19" s="7" customFormat="1" ht="15.75" thickBot="1" x14ac:dyDescent="0.3">
      <c r="A209" s="7" t="s">
        <v>497</v>
      </c>
      <c r="B209" s="7" t="s">
        <v>1226</v>
      </c>
      <c r="C209" s="7" t="s">
        <v>511</v>
      </c>
      <c r="D209" s="7" t="s">
        <v>439</v>
      </c>
      <c r="E209" s="18">
        <v>33</v>
      </c>
      <c r="F209" s="18">
        <v>0</v>
      </c>
      <c r="G209" s="18">
        <v>0</v>
      </c>
      <c r="H209" s="18">
        <v>46</v>
      </c>
      <c r="I209" s="18">
        <v>62</v>
      </c>
      <c r="J209" s="18">
        <v>9</v>
      </c>
      <c r="K209" s="18">
        <v>93</v>
      </c>
      <c r="L209" s="18">
        <v>84</v>
      </c>
      <c r="M209" s="18">
        <v>3</v>
      </c>
      <c r="N209" s="18">
        <v>0</v>
      </c>
      <c r="O209" s="18">
        <v>4</v>
      </c>
      <c r="P209" s="7">
        <f t="shared" si="12"/>
        <v>157</v>
      </c>
      <c r="Q209" s="7">
        <f t="shared" si="13"/>
        <v>10.466666666666667</v>
      </c>
      <c r="R209" s="7">
        <f t="shared" si="14"/>
        <v>7.3266666666666662</v>
      </c>
      <c r="S209" s="7">
        <f t="shared" si="15"/>
        <v>7.3266666666666662</v>
      </c>
    </row>
    <row r="210" spans="1:19" s="7" customFormat="1" ht="15.75" thickBot="1" x14ac:dyDescent="0.3">
      <c r="A210" s="7" t="s">
        <v>105</v>
      </c>
      <c r="B210" s="7" t="s">
        <v>263</v>
      </c>
      <c r="C210" s="7" t="s">
        <v>510</v>
      </c>
      <c r="D210" s="7" t="s">
        <v>429</v>
      </c>
      <c r="E210" s="18">
        <v>56</v>
      </c>
      <c r="F210" s="18">
        <v>0</v>
      </c>
      <c r="G210" s="18">
        <v>0</v>
      </c>
      <c r="H210" s="18">
        <v>69</v>
      </c>
      <c r="I210" s="18">
        <v>138</v>
      </c>
      <c r="J210" s="18">
        <v>0</v>
      </c>
      <c r="K210" s="18">
        <v>132</v>
      </c>
      <c r="L210" s="18">
        <v>124</v>
      </c>
      <c r="M210" s="18">
        <v>10</v>
      </c>
      <c r="N210" s="18">
        <v>0</v>
      </c>
      <c r="O210" s="18">
        <v>9</v>
      </c>
      <c r="P210" s="7">
        <f t="shared" si="12"/>
        <v>156.5</v>
      </c>
      <c r="Q210" s="7">
        <f t="shared" si="13"/>
        <v>10.433333333333334</v>
      </c>
      <c r="R210" s="7">
        <f t="shared" si="14"/>
        <v>7.3033333333333328</v>
      </c>
      <c r="S210" s="7">
        <f t="shared" si="15"/>
        <v>7.3033333333333328</v>
      </c>
    </row>
    <row r="211" spans="1:19" s="7" customFormat="1" ht="15.75" thickBot="1" x14ac:dyDescent="0.3">
      <c r="A211" s="7" t="s">
        <v>83</v>
      </c>
      <c r="B211" s="7" t="s">
        <v>199</v>
      </c>
      <c r="C211" s="7" t="s">
        <v>510</v>
      </c>
      <c r="D211" s="7" t="s">
        <v>439</v>
      </c>
      <c r="E211" s="18">
        <v>39</v>
      </c>
      <c r="F211" s="18">
        <v>0</v>
      </c>
      <c r="G211" s="18">
        <v>0</v>
      </c>
      <c r="H211" s="18">
        <v>83</v>
      </c>
      <c r="I211" s="18">
        <v>152</v>
      </c>
      <c r="J211" s="18">
        <v>0</v>
      </c>
      <c r="K211" s="18">
        <v>135</v>
      </c>
      <c r="L211" s="18">
        <v>115</v>
      </c>
      <c r="M211" s="18">
        <v>9</v>
      </c>
      <c r="N211" s="18">
        <v>0</v>
      </c>
      <c r="O211" s="18">
        <v>9</v>
      </c>
      <c r="P211" s="7">
        <f t="shared" si="12"/>
        <v>156.5</v>
      </c>
      <c r="Q211" s="7">
        <f t="shared" si="13"/>
        <v>10.433333333333334</v>
      </c>
      <c r="R211" s="7">
        <f t="shared" si="14"/>
        <v>7.3033333333333328</v>
      </c>
      <c r="S211" s="7">
        <f t="shared" si="15"/>
        <v>7.3033333333333328</v>
      </c>
    </row>
    <row r="212" spans="1:19" s="7" customFormat="1" ht="15.75" thickBot="1" x14ac:dyDescent="0.3">
      <c r="A212" s="7" t="s">
        <v>37</v>
      </c>
      <c r="B212" s="7" t="s">
        <v>1077</v>
      </c>
      <c r="C212" s="7" t="s">
        <v>511</v>
      </c>
      <c r="D212" s="7" t="s">
        <v>430</v>
      </c>
      <c r="E212" s="18">
        <v>24</v>
      </c>
      <c r="F212" s="18">
        <v>0</v>
      </c>
      <c r="G212" s="18">
        <v>0</v>
      </c>
      <c r="H212" s="18">
        <v>23</v>
      </c>
      <c r="I212" s="18">
        <v>49</v>
      </c>
      <c r="J212" s="18">
        <v>10</v>
      </c>
      <c r="K212" s="18">
        <v>65</v>
      </c>
      <c r="L212" s="18">
        <v>84</v>
      </c>
      <c r="M212" s="18">
        <v>1</v>
      </c>
      <c r="N212" s="18">
        <v>0</v>
      </c>
      <c r="O212" s="18">
        <v>3</v>
      </c>
      <c r="P212" s="7">
        <f t="shared" si="12"/>
        <v>156</v>
      </c>
      <c r="Q212" s="7">
        <f t="shared" si="13"/>
        <v>10.4</v>
      </c>
      <c r="R212" s="7">
        <f t="shared" si="14"/>
        <v>7.2799999999999994</v>
      </c>
      <c r="S212" s="7">
        <f t="shared" si="15"/>
        <v>7.2799999999999994</v>
      </c>
    </row>
    <row r="213" spans="1:19" s="7" customFormat="1" ht="15.75" thickBot="1" x14ac:dyDescent="0.3">
      <c r="A213" s="7" t="s">
        <v>28</v>
      </c>
      <c r="B213" s="7" t="s">
        <v>1318</v>
      </c>
      <c r="C213" s="7" t="s">
        <v>511</v>
      </c>
      <c r="D213" s="7" t="s">
        <v>444</v>
      </c>
      <c r="E213" s="18">
        <v>29</v>
      </c>
      <c r="F213" s="18">
        <v>0</v>
      </c>
      <c r="G213" s="18">
        <v>0</v>
      </c>
      <c r="H213" s="18">
        <v>17</v>
      </c>
      <c r="I213" s="18">
        <v>37</v>
      </c>
      <c r="J213" s="18">
        <v>14</v>
      </c>
      <c r="K213" s="18">
        <v>47</v>
      </c>
      <c r="L213" s="18">
        <v>67</v>
      </c>
      <c r="M213" s="18">
        <v>2</v>
      </c>
      <c r="N213" s="18">
        <v>1</v>
      </c>
      <c r="O213" s="18">
        <v>4</v>
      </c>
      <c r="P213" s="7">
        <f t="shared" si="12"/>
        <v>155</v>
      </c>
      <c r="Q213" s="7">
        <f t="shared" si="13"/>
        <v>10.333333333333334</v>
      </c>
      <c r="R213" s="7">
        <f t="shared" si="14"/>
        <v>7.2333333333333334</v>
      </c>
      <c r="S213" s="7">
        <f t="shared" si="15"/>
        <v>7.2333333333333334</v>
      </c>
    </row>
    <row r="214" spans="1:19" s="7" customFormat="1" ht="15.75" thickBot="1" x14ac:dyDescent="0.3">
      <c r="A214" s="7" t="s">
        <v>702</v>
      </c>
      <c r="B214" s="7" t="s">
        <v>1679</v>
      </c>
      <c r="C214" s="7" t="s">
        <v>510</v>
      </c>
      <c r="D214" s="7" t="s">
        <v>439</v>
      </c>
      <c r="E214" s="18">
        <v>53</v>
      </c>
      <c r="F214" s="18">
        <v>0</v>
      </c>
      <c r="G214" s="18">
        <v>0</v>
      </c>
      <c r="H214" s="18">
        <v>79</v>
      </c>
      <c r="I214" s="18">
        <v>154</v>
      </c>
      <c r="J214" s="18">
        <v>0</v>
      </c>
      <c r="K214" s="18">
        <v>145</v>
      </c>
      <c r="L214" s="18">
        <v>126</v>
      </c>
      <c r="M214" s="18">
        <v>9</v>
      </c>
      <c r="N214" s="18">
        <v>0</v>
      </c>
      <c r="O214" s="18">
        <v>8</v>
      </c>
      <c r="P214" s="7">
        <f t="shared" si="12"/>
        <v>154.5</v>
      </c>
      <c r="Q214" s="7">
        <f t="shared" si="13"/>
        <v>10.3</v>
      </c>
      <c r="R214" s="7">
        <f t="shared" si="14"/>
        <v>7.21</v>
      </c>
      <c r="S214" s="7">
        <f t="shared" si="15"/>
        <v>7.21</v>
      </c>
    </row>
    <row r="215" spans="1:19" s="7" customFormat="1" ht="15.75" thickBot="1" x14ac:dyDescent="0.3">
      <c r="A215" s="7" t="s">
        <v>250</v>
      </c>
      <c r="B215" s="7" t="s">
        <v>1372</v>
      </c>
      <c r="C215" s="7" t="s">
        <v>511</v>
      </c>
      <c r="D215" s="7" t="s">
        <v>429</v>
      </c>
      <c r="E215" s="18">
        <v>36</v>
      </c>
      <c r="F215" s="18">
        <v>0</v>
      </c>
      <c r="G215" s="18">
        <v>0</v>
      </c>
      <c r="H215" s="18">
        <v>20</v>
      </c>
      <c r="I215" s="18">
        <v>45</v>
      </c>
      <c r="J215" s="18">
        <v>19</v>
      </c>
      <c r="K215" s="18">
        <v>60</v>
      </c>
      <c r="L215" s="18">
        <v>75</v>
      </c>
      <c r="M215" s="18">
        <v>5</v>
      </c>
      <c r="N215" s="18">
        <v>1</v>
      </c>
      <c r="O215" s="18">
        <v>2</v>
      </c>
      <c r="P215" s="7">
        <f t="shared" si="12"/>
        <v>154.5</v>
      </c>
      <c r="Q215" s="7">
        <f t="shared" si="13"/>
        <v>10.3</v>
      </c>
      <c r="R215" s="7">
        <f t="shared" si="14"/>
        <v>7.21</v>
      </c>
      <c r="S215" s="7">
        <f t="shared" si="15"/>
        <v>7.21</v>
      </c>
    </row>
    <row r="216" spans="1:19" s="7" customFormat="1" ht="15.75" thickBot="1" x14ac:dyDescent="0.3">
      <c r="A216" s="21" t="s">
        <v>699</v>
      </c>
      <c r="B216" s="21" t="s">
        <v>554</v>
      </c>
      <c r="C216" s="21" t="s">
        <v>511</v>
      </c>
      <c r="D216" s="21" t="s">
        <v>430</v>
      </c>
      <c r="E216" s="18">
        <v>33</v>
      </c>
      <c r="F216" s="18">
        <v>0</v>
      </c>
      <c r="G216" s="18">
        <v>0</v>
      </c>
      <c r="H216" s="18">
        <v>25</v>
      </c>
      <c r="I216" s="18">
        <v>46</v>
      </c>
      <c r="J216" s="18">
        <v>17</v>
      </c>
      <c r="K216" s="18">
        <v>65</v>
      </c>
      <c r="L216" s="18">
        <v>60</v>
      </c>
      <c r="M216" s="18">
        <v>3</v>
      </c>
      <c r="N216" s="18">
        <v>1</v>
      </c>
      <c r="O216" s="18">
        <v>3</v>
      </c>
      <c r="P216" s="7">
        <f t="shared" si="12"/>
        <v>152.5</v>
      </c>
      <c r="Q216" s="7">
        <f t="shared" si="13"/>
        <v>10.166666666666666</v>
      </c>
      <c r="R216" s="7">
        <f t="shared" si="14"/>
        <v>7.1166666666666654</v>
      </c>
      <c r="S216" s="7">
        <f t="shared" si="15"/>
        <v>7.1166666666666654</v>
      </c>
    </row>
    <row r="217" spans="1:19" s="7" customFormat="1" ht="15.75" thickBot="1" x14ac:dyDescent="0.3">
      <c r="A217" s="22" t="s">
        <v>718</v>
      </c>
      <c r="B217" s="22" t="s">
        <v>786</v>
      </c>
      <c r="C217" s="22" t="s">
        <v>510</v>
      </c>
      <c r="D217" s="22" t="s">
        <v>2156</v>
      </c>
      <c r="E217" s="18">
        <v>28</v>
      </c>
      <c r="F217" s="18">
        <v>0</v>
      </c>
      <c r="G217" s="18">
        <v>1</v>
      </c>
      <c r="H217" s="18">
        <v>42</v>
      </c>
      <c r="I217" s="18">
        <v>94</v>
      </c>
      <c r="J217" s="18">
        <v>0</v>
      </c>
      <c r="K217" s="18">
        <v>101</v>
      </c>
      <c r="L217" s="18">
        <v>107</v>
      </c>
      <c r="M217" s="18">
        <v>5</v>
      </c>
      <c r="N217" s="18">
        <v>0</v>
      </c>
      <c r="O217" s="18">
        <v>5</v>
      </c>
      <c r="P217" s="7">
        <f t="shared" si="12"/>
        <v>152</v>
      </c>
      <c r="Q217" s="7">
        <f t="shared" si="13"/>
        <v>10.133333333333333</v>
      </c>
      <c r="R217" s="7">
        <f t="shared" si="14"/>
        <v>7.0933333333333328</v>
      </c>
      <c r="S217" s="7">
        <f t="shared" si="15"/>
        <v>7.0933333333333328</v>
      </c>
    </row>
    <row r="218" spans="1:19" s="7" customFormat="1" ht="15.75" thickBot="1" x14ac:dyDescent="0.3">
      <c r="A218" s="19" t="s">
        <v>218</v>
      </c>
      <c r="B218" s="19" t="s">
        <v>1675</v>
      </c>
      <c r="C218" s="19" t="s">
        <v>510</v>
      </c>
      <c r="D218" s="19" t="s">
        <v>2167</v>
      </c>
      <c r="E218" s="18">
        <v>62</v>
      </c>
      <c r="F218" s="18">
        <v>0</v>
      </c>
      <c r="G218" s="18">
        <v>0</v>
      </c>
      <c r="H218" s="18">
        <v>76</v>
      </c>
      <c r="I218" s="18">
        <v>141</v>
      </c>
      <c r="J218" s="18">
        <v>0</v>
      </c>
      <c r="K218" s="18">
        <v>147</v>
      </c>
      <c r="L218" s="18">
        <v>126</v>
      </c>
      <c r="M218" s="18">
        <v>7</v>
      </c>
      <c r="N218" s="18">
        <v>0</v>
      </c>
      <c r="O218" s="18">
        <v>7</v>
      </c>
      <c r="P218" s="7">
        <f t="shared" si="12"/>
        <v>151.5</v>
      </c>
      <c r="Q218" s="7">
        <f t="shared" si="13"/>
        <v>10.1</v>
      </c>
      <c r="R218" s="7">
        <f t="shared" si="14"/>
        <v>7.0699999999999994</v>
      </c>
      <c r="S218" s="7">
        <f t="shared" si="15"/>
        <v>7.0699999999999994</v>
      </c>
    </row>
    <row r="219" spans="1:19" s="7" customFormat="1" ht="15.75" thickBot="1" x14ac:dyDescent="0.3">
      <c r="A219" s="19" t="s">
        <v>739</v>
      </c>
      <c r="B219" s="19" t="s">
        <v>778</v>
      </c>
      <c r="C219" s="19" t="s">
        <v>510</v>
      </c>
      <c r="D219" s="19" t="s">
        <v>2167</v>
      </c>
      <c r="E219" s="18">
        <v>52</v>
      </c>
      <c r="F219" s="18">
        <v>0</v>
      </c>
      <c r="G219" s="18">
        <v>0</v>
      </c>
      <c r="H219" s="18">
        <v>75</v>
      </c>
      <c r="I219" s="18">
        <v>157</v>
      </c>
      <c r="J219" s="18">
        <v>0</v>
      </c>
      <c r="K219" s="18">
        <v>134</v>
      </c>
      <c r="L219" s="18">
        <v>129</v>
      </c>
      <c r="M219" s="18">
        <v>8</v>
      </c>
      <c r="N219" s="18">
        <v>0</v>
      </c>
      <c r="O219" s="18">
        <v>8</v>
      </c>
      <c r="P219" s="7">
        <f t="shared" si="12"/>
        <v>151</v>
      </c>
      <c r="Q219" s="7">
        <f t="shared" si="13"/>
        <v>10.066666666666666</v>
      </c>
      <c r="R219" s="7">
        <f t="shared" si="14"/>
        <v>7.046666666666666</v>
      </c>
      <c r="S219" s="7">
        <f t="shared" si="15"/>
        <v>7.046666666666666</v>
      </c>
    </row>
    <row r="220" spans="1:19" s="7" customFormat="1" ht="15.75" thickBot="1" x14ac:dyDescent="0.3">
      <c r="A220" s="7" t="s">
        <v>949</v>
      </c>
      <c r="B220" s="7" t="s">
        <v>950</v>
      </c>
      <c r="C220" s="7" t="s">
        <v>511</v>
      </c>
      <c r="D220" s="7" t="s">
        <v>447</v>
      </c>
      <c r="E220" s="18">
        <v>19</v>
      </c>
      <c r="F220" s="18">
        <v>1</v>
      </c>
      <c r="G220" s="18">
        <v>0</v>
      </c>
      <c r="H220" s="18">
        <v>13</v>
      </c>
      <c r="I220" s="18">
        <v>37</v>
      </c>
      <c r="J220" s="18">
        <v>11</v>
      </c>
      <c r="K220" s="18">
        <v>50</v>
      </c>
      <c r="L220" s="18">
        <v>58</v>
      </c>
      <c r="M220" s="18">
        <v>1</v>
      </c>
      <c r="N220" s="18">
        <v>4</v>
      </c>
      <c r="O220" s="18">
        <v>2</v>
      </c>
      <c r="P220" s="7">
        <f t="shared" si="12"/>
        <v>151</v>
      </c>
      <c r="Q220" s="7">
        <f t="shared" si="13"/>
        <v>10.066666666666666</v>
      </c>
      <c r="R220" s="7">
        <f t="shared" si="14"/>
        <v>7.046666666666666</v>
      </c>
      <c r="S220" s="7">
        <f t="shared" si="15"/>
        <v>7.046666666666666</v>
      </c>
    </row>
    <row r="221" spans="1:19" s="7" customFormat="1" ht="15.75" thickBot="1" x14ac:dyDescent="0.3">
      <c r="A221" s="7" t="s">
        <v>952</v>
      </c>
      <c r="B221" s="7" t="s">
        <v>783</v>
      </c>
      <c r="C221" s="7" t="s">
        <v>511</v>
      </c>
      <c r="D221" s="7" t="s">
        <v>455</v>
      </c>
      <c r="E221" s="18">
        <v>17</v>
      </c>
      <c r="F221" s="18">
        <v>0</v>
      </c>
      <c r="G221" s="18">
        <v>0</v>
      </c>
      <c r="H221" s="18">
        <v>27</v>
      </c>
      <c r="I221" s="18">
        <v>45</v>
      </c>
      <c r="J221" s="18">
        <v>6</v>
      </c>
      <c r="K221" s="18">
        <v>54</v>
      </c>
      <c r="L221" s="18">
        <v>65</v>
      </c>
      <c r="M221" s="18">
        <v>1</v>
      </c>
      <c r="N221" s="18">
        <v>2</v>
      </c>
      <c r="O221" s="18">
        <v>5</v>
      </c>
      <c r="P221" s="7">
        <f t="shared" si="12"/>
        <v>151</v>
      </c>
      <c r="Q221" s="7">
        <f t="shared" si="13"/>
        <v>10.066666666666666</v>
      </c>
      <c r="R221" s="7">
        <f t="shared" si="14"/>
        <v>7.046666666666666</v>
      </c>
      <c r="S221" s="7">
        <f t="shared" si="15"/>
        <v>7.046666666666666</v>
      </c>
    </row>
    <row r="222" spans="1:19" s="7" customFormat="1" ht="15.75" thickBot="1" x14ac:dyDescent="0.3">
      <c r="A222" s="7" t="s">
        <v>49</v>
      </c>
      <c r="B222" s="7" t="s">
        <v>1045</v>
      </c>
      <c r="C222" s="7" t="s">
        <v>511</v>
      </c>
      <c r="D222" s="7" t="s">
        <v>434</v>
      </c>
      <c r="E222" s="18">
        <v>23</v>
      </c>
      <c r="F222" s="18">
        <v>0</v>
      </c>
      <c r="G222" s="18">
        <v>0</v>
      </c>
      <c r="H222" s="18">
        <v>39</v>
      </c>
      <c r="I222" s="18">
        <v>76</v>
      </c>
      <c r="J222" s="18">
        <v>13</v>
      </c>
      <c r="K222" s="18">
        <v>73</v>
      </c>
      <c r="L222" s="18">
        <v>84</v>
      </c>
      <c r="M222" s="18">
        <v>2</v>
      </c>
      <c r="N222" s="18">
        <v>1</v>
      </c>
      <c r="O222" s="18">
        <v>2</v>
      </c>
      <c r="P222" s="7">
        <f t="shared" si="12"/>
        <v>149.5</v>
      </c>
      <c r="Q222" s="7">
        <f t="shared" si="13"/>
        <v>9.9666666666666668</v>
      </c>
      <c r="R222" s="7">
        <f t="shared" si="14"/>
        <v>5.9799999999999995</v>
      </c>
      <c r="S222" s="7">
        <f t="shared" si="15"/>
        <v>5.9799999999999995</v>
      </c>
    </row>
    <row r="223" spans="1:19" s="7" customFormat="1" ht="15.75" thickBot="1" x14ac:dyDescent="0.3">
      <c r="A223" s="7" t="s">
        <v>600</v>
      </c>
      <c r="B223" s="7" t="s">
        <v>1029</v>
      </c>
      <c r="C223" s="7" t="s">
        <v>510</v>
      </c>
      <c r="D223" s="7" t="s">
        <v>436</v>
      </c>
      <c r="E223" s="18">
        <v>46</v>
      </c>
      <c r="F223" s="18">
        <v>0</v>
      </c>
      <c r="G223" s="18">
        <v>1</v>
      </c>
      <c r="H223" s="18">
        <v>50</v>
      </c>
      <c r="I223" s="18">
        <v>117</v>
      </c>
      <c r="J223" s="18">
        <v>0</v>
      </c>
      <c r="K223" s="18">
        <v>130</v>
      </c>
      <c r="L223" s="18">
        <v>115</v>
      </c>
      <c r="M223" s="18">
        <v>7</v>
      </c>
      <c r="N223" s="18">
        <v>0</v>
      </c>
      <c r="O223" s="18">
        <v>5</v>
      </c>
      <c r="P223" s="7">
        <f t="shared" si="12"/>
        <v>149.5</v>
      </c>
      <c r="Q223" s="7">
        <f t="shared" si="13"/>
        <v>9.9666666666666668</v>
      </c>
      <c r="R223" s="7">
        <f t="shared" si="14"/>
        <v>5.9799999999999995</v>
      </c>
      <c r="S223" s="7">
        <f t="shared" si="15"/>
        <v>5.9799999999999995</v>
      </c>
    </row>
    <row r="224" spans="1:19" s="7" customFormat="1" ht="15.75" thickBot="1" x14ac:dyDescent="0.3">
      <c r="A224" s="7" t="s">
        <v>1552</v>
      </c>
      <c r="B224" s="7" t="s">
        <v>1570</v>
      </c>
      <c r="C224" s="7" t="s">
        <v>511</v>
      </c>
      <c r="D224" s="7" t="s">
        <v>431</v>
      </c>
      <c r="E224" s="18">
        <v>22</v>
      </c>
      <c r="F224" s="18">
        <v>0</v>
      </c>
      <c r="G224" s="18">
        <v>0</v>
      </c>
      <c r="H224" s="18">
        <v>22</v>
      </c>
      <c r="I224" s="18">
        <v>56</v>
      </c>
      <c r="J224" s="18">
        <v>7</v>
      </c>
      <c r="K224" s="18">
        <v>68</v>
      </c>
      <c r="L224" s="18">
        <v>66</v>
      </c>
      <c r="M224" s="18">
        <v>3</v>
      </c>
      <c r="N224" s="18">
        <v>1</v>
      </c>
      <c r="O224" s="18">
        <v>5</v>
      </c>
      <c r="P224" s="7">
        <f t="shared" si="12"/>
        <v>149</v>
      </c>
      <c r="Q224" s="7">
        <f t="shared" si="13"/>
        <v>9.9333333333333336</v>
      </c>
      <c r="R224" s="7">
        <f t="shared" si="14"/>
        <v>5.96</v>
      </c>
      <c r="S224" s="7">
        <f t="shared" si="15"/>
        <v>5.96</v>
      </c>
    </row>
    <row r="225" spans="1:19" s="7" customFormat="1" ht="15.75" thickBot="1" x14ac:dyDescent="0.3">
      <c r="A225" s="7" t="s">
        <v>805</v>
      </c>
      <c r="B225" s="7" t="s">
        <v>339</v>
      </c>
      <c r="C225" s="7" t="s">
        <v>511</v>
      </c>
      <c r="D225" s="7" t="s">
        <v>524</v>
      </c>
      <c r="E225" s="18">
        <v>18</v>
      </c>
      <c r="F225" s="18">
        <v>0</v>
      </c>
      <c r="G225" s="18">
        <v>0</v>
      </c>
      <c r="H225" s="18">
        <v>22</v>
      </c>
      <c r="I225" s="18">
        <v>45</v>
      </c>
      <c r="J225" s="18">
        <v>9</v>
      </c>
      <c r="K225" s="18">
        <v>65</v>
      </c>
      <c r="L225" s="18">
        <v>74</v>
      </c>
      <c r="M225" s="18">
        <v>4</v>
      </c>
      <c r="N225" s="18">
        <v>1</v>
      </c>
      <c r="O225" s="18">
        <v>3</v>
      </c>
      <c r="P225" s="7">
        <f t="shared" si="12"/>
        <v>148.5</v>
      </c>
      <c r="Q225" s="7">
        <f t="shared" si="13"/>
        <v>9.9</v>
      </c>
      <c r="R225" s="7">
        <f t="shared" si="14"/>
        <v>5.94</v>
      </c>
      <c r="S225" s="7">
        <f t="shared" si="15"/>
        <v>5.94</v>
      </c>
    </row>
    <row r="226" spans="1:19" s="7" customFormat="1" ht="15.75" thickBot="1" x14ac:dyDescent="0.3">
      <c r="A226" s="7" t="s">
        <v>1043</v>
      </c>
      <c r="B226" s="7" t="s">
        <v>1667</v>
      </c>
      <c r="C226" s="7" t="s">
        <v>510</v>
      </c>
      <c r="D226" s="7" t="s">
        <v>442</v>
      </c>
      <c r="E226" s="18">
        <v>56</v>
      </c>
      <c r="F226" s="18">
        <v>0</v>
      </c>
      <c r="G226" s="18">
        <v>0</v>
      </c>
      <c r="H226" s="18">
        <v>79</v>
      </c>
      <c r="I226" s="18">
        <v>154</v>
      </c>
      <c r="J226" s="18">
        <v>0</v>
      </c>
      <c r="K226" s="18">
        <v>151</v>
      </c>
      <c r="L226" s="18">
        <v>128</v>
      </c>
      <c r="M226" s="18">
        <v>13</v>
      </c>
      <c r="N226" s="18">
        <v>0</v>
      </c>
      <c r="O226" s="18">
        <v>8</v>
      </c>
      <c r="P226" s="7">
        <f t="shared" si="12"/>
        <v>147.5</v>
      </c>
      <c r="Q226" s="7">
        <f t="shared" si="13"/>
        <v>9.8333333333333339</v>
      </c>
      <c r="R226" s="7">
        <f t="shared" si="14"/>
        <v>5.9</v>
      </c>
      <c r="S226" s="7">
        <f t="shared" si="15"/>
        <v>5.9</v>
      </c>
    </row>
    <row r="227" spans="1:19" s="7" customFormat="1" ht="15.75" thickBot="1" x14ac:dyDescent="0.3">
      <c r="A227" s="7" t="s">
        <v>97</v>
      </c>
      <c r="B227" s="7" t="s">
        <v>515</v>
      </c>
      <c r="C227" s="7" t="s">
        <v>511</v>
      </c>
      <c r="D227" s="7" t="s">
        <v>447</v>
      </c>
      <c r="E227" s="18">
        <v>9</v>
      </c>
      <c r="F227" s="18">
        <v>0</v>
      </c>
      <c r="G227" s="18">
        <v>0</v>
      </c>
      <c r="H227" s="18">
        <v>22</v>
      </c>
      <c r="I227" s="18">
        <v>47</v>
      </c>
      <c r="J227" s="18">
        <v>17</v>
      </c>
      <c r="K227" s="18">
        <v>44</v>
      </c>
      <c r="L227" s="18">
        <v>40</v>
      </c>
      <c r="M227" s="18">
        <v>3</v>
      </c>
      <c r="N227" s="18">
        <v>1</v>
      </c>
      <c r="O227" s="18">
        <v>4</v>
      </c>
      <c r="P227" s="7">
        <f t="shared" si="12"/>
        <v>146.5</v>
      </c>
      <c r="Q227" s="7">
        <f t="shared" si="13"/>
        <v>9.7666666666666675</v>
      </c>
      <c r="R227" s="7">
        <f t="shared" si="14"/>
        <v>5.86</v>
      </c>
      <c r="S227" s="7">
        <f t="shared" si="15"/>
        <v>5.86</v>
      </c>
    </row>
    <row r="228" spans="1:19" s="7" customFormat="1" ht="15.75" thickBot="1" x14ac:dyDescent="0.3">
      <c r="A228" s="19" t="s">
        <v>607</v>
      </c>
      <c r="B228" s="19" t="s">
        <v>2018</v>
      </c>
      <c r="C228" s="19" t="s">
        <v>511</v>
      </c>
      <c r="D228" s="19" t="s">
        <v>2153</v>
      </c>
      <c r="E228" s="18">
        <v>25</v>
      </c>
      <c r="F228" s="18">
        <v>0</v>
      </c>
      <c r="G228" s="18">
        <v>0</v>
      </c>
      <c r="H228" s="18">
        <v>14</v>
      </c>
      <c r="I228" s="18">
        <v>42</v>
      </c>
      <c r="J228" s="18">
        <v>6</v>
      </c>
      <c r="K228" s="18">
        <v>55</v>
      </c>
      <c r="L228" s="18">
        <v>62</v>
      </c>
      <c r="M228" s="18">
        <v>3</v>
      </c>
      <c r="N228" s="18">
        <v>1</v>
      </c>
      <c r="O228" s="18">
        <v>6</v>
      </c>
      <c r="P228" s="7">
        <f t="shared" si="12"/>
        <v>146</v>
      </c>
      <c r="Q228" s="7">
        <f t="shared" si="13"/>
        <v>9.7333333333333325</v>
      </c>
      <c r="R228" s="7">
        <f t="shared" si="14"/>
        <v>5.839999999999999</v>
      </c>
      <c r="S228" s="7">
        <f t="shared" si="15"/>
        <v>5.839999999999999</v>
      </c>
    </row>
    <row r="229" spans="1:19" s="7" customFormat="1" ht="15.75" thickBot="1" x14ac:dyDescent="0.3">
      <c r="A229" s="7" t="s">
        <v>256</v>
      </c>
      <c r="B229" s="7" t="s">
        <v>755</v>
      </c>
      <c r="C229" s="7" t="s">
        <v>511</v>
      </c>
      <c r="D229" s="7" t="s">
        <v>435</v>
      </c>
      <c r="E229" s="18">
        <v>15</v>
      </c>
      <c r="F229" s="18">
        <v>0</v>
      </c>
      <c r="G229" s="18">
        <v>0</v>
      </c>
      <c r="H229" s="18">
        <v>24</v>
      </c>
      <c r="I229" s="18">
        <v>54</v>
      </c>
      <c r="J229" s="18">
        <v>13</v>
      </c>
      <c r="K229" s="18">
        <v>52</v>
      </c>
      <c r="L229" s="18">
        <v>54</v>
      </c>
      <c r="M229" s="18">
        <v>5</v>
      </c>
      <c r="N229" s="18">
        <v>1</v>
      </c>
      <c r="O229" s="18">
        <v>5</v>
      </c>
      <c r="P229" s="7">
        <f t="shared" si="12"/>
        <v>146</v>
      </c>
      <c r="Q229" s="7">
        <f t="shared" si="13"/>
        <v>9.7333333333333325</v>
      </c>
      <c r="R229" s="7">
        <f t="shared" si="14"/>
        <v>5.839999999999999</v>
      </c>
      <c r="S229" s="7">
        <f t="shared" si="15"/>
        <v>5.839999999999999</v>
      </c>
    </row>
    <row r="230" spans="1:19" s="7" customFormat="1" ht="15.75" thickBot="1" x14ac:dyDescent="0.3">
      <c r="A230" s="7" t="s">
        <v>37</v>
      </c>
      <c r="B230" s="7" t="s">
        <v>818</v>
      </c>
      <c r="C230" s="7" t="s">
        <v>510</v>
      </c>
      <c r="D230" s="7" t="s">
        <v>440</v>
      </c>
      <c r="E230" s="18">
        <v>60</v>
      </c>
      <c r="F230" s="18">
        <v>0</v>
      </c>
      <c r="G230" s="18">
        <v>0</v>
      </c>
      <c r="H230" s="18">
        <v>73</v>
      </c>
      <c r="I230" s="18">
        <v>134</v>
      </c>
      <c r="J230" s="18">
        <v>0</v>
      </c>
      <c r="K230" s="18">
        <v>146</v>
      </c>
      <c r="L230" s="18">
        <v>122</v>
      </c>
      <c r="M230" s="18">
        <v>13</v>
      </c>
      <c r="N230" s="18">
        <v>0</v>
      </c>
      <c r="O230" s="18">
        <v>8</v>
      </c>
      <c r="P230" s="7">
        <f t="shared" si="12"/>
        <v>145.5</v>
      </c>
      <c r="Q230" s="7">
        <f t="shared" si="13"/>
        <v>9.6999999999999993</v>
      </c>
      <c r="R230" s="7">
        <f t="shared" si="14"/>
        <v>5.8199999999999994</v>
      </c>
      <c r="S230" s="7">
        <f t="shared" si="15"/>
        <v>5.8199999999999994</v>
      </c>
    </row>
    <row r="231" spans="1:19" s="7" customFormat="1" ht="15.75" thickBot="1" x14ac:dyDescent="0.3">
      <c r="A231" s="7" t="s">
        <v>857</v>
      </c>
      <c r="B231" s="7" t="s">
        <v>1497</v>
      </c>
      <c r="C231" s="7" t="s">
        <v>510</v>
      </c>
      <c r="D231" s="7" t="s">
        <v>436</v>
      </c>
      <c r="E231" s="18">
        <v>57</v>
      </c>
      <c r="F231" s="18">
        <v>0</v>
      </c>
      <c r="G231" s="18">
        <v>0</v>
      </c>
      <c r="H231" s="18">
        <v>74</v>
      </c>
      <c r="I231" s="18">
        <v>147</v>
      </c>
      <c r="J231" s="18">
        <v>0</v>
      </c>
      <c r="K231" s="18">
        <v>147</v>
      </c>
      <c r="L231" s="18">
        <v>136</v>
      </c>
      <c r="M231" s="18">
        <v>10</v>
      </c>
      <c r="N231" s="18">
        <v>0</v>
      </c>
      <c r="O231" s="18">
        <v>6</v>
      </c>
      <c r="P231" s="7">
        <f t="shared" si="12"/>
        <v>145.5</v>
      </c>
      <c r="Q231" s="7">
        <f t="shared" si="13"/>
        <v>9.6999999999999993</v>
      </c>
      <c r="R231" s="7">
        <f t="shared" si="14"/>
        <v>5.8199999999999994</v>
      </c>
      <c r="S231" s="7">
        <f t="shared" si="15"/>
        <v>5.8199999999999994</v>
      </c>
    </row>
    <row r="232" spans="1:19" s="7" customFormat="1" ht="15.75" thickBot="1" x14ac:dyDescent="0.3">
      <c r="A232" s="7" t="s">
        <v>259</v>
      </c>
      <c r="B232" s="7" t="s">
        <v>1584</v>
      </c>
      <c r="C232" s="7" t="s">
        <v>511</v>
      </c>
      <c r="D232" s="7" t="s">
        <v>455</v>
      </c>
      <c r="E232" s="18">
        <v>8</v>
      </c>
      <c r="F232" s="18">
        <v>0</v>
      </c>
      <c r="G232" s="18">
        <v>0</v>
      </c>
      <c r="H232" s="18">
        <v>23</v>
      </c>
      <c r="I232" s="18">
        <v>57</v>
      </c>
      <c r="J232" s="18">
        <v>13</v>
      </c>
      <c r="K232" s="18">
        <v>61</v>
      </c>
      <c r="L232" s="18">
        <v>62</v>
      </c>
      <c r="M232" s="18">
        <v>3</v>
      </c>
      <c r="N232" s="18">
        <v>1</v>
      </c>
      <c r="O232" s="18">
        <v>2</v>
      </c>
      <c r="P232" s="7">
        <f t="shared" si="12"/>
        <v>145</v>
      </c>
      <c r="Q232" s="7">
        <f t="shared" si="13"/>
        <v>9.6666666666666661</v>
      </c>
      <c r="R232" s="7">
        <f t="shared" si="14"/>
        <v>5.8</v>
      </c>
      <c r="S232" s="7">
        <f t="shared" si="15"/>
        <v>5.8</v>
      </c>
    </row>
    <row r="233" spans="1:19" s="7" customFormat="1" ht="15.75" thickBot="1" x14ac:dyDescent="0.3">
      <c r="A233" s="7" t="s">
        <v>43</v>
      </c>
      <c r="B233" s="7" t="s">
        <v>1585</v>
      </c>
      <c r="C233" s="7" t="s">
        <v>511</v>
      </c>
      <c r="D233" s="7" t="s">
        <v>443</v>
      </c>
      <c r="E233" s="18">
        <v>28</v>
      </c>
      <c r="F233" s="18">
        <v>0</v>
      </c>
      <c r="G233" s="18">
        <v>0</v>
      </c>
      <c r="H233" s="18">
        <v>26</v>
      </c>
      <c r="I233" s="18">
        <v>57</v>
      </c>
      <c r="J233" s="18">
        <v>11</v>
      </c>
      <c r="K233" s="18">
        <v>66</v>
      </c>
      <c r="L233" s="18">
        <v>76</v>
      </c>
      <c r="M233" s="18">
        <v>3</v>
      </c>
      <c r="N233" s="18">
        <v>1</v>
      </c>
      <c r="O233" s="18">
        <v>3</v>
      </c>
      <c r="P233" s="7">
        <f t="shared" si="12"/>
        <v>144.5</v>
      </c>
      <c r="Q233" s="7">
        <f t="shared" si="13"/>
        <v>9.6333333333333329</v>
      </c>
      <c r="R233" s="7">
        <f t="shared" si="14"/>
        <v>5.7799999999999994</v>
      </c>
      <c r="S233" s="7">
        <f t="shared" si="15"/>
        <v>5.7799999999999994</v>
      </c>
    </row>
    <row r="234" spans="1:19" s="7" customFormat="1" ht="15.75" thickBot="1" x14ac:dyDescent="0.3">
      <c r="A234" s="7" t="s">
        <v>95</v>
      </c>
      <c r="B234" s="7" t="s">
        <v>300</v>
      </c>
      <c r="C234" s="7" t="s">
        <v>510</v>
      </c>
      <c r="D234" s="7" t="s">
        <v>436</v>
      </c>
      <c r="E234" s="18">
        <v>46</v>
      </c>
      <c r="F234" s="18">
        <v>0</v>
      </c>
      <c r="G234" s="18">
        <v>2</v>
      </c>
      <c r="H234" s="18">
        <v>67</v>
      </c>
      <c r="I234" s="18">
        <v>127</v>
      </c>
      <c r="J234" s="18">
        <v>0</v>
      </c>
      <c r="K234" s="18">
        <v>113</v>
      </c>
      <c r="L234" s="18">
        <v>131</v>
      </c>
      <c r="M234" s="18">
        <v>9</v>
      </c>
      <c r="N234" s="18">
        <v>0</v>
      </c>
      <c r="O234" s="18">
        <v>6</v>
      </c>
      <c r="P234" s="7">
        <f t="shared" si="12"/>
        <v>144</v>
      </c>
      <c r="Q234" s="7">
        <f t="shared" si="13"/>
        <v>9.6</v>
      </c>
      <c r="R234" s="7">
        <f t="shared" si="14"/>
        <v>5.76</v>
      </c>
      <c r="S234" s="7">
        <f t="shared" si="15"/>
        <v>5.76</v>
      </c>
    </row>
    <row r="235" spans="1:19" s="7" customFormat="1" ht="15.75" thickBot="1" x14ac:dyDescent="0.3">
      <c r="A235" s="7" t="s">
        <v>894</v>
      </c>
      <c r="B235" s="7" t="s">
        <v>1380</v>
      </c>
      <c r="C235" s="7" t="s">
        <v>511</v>
      </c>
      <c r="D235" s="7" t="s">
        <v>430</v>
      </c>
      <c r="E235" s="18">
        <v>16</v>
      </c>
      <c r="F235" s="18">
        <v>0</v>
      </c>
      <c r="G235" s="18">
        <v>0</v>
      </c>
      <c r="H235" s="18">
        <v>26</v>
      </c>
      <c r="I235" s="18">
        <v>50</v>
      </c>
      <c r="J235" s="18">
        <v>16</v>
      </c>
      <c r="K235" s="18">
        <v>50</v>
      </c>
      <c r="L235" s="18">
        <v>49</v>
      </c>
      <c r="M235" s="18">
        <v>3</v>
      </c>
      <c r="N235" s="18">
        <v>2</v>
      </c>
      <c r="O235" s="18">
        <v>3</v>
      </c>
      <c r="P235" s="7">
        <f t="shared" si="12"/>
        <v>144</v>
      </c>
      <c r="Q235" s="7">
        <f t="shared" si="13"/>
        <v>9.6</v>
      </c>
      <c r="R235" s="7">
        <f t="shared" si="14"/>
        <v>5.76</v>
      </c>
      <c r="S235" s="7">
        <f t="shared" si="15"/>
        <v>5.76</v>
      </c>
    </row>
    <row r="236" spans="1:19" s="7" customFormat="1" ht="15.75" thickBot="1" x14ac:dyDescent="0.3">
      <c r="A236" s="7" t="s">
        <v>212</v>
      </c>
      <c r="B236" s="7" t="s">
        <v>52</v>
      </c>
      <c r="C236" s="7" t="s">
        <v>511</v>
      </c>
      <c r="D236" s="7" t="s">
        <v>451</v>
      </c>
      <c r="E236" s="18">
        <v>21</v>
      </c>
      <c r="F236" s="18">
        <v>0</v>
      </c>
      <c r="G236" s="18">
        <v>0</v>
      </c>
      <c r="H236" s="18">
        <v>16</v>
      </c>
      <c r="I236" s="18">
        <v>40</v>
      </c>
      <c r="J236" s="18">
        <v>18</v>
      </c>
      <c r="K236" s="18">
        <v>44</v>
      </c>
      <c r="L236" s="18">
        <v>52</v>
      </c>
      <c r="M236" s="18">
        <v>2</v>
      </c>
      <c r="N236" s="18">
        <v>0</v>
      </c>
      <c r="O236" s="18">
        <v>3</v>
      </c>
      <c r="P236" s="7">
        <f t="shared" si="12"/>
        <v>143</v>
      </c>
      <c r="Q236" s="7">
        <f t="shared" si="13"/>
        <v>9.5333333333333332</v>
      </c>
      <c r="R236" s="7">
        <f t="shared" si="14"/>
        <v>5.72</v>
      </c>
      <c r="S236" s="7">
        <f t="shared" si="15"/>
        <v>5.72</v>
      </c>
    </row>
    <row r="237" spans="1:19" s="7" customFormat="1" ht="15.75" thickBot="1" x14ac:dyDescent="0.3">
      <c r="A237" s="7" t="s">
        <v>125</v>
      </c>
      <c r="B237" s="7" t="s">
        <v>146</v>
      </c>
      <c r="C237" s="7" t="s">
        <v>511</v>
      </c>
      <c r="D237" s="7" t="s">
        <v>441</v>
      </c>
      <c r="E237" s="18">
        <v>28</v>
      </c>
      <c r="F237" s="18">
        <v>0</v>
      </c>
      <c r="G237" s="18">
        <v>0</v>
      </c>
      <c r="H237" s="18">
        <v>31</v>
      </c>
      <c r="I237" s="18">
        <v>70</v>
      </c>
      <c r="J237" s="18">
        <v>7</v>
      </c>
      <c r="K237" s="18">
        <v>68</v>
      </c>
      <c r="L237" s="18">
        <v>71</v>
      </c>
      <c r="M237" s="18">
        <v>1</v>
      </c>
      <c r="N237" s="18">
        <v>1</v>
      </c>
      <c r="O237" s="18">
        <v>5</v>
      </c>
      <c r="P237" s="7">
        <f t="shared" si="12"/>
        <v>142.5</v>
      </c>
      <c r="Q237" s="7">
        <f t="shared" si="13"/>
        <v>9.5</v>
      </c>
      <c r="R237" s="7">
        <f t="shared" si="14"/>
        <v>5.7</v>
      </c>
      <c r="S237" s="7">
        <f t="shared" si="15"/>
        <v>5.7</v>
      </c>
    </row>
    <row r="238" spans="1:19" s="7" customFormat="1" ht="15.75" thickBot="1" x14ac:dyDescent="0.3">
      <c r="A238" s="7" t="s">
        <v>119</v>
      </c>
      <c r="B238" s="7" t="s">
        <v>749</v>
      </c>
      <c r="C238" s="7" t="s">
        <v>510</v>
      </c>
      <c r="D238" s="7" t="s">
        <v>456</v>
      </c>
      <c r="E238" s="18">
        <v>47</v>
      </c>
      <c r="F238" s="18">
        <v>0</v>
      </c>
      <c r="G238" s="18">
        <v>0</v>
      </c>
      <c r="H238" s="18">
        <v>70</v>
      </c>
      <c r="I238" s="18">
        <v>129</v>
      </c>
      <c r="J238" s="18">
        <v>0</v>
      </c>
      <c r="K238" s="18">
        <v>125</v>
      </c>
      <c r="L238" s="18">
        <v>145</v>
      </c>
      <c r="M238" s="18">
        <v>7</v>
      </c>
      <c r="N238" s="18">
        <v>0</v>
      </c>
      <c r="O238" s="18">
        <v>4</v>
      </c>
      <c r="P238" s="7">
        <f t="shared" si="12"/>
        <v>142.5</v>
      </c>
      <c r="Q238" s="7">
        <f t="shared" si="13"/>
        <v>9.5</v>
      </c>
      <c r="R238" s="7">
        <f t="shared" si="14"/>
        <v>5.7</v>
      </c>
      <c r="S238" s="7">
        <f t="shared" si="15"/>
        <v>5.7</v>
      </c>
    </row>
    <row r="239" spans="1:19" s="7" customFormat="1" ht="15.75" thickBot="1" x14ac:dyDescent="0.3">
      <c r="A239" s="7" t="s">
        <v>409</v>
      </c>
      <c r="B239" s="7" t="s">
        <v>814</v>
      </c>
      <c r="C239" s="7" t="s">
        <v>510</v>
      </c>
      <c r="D239" s="7" t="s">
        <v>429</v>
      </c>
      <c r="E239" s="18">
        <v>51</v>
      </c>
      <c r="F239" s="18">
        <v>0</v>
      </c>
      <c r="G239" s="18">
        <v>0</v>
      </c>
      <c r="H239" s="18">
        <v>76</v>
      </c>
      <c r="I239" s="18">
        <v>154</v>
      </c>
      <c r="J239" s="18">
        <v>0</v>
      </c>
      <c r="K239" s="18">
        <v>136</v>
      </c>
      <c r="L239" s="18">
        <v>129</v>
      </c>
      <c r="M239" s="18">
        <v>9</v>
      </c>
      <c r="N239" s="18">
        <v>0</v>
      </c>
      <c r="O239" s="18">
        <v>7</v>
      </c>
      <c r="P239" s="7">
        <f t="shared" si="12"/>
        <v>142</v>
      </c>
      <c r="Q239" s="7">
        <f t="shared" si="13"/>
        <v>9.4666666666666668</v>
      </c>
      <c r="R239" s="7">
        <f t="shared" si="14"/>
        <v>5.68</v>
      </c>
      <c r="S239" s="7">
        <f t="shared" si="15"/>
        <v>5.68</v>
      </c>
    </row>
    <row r="240" spans="1:19" s="7" customFormat="1" ht="15.75" thickBot="1" x14ac:dyDescent="0.3">
      <c r="A240" s="7" t="s">
        <v>1989</v>
      </c>
      <c r="B240" s="7" t="s">
        <v>1990</v>
      </c>
      <c r="C240" s="7" t="s">
        <v>510</v>
      </c>
      <c r="D240" s="7" t="s">
        <v>440</v>
      </c>
      <c r="E240" s="18">
        <v>57</v>
      </c>
      <c r="F240" s="18">
        <v>0</v>
      </c>
      <c r="G240" s="18">
        <v>0</v>
      </c>
      <c r="H240" s="18">
        <v>81</v>
      </c>
      <c r="I240" s="18">
        <v>156</v>
      </c>
      <c r="J240" s="18">
        <v>0</v>
      </c>
      <c r="K240" s="18">
        <v>149</v>
      </c>
      <c r="L240" s="18">
        <v>131</v>
      </c>
      <c r="M240" s="18">
        <v>11</v>
      </c>
      <c r="N240" s="18">
        <v>0</v>
      </c>
      <c r="O240" s="18">
        <v>7</v>
      </c>
      <c r="P240" s="7">
        <f t="shared" si="12"/>
        <v>141.5</v>
      </c>
      <c r="Q240" s="7">
        <f t="shared" si="13"/>
        <v>9.4333333333333336</v>
      </c>
      <c r="R240" s="7">
        <f t="shared" si="14"/>
        <v>5.66</v>
      </c>
      <c r="S240" s="7">
        <f t="shared" si="15"/>
        <v>5.66</v>
      </c>
    </row>
    <row r="241" spans="1:19" s="7" customFormat="1" ht="15.75" thickBot="1" x14ac:dyDescent="0.3">
      <c r="A241" s="7" t="s">
        <v>775</v>
      </c>
      <c r="B241" s="7" t="s">
        <v>774</v>
      </c>
      <c r="C241" s="7" t="s">
        <v>511</v>
      </c>
      <c r="D241" s="7" t="s">
        <v>427</v>
      </c>
      <c r="E241" s="18">
        <v>20</v>
      </c>
      <c r="F241" s="18">
        <v>1</v>
      </c>
      <c r="G241" s="18">
        <v>0</v>
      </c>
      <c r="H241" s="18">
        <v>16</v>
      </c>
      <c r="I241" s="18">
        <v>37</v>
      </c>
      <c r="J241" s="18">
        <v>17</v>
      </c>
      <c r="K241" s="18">
        <v>36</v>
      </c>
      <c r="L241" s="18">
        <v>44</v>
      </c>
      <c r="M241" s="18">
        <v>2</v>
      </c>
      <c r="N241" s="18">
        <v>4</v>
      </c>
      <c r="O241" s="18">
        <v>2</v>
      </c>
      <c r="P241" s="7">
        <f t="shared" si="12"/>
        <v>141.5</v>
      </c>
      <c r="Q241" s="7">
        <f t="shared" si="13"/>
        <v>9.4333333333333336</v>
      </c>
      <c r="R241" s="7">
        <f t="shared" si="14"/>
        <v>5.66</v>
      </c>
      <c r="S241" s="7">
        <f t="shared" si="15"/>
        <v>5.66</v>
      </c>
    </row>
    <row r="242" spans="1:19" s="7" customFormat="1" ht="15.75" thickBot="1" x14ac:dyDescent="0.3">
      <c r="A242" s="7" t="s">
        <v>107</v>
      </c>
      <c r="B242" s="7" t="s">
        <v>332</v>
      </c>
      <c r="C242" s="7" t="s">
        <v>510</v>
      </c>
      <c r="D242" s="7" t="s">
        <v>429</v>
      </c>
      <c r="E242" s="18">
        <v>57</v>
      </c>
      <c r="F242" s="18">
        <v>0</v>
      </c>
      <c r="G242" s="18">
        <v>0</v>
      </c>
      <c r="H242" s="18">
        <v>69</v>
      </c>
      <c r="I242" s="18">
        <v>144</v>
      </c>
      <c r="J242" s="18">
        <v>0</v>
      </c>
      <c r="K242" s="18">
        <v>144</v>
      </c>
      <c r="L242" s="18">
        <v>134</v>
      </c>
      <c r="M242" s="18">
        <v>8</v>
      </c>
      <c r="N242" s="18">
        <v>0</v>
      </c>
      <c r="O242" s="18">
        <v>5</v>
      </c>
      <c r="P242" s="7">
        <f t="shared" si="12"/>
        <v>140.5</v>
      </c>
      <c r="Q242" s="7">
        <f t="shared" si="13"/>
        <v>9.3666666666666671</v>
      </c>
      <c r="R242" s="7">
        <f t="shared" si="14"/>
        <v>5.62</v>
      </c>
      <c r="S242" s="7">
        <f t="shared" si="15"/>
        <v>5.62</v>
      </c>
    </row>
    <row r="243" spans="1:19" s="7" customFormat="1" ht="15.75" thickBot="1" x14ac:dyDescent="0.3">
      <c r="A243" s="7" t="s">
        <v>119</v>
      </c>
      <c r="B243" s="7" t="s">
        <v>2007</v>
      </c>
      <c r="C243" s="7" t="s">
        <v>511</v>
      </c>
      <c r="D243" s="7" t="s">
        <v>452</v>
      </c>
      <c r="E243" s="18">
        <v>29</v>
      </c>
      <c r="F243" s="18">
        <v>0</v>
      </c>
      <c r="G243" s="18">
        <v>0</v>
      </c>
      <c r="H243" s="18">
        <v>34</v>
      </c>
      <c r="I243" s="18">
        <v>63</v>
      </c>
      <c r="J243" s="18">
        <v>7</v>
      </c>
      <c r="K243" s="18">
        <v>60</v>
      </c>
      <c r="L243" s="18">
        <v>76</v>
      </c>
      <c r="M243" s="18">
        <v>1</v>
      </c>
      <c r="N243" s="18">
        <v>1</v>
      </c>
      <c r="O243" s="18">
        <v>5</v>
      </c>
      <c r="P243" s="7">
        <f t="shared" si="12"/>
        <v>140.5</v>
      </c>
      <c r="Q243" s="7">
        <f t="shared" si="13"/>
        <v>9.3666666666666671</v>
      </c>
      <c r="R243" s="7">
        <f t="shared" si="14"/>
        <v>5.62</v>
      </c>
      <c r="S243" s="7">
        <f t="shared" si="15"/>
        <v>5.62</v>
      </c>
    </row>
    <row r="244" spans="1:19" s="7" customFormat="1" ht="15.75" thickBot="1" x14ac:dyDescent="0.3">
      <c r="A244" s="19" t="s">
        <v>1806</v>
      </c>
      <c r="B244" s="19" t="s">
        <v>1807</v>
      </c>
      <c r="C244" s="19" t="s">
        <v>510</v>
      </c>
      <c r="D244" s="19" t="s">
        <v>2131</v>
      </c>
      <c r="E244" s="18">
        <v>48</v>
      </c>
      <c r="F244" s="18">
        <v>0</v>
      </c>
      <c r="G244" s="18">
        <v>0</v>
      </c>
      <c r="H244" s="18">
        <v>69</v>
      </c>
      <c r="I244" s="18">
        <v>141</v>
      </c>
      <c r="J244" s="18">
        <v>0</v>
      </c>
      <c r="K244" s="18">
        <v>137</v>
      </c>
      <c r="L244" s="18">
        <v>126</v>
      </c>
      <c r="M244" s="18">
        <v>10</v>
      </c>
      <c r="N244" s="18">
        <v>0</v>
      </c>
      <c r="O244" s="18">
        <v>6</v>
      </c>
      <c r="P244" s="7">
        <f t="shared" si="12"/>
        <v>140</v>
      </c>
      <c r="Q244" s="7">
        <f t="shared" si="13"/>
        <v>9.3333333333333339</v>
      </c>
      <c r="R244" s="7">
        <f t="shared" si="14"/>
        <v>5.6000000000000005</v>
      </c>
      <c r="S244" s="7">
        <f t="shared" si="15"/>
        <v>5.6000000000000005</v>
      </c>
    </row>
    <row r="245" spans="1:19" s="7" customFormat="1" ht="15.75" thickBot="1" x14ac:dyDescent="0.3">
      <c r="A245" s="7" t="s">
        <v>225</v>
      </c>
      <c r="B245" s="7" t="s">
        <v>1301</v>
      </c>
      <c r="C245" s="7" t="s">
        <v>510</v>
      </c>
      <c r="D245" s="7" t="s">
        <v>436</v>
      </c>
      <c r="E245" s="18">
        <v>55</v>
      </c>
      <c r="F245" s="18">
        <v>0</v>
      </c>
      <c r="G245" s="18">
        <v>0</v>
      </c>
      <c r="H245" s="18">
        <v>67</v>
      </c>
      <c r="I245" s="18">
        <v>140</v>
      </c>
      <c r="J245" s="18">
        <v>0</v>
      </c>
      <c r="K245" s="18">
        <v>129</v>
      </c>
      <c r="L245" s="18">
        <v>123</v>
      </c>
      <c r="M245" s="18">
        <v>8</v>
      </c>
      <c r="N245" s="18">
        <v>0</v>
      </c>
      <c r="O245" s="18">
        <v>7</v>
      </c>
      <c r="P245" s="7">
        <f t="shared" si="12"/>
        <v>139.5</v>
      </c>
      <c r="Q245" s="7">
        <f t="shared" si="13"/>
        <v>9.3000000000000007</v>
      </c>
      <c r="R245" s="7">
        <f t="shared" si="14"/>
        <v>5.58</v>
      </c>
      <c r="S245" s="7">
        <f t="shared" si="15"/>
        <v>5.58</v>
      </c>
    </row>
    <row r="246" spans="1:19" s="7" customFormat="1" ht="15.75" thickBot="1" x14ac:dyDescent="0.3">
      <c r="A246" s="7" t="s">
        <v>47</v>
      </c>
      <c r="B246" s="7" t="s">
        <v>1340</v>
      </c>
      <c r="C246" s="7" t="s">
        <v>511</v>
      </c>
      <c r="D246" s="7" t="s">
        <v>442</v>
      </c>
      <c r="E246" s="18">
        <v>32</v>
      </c>
      <c r="F246" s="18">
        <v>0</v>
      </c>
      <c r="G246" s="18">
        <v>0</v>
      </c>
      <c r="H246" s="18">
        <v>17</v>
      </c>
      <c r="I246" s="18">
        <v>46</v>
      </c>
      <c r="J246" s="18">
        <v>12</v>
      </c>
      <c r="K246" s="18">
        <v>53</v>
      </c>
      <c r="L246" s="18">
        <v>68</v>
      </c>
      <c r="M246" s="18">
        <v>1</v>
      </c>
      <c r="N246" s="18">
        <v>1</v>
      </c>
      <c r="O246" s="18">
        <v>3</v>
      </c>
      <c r="P246" s="7">
        <f t="shared" si="12"/>
        <v>139.5</v>
      </c>
      <c r="Q246" s="7">
        <f t="shared" si="13"/>
        <v>9.3000000000000007</v>
      </c>
      <c r="R246" s="7">
        <f t="shared" si="14"/>
        <v>5.58</v>
      </c>
      <c r="S246" s="7">
        <f t="shared" si="15"/>
        <v>5.58</v>
      </c>
    </row>
    <row r="247" spans="1:19" s="7" customFormat="1" ht="15.75" thickBot="1" x14ac:dyDescent="0.3">
      <c r="A247" s="7" t="s">
        <v>252</v>
      </c>
      <c r="B247" s="7" t="s">
        <v>160</v>
      </c>
      <c r="C247" s="7" t="s">
        <v>511</v>
      </c>
      <c r="D247" s="7" t="s">
        <v>464</v>
      </c>
      <c r="E247" s="18">
        <v>14</v>
      </c>
      <c r="F247" s="18">
        <v>0</v>
      </c>
      <c r="G247" s="18">
        <v>0</v>
      </c>
      <c r="H247" s="18">
        <v>11</v>
      </c>
      <c r="I247" s="18">
        <v>37</v>
      </c>
      <c r="J247" s="18">
        <v>20</v>
      </c>
      <c r="K247" s="18">
        <v>39</v>
      </c>
      <c r="L247" s="18">
        <v>44</v>
      </c>
      <c r="M247" s="18">
        <v>1</v>
      </c>
      <c r="N247" s="18">
        <v>1</v>
      </c>
      <c r="O247" s="18">
        <v>1</v>
      </c>
      <c r="P247" s="7">
        <f t="shared" si="12"/>
        <v>139</v>
      </c>
      <c r="Q247" s="7">
        <f t="shared" si="13"/>
        <v>9.2666666666666675</v>
      </c>
      <c r="R247" s="7">
        <f t="shared" si="14"/>
        <v>5.5600000000000005</v>
      </c>
      <c r="S247" s="7">
        <f t="shared" si="15"/>
        <v>5.5600000000000005</v>
      </c>
    </row>
    <row r="248" spans="1:19" s="7" customFormat="1" ht="15.75" thickBot="1" x14ac:dyDescent="0.3">
      <c r="A248" s="19" t="s">
        <v>307</v>
      </c>
      <c r="B248" s="19" t="s">
        <v>981</v>
      </c>
      <c r="C248" s="19" t="s">
        <v>510</v>
      </c>
      <c r="D248" s="19" t="s">
        <v>2133</v>
      </c>
      <c r="E248" s="18">
        <v>57</v>
      </c>
      <c r="F248" s="18">
        <v>0</v>
      </c>
      <c r="G248" s="18">
        <v>1</v>
      </c>
      <c r="H248" s="18">
        <v>77</v>
      </c>
      <c r="I248" s="18">
        <v>165</v>
      </c>
      <c r="J248" s="18">
        <v>0</v>
      </c>
      <c r="K248" s="18">
        <v>152</v>
      </c>
      <c r="L248" s="18">
        <v>106</v>
      </c>
      <c r="M248" s="18">
        <v>12</v>
      </c>
      <c r="N248" s="18">
        <v>0</v>
      </c>
      <c r="O248" s="18">
        <v>9</v>
      </c>
      <c r="P248" s="7">
        <f t="shared" si="12"/>
        <v>139</v>
      </c>
      <c r="Q248" s="7">
        <f t="shared" si="13"/>
        <v>9.2666666666666675</v>
      </c>
      <c r="R248" s="7">
        <f t="shared" si="14"/>
        <v>5.5600000000000005</v>
      </c>
      <c r="S248" s="7">
        <f t="shared" si="15"/>
        <v>5.5600000000000005</v>
      </c>
    </row>
    <row r="249" spans="1:19" s="7" customFormat="1" ht="15.75" thickBot="1" x14ac:dyDescent="0.3">
      <c r="A249" s="7" t="s">
        <v>479</v>
      </c>
      <c r="B249" s="7" t="s">
        <v>1983</v>
      </c>
      <c r="C249" s="7" t="s">
        <v>510</v>
      </c>
      <c r="D249" s="7" t="s">
        <v>442</v>
      </c>
      <c r="E249" s="18">
        <v>59</v>
      </c>
      <c r="F249" s="18">
        <v>0</v>
      </c>
      <c r="G249" s="18">
        <v>0</v>
      </c>
      <c r="H249" s="18">
        <v>70</v>
      </c>
      <c r="I249" s="18">
        <v>153</v>
      </c>
      <c r="J249" s="18">
        <v>0</v>
      </c>
      <c r="K249" s="18">
        <v>142</v>
      </c>
      <c r="L249" s="18">
        <v>117</v>
      </c>
      <c r="M249" s="18">
        <v>10</v>
      </c>
      <c r="N249" s="18">
        <v>0</v>
      </c>
      <c r="O249" s="18">
        <v>8</v>
      </c>
      <c r="P249" s="7">
        <f t="shared" si="12"/>
        <v>138.5</v>
      </c>
      <c r="Q249" s="7">
        <f t="shared" si="13"/>
        <v>9.2333333333333325</v>
      </c>
      <c r="R249" s="7">
        <f t="shared" si="14"/>
        <v>5.5399999999999991</v>
      </c>
      <c r="S249" s="7">
        <f t="shared" si="15"/>
        <v>5.5399999999999991</v>
      </c>
    </row>
    <row r="250" spans="1:19" s="7" customFormat="1" ht="15.75" thickBot="1" x14ac:dyDescent="0.3">
      <c r="A250" s="7" t="s">
        <v>109</v>
      </c>
      <c r="B250" s="7" t="s">
        <v>541</v>
      </c>
      <c r="C250" s="7" t="s">
        <v>511</v>
      </c>
      <c r="D250" s="7" t="s">
        <v>441</v>
      </c>
      <c r="E250" s="18">
        <v>18</v>
      </c>
      <c r="F250" s="18">
        <v>0</v>
      </c>
      <c r="G250" s="18">
        <v>0</v>
      </c>
      <c r="H250" s="18">
        <v>28</v>
      </c>
      <c r="I250" s="18">
        <v>45</v>
      </c>
      <c r="J250" s="18">
        <v>12</v>
      </c>
      <c r="K250" s="18">
        <v>50</v>
      </c>
      <c r="L250" s="18">
        <v>67</v>
      </c>
      <c r="M250" s="18">
        <v>3</v>
      </c>
      <c r="N250" s="18">
        <v>1</v>
      </c>
      <c r="O250" s="18">
        <v>3</v>
      </c>
      <c r="P250" s="7">
        <f t="shared" si="12"/>
        <v>138.5</v>
      </c>
      <c r="Q250" s="7">
        <f t="shared" si="13"/>
        <v>9.2333333333333325</v>
      </c>
      <c r="R250" s="7">
        <f t="shared" si="14"/>
        <v>5.5399999999999991</v>
      </c>
      <c r="S250" s="7">
        <f t="shared" si="15"/>
        <v>5.5399999999999991</v>
      </c>
    </row>
    <row r="251" spans="1:19" s="7" customFormat="1" ht="15.75" thickBot="1" x14ac:dyDescent="0.3">
      <c r="A251" s="7" t="s">
        <v>53</v>
      </c>
      <c r="B251" s="7" t="s">
        <v>315</v>
      </c>
      <c r="C251" s="7" t="s">
        <v>511</v>
      </c>
      <c r="D251" s="7" t="s">
        <v>446</v>
      </c>
      <c r="E251" s="18">
        <v>30</v>
      </c>
      <c r="F251" s="18">
        <v>0</v>
      </c>
      <c r="G251" s="18">
        <v>0</v>
      </c>
      <c r="H251" s="18">
        <v>13</v>
      </c>
      <c r="I251" s="18">
        <v>36</v>
      </c>
      <c r="J251" s="18">
        <v>10</v>
      </c>
      <c r="K251" s="18">
        <v>46</v>
      </c>
      <c r="L251" s="18">
        <v>42</v>
      </c>
      <c r="M251" s="18">
        <v>1</v>
      </c>
      <c r="N251" s="18">
        <v>1</v>
      </c>
      <c r="O251" s="18">
        <v>6</v>
      </c>
      <c r="P251" s="7">
        <f t="shared" si="12"/>
        <v>137.5</v>
      </c>
      <c r="Q251" s="7">
        <f t="shared" si="13"/>
        <v>9.1666666666666661</v>
      </c>
      <c r="R251" s="7">
        <f t="shared" si="14"/>
        <v>5.4999999999999991</v>
      </c>
      <c r="S251" s="7">
        <f t="shared" si="15"/>
        <v>5.4999999999999991</v>
      </c>
    </row>
    <row r="252" spans="1:19" s="7" customFormat="1" ht="15.75" thickBot="1" x14ac:dyDescent="0.3">
      <c r="A252" s="7" t="s">
        <v>1577</v>
      </c>
      <c r="B252" s="7" t="s">
        <v>165</v>
      </c>
      <c r="C252" s="7" t="s">
        <v>511</v>
      </c>
      <c r="D252" s="7" t="s">
        <v>438</v>
      </c>
      <c r="E252" s="18">
        <v>55</v>
      </c>
      <c r="F252" s="18">
        <v>0</v>
      </c>
      <c r="G252" s="18">
        <v>0</v>
      </c>
      <c r="H252" s="18">
        <v>21</v>
      </c>
      <c r="I252" s="18">
        <v>45</v>
      </c>
      <c r="J252" s="18">
        <v>8</v>
      </c>
      <c r="K252" s="18">
        <v>61</v>
      </c>
      <c r="L252" s="18">
        <v>108</v>
      </c>
      <c r="M252" s="18">
        <v>1</v>
      </c>
      <c r="N252" s="18">
        <v>1</v>
      </c>
      <c r="O252" s="18">
        <v>2</v>
      </c>
      <c r="P252" s="7">
        <f t="shared" si="12"/>
        <v>137</v>
      </c>
      <c r="Q252" s="7">
        <f t="shared" si="13"/>
        <v>9.1333333333333329</v>
      </c>
      <c r="R252" s="7">
        <f t="shared" si="14"/>
        <v>5.4799999999999995</v>
      </c>
      <c r="S252" s="7">
        <f t="shared" si="15"/>
        <v>5.4799999999999995</v>
      </c>
    </row>
    <row r="253" spans="1:19" s="7" customFormat="1" ht="15.75" thickBot="1" x14ac:dyDescent="0.3">
      <c r="A253" s="7" t="s">
        <v>69</v>
      </c>
      <c r="B253" s="7" t="s">
        <v>426</v>
      </c>
      <c r="C253" s="7" t="s">
        <v>510</v>
      </c>
      <c r="D253" s="7" t="s">
        <v>439</v>
      </c>
      <c r="E253" s="18">
        <v>56</v>
      </c>
      <c r="F253" s="18">
        <v>0</v>
      </c>
      <c r="G253" s="18">
        <v>0</v>
      </c>
      <c r="H253" s="18">
        <v>85</v>
      </c>
      <c r="I253" s="18">
        <v>174</v>
      </c>
      <c r="J253" s="18">
        <v>0</v>
      </c>
      <c r="K253" s="18">
        <v>157</v>
      </c>
      <c r="L253" s="18">
        <v>128</v>
      </c>
      <c r="M253" s="18">
        <v>11</v>
      </c>
      <c r="N253" s="18">
        <v>0</v>
      </c>
      <c r="O253" s="18">
        <v>7</v>
      </c>
      <c r="P253" s="7">
        <f t="shared" si="12"/>
        <v>136.5</v>
      </c>
      <c r="Q253" s="7">
        <f t="shared" si="13"/>
        <v>9.1</v>
      </c>
      <c r="R253" s="7">
        <f t="shared" si="14"/>
        <v>5.46</v>
      </c>
      <c r="S253" s="7">
        <f t="shared" si="15"/>
        <v>5.46</v>
      </c>
    </row>
    <row r="254" spans="1:19" s="7" customFormat="1" ht="15.75" thickBot="1" x14ac:dyDescent="0.3">
      <c r="A254" s="7" t="s">
        <v>186</v>
      </c>
      <c r="B254" s="7" t="s">
        <v>564</v>
      </c>
      <c r="C254" s="7" t="s">
        <v>510</v>
      </c>
      <c r="D254" s="7" t="s">
        <v>438</v>
      </c>
      <c r="E254" s="18">
        <v>53</v>
      </c>
      <c r="F254" s="18">
        <v>0</v>
      </c>
      <c r="G254" s="18">
        <v>0</v>
      </c>
      <c r="H254" s="18">
        <v>73</v>
      </c>
      <c r="I254" s="18">
        <v>136</v>
      </c>
      <c r="J254" s="18">
        <v>0</v>
      </c>
      <c r="K254" s="18">
        <v>138</v>
      </c>
      <c r="L254" s="18">
        <v>130</v>
      </c>
      <c r="M254" s="18">
        <v>8</v>
      </c>
      <c r="N254" s="18">
        <v>0</v>
      </c>
      <c r="O254" s="18">
        <v>5</v>
      </c>
      <c r="P254" s="7">
        <f t="shared" si="12"/>
        <v>136.5</v>
      </c>
      <c r="Q254" s="7">
        <f t="shared" si="13"/>
        <v>9.1</v>
      </c>
      <c r="R254" s="7">
        <f t="shared" si="14"/>
        <v>5.46</v>
      </c>
      <c r="S254" s="7">
        <f t="shared" si="15"/>
        <v>5.46</v>
      </c>
    </row>
    <row r="255" spans="1:19" s="7" customFormat="1" ht="15.75" thickBot="1" x14ac:dyDescent="0.3">
      <c r="A255" s="21" t="s">
        <v>599</v>
      </c>
      <c r="B255" s="21" t="s">
        <v>589</v>
      </c>
      <c r="C255" s="21" t="s">
        <v>511</v>
      </c>
      <c r="D255" s="21" t="s">
        <v>448</v>
      </c>
      <c r="E255" s="18">
        <v>7</v>
      </c>
      <c r="F255" s="18">
        <v>0</v>
      </c>
      <c r="G255" s="18">
        <v>0</v>
      </c>
      <c r="H255" s="18">
        <v>15</v>
      </c>
      <c r="I255" s="18">
        <v>38</v>
      </c>
      <c r="J255" s="18">
        <v>16</v>
      </c>
      <c r="K255" s="18">
        <v>44</v>
      </c>
      <c r="L255" s="18">
        <v>38</v>
      </c>
      <c r="M255" s="18">
        <v>1</v>
      </c>
      <c r="N255" s="18">
        <v>1</v>
      </c>
      <c r="O255" s="18">
        <v>2</v>
      </c>
      <c r="P255" s="7">
        <f t="shared" si="12"/>
        <v>136.5</v>
      </c>
      <c r="Q255" s="7">
        <f t="shared" si="13"/>
        <v>9.1</v>
      </c>
      <c r="R255" s="7">
        <f t="shared" si="14"/>
        <v>5.46</v>
      </c>
      <c r="S255" s="7">
        <f t="shared" si="15"/>
        <v>5.46</v>
      </c>
    </row>
    <row r="256" spans="1:19" s="7" customFormat="1" ht="15.75" thickBot="1" x14ac:dyDescent="0.3">
      <c r="A256" s="22" t="s">
        <v>62</v>
      </c>
      <c r="B256" s="22" t="s">
        <v>132</v>
      </c>
      <c r="C256" s="22" t="s">
        <v>511</v>
      </c>
      <c r="D256" s="22" t="s">
        <v>2130</v>
      </c>
      <c r="E256" s="18">
        <v>33</v>
      </c>
      <c r="F256" s="18">
        <v>0</v>
      </c>
      <c r="G256" s="18">
        <v>0</v>
      </c>
      <c r="H256" s="18">
        <v>40</v>
      </c>
      <c r="I256" s="18">
        <v>56</v>
      </c>
      <c r="J256" s="18">
        <v>7</v>
      </c>
      <c r="K256" s="18">
        <v>68</v>
      </c>
      <c r="L256" s="18">
        <v>90</v>
      </c>
      <c r="M256" s="18">
        <v>3</v>
      </c>
      <c r="N256" s="18">
        <v>0</v>
      </c>
      <c r="O256" s="18">
        <v>4</v>
      </c>
      <c r="P256" s="7">
        <f t="shared" si="12"/>
        <v>136</v>
      </c>
      <c r="Q256" s="7">
        <f t="shared" si="13"/>
        <v>9.0666666666666664</v>
      </c>
      <c r="R256" s="7">
        <f t="shared" si="14"/>
        <v>5.4399999999999995</v>
      </c>
      <c r="S256" s="7">
        <f t="shared" si="15"/>
        <v>5.4399999999999995</v>
      </c>
    </row>
    <row r="257" spans="1:19" s="7" customFormat="1" ht="15.75" thickBot="1" x14ac:dyDescent="0.3">
      <c r="A257" s="19" t="s">
        <v>86</v>
      </c>
      <c r="B257" s="19" t="s">
        <v>1042</v>
      </c>
      <c r="C257" s="19" t="s">
        <v>511</v>
      </c>
      <c r="D257" s="19" t="s">
        <v>2124</v>
      </c>
      <c r="E257" s="18">
        <v>24</v>
      </c>
      <c r="F257" s="18">
        <v>0</v>
      </c>
      <c r="G257" s="18">
        <v>0</v>
      </c>
      <c r="H257" s="18">
        <v>45</v>
      </c>
      <c r="I257" s="18">
        <v>75</v>
      </c>
      <c r="J257" s="18">
        <v>8</v>
      </c>
      <c r="K257" s="18">
        <v>74</v>
      </c>
      <c r="L257" s="18">
        <v>80</v>
      </c>
      <c r="M257" s="18">
        <v>1</v>
      </c>
      <c r="N257" s="18">
        <v>1</v>
      </c>
      <c r="O257" s="18">
        <v>3</v>
      </c>
      <c r="P257" s="7">
        <f t="shared" si="12"/>
        <v>136</v>
      </c>
      <c r="Q257" s="7">
        <f t="shared" si="13"/>
        <v>9.0666666666666664</v>
      </c>
      <c r="R257" s="7">
        <f t="shared" si="14"/>
        <v>5.4399999999999995</v>
      </c>
      <c r="S257" s="7">
        <f t="shared" si="15"/>
        <v>5.4399999999999995</v>
      </c>
    </row>
    <row r="258" spans="1:19" s="7" customFormat="1" ht="15.75" thickBot="1" x14ac:dyDescent="0.3">
      <c r="A258" s="7" t="s">
        <v>212</v>
      </c>
      <c r="B258" s="7" t="s">
        <v>2014</v>
      </c>
      <c r="C258" s="7" t="s">
        <v>511</v>
      </c>
      <c r="D258" s="7" t="s">
        <v>452</v>
      </c>
      <c r="E258" s="18">
        <v>20</v>
      </c>
      <c r="F258" s="18">
        <v>0</v>
      </c>
      <c r="G258" s="18">
        <v>0</v>
      </c>
      <c r="H258" s="18">
        <v>29</v>
      </c>
      <c r="I258" s="18">
        <v>66</v>
      </c>
      <c r="J258" s="18">
        <v>8</v>
      </c>
      <c r="K258" s="18">
        <v>71</v>
      </c>
      <c r="L258" s="18">
        <v>78</v>
      </c>
      <c r="M258" s="18">
        <v>5</v>
      </c>
      <c r="N258" s="18">
        <v>1</v>
      </c>
      <c r="O258" s="18">
        <v>3</v>
      </c>
      <c r="P258" s="7">
        <f t="shared" ref="P258:P321" si="16">(10*O258)-(3*M258)+(7*N258)+K258+L258+(4*J258)+(5*G258)-(2*F258)-E258-(0.5*H258)-(0.5*I258)</f>
        <v>135.5</v>
      </c>
      <c r="Q258" s="7">
        <f t="shared" ref="Q258:Q321" si="17">P258/15</f>
        <v>9.0333333333333332</v>
      </c>
      <c r="R258" s="7">
        <f t="shared" ref="R258:R321" si="18">IF(P258 &gt;= 550,Q258*1.35,IF(P258 &gt;= 500,Q258*1.3,IF(P258 &gt;= 450,Q258*1.25,IF(P258 &gt;= 400,Q258*1.2,IF(P258 &gt;= 350,Q258*1.1,IF(P258 &gt;= 300,Q258,IF(P258 &gt;= 250,Q258*0.9,IF(P258 &gt;= 200,Q258*0.8,IF(P258 &gt;= 150,Q258*0.7,IF(P258 &gt;= 100,Q258*0.6,IF(P258 &gt;= 50,Q258*0.5,Q258*0.4)))))))))))</f>
        <v>5.42</v>
      </c>
      <c r="S258" s="7">
        <f t="shared" ref="S258:S321" si="19">IF(R258 &lt; 1.5,1,R258)</f>
        <v>5.42</v>
      </c>
    </row>
    <row r="259" spans="1:19" s="7" customFormat="1" ht="15.75" thickBot="1" x14ac:dyDescent="0.3">
      <c r="A259" s="21" t="s">
        <v>105</v>
      </c>
      <c r="B259" s="21" t="s">
        <v>760</v>
      </c>
      <c r="C259" s="21" t="s">
        <v>511</v>
      </c>
      <c r="D259" s="21" t="s">
        <v>449</v>
      </c>
      <c r="E259" s="18">
        <v>8</v>
      </c>
      <c r="F259" s="18">
        <v>0</v>
      </c>
      <c r="G259" s="18">
        <v>0</v>
      </c>
      <c r="H259" s="18">
        <v>12</v>
      </c>
      <c r="I259" s="18">
        <v>31</v>
      </c>
      <c r="J259" s="18">
        <v>13</v>
      </c>
      <c r="K259" s="18">
        <v>38</v>
      </c>
      <c r="L259" s="18">
        <v>41</v>
      </c>
      <c r="M259" s="18">
        <v>1</v>
      </c>
      <c r="N259" s="18">
        <v>1</v>
      </c>
      <c r="O259" s="18">
        <v>3</v>
      </c>
      <c r="P259" s="7">
        <f t="shared" si="16"/>
        <v>135.5</v>
      </c>
      <c r="Q259" s="7">
        <f t="shared" si="17"/>
        <v>9.0333333333333332</v>
      </c>
      <c r="R259" s="7">
        <f t="shared" si="18"/>
        <v>5.42</v>
      </c>
      <c r="S259" s="7">
        <f t="shared" si="19"/>
        <v>5.42</v>
      </c>
    </row>
    <row r="260" spans="1:19" s="7" customFormat="1" ht="15.75" thickBot="1" x14ac:dyDescent="0.3">
      <c r="A260" s="22" t="s">
        <v>86</v>
      </c>
      <c r="B260" s="22" t="s">
        <v>403</v>
      </c>
      <c r="C260" s="22" t="s">
        <v>510</v>
      </c>
      <c r="D260" s="22" t="s">
        <v>2148</v>
      </c>
      <c r="E260" s="18">
        <v>27</v>
      </c>
      <c r="F260" s="18">
        <v>0</v>
      </c>
      <c r="G260" s="18">
        <v>1</v>
      </c>
      <c r="H260" s="18">
        <v>42</v>
      </c>
      <c r="I260" s="18">
        <v>82</v>
      </c>
      <c r="J260" s="18">
        <v>0</v>
      </c>
      <c r="K260" s="18">
        <v>83</v>
      </c>
      <c r="L260" s="18">
        <v>101</v>
      </c>
      <c r="M260" s="18">
        <v>5</v>
      </c>
      <c r="N260" s="18">
        <v>0</v>
      </c>
      <c r="O260" s="18">
        <v>5</v>
      </c>
      <c r="P260" s="7">
        <f t="shared" si="16"/>
        <v>135</v>
      </c>
      <c r="Q260" s="7">
        <f t="shared" si="17"/>
        <v>9</v>
      </c>
      <c r="R260" s="7">
        <f t="shared" si="18"/>
        <v>5.3999999999999995</v>
      </c>
      <c r="S260" s="7">
        <f t="shared" si="19"/>
        <v>5.3999999999999995</v>
      </c>
    </row>
    <row r="261" spans="1:19" s="7" customFormat="1" ht="15.75" thickBot="1" x14ac:dyDescent="0.3">
      <c r="A261" s="7" t="s">
        <v>846</v>
      </c>
      <c r="B261" s="7" t="s">
        <v>1354</v>
      </c>
      <c r="C261" s="7" t="s">
        <v>510</v>
      </c>
      <c r="D261" s="7" t="s">
        <v>443</v>
      </c>
      <c r="E261" s="18">
        <v>56</v>
      </c>
      <c r="F261" s="18">
        <v>0</v>
      </c>
      <c r="G261" s="18">
        <v>0</v>
      </c>
      <c r="H261" s="18">
        <v>77</v>
      </c>
      <c r="I261" s="18">
        <v>151</v>
      </c>
      <c r="J261" s="18">
        <v>0</v>
      </c>
      <c r="K261" s="18">
        <v>137</v>
      </c>
      <c r="L261" s="18">
        <v>134</v>
      </c>
      <c r="M261" s="18">
        <v>12</v>
      </c>
      <c r="N261" s="18">
        <v>0</v>
      </c>
      <c r="O261" s="18">
        <v>7</v>
      </c>
      <c r="P261" s="7">
        <f t="shared" si="16"/>
        <v>135</v>
      </c>
      <c r="Q261" s="7">
        <f t="shared" si="17"/>
        <v>9</v>
      </c>
      <c r="R261" s="7">
        <f t="shared" si="18"/>
        <v>5.3999999999999995</v>
      </c>
      <c r="S261" s="7">
        <f t="shared" si="19"/>
        <v>5.3999999999999995</v>
      </c>
    </row>
    <row r="262" spans="1:19" s="7" customFormat="1" ht="15.75" thickBot="1" x14ac:dyDescent="0.3">
      <c r="A262" s="19" t="s">
        <v>816</v>
      </c>
      <c r="B262" s="19" t="s">
        <v>815</v>
      </c>
      <c r="C262" s="19" t="s">
        <v>511</v>
      </c>
      <c r="D262" s="19" t="s">
        <v>2123</v>
      </c>
      <c r="E262" s="18">
        <v>25</v>
      </c>
      <c r="F262" s="18">
        <v>0</v>
      </c>
      <c r="G262" s="18">
        <v>0</v>
      </c>
      <c r="H262" s="18">
        <v>38</v>
      </c>
      <c r="I262" s="18">
        <v>67</v>
      </c>
      <c r="J262" s="18">
        <v>7</v>
      </c>
      <c r="K262" s="18">
        <v>71</v>
      </c>
      <c r="L262" s="18">
        <v>68</v>
      </c>
      <c r="M262" s="18">
        <v>4</v>
      </c>
      <c r="N262" s="18">
        <v>1</v>
      </c>
      <c r="O262" s="18">
        <v>5</v>
      </c>
      <c r="P262" s="7">
        <f t="shared" si="16"/>
        <v>134.5</v>
      </c>
      <c r="Q262" s="7">
        <f t="shared" si="17"/>
        <v>8.9666666666666668</v>
      </c>
      <c r="R262" s="7">
        <f t="shared" si="18"/>
        <v>5.38</v>
      </c>
      <c r="S262" s="7">
        <f t="shared" si="19"/>
        <v>5.38</v>
      </c>
    </row>
    <row r="263" spans="1:19" s="7" customFormat="1" ht="15.75" thickBot="1" x14ac:dyDescent="0.3">
      <c r="A263" s="7" t="s">
        <v>228</v>
      </c>
      <c r="B263" s="7" t="s">
        <v>423</v>
      </c>
      <c r="C263" s="7" t="s">
        <v>510</v>
      </c>
      <c r="D263" s="7" t="s">
        <v>429</v>
      </c>
      <c r="E263" s="18">
        <v>44</v>
      </c>
      <c r="F263" s="18">
        <v>0</v>
      </c>
      <c r="G263" s="18">
        <v>0</v>
      </c>
      <c r="H263" s="18">
        <v>57</v>
      </c>
      <c r="I263" s="18">
        <v>114</v>
      </c>
      <c r="J263" s="18">
        <v>0</v>
      </c>
      <c r="K263" s="18">
        <v>113</v>
      </c>
      <c r="L263" s="18">
        <v>115</v>
      </c>
      <c r="M263" s="18">
        <v>8</v>
      </c>
      <c r="N263" s="18">
        <v>0</v>
      </c>
      <c r="O263" s="18">
        <v>6</v>
      </c>
      <c r="P263" s="7">
        <f t="shared" si="16"/>
        <v>134.5</v>
      </c>
      <c r="Q263" s="7">
        <f t="shared" si="17"/>
        <v>8.9666666666666668</v>
      </c>
      <c r="R263" s="7">
        <f t="shared" si="18"/>
        <v>5.38</v>
      </c>
      <c r="S263" s="7">
        <f t="shared" si="19"/>
        <v>5.38</v>
      </c>
    </row>
    <row r="264" spans="1:19" s="7" customFormat="1" ht="15.75" thickBot="1" x14ac:dyDescent="0.3">
      <c r="A264" s="7" t="s">
        <v>591</v>
      </c>
      <c r="B264" s="7" t="s">
        <v>423</v>
      </c>
      <c r="C264" s="7" t="s">
        <v>511</v>
      </c>
      <c r="D264" s="7" t="s">
        <v>456</v>
      </c>
      <c r="E264" s="18">
        <v>18</v>
      </c>
      <c r="F264" s="18">
        <v>0</v>
      </c>
      <c r="G264" s="18">
        <v>0</v>
      </c>
      <c r="H264" s="18">
        <v>10</v>
      </c>
      <c r="I264" s="18">
        <v>38</v>
      </c>
      <c r="J264" s="18">
        <v>8</v>
      </c>
      <c r="K264" s="18">
        <v>44</v>
      </c>
      <c r="L264" s="18">
        <v>46</v>
      </c>
      <c r="M264" s="18">
        <v>1</v>
      </c>
      <c r="N264" s="18">
        <v>1</v>
      </c>
      <c r="O264" s="18">
        <v>5</v>
      </c>
      <c r="P264" s="7">
        <f t="shared" si="16"/>
        <v>134</v>
      </c>
      <c r="Q264" s="7">
        <f t="shared" si="17"/>
        <v>8.9333333333333336</v>
      </c>
      <c r="R264" s="7">
        <f t="shared" si="18"/>
        <v>5.36</v>
      </c>
      <c r="S264" s="7">
        <f t="shared" si="19"/>
        <v>5.36</v>
      </c>
    </row>
    <row r="265" spans="1:19" s="7" customFormat="1" ht="15.75" thickBot="1" x14ac:dyDescent="0.3">
      <c r="A265" s="7" t="s">
        <v>209</v>
      </c>
      <c r="B265" s="7" t="s">
        <v>151</v>
      </c>
      <c r="C265" s="7" t="s">
        <v>511</v>
      </c>
      <c r="D265" s="7" t="s">
        <v>445</v>
      </c>
      <c r="E265" s="18">
        <v>9</v>
      </c>
      <c r="F265" s="18">
        <v>0</v>
      </c>
      <c r="G265" s="18">
        <v>0</v>
      </c>
      <c r="H265" s="18">
        <v>8</v>
      </c>
      <c r="I265" s="18">
        <v>28</v>
      </c>
      <c r="J265" s="18">
        <v>6</v>
      </c>
      <c r="K265" s="18">
        <v>39</v>
      </c>
      <c r="L265" s="18">
        <v>44</v>
      </c>
      <c r="M265" s="18">
        <v>1</v>
      </c>
      <c r="N265" s="18">
        <v>1</v>
      </c>
      <c r="O265" s="18">
        <v>5</v>
      </c>
      <c r="P265" s="7">
        <f t="shared" si="16"/>
        <v>134</v>
      </c>
      <c r="Q265" s="7">
        <f t="shared" si="17"/>
        <v>8.9333333333333336</v>
      </c>
      <c r="R265" s="7">
        <f t="shared" si="18"/>
        <v>5.36</v>
      </c>
      <c r="S265" s="7">
        <f t="shared" si="19"/>
        <v>5.36</v>
      </c>
    </row>
    <row r="266" spans="1:19" s="7" customFormat="1" ht="15.75" thickBot="1" x14ac:dyDescent="0.3">
      <c r="A266" s="7" t="s">
        <v>67</v>
      </c>
      <c r="B266" s="7" t="s">
        <v>505</v>
      </c>
      <c r="C266" s="7" t="s">
        <v>511</v>
      </c>
      <c r="D266" s="7" t="s">
        <v>427</v>
      </c>
      <c r="E266" s="18">
        <v>22</v>
      </c>
      <c r="F266" s="18">
        <v>0</v>
      </c>
      <c r="G266" s="18">
        <v>0</v>
      </c>
      <c r="H266" s="18">
        <v>27</v>
      </c>
      <c r="I266" s="18">
        <v>65</v>
      </c>
      <c r="J266" s="18">
        <v>16</v>
      </c>
      <c r="K266" s="18">
        <v>59</v>
      </c>
      <c r="L266" s="18">
        <v>59</v>
      </c>
      <c r="M266" s="18">
        <v>3</v>
      </c>
      <c r="N266" s="18">
        <v>1</v>
      </c>
      <c r="O266" s="18">
        <v>2</v>
      </c>
      <c r="P266" s="7">
        <f t="shared" si="16"/>
        <v>132</v>
      </c>
      <c r="Q266" s="7">
        <f t="shared" si="17"/>
        <v>8.8000000000000007</v>
      </c>
      <c r="R266" s="7">
        <f t="shared" si="18"/>
        <v>5.28</v>
      </c>
      <c r="S266" s="7">
        <f t="shared" si="19"/>
        <v>5.28</v>
      </c>
    </row>
    <row r="267" spans="1:19" s="7" customFormat="1" ht="15.75" thickBot="1" x14ac:dyDescent="0.3">
      <c r="A267" s="7" t="s">
        <v>1498</v>
      </c>
      <c r="B267" s="7" t="s">
        <v>1499</v>
      </c>
      <c r="C267" s="7" t="s">
        <v>510</v>
      </c>
      <c r="D267" s="7" t="s">
        <v>432</v>
      </c>
      <c r="E267" s="18">
        <v>45</v>
      </c>
      <c r="F267" s="18">
        <v>0</v>
      </c>
      <c r="G267" s="18">
        <v>1</v>
      </c>
      <c r="H267" s="18">
        <v>77</v>
      </c>
      <c r="I267" s="18">
        <v>157</v>
      </c>
      <c r="J267" s="18">
        <v>0</v>
      </c>
      <c r="K267" s="18">
        <v>136</v>
      </c>
      <c r="L267" s="18">
        <v>110</v>
      </c>
      <c r="M267" s="18">
        <v>9</v>
      </c>
      <c r="N267" s="18">
        <v>0</v>
      </c>
      <c r="O267" s="18">
        <v>7</v>
      </c>
      <c r="P267" s="7">
        <f t="shared" si="16"/>
        <v>132</v>
      </c>
      <c r="Q267" s="7">
        <f t="shared" si="17"/>
        <v>8.8000000000000007</v>
      </c>
      <c r="R267" s="7">
        <f t="shared" si="18"/>
        <v>5.28</v>
      </c>
      <c r="S267" s="7">
        <f t="shared" si="19"/>
        <v>5.28</v>
      </c>
    </row>
    <row r="268" spans="1:19" s="7" customFormat="1" ht="15.75" thickBot="1" x14ac:dyDescent="0.3">
      <c r="A268" s="7" t="s">
        <v>36</v>
      </c>
      <c r="B268" s="7" t="s">
        <v>548</v>
      </c>
      <c r="C268" s="7" t="s">
        <v>510</v>
      </c>
      <c r="D268" s="7" t="s">
        <v>430</v>
      </c>
      <c r="E268" s="18">
        <v>43</v>
      </c>
      <c r="F268" s="18">
        <v>0</v>
      </c>
      <c r="G268" s="18">
        <v>0</v>
      </c>
      <c r="H268" s="18">
        <v>70</v>
      </c>
      <c r="I268" s="18">
        <v>137</v>
      </c>
      <c r="J268" s="18">
        <v>0</v>
      </c>
      <c r="K268" s="18">
        <v>137</v>
      </c>
      <c r="L268" s="18">
        <v>114</v>
      </c>
      <c r="M268" s="18">
        <v>11</v>
      </c>
      <c r="N268" s="18">
        <v>0</v>
      </c>
      <c r="O268" s="18">
        <v>6</v>
      </c>
      <c r="P268" s="7">
        <f t="shared" si="16"/>
        <v>131.5</v>
      </c>
      <c r="Q268" s="7">
        <f t="shared" si="17"/>
        <v>8.7666666666666675</v>
      </c>
      <c r="R268" s="7">
        <f t="shared" si="18"/>
        <v>5.2600000000000007</v>
      </c>
      <c r="S268" s="7">
        <f t="shared" si="19"/>
        <v>5.2600000000000007</v>
      </c>
    </row>
    <row r="269" spans="1:19" s="7" customFormat="1" ht="15.75" thickBot="1" x14ac:dyDescent="0.3">
      <c r="A269" s="19" t="s">
        <v>210</v>
      </c>
      <c r="B269" s="19" t="s">
        <v>183</v>
      </c>
      <c r="C269" s="19" t="s">
        <v>511</v>
      </c>
      <c r="D269" s="19" t="s">
        <v>2121</v>
      </c>
      <c r="E269" s="18">
        <v>26</v>
      </c>
      <c r="F269" s="18">
        <v>1</v>
      </c>
      <c r="G269" s="18">
        <v>0</v>
      </c>
      <c r="H269" s="18">
        <v>22</v>
      </c>
      <c r="I269" s="18">
        <v>45</v>
      </c>
      <c r="J269" s="18">
        <v>10</v>
      </c>
      <c r="K269" s="18">
        <v>45</v>
      </c>
      <c r="L269" s="18">
        <v>52</v>
      </c>
      <c r="M269" s="18">
        <v>3</v>
      </c>
      <c r="N269" s="18">
        <v>5</v>
      </c>
      <c r="O269" s="18">
        <v>3</v>
      </c>
      <c r="P269" s="7">
        <f t="shared" si="16"/>
        <v>131.5</v>
      </c>
      <c r="Q269" s="7">
        <f t="shared" si="17"/>
        <v>8.7666666666666675</v>
      </c>
      <c r="R269" s="7">
        <f t="shared" si="18"/>
        <v>5.2600000000000007</v>
      </c>
      <c r="S269" s="7">
        <f t="shared" si="19"/>
        <v>5.2600000000000007</v>
      </c>
    </row>
    <row r="270" spans="1:19" s="7" customFormat="1" ht="15.75" thickBot="1" x14ac:dyDescent="0.3">
      <c r="A270" s="7" t="s">
        <v>125</v>
      </c>
      <c r="B270" s="7" t="s">
        <v>1342</v>
      </c>
      <c r="C270" s="7" t="s">
        <v>511</v>
      </c>
      <c r="D270" s="7" t="s">
        <v>456</v>
      </c>
      <c r="E270" s="18">
        <v>27</v>
      </c>
      <c r="F270" s="18">
        <v>0</v>
      </c>
      <c r="G270" s="18">
        <v>0</v>
      </c>
      <c r="H270" s="18">
        <v>20</v>
      </c>
      <c r="I270" s="18">
        <v>47</v>
      </c>
      <c r="J270" s="18">
        <v>12</v>
      </c>
      <c r="K270" s="18">
        <v>51</v>
      </c>
      <c r="L270" s="18">
        <v>65</v>
      </c>
      <c r="M270" s="18">
        <v>4</v>
      </c>
      <c r="N270" s="18">
        <v>0</v>
      </c>
      <c r="O270" s="18">
        <v>4</v>
      </c>
      <c r="P270" s="7">
        <f t="shared" si="16"/>
        <v>131.5</v>
      </c>
      <c r="Q270" s="7">
        <f t="shared" si="17"/>
        <v>8.7666666666666675</v>
      </c>
      <c r="R270" s="7">
        <f t="shared" si="18"/>
        <v>5.2600000000000007</v>
      </c>
      <c r="S270" s="7">
        <f t="shared" si="19"/>
        <v>5.2600000000000007</v>
      </c>
    </row>
    <row r="271" spans="1:19" s="7" customFormat="1" ht="15.75" thickBot="1" x14ac:dyDescent="0.3">
      <c r="A271" s="7" t="s">
        <v>54</v>
      </c>
      <c r="B271" s="7" t="s">
        <v>1802</v>
      </c>
      <c r="C271" s="7" t="s">
        <v>510</v>
      </c>
      <c r="D271" s="7" t="s">
        <v>443</v>
      </c>
      <c r="E271" s="18">
        <v>46</v>
      </c>
      <c r="F271" s="18">
        <v>0</v>
      </c>
      <c r="G271" s="18">
        <v>0</v>
      </c>
      <c r="H271" s="18">
        <v>70</v>
      </c>
      <c r="I271" s="18">
        <v>133</v>
      </c>
      <c r="J271" s="18">
        <v>0</v>
      </c>
      <c r="K271" s="18">
        <v>140</v>
      </c>
      <c r="L271" s="18">
        <v>129</v>
      </c>
      <c r="M271" s="18">
        <v>10</v>
      </c>
      <c r="N271" s="18">
        <v>0</v>
      </c>
      <c r="O271" s="18">
        <v>4</v>
      </c>
      <c r="P271" s="7">
        <f t="shared" si="16"/>
        <v>131.5</v>
      </c>
      <c r="Q271" s="7">
        <f t="shared" si="17"/>
        <v>8.7666666666666675</v>
      </c>
      <c r="R271" s="7">
        <f t="shared" si="18"/>
        <v>5.2600000000000007</v>
      </c>
      <c r="S271" s="7">
        <f t="shared" si="19"/>
        <v>5.2600000000000007</v>
      </c>
    </row>
    <row r="272" spans="1:19" s="7" customFormat="1" ht="15.75" thickBot="1" x14ac:dyDescent="0.3">
      <c r="A272" s="22" t="s">
        <v>272</v>
      </c>
      <c r="B272" s="22" t="s">
        <v>1071</v>
      </c>
      <c r="C272" s="22" t="s">
        <v>511</v>
      </c>
      <c r="D272" s="22" t="s">
        <v>2156</v>
      </c>
      <c r="E272" s="18">
        <v>13</v>
      </c>
      <c r="F272" s="18">
        <v>0</v>
      </c>
      <c r="G272" s="18">
        <v>0</v>
      </c>
      <c r="H272" s="18">
        <v>23</v>
      </c>
      <c r="I272" s="18">
        <v>48</v>
      </c>
      <c r="J272" s="18">
        <v>2</v>
      </c>
      <c r="K272" s="18">
        <v>54</v>
      </c>
      <c r="L272" s="18">
        <v>70</v>
      </c>
      <c r="M272" s="18">
        <v>4</v>
      </c>
      <c r="N272" s="18">
        <v>0</v>
      </c>
      <c r="O272" s="18">
        <v>6</v>
      </c>
      <c r="P272" s="7">
        <f t="shared" si="16"/>
        <v>131.5</v>
      </c>
      <c r="Q272" s="7">
        <f t="shared" si="17"/>
        <v>8.7666666666666675</v>
      </c>
      <c r="R272" s="7">
        <f t="shared" si="18"/>
        <v>5.2600000000000007</v>
      </c>
      <c r="S272" s="7">
        <f t="shared" si="19"/>
        <v>5.2600000000000007</v>
      </c>
    </row>
    <row r="273" spans="1:19" s="7" customFormat="1" ht="15.75" thickBot="1" x14ac:dyDescent="0.3">
      <c r="A273" s="21" t="s">
        <v>370</v>
      </c>
      <c r="B273" s="21" t="s">
        <v>369</v>
      </c>
      <c r="C273" s="21" t="s">
        <v>510</v>
      </c>
      <c r="D273" s="21" t="s">
        <v>440</v>
      </c>
      <c r="E273" s="18">
        <v>49</v>
      </c>
      <c r="F273" s="18">
        <v>0</v>
      </c>
      <c r="G273" s="18">
        <v>0</v>
      </c>
      <c r="H273" s="18">
        <v>80</v>
      </c>
      <c r="I273" s="18">
        <v>148</v>
      </c>
      <c r="J273" s="18">
        <v>0</v>
      </c>
      <c r="K273" s="18">
        <v>136</v>
      </c>
      <c r="L273" s="18">
        <v>120</v>
      </c>
      <c r="M273" s="18">
        <v>14</v>
      </c>
      <c r="N273" s="18">
        <v>0</v>
      </c>
      <c r="O273" s="18">
        <v>8</v>
      </c>
      <c r="P273" s="7">
        <f t="shared" si="16"/>
        <v>131</v>
      </c>
      <c r="Q273" s="7">
        <f t="shared" si="17"/>
        <v>8.7333333333333325</v>
      </c>
      <c r="R273" s="7">
        <f t="shared" si="18"/>
        <v>5.2399999999999993</v>
      </c>
      <c r="S273" s="7">
        <f t="shared" si="19"/>
        <v>5.2399999999999993</v>
      </c>
    </row>
    <row r="274" spans="1:19" s="7" customFormat="1" ht="15.75" thickBot="1" x14ac:dyDescent="0.3">
      <c r="A274" s="7" t="s">
        <v>272</v>
      </c>
      <c r="B274" s="7" t="s">
        <v>1815</v>
      </c>
      <c r="C274" s="7" t="s">
        <v>511</v>
      </c>
      <c r="D274" s="7" t="s">
        <v>437</v>
      </c>
      <c r="E274" s="18">
        <v>34</v>
      </c>
      <c r="F274" s="18">
        <v>0</v>
      </c>
      <c r="G274" s="18">
        <v>0</v>
      </c>
      <c r="H274" s="18">
        <v>31</v>
      </c>
      <c r="I274" s="18">
        <v>57</v>
      </c>
      <c r="J274" s="18">
        <v>7</v>
      </c>
      <c r="K274" s="18">
        <v>59</v>
      </c>
      <c r="L274" s="18">
        <v>68</v>
      </c>
      <c r="M274" s="18">
        <v>1</v>
      </c>
      <c r="N274" s="18">
        <v>1</v>
      </c>
      <c r="O274" s="18">
        <v>5</v>
      </c>
      <c r="P274" s="7">
        <f t="shared" si="16"/>
        <v>131</v>
      </c>
      <c r="Q274" s="7">
        <f t="shared" si="17"/>
        <v>8.7333333333333325</v>
      </c>
      <c r="R274" s="7">
        <f t="shared" si="18"/>
        <v>5.2399999999999993</v>
      </c>
      <c r="S274" s="7">
        <f t="shared" si="19"/>
        <v>5.2399999999999993</v>
      </c>
    </row>
    <row r="275" spans="1:19" s="7" customFormat="1" ht="15.75" thickBot="1" x14ac:dyDescent="0.3">
      <c r="A275" s="7" t="s">
        <v>177</v>
      </c>
      <c r="B275" s="7" t="s">
        <v>1381</v>
      </c>
      <c r="C275" s="7" t="s">
        <v>511</v>
      </c>
      <c r="D275" s="7" t="s">
        <v>434</v>
      </c>
      <c r="E275" s="18">
        <v>50</v>
      </c>
      <c r="F275" s="18">
        <v>0</v>
      </c>
      <c r="G275" s="18">
        <v>0</v>
      </c>
      <c r="H275" s="18">
        <v>66</v>
      </c>
      <c r="I275" s="18">
        <v>155</v>
      </c>
      <c r="J275" s="18">
        <v>0</v>
      </c>
      <c r="K275" s="18">
        <v>147</v>
      </c>
      <c r="L275" s="18">
        <v>111</v>
      </c>
      <c r="M275" s="18">
        <v>9</v>
      </c>
      <c r="N275" s="18">
        <v>0</v>
      </c>
      <c r="O275" s="18">
        <v>6</v>
      </c>
      <c r="P275" s="7">
        <f t="shared" si="16"/>
        <v>130.5</v>
      </c>
      <c r="Q275" s="7">
        <f t="shared" si="17"/>
        <v>8.6999999999999993</v>
      </c>
      <c r="R275" s="7">
        <f t="shared" si="18"/>
        <v>5.22</v>
      </c>
      <c r="S275" s="7">
        <f t="shared" si="19"/>
        <v>5.22</v>
      </c>
    </row>
    <row r="276" spans="1:19" s="7" customFormat="1" ht="15.75" thickBot="1" x14ac:dyDescent="0.3">
      <c r="A276" s="19" t="s">
        <v>1993</v>
      </c>
      <c r="B276" s="19" t="s">
        <v>540</v>
      </c>
      <c r="C276" s="19" t="s">
        <v>511</v>
      </c>
      <c r="D276" s="19" t="s">
        <v>2151</v>
      </c>
      <c r="E276" s="18">
        <v>28</v>
      </c>
      <c r="F276" s="18">
        <v>0</v>
      </c>
      <c r="G276" s="18">
        <v>0</v>
      </c>
      <c r="H276" s="18">
        <v>24</v>
      </c>
      <c r="I276" s="18">
        <v>41</v>
      </c>
      <c r="J276" s="18">
        <v>13</v>
      </c>
      <c r="K276" s="18">
        <v>47</v>
      </c>
      <c r="L276" s="18">
        <v>57</v>
      </c>
      <c r="M276" s="18">
        <v>1</v>
      </c>
      <c r="N276" s="18">
        <v>1</v>
      </c>
      <c r="O276" s="18">
        <v>3</v>
      </c>
      <c r="P276" s="7">
        <f t="shared" si="16"/>
        <v>129.5</v>
      </c>
      <c r="Q276" s="7">
        <f t="shared" si="17"/>
        <v>8.6333333333333329</v>
      </c>
      <c r="R276" s="7">
        <f t="shared" si="18"/>
        <v>5.18</v>
      </c>
      <c r="S276" s="7">
        <f t="shared" si="19"/>
        <v>5.18</v>
      </c>
    </row>
    <row r="277" spans="1:19" s="7" customFormat="1" ht="15.75" thickBot="1" x14ac:dyDescent="0.3">
      <c r="A277" s="7" t="s">
        <v>264</v>
      </c>
      <c r="B277" s="7" t="s">
        <v>235</v>
      </c>
      <c r="C277" s="7" t="s">
        <v>511</v>
      </c>
      <c r="D277" s="7" t="s">
        <v>452</v>
      </c>
      <c r="E277" s="18">
        <v>26</v>
      </c>
      <c r="F277" s="18">
        <v>0</v>
      </c>
      <c r="G277" s="18">
        <v>0</v>
      </c>
      <c r="H277" s="18">
        <v>33</v>
      </c>
      <c r="I277" s="18">
        <v>56</v>
      </c>
      <c r="J277" s="18">
        <v>1</v>
      </c>
      <c r="K277" s="18">
        <v>61</v>
      </c>
      <c r="L277" s="18">
        <v>90</v>
      </c>
      <c r="M277" s="18">
        <v>5</v>
      </c>
      <c r="N277" s="18">
        <v>0</v>
      </c>
      <c r="O277" s="18">
        <v>6</v>
      </c>
      <c r="P277" s="7">
        <f t="shared" si="16"/>
        <v>129.5</v>
      </c>
      <c r="Q277" s="7">
        <f t="shared" si="17"/>
        <v>8.6333333333333329</v>
      </c>
      <c r="R277" s="7">
        <f t="shared" si="18"/>
        <v>5.18</v>
      </c>
      <c r="S277" s="7">
        <f t="shared" si="19"/>
        <v>5.18</v>
      </c>
    </row>
    <row r="278" spans="1:19" s="7" customFormat="1" ht="15.75" thickBot="1" x14ac:dyDescent="0.3">
      <c r="A278" s="7" t="s">
        <v>306</v>
      </c>
      <c r="B278" s="7" t="s">
        <v>1041</v>
      </c>
      <c r="C278" s="7" t="s">
        <v>511</v>
      </c>
      <c r="D278" s="7" t="s">
        <v>456</v>
      </c>
      <c r="E278" s="18">
        <v>26</v>
      </c>
      <c r="F278" s="18">
        <v>0</v>
      </c>
      <c r="G278" s="18">
        <v>0</v>
      </c>
      <c r="H278" s="18">
        <v>31</v>
      </c>
      <c r="I278" s="18">
        <v>66</v>
      </c>
      <c r="J278" s="18">
        <v>7</v>
      </c>
      <c r="K278" s="18">
        <v>63</v>
      </c>
      <c r="L278" s="18">
        <v>75</v>
      </c>
      <c r="M278" s="18">
        <v>3</v>
      </c>
      <c r="N278" s="18">
        <v>1</v>
      </c>
      <c r="O278" s="18">
        <v>4</v>
      </c>
      <c r="P278" s="7">
        <f t="shared" si="16"/>
        <v>129.5</v>
      </c>
      <c r="Q278" s="7">
        <f t="shared" si="17"/>
        <v>8.6333333333333329</v>
      </c>
      <c r="R278" s="7">
        <f t="shared" si="18"/>
        <v>5.18</v>
      </c>
      <c r="S278" s="7">
        <f t="shared" si="19"/>
        <v>5.18</v>
      </c>
    </row>
    <row r="279" spans="1:19" s="7" customFormat="1" ht="15.75" thickBot="1" x14ac:dyDescent="0.3">
      <c r="A279" s="7" t="s">
        <v>1195</v>
      </c>
      <c r="B279" s="7" t="s">
        <v>1319</v>
      </c>
      <c r="C279" s="7" t="s">
        <v>511</v>
      </c>
      <c r="D279" s="7" t="s">
        <v>427</v>
      </c>
      <c r="E279" s="18">
        <v>25</v>
      </c>
      <c r="F279" s="18">
        <v>0</v>
      </c>
      <c r="G279" s="18">
        <v>0</v>
      </c>
      <c r="H279" s="18">
        <v>36</v>
      </c>
      <c r="I279" s="18">
        <v>65</v>
      </c>
      <c r="J279" s="18">
        <v>6</v>
      </c>
      <c r="K279" s="18">
        <v>53</v>
      </c>
      <c r="L279" s="18">
        <v>64</v>
      </c>
      <c r="M279" s="18">
        <v>1</v>
      </c>
      <c r="N279" s="18">
        <v>1</v>
      </c>
      <c r="O279" s="18">
        <v>6</v>
      </c>
      <c r="P279" s="7">
        <f t="shared" si="16"/>
        <v>129.5</v>
      </c>
      <c r="Q279" s="7">
        <f t="shared" si="17"/>
        <v>8.6333333333333329</v>
      </c>
      <c r="R279" s="7">
        <f t="shared" si="18"/>
        <v>5.18</v>
      </c>
      <c r="S279" s="7">
        <f t="shared" si="19"/>
        <v>5.18</v>
      </c>
    </row>
    <row r="280" spans="1:19" s="7" customFormat="1" ht="15.75" thickBot="1" x14ac:dyDescent="0.3">
      <c r="A280" s="7" t="s">
        <v>2100</v>
      </c>
      <c r="B280" s="7" t="s">
        <v>2101</v>
      </c>
      <c r="C280" s="7" t="s">
        <v>510</v>
      </c>
      <c r="D280" s="7" t="s">
        <v>438</v>
      </c>
      <c r="E280" s="18">
        <v>25</v>
      </c>
      <c r="F280" s="18">
        <v>0</v>
      </c>
      <c r="G280" s="18">
        <v>0</v>
      </c>
      <c r="H280" s="18">
        <v>34</v>
      </c>
      <c r="I280" s="18">
        <v>65</v>
      </c>
      <c r="J280" s="18">
        <v>9</v>
      </c>
      <c r="K280" s="18">
        <v>68</v>
      </c>
      <c r="L280" s="18">
        <v>68</v>
      </c>
      <c r="M280" s="18">
        <v>2</v>
      </c>
      <c r="N280" s="18">
        <v>1</v>
      </c>
      <c r="O280" s="18">
        <v>3</v>
      </c>
      <c r="P280" s="7">
        <f t="shared" si="16"/>
        <v>128.5</v>
      </c>
      <c r="Q280" s="7">
        <f t="shared" si="17"/>
        <v>8.5666666666666664</v>
      </c>
      <c r="R280" s="7">
        <f t="shared" si="18"/>
        <v>5.14</v>
      </c>
      <c r="S280" s="7">
        <f t="shared" si="19"/>
        <v>5.14</v>
      </c>
    </row>
    <row r="281" spans="1:19" s="7" customFormat="1" ht="15.75" thickBot="1" x14ac:dyDescent="0.3">
      <c r="A281" s="7" t="s">
        <v>1336</v>
      </c>
      <c r="B281" s="7" t="s">
        <v>574</v>
      </c>
      <c r="C281" s="7" t="s">
        <v>511</v>
      </c>
      <c r="D281" s="7" t="s">
        <v>434</v>
      </c>
      <c r="E281" s="18">
        <v>20</v>
      </c>
      <c r="F281" s="18">
        <v>0</v>
      </c>
      <c r="G281" s="18">
        <v>0</v>
      </c>
      <c r="H281" s="18">
        <v>30</v>
      </c>
      <c r="I281" s="18">
        <v>68</v>
      </c>
      <c r="J281" s="18">
        <v>7</v>
      </c>
      <c r="K281" s="18">
        <v>67</v>
      </c>
      <c r="L281" s="18">
        <v>58</v>
      </c>
      <c r="M281" s="18">
        <v>2</v>
      </c>
      <c r="N281" s="18">
        <v>0</v>
      </c>
      <c r="O281" s="18">
        <v>5</v>
      </c>
      <c r="P281" s="7">
        <f t="shared" si="16"/>
        <v>128</v>
      </c>
      <c r="Q281" s="7">
        <f t="shared" si="17"/>
        <v>8.5333333333333332</v>
      </c>
      <c r="R281" s="7">
        <f t="shared" si="18"/>
        <v>5.12</v>
      </c>
      <c r="S281" s="7">
        <f t="shared" si="19"/>
        <v>5.12</v>
      </c>
    </row>
    <row r="282" spans="1:19" s="7" customFormat="1" ht="15.75" thickBot="1" x14ac:dyDescent="0.3">
      <c r="A282" s="7" t="s">
        <v>50</v>
      </c>
      <c r="B282" s="7" t="s">
        <v>988</v>
      </c>
      <c r="C282" s="7" t="s">
        <v>510</v>
      </c>
      <c r="D282" s="7" t="s">
        <v>452</v>
      </c>
      <c r="E282" s="18">
        <v>46</v>
      </c>
      <c r="F282" s="18">
        <v>0</v>
      </c>
      <c r="G282" s="18">
        <v>0</v>
      </c>
      <c r="H282" s="18">
        <v>63</v>
      </c>
      <c r="I282" s="18">
        <v>133</v>
      </c>
      <c r="J282" s="18">
        <v>0</v>
      </c>
      <c r="K282" s="18">
        <v>135</v>
      </c>
      <c r="L282" s="18">
        <v>129</v>
      </c>
      <c r="M282" s="18">
        <v>11</v>
      </c>
      <c r="N282" s="18">
        <v>0</v>
      </c>
      <c r="O282" s="18">
        <v>4</v>
      </c>
      <c r="P282" s="7">
        <f t="shared" si="16"/>
        <v>127</v>
      </c>
      <c r="Q282" s="7">
        <f t="shared" si="17"/>
        <v>8.4666666666666668</v>
      </c>
      <c r="R282" s="7">
        <f t="shared" si="18"/>
        <v>5.08</v>
      </c>
      <c r="S282" s="7">
        <f t="shared" si="19"/>
        <v>5.08</v>
      </c>
    </row>
    <row r="283" spans="1:19" s="7" customFormat="1" ht="15.75" thickBot="1" x14ac:dyDescent="0.3">
      <c r="A283" s="19" t="s">
        <v>269</v>
      </c>
      <c r="B283" s="19" t="s">
        <v>1330</v>
      </c>
      <c r="C283" s="19" t="s">
        <v>511</v>
      </c>
      <c r="D283" s="19" t="s">
        <v>2134</v>
      </c>
      <c r="E283" s="18">
        <v>15</v>
      </c>
      <c r="F283" s="18">
        <v>0</v>
      </c>
      <c r="G283" s="18">
        <v>0</v>
      </c>
      <c r="H283" s="18">
        <v>38</v>
      </c>
      <c r="I283" s="18">
        <v>62</v>
      </c>
      <c r="J283" s="18">
        <v>7</v>
      </c>
      <c r="K283" s="18">
        <v>69</v>
      </c>
      <c r="L283" s="18">
        <v>64</v>
      </c>
      <c r="M283" s="18">
        <v>2</v>
      </c>
      <c r="N283" s="18">
        <v>1</v>
      </c>
      <c r="O283" s="18">
        <v>3</v>
      </c>
      <c r="P283" s="7">
        <f t="shared" si="16"/>
        <v>127</v>
      </c>
      <c r="Q283" s="7">
        <f t="shared" si="17"/>
        <v>8.4666666666666668</v>
      </c>
      <c r="R283" s="7">
        <f t="shared" si="18"/>
        <v>5.08</v>
      </c>
      <c r="S283" s="7">
        <f t="shared" si="19"/>
        <v>5.08</v>
      </c>
    </row>
    <row r="284" spans="1:19" s="7" customFormat="1" ht="15.75" thickBot="1" x14ac:dyDescent="0.3">
      <c r="A284" s="7" t="s">
        <v>1350</v>
      </c>
      <c r="B284" s="7" t="s">
        <v>1351</v>
      </c>
      <c r="C284" s="7" t="s">
        <v>511</v>
      </c>
      <c r="D284" s="7" t="s">
        <v>448</v>
      </c>
      <c r="E284" s="18">
        <v>28</v>
      </c>
      <c r="F284" s="18">
        <v>0</v>
      </c>
      <c r="G284" s="18">
        <v>0</v>
      </c>
      <c r="H284" s="18">
        <v>30</v>
      </c>
      <c r="I284" s="18">
        <v>50</v>
      </c>
      <c r="J284" s="18">
        <v>12</v>
      </c>
      <c r="K284" s="18">
        <v>56</v>
      </c>
      <c r="L284" s="18">
        <v>59</v>
      </c>
      <c r="M284" s="18">
        <v>2</v>
      </c>
      <c r="N284" s="18">
        <v>1</v>
      </c>
      <c r="O284" s="18">
        <v>3</v>
      </c>
      <c r="P284" s="7">
        <f t="shared" si="16"/>
        <v>126</v>
      </c>
      <c r="Q284" s="7">
        <f t="shared" si="17"/>
        <v>8.4</v>
      </c>
      <c r="R284" s="7">
        <f t="shared" si="18"/>
        <v>5.04</v>
      </c>
      <c r="S284" s="7">
        <f t="shared" si="19"/>
        <v>5.04</v>
      </c>
    </row>
    <row r="285" spans="1:19" s="7" customFormat="1" ht="15.75" thickBot="1" x14ac:dyDescent="0.3">
      <c r="A285" s="7" t="s">
        <v>687</v>
      </c>
      <c r="B285" s="7" t="s">
        <v>1076</v>
      </c>
      <c r="C285" s="7" t="s">
        <v>510</v>
      </c>
      <c r="D285" s="7" t="s">
        <v>451</v>
      </c>
      <c r="E285" s="18">
        <v>12</v>
      </c>
      <c r="F285" s="18">
        <v>0</v>
      </c>
      <c r="G285" s="18">
        <v>0</v>
      </c>
      <c r="H285" s="18">
        <v>20</v>
      </c>
      <c r="I285" s="18">
        <v>38</v>
      </c>
      <c r="J285" s="18">
        <v>1</v>
      </c>
      <c r="K285" s="18">
        <v>48</v>
      </c>
      <c r="L285" s="18">
        <v>57</v>
      </c>
      <c r="M285" s="18">
        <v>4</v>
      </c>
      <c r="N285" s="18">
        <v>0</v>
      </c>
      <c r="O285" s="18">
        <v>7</v>
      </c>
      <c r="P285" s="7">
        <f t="shared" si="16"/>
        <v>126</v>
      </c>
      <c r="Q285" s="7">
        <f t="shared" si="17"/>
        <v>8.4</v>
      </c>
      <c r="R285" s="7">
        <f t="shared" si="18"/>
        <v>5.04</v>
      </c>
      <c r="S285" s="7">
        <f t="shared" si="19"/>
        <v>5.04</v>
      </c>
    </row>
    <row r="286" spans="1:19" s="7" customFormat="1" ht="15.75" thickBot="1" x14ac:dyDescent="0.3">
      <c r="A286" s="7" t="s">
        <v>1010</v>
      </c>
      <c r="B286" s="7" t="s">
        <v>199</v>
      </c>
      <c r="C286" s="7" t="s">
        <v>511</v>
      </c>
      <c r="D286" s="7" t="s">
        <v>431</v>
      </c>
      <c r="E286" s="18">
        <v>22</v>
      </c>
      <c r="F286" s="18">
        <v>1</v>
      </c>
      <c r="G286" s="18">
        <v>0</v>
      </c>
      <c r="H286" s="18">
        <v>31</v>
      </c>
      <c r="I286" s="18">
        <v>59</v>
      </c>
      <c r="J286" s="18">
        <v>15</v>
      </c>
      <c r="K286" s="18">
        <v>62</v>
      </c>
      <c r="L286" s="18">
        <v>47</v>
      </c>
      <c r="M286" s="18">
        <v>4</v>
      </c>
      <c r="N286" s="18">
        <v>4</v>
      </c>
      <c r="O286" s="18">
        <v>1</v>
      </c>
      <c r="P286" s="7">
        <f t="shared" si="16"/>
        <v>126</v>
      </c>
      <c r="Q286" s="7">
        <f t="shared" si="17"/>
        <v>8.4</v>
      </c>
      <c r="R286" s="7">
        <f t="shared" si="18"/>
        <v>5.04</v>
      </c>
      <c r="S286" s="7">
        <f t="shared" si="19"/>
        <v>5.04</v>
      </c>
    </row>
    <row r="287" spans="1:19" s="7" customFormat="1" ht="15.75" thickBot="1" x14ac:dyDescent="0.3">
      <c r="A287" s="7" t="s">
        <v>971</v>
      </c>
      <c r="B287" s="7" t="s">
        <v>244</v>
      </c>
      <c r="C287" s="7" t="s">
        <v>511</v>
      </c>
      <c r="D287" s="7" t="s">
        <v>435</v>
      </c>
      <c r="E287" s="18">
        <v>20</v>
      </c>
      <c r="F287" s="18">
        <v>0</v>
      </c>
      <c r="G287" s="18">
        <v>0</v>
      </c>
      <c r="H287" s="18">
        <v>23</v>
      </c>
      <c r="I287" s="18">
        <v>46</v>
      </c>
      <c r="J287" s="18">
        <v>6</v>
      </c>
      <c r="K287" s="18">
        <v>56</v>
      </c>
      <c r="L287" s="18">
        <v>56</v>
      </c>
      <c r="M287" s="18">
        <v>1</v>
      </c>
      <c r="N287" s="18">
        <v>1</v>
      </c>
      <c r="O287" s="18">
        <v>4</v>
      </c>
      <c r="P287" s="7">
        <f t="shared" si="16"/>
        <v>125.5</v>
      </c>
      <c r="Q287" s="7">
        <f t="shared" si="17"/>
        <v>8.3666666666666671</v>
      </c>
      <c r="R287" s="7">
        <f t="shared" si="18"/>
        <v>5.0200000000000005</v>
      </c>
      <c r="S287" s="7">
        <f t="shared" si="19"/>
        <v>5.0200000000000005</v>
      </c>
    </row>
    <row r="288" spans="1:19" s="7" customFormat="1" ht="15.75" thickBot="1" x14ac:dyDescent="0.3">
      <c r="A288" s="7" t="s">
        <v>1833</v>
      </c>
      <c r="B288" s="7" t="s">
        <v>244</v>
      </c>
      <c r="C288" s="7" t="s">
        <v>510</v>
      </c>
      <c r="D288" s="7" t="s">
        <v>432</v>
      </c>
      <c r="E288" s="18">
        <v>86</v>
      </c>
      <c r="F288" s="18">
        <v>0</v>
      </c>
      <c r="G288" s="18">
        <v>0</v>
      </c>
      <c r="H288" s="18">
        <v>26</v>
      </c>
      <c r="I288" s="18">
        <v>39</v>
      </c>
      <c r="J288" s="18">
        <v>8</v>
      </c>
      <c r="K288" s="18">
        <v>88</v>
      </c>
      <c r="L288" s="18">
        <v>112</v>
      </c>
      <c r="M288" s="18">
        <v>2</v>
      </c>
      <c r="N288" s="18">
        <v>1</v>
      </c>
      <c r="O288" s="18">
        <v>1</v>
      </c>
      <c r="P288" s="7">
        <f t="shared" si="16"/>
        <v>124.5</v>
      </c>
      <c r="Q288" s="7">
        <f t="shared" si="17"/>
        <v>8.3000000000000007</v>
      </c>
      <c r="R288" s="7">
        <f t="shared" si="18"/>
        <v>4.9800000000000004</v>
      </c>
      <c r="S288" s="7">
        <f t="shared" si="19"/>
        <v>4.9800000000000004</v>
      </c>
    </row>
    <row r="289" spans="1:19" s="7" customFormat="1" ht="15.75" thickBot="1" x14ac:dyDescent="0.3">
      <c r="A289" s="7" t="s">
        <v>67</v>
      </c>
      <c r="B289" s="7" t="s">
        <v>2028</v>
      </c>
      <c r="C289" s="7" t="s">
        <v>511</v>
      </c>
      <c r="D289" s="7" t="s">
        <v>427</v>
      </c>
      <c r="E289" s="18">
        <v>17</v>
      </c>
      <c r="F289" s="18">
        <v>0</v>
      </c>
      <c r="G289" s="18">
        <v>0</v>
      </c>
      <c r="H289" s="18">
        <v>11</v>
      </c>
      <c r="I289" s="18">
        <v>38</v>
      </c>
      <c r="J289" s="18">
        <v>7</v>
      </c>
      <c r="K289" s="18">
        <v>54</v>
      </c>
      <c r="L289" s="18">
        <v>30</v>
      </c>
      <c r="M289" s="18">
        <v>1</v>
      </c>
      <c r="N289" s="18">
        <v>1</v>
      </c>
      <c r="O289" s="18">
        <v>5</v>
      </c>
      <c r="P289" s="7">
        <f t="shared" si="16"/>
        <v>124.5</v>
      </c>
      <c r="Q289" s="7">
        <f t="shared" si="17"/>
        <v>8.3000000000000007</v>
      </c>
      <c r="R289" s="7">
        <f t="shared" si="18"/>
        <v>4.9800000000000004</v>
      </c>
      <c r="S289" s="7">
        <f t="shared" si="19"/>
        <v>4.9800000000000004</v>
      </c>
    </row>
    <row r="290" spans="1:19" s="7" customFormat="1" ht="15.75" thickBot="1" x14ac:dyDescent="0.3">
      <c r="A290" s="7" t="s">
        <v>217</v>
      </c>
      <c r="B290" s="7" t="s">
        <v>785</v>
      </c>
      <c r="C290" s="7" t="s">
        <v>511</v>
      </c>
      <c r="D290" s="7" t="s">
        <v>444</v>
      </c>
      <c r="E290" s="18">
        <v>15</v>
      </c>
      <c r="F290" s="18">
        <v>0</v>
      </c>
      <c r="G290" s="18">
        <v>0</v>
      </c>
      <c r="H290" s="18">
        <v>19</v>
      </c>
      <c r="I290" s="18">
        <v>38</v>
      </c>
      <c r="J290" s="18">
        <v>17</v>
      </c>
      <c r="K290" s="18">
        <v>37</v>
      </c>
      <c r="L290" s="18">
        <v>49</v>
      </c>
      <c r="M290" s="18">
        <v>1</v>
      </c>
      <c r="N290" s="18">
        <v>1</v>
      </c>
      <c r="O290" s="18">
        <v>1</v>
      </c>
      <c r="P290" s="7">
        <f t="shared" si="16"/>
        <v>124.5</v>
      </c>
      <c r="Q290" s="7">
        <f t="shared" si="17"/>
        <v>8.3000000000000007</v>
      </c>
      <c r="R290" s="7">
        <f t="shared" si="18"/>
        <v>4.9800000000000004</v>
      </c>
      <c r="S290" s="7">
        <f t="shared" si="19"/>
        <v>4.9800000000000004</v>
      </c>
    </row>
    <row r="291" spans="1:19" s="7" customFormat="1" ht="15.75" thickBot="1" x14ac:dyDescent="0.3">
      <c r="A291" s="7" t="s">
        <v>198</v>
      </c>
      <c r="B291" s="7" t="s">
        <v>1313</v>
      </c>
      <c r="C291" s="7" t="s">
        <v>511</v>
      </c>
      <c r="D291" s="7" t="s">
        <v>461</v>
      </c>
      <c r="E291" s="18">
        <v>18</v>
      </c>
      <c r="F291" s="18">
        <v>0</v>
      </c>
      <c r="G291" s="18">
        <v>0</v>
      </c>
      <c r="H291" s="18">
        <v>11</v>
      </c>
      <c r="I291" s="18">
        <v>33</v>
      </c>
      <c r="J291" s="18">
        <v>17</v>
      </c>
      <c r="K291" s="18">
        <v>41</v>
      </c>
      <c r="L291" s="18">
        <v>44</v>
      </c>
      <c r="M291" s="18">
        <v>2</v>
      </c>
      <c r="N291" s="18">
        <v>1</v>
      </c>
      <c r="O291" s="18">
        <v>1</v>
      </c>
      <c r="P291" s="7">
        <f t="shared" si="16"/>
        <v>124</v>
      </c>
      <c r="Q291" s="7">
        <f t="shared" si="17"/>
        <v>8.2666666666666675</v>
      </c>
      <c r="R291" s="7">
        <f t="shared" si="18"/>
        <v>4.96</v>
      </c>
      <c r="S291" s="7">
        <f t="shared" si="19"/>
        <v>4.96</v>
      </c>
    </row>
    <row r="292" spans="1:19" s="7" customFormat="1" ht="15.75" thickBot="1" x14ac:dyDescent="0.3">
      <c r="A292" s="7" t="s">
        <v>36</v>
      </c>
      <c r="B292" s="7" t="s">
        <v>250</v>
      </c>
      <c r="C292" s="7" t="s">
        <v>511</v>
      </c>
      <c r="D292" s="7" t="s">
        <v>437</v>
      </c>
      <c r="E292" s="18">
        <v>49</v>
      </c>
      <c r="F292" s="18">
        <v>0</v>
      </c>
      <c r="G292" s="18">
        <v>0</v>
      </c>
      <c r="H292" s="18">
        <v>27</v>
      </c>
      <c r="I292" s="18">
        <v>44</v>
      </c>
      <c r="J292" s="18">
        <v>10</v>
      </c>
      <c r="K292" s="18">
        <v>61</v>
      </c>
      <c r="L292" s="18">
        <v>79</v>
      </c>
      <c r="M292" s="18">
        <v>3</v>
      </c>
      <c r="N292" s="18">
        <v>1</v>
      </c>
      <c r="O292" s="18">
        <v>3</v>
      </c>
      <c r="P292" s="7">
        <f t="shared" si="16"/>
        <v>123.5</v>
      </c>
      <c r="Q292" s="7">
        <f t="shared" si="17"/>
        <v>8.2333333333333325</v>
      </c>
      <c r="R292" s="7">
        <f t="shared" si="18"/>
        <v>4.9399999999999995</v>
      </c>
      <c r="S292" s="7">
        <f t="shared" si="19"/>
        <v>4.9399999999999995</v>
      </c>
    </row>
    <row r="293" spans="1:19" s="7" customFormat="1" ht="15.75" thickBot="1" x14ac:dyDescent="0.3">
      <c r="A293" s="7" t="s">
        <v>55</v>
      </c>
      <c r="B293" s="7" t="s">
        <v>1409</v>
      </c>
      <c r="C293" s="7" t="s">
        <v>511</v>
      </c>
      <c r="D293" s="7" t="s">
        <v>436</v>
      </c>
      <c r="E293" s="18">
        <v>54</v>
      </c>
      <c r="F293" s="18">
        <v>0</v>
      </c>
      <c r="G293" s="18">
        <v>0</v>
      </c>
      <c r="H293" s="18">
        <v>36</v>
      </c>
      <c r="I293" s="18">
        <v>69</v>
      </c>
      <c r="J293" s="18">
        <v>17</v>
      </c>
      <c r="K293" s="18">
        <v>75</v>
      </c>
      <c r="L293" s="18">
        <v>94</v>
      </c>
      <c r="M293" s="18">
        <v>8</v>
      </c>
      <c r="N293" s="18">
        <v>1</v>
      </c>
      <c r="O293" s="18">
        <v>1</v>
      </c>
      <c r="P293" s="7">
        <f t="shared" si="16"/>
        <v>123.5</v>
      </c>
      <c r="Q293" s="7">
        <f t="shared" si="17"/>
        <v>8.2333333333333325</v>
      </c>
      <c r="R293" s="7">
        <f t="shared" si="18"/>
        <v>4.9399999999999995</v>
      </c>
      <c r="S293" s="7">
        <f t="shared" si="19"/>
        <v>4.9399999999999995</v>
      </c>
    </row>
    <row r="294" spans="1:19" s="7" customFormat="1" ht="15.75" thickBot="1" x14ac:dyDescent="0.3">
      <c r="A294" s="7" t="s">
        <v>285</v>
      </c>
      <c r="B294" s="7" t="s">
        <v>1414</v>
      </c>
      <c r="C294" s="7" t="s">
        <v>510</v>
      </c>
      <c r="D294" s="7" t="s">
        <v>449</v>
      </c>
      <c r="E294" s="18">
        <v>27</v>
      </c>
      <c r="F294" s="18">
        <v>0</v>
      </c>
      <c r="G294" s="18">
        <v>0</v>
      </c>
      <c r="H294" s="18">
        <v>36</v>
      </c>
      <c r="I294" s="18">
        <v>74</v>
      </c>
      <c r="J294" s="18">
        <v>0</v>
      </c>
      <c r="K294" s="18">
        <v>76</v>
      </c>
      <c r="L294" s="18">
        <v>74</v>
      </c>
      <c r="M294" s="18">
        <v>5</v>
      </c>
      <c r="N294" s="18">
        <v>0</v>
      </c>
      <c r="O294" s="18">
        <v>7</v>
      </c>
      <c r="P294" s="7">
        <f t="shared" si="16"/>
        <v>123</v>
      </c>
      <c r="Q294" s="7">
        <f t="shared" si="17"/>
        <v>8.1999999999999993</v>
      </c>
      <c r="R294" s="7">
        <f t="shared" si="18"/>
        <v>4.919999999999999</v>
      </c>
      <c r="S294" s="7">
        <f t="shared" si="19"/>
        <v>4.919999999999999</v>
      </c>
    </row>
    <row r="295" spans="1:19" s="7" customFormat="1" ht="15.75" thickBot="1" x14ac:dyDescent="0.3">
      <c r="A295" s="7" t="s">
        <v>739</v>
      </c>
      <c r="B295" s="7" t="s">
        <v>98</v>
      </c>
      <c r="C295" s="7" t="s">
        <v>511</v>
      </c>
      <c r="D295" s="7" t="s">
        <v>439</v>
      </c>
      <c r="E295" s="18">
        <v>37</v>
      </c>
      <c r="F295" s="18">
        <v>0</v>
      </c>
      <c r="G295" s="18">
        <v>0</v>
      </c>
      <c r="H295" s="18">
        <v>22</v>
      </c>
      <c r="I295" s="18">
        <v>54</v>
      </c>
      <c r="J295" s="18">
        <v>10</v>
      </c>
      <c r="K295" s="18">
        <v>64</v>
      </c>
      <c r="L295" s="18">
        <v>79</v>
      </c>
      <c r="M295" s="18">
        <v>1</v>
      </c>
      <c r="N295" s="18">
        <v>1</v>
      </c>
      <c r="O295" s="18">
        <v>1</v>
      </c>
      <c r="P295" s="7">
        <f t="shared" si="16"/>
        <v>122</v>
      </c>
      <c r="Q295" s="7">
        <f t="shared" si="17"/>
        <v>8.1333333333333329</v>
      </c>
      <c r="R295" s="7">
        <f t="shared" si="18"/>
        <v>4.88</v>
      </c>
      <c r="S295" s="7">
        <f t="shared" si="19"/>
        <v>4.88</v>
      </c>
    </row>
    <row r="296" spans="1:19" s="7" customFormat="1" ht="15.75" thickBot="1" x14ac:dyDescent="0.3">
      <c r="A296" s="7" t="s">
        <v>768</v>
      </c>
      <c r="B296" s="7" t="s">
        <v>767</v>
      </c>
      <c r="C296" s="7" t="s">
        <v>511</v>
      </c>
      <c r="D296" s="7" t="s">
        <v>449</v>
      </c>
      <c r="E296" s="18">
        <v>39</v>
      </c>
      <c r="F296" s="18">
        <v>0</v>
      </c>
      <c r="G296" s="18">
        <v>0</v>
      </c>
      <c r="H296" s="18">
        <v>29</v>
      </c>
      <c r="I296" s="18">
        <v>50</v>
      </c>
      <c r="J296" s="18">
        <v>13</v>
      </c>
      <c r="K296" s="18">
        <v>54</v>
      </c>
      <c r="L296" s="18">
        <v>53</v>
      </c>
      <c r="M296" s="18">
        <v>1</v>
      </c>
      <c r="N296" s="18">
        <v>2</v>
      </c>
      <c r="O296" s="18">
        <v>3</v>
      </c>
      <c r="P296" s="7">
        <f t="shared" si="16"/>
        <v>121.5</v>
      </c>
      <c r="Q296" s="7">
        <f t="shared" si="17"/>
        <v>8.1</v>
      </c>
      <c r="R296" s="7">
        <f t="shared" si="18"/>
        <v>4.8599999999999994</v>
      </c>
      <c r="S296" s="7">
        <f t="shared" si="19"/>
        <v>4.8599999999999994</v>
      </c>
    </row>
    <row r="297" spans="1:19" s="7" customFormat="1" ht="15.75" thickBot="1" x14ac:dyDescent="0.3">
      <c r="A297" s="7" t="s">
        <v>54</v>
      </c>
      <c r="B297" s="7" t="s">
        <v>854</v>
      </c>
      <c r="C297" s="7" t="s">
        <v>511</v>
      </c>
      <c r="D297" s="7" t="s">
        <v>432</v>
      </c>
      <c r="E297" s="18">
        <v>30</v>
      </c>
      <c r="F297" s="18">
        <v>0</v>
      </c>
      <c r="G297" s="18">
        <v>0</v>
      </c>
      <c r="H297" s="18">
        <v>27</v>
      </c>
      <c r="I297" s="18">
        <v>58</v>
      </c>
      <c r="J297" s="18">
        <v>10</v>
      </c>
      <c r="K297" s="18">
        <v>69</v>
      </c>
      <c r="L297" s="18">
        <v>60</v>
      </c>
      <c r="M297" s="18">
        <v>4</v>
      </c>
      <c r="N297" s="18">
        <v>1</v>
      </c>
      <c r="O297" s="18">
        <v>3</v>
      </c>
      <c r="P297" s="7">
        <f t="shared" si="16"/>
        <v>121.5</v>
      </c>
      <c r="Q297" s="7">
        <f t="shared" si="17"/>
        <v>8.1</v>
      </c>
      <c r="R297" s="7">
        <f t="shared" si="18"/>
        <v>4.8599999999999994</v>
      </c>
      <c r="S297" s="7">
        <f t="shared" si="19"/>
        <v>4.8599999999999994</v>
      </c>
    </row>
    <row r="298" spans="1:19" s="7" customFormat="1" ht="15.75" thickBot="1" x14ac:dyDescent="0.3">
      <c r="A298" s="7" t="s">
        <v>1322</v>
      </c>
      <c r="B298" s="7" t="s">
        <v>845</v>
      </c>
      <c r="C298" s="7" t="s">
        <v>511</v>
      </c>
      <c r="D298" s="7" t="s">
        <v>437</v>
      </c>
      <c r="E298" s="18">
        <v>20</v>
      </c>
      <c r="F298" s="18">
        <v>0</v>
      </c>
      <c r="G298" s="18">
        <v>0</v>
      </c>
      <c r="H298" s="18">
        <v>29</v>
      </c>
      <c r="I298" s="18">
        <v>52</v>
      </c>
      <c r="J298" s="18">
        <v>7</v>
      </c>
      <c r="K298" s="18">
        <v>59</v>
      </c>
      <c r="L298" s="18">
        <v>60</v>
      </c>
      <c r="M298" s="18">
        <v>1</v>
      </c>
      <c r="N298" s="18">
        <v>1</v>
      </c>
      <c r="O298" s="18">
        <v>3</v>
      </c>
      <c r="P298" s="7">
        <f t="shared" si="16"/>
        <v>120.5</v>
      </c>
      <c r="Q298" s="7">
        <f t="shared" si="17"/>
        <v>8.0333333333333332</v>
      </c>
      <c r="R298" s="7">
        <f t="shared" si="18"/>
        <v>4.8199999999999994</v>
      </c>
      <c r="S298" s="7">
        <f t="shared" si="19"/>
        <v>4.8199999999999994</v>
      </c>
    </row>
    <row r="299" spans="1:19" s="7" customFormat="1" ht="15.75" thickBot="1" x14ac:dyDescent="0.3">
      <c r="A299" s="7" t="s">
        <v>102</v>
      </c>
      <c r="B299" s="7" t="s">
        <v>953</v>
      </c>
      <c r="C299" s="7" t="s">
        <v>511</v>
      </c>
      <c r="D299" s="7" t="s">
        <v>429</v>
      </c>
      <c r="E299" s="18">
        <v>22</v>
      </c>
      <c r="F299" s="18">
        <v>0</v>
      </c>
      <c r="G299" s="18">
        <v>0</v>
      </c>
      <c r="H299" s="18">
        <v>34</v>
      </c>
      <c r="I299" s="18">
        <v>44</v>
      </c>
      <c r="J299" s="18">
        <v>6</v>
      </c>
      <c r="K299" s="18">
        <v>52</v>
      </c>
      <c r="L299" s="18">
        <v>51</v>
      </c>
      <c r="M299" s="18">
        <v>1</v>
      </c>
      <c r="N299" s="18">
        <v>1</v>
      </c>
      <c r="O299" s="18">
        <v>5</v>
      </c>
      <c r="P299" s="7">
        <f t="shared" si="16"/>
        <v>120</v>
      </c>
      <c r="Q299" s="7">
        <f t="shared" si="17"/>
        <v>8</v>
      </c>
      <c r="R299" s="7">
        <f t="shared" si="18"/>
        <v>4.8</v>
      </c>
      <c r="S299" s="7">
        <f t="shared" si="19"/>
        <v>4.8</v>
      </c>
    </row>
    <row r="300" spans="1:19" s="7" customFormat="1" ht="15.75" thickBot="1" x14ac:dyDescent="0.3">
      <c r="A300" s="7" t="s">
        <v>43</v>
      </c>
      <c r="B300" s="7" t="s">
        <v>1305</v>
      </c>
      <c r="C300" s="7" t="s">
        <v>511</v>
      </c>
      <c r="D300" s="7" t="s">
        <v>435</v>
      </c>
      <c r="E300" s="18">
        <v>50</v>
      </c>
      <c r="F300" s="18">
        <v>0</v>
      </c>
      <c r="G300" s="18">
        <v>0</v>
      </c>
      <c r="H300" s="18">
        <v>54</v>
      </c>
      <c r="I300" s="18">
        <v>55</v>
      </c>
      <c r="J300" s="18">
        <v>7</v>
      </c>
      <c r="K300" s="18">
        <v>67</v>
      </c>
      <c r="L300" s="18">
        <v>88</v>
      </c>
      <c r="M300" s="18">
        <v>2</v>
      </c>
      <c r="N300" s="18">
        <v>1</v>
      </c>
      <c r="O300" s="18">
        <v>4</v>
      </c>
      <c r="P300" s="7">
        <f t="shared" si="16"/>
        <v>119.5</v>
      </c>
      <c r="Q300" s="7">
        <f t="shared" si="17"/>
        <v>7.9666666666666668</v>
      </c>
      <c r="R300" s="7">
        <f t="shared" si="18"/>
        <v>4.78</v>
      </c>
      <c r="S300" s="7">
        <f t="shared" si="19"/>
        <v>4.78</v>
      </c>
    </row>
    <row r="301" spans="1:19" s="7" customFormat="1" ht="15.75" thickBot="1" x14ac:dyDescent="0.3">
      <c r="A301" s="7" t="s">
        <v>212</v>
      </c>
      <c r="B301" s="7" t="s">
        <v>123</v>
      </c>
      <c r="C301" s="7" t="s">
        <v>510</v>
      </c>
      <c r="D301" s="7" t="s">
        <v>432</v>
      </c>
      <c r="E301" s="18">
        <v>49</v>
      </c>
      <c r="F301" s="18">
        <v>0</v>
      </c>
      <c r="G301" s="18">
        <v>0</v>
      </c>
      <c r="H301" s="18">
        <v>58</v>
      </c>
      <c r="I301" s="18">
        <v>95</v>
      </c>
      <c r="J301" s="18">
        <v>0</v>
      </c>
      <c r="K301" s="18">
        <v>107</v>
      </c>
      <c r="L301" s="18">
        <v>93</v>
      </c>
      <c r="M301" s="18">
        <v>5</v>
      </c>
      <c r="N301" s="18">
        <v>0</v>
      </c>
      <c r="O301" s="18">
        <v>6</v>
      </c>
      <c r="P301" s="7">
        <f t="shared" si="16"/>
        <v>119.5</v>
      </c>
      <c r="Q301" s="7">
        <f t="shared" si="17"/>
        <v>7.9666666666666668</v>
      </c>
      <c r="R301" s="7">
        <f t="shared" si="18"/>
        <v>4.78</v>
      </c>
      <c r="S301" s="7">
        <f t="shared" si="19"/>
        <v>4.78</v>
      </c>
    </row>
    <row r="302" spans="1:19" s="7" customFormat="1" ht="15.75" thickBot="1" x14ac:dyDescent="0.3">
      <c r="A302" s="19" t="s">
        <v>315</v>
      </c>
      <c r="B302" s="19" t="s">
        <v>1548</v>
      </c>
      <c r="C302" s="19" t="s">
        <v>511</v>
      </c>
      <c r="D302" s="19" t="s">
        <v>2126</v>
      </c>
      <c r="E302" s="18">
        <v>44</v>
      </c>
      <c r="F302" s="18">
        <v>0</v>
      </c>
      <c r="G302" s="18">
        <v>0</v>
      </c>
      <c r="H302" s="18">
        <v>34</v>
      </c>
      <c r="I302" s="18">
        <v>49</v>
      </c>
      <c r="J302" s="18">
        <v>6</v>
      </c>
      <c r="K302" s="18">
        <v>62</v>
      </c>
      <c r="L302" s="18">
        <v>82</v>
      </c>
      <c r="M302" s="18">
        <v>2</v>
      </c>
      <c r="N302" s="18">
        <v>0</v>
      </c>
      <c r="O302" s="18">
        <v>4</v>
      </c>
      <c r="P302" s="7">
        <f t="shared" si="16"/>
        <v>116.5</v>
      </c>
      <c r="Q302" s="7">
        <f t="shared" si="17"/>
        <v>7.7666666666666666</v>
      </c>
      <c r="R302" s="7">
        <f t="shared" si="18"/>
        <v>4.66</v>
      </c>
      <c r="S302" s="7">
        <f t="shared" si="19"/>
        <v>4.66</v>
      </c>
    </row>
    <row r="303" spans="1:19" s="7" customFormat="1" ht="15.75" thickBot="1" x14ac:dyDescent="0.3">
      <c r="A303" s="7" t="s">
        <v>334</v>
      </c>
      <c r="B303" s="7" t="s">
        <v>171</v>
      </c>
      <c r="C303" s="7" t="s">
        <v>511</v>
      </c>
      <c r="D303" s="7" t="s">
        <v>436</v>
      </c>
      <c r="E303" s="18">
        <v>25</v>
      </c>
      <c r="F303" s="18">
        <v>0</v>
      </c>
      <c r="G303" s="18">
        <v>0</v>
      </c>
      <c r="H303" s="18">
        <v>28</v>
      </c>
      <c r="I303" s="18">
        <v>49</v>
      </c>
      <c r="J303" s="18">
        <v>7</v>
      </c>
      <c r="K303" s="18">
        <v>54</v>
      </c>
      <c r="L303" s="18">
        <v>70</v>
      </c>
      <c r="M303" s="18">
        <v>4</v>
      </c>
      <c r="N303" s="18">
        <v>0</v>
      </c>
      <c r="O303" s="18">
        <v>4</v>
      </c>
      <c r="P303" s="7">
        <f t="shared" si="16"/>
        <v>116.5</v>
      </c>
      <c r="Q303" s="7">
        <f t="shared" si="17"/>
        <v>7.7666666666666666</v>
      </c>
      <c r="R303" s="7">
        <f t="shared" si="18"/>
        <v>4.66</v>
      </c>
      <c r="S303" s="7">
        <f t="shared" si="19"/>
        <v>4.66</v>
      </c>
    </row>
    <row r="304" spans="1:19" s="7" customFormat="1" ht="15.75" thickBot="1" x14ac:dyDescent="0.3">
      <c r="A304" s="7" t="s">
        <v>739</v>
      </c>
      <c r="B304" s="7" t="s">
        <v>1670</v>
      </c>
      <c r="C304" s="7" t="s">
        <v>510</v>
      </c>
      <c r="D304" s="7" t="s">
        <v>438</v>
      </c>
      <c r="E304" s="18">
        <v>37</v>
      </c>
      <c r="F304" s="18">
        <v>0</v>
      </c>
      <c r="G304" s="18">
        <v>0</v>
      </c>
      <c r="H304" s="18">
        <v>43</v>
      </c>
      <c r="I304" s="18">
        <v>84</v>
      </c>
      <c r="J304" s="18">
        <v>0</v>
      </c>
      <c r="K304" s="18">
        <v>88</v>
      </c>
      <c r="L304" s="18">
        <v>87</v>
      </c>
      <c r="M304" s="18">
        <v>6</v>
      </c>
      <c r="N304" s="18">
        <v>0</v>
      </c>
      <c r="O304" s="18">
        <v>6</v>
      </c>
      <c r="P304" s="7">
        <f t="shared" si="16"/>
        <v>116.5</v>
      </c>
      <c r="Q304" s="7">
        <f t="shared" si="17"/>
        <v>7.7666666666666666</v>
      </c>
      <c r="R304" s="7">
        <f t="shared" si="18"/>
        <v>4.66</v>
      </c>
      <c r="S304" s="7">
        <f t="shared" si="19"/>
        <v>4.66</v>
      </c>
    </row>
    <row r="305" spans="1:19" s="7" customFormat="1" ht="15.75" thickBot="1" x14ac:dyDescent="0.3">
      <c r="A305" s="7" t="s">
        <v>196</v>
      </c>
      <c r="B305" s="7" t="s">
        <v>1059</v>
      </c>
      <c r="C305" s="7" t="s">
        <v>511</v>
      </c>
      <c r="D305" s="7" t="s">
        <v>524</v>
      </c>
      <c r="E305" s="18">
        <v>18</v>
      </c>
      <c r="F305" s="18">
        <v>0</v>
      </c>
      <c r="G305" s="18">
        <v>0</v>
      </c>
      <c r="H305" s="18">
        <v>8</v>
      </c>
      <c r="I305" s="18">
        <v>24</v>
      </c>
      <c r="J305" s="18">
        <v>9</v>
      </c>
      <c r="K305" s="18">
        <v>33</v>
      </c>
      <c r="L305" s="18">
        <v>47</v>
      </c>
      <c r="M305" s="18">
        <v>1</v>
      </c>
      <c r="N305" s="18">
        <v>1</v>
      </c>
      <c r="O305" s="18">
        <v>3</v>
      </c>
      <c r="P305" s="7">
        <f t="shared" si="16"/>
        <v>116</v>
      </c>
      <c r="Q305" s="7">
        <f t="shared" si="17"/>
        <v>7.7333333333333334</v>
      </c>
      <c r="R305" s="7">
        <f t="shared" si="18"/>
        <v>4.6399999999999997</v>
      </c>
      <c r="S305" s="7">
        <f t="shared" si="19"/>
        <v>4.6399999999999997</v>
      </c>
    </row>
    <row r="306" spans="1:19" s="7" customFormat="1" ht="15.75" thickBot="1" x14ac:dyDescent="0.3">
      <c r="A306" s="7" t="s">
        <v>67</v>
      </c>
      <c r="B306" s="7" t="s">
        <v>1573</v>
      </c>
      <c r="C306" s="7" t="s">
        <v>511</v>
      </c>
      <c r="D306" s="7" t="s">
        <v>437</v>
      </c>
      <c r="E306" s="18">
        <v>26</v>
      </c>
      <c r="F306" s="18">
        <v>0</v>
      </c>
      <c r="G306" s="18">
        <v>0</v>
      </c>
      <c r="H306" s="18">
        <v>23</v>
      </c>
      <c r="I306" s="18">
        <v>47</v>
      </c>
      <c r="J306" s="18">
        <v>7</v>
      </c>
      <c r="K306" s="18">
        <v>58</v>
      </c>
      <c r="L306" s="18">
        <v>57</v>
      </c>
      <c r="M306" s="18">
        <v>1</v>
      </c>
      <c r="N306" s="18">
        <v>1</v>
      </c>
      <c r="O306" s="18">
        <v>3</v>
      </c>
      <c r="P306" s="7">
        <f t="shared" si="16"/>
        <v>116</v>
      </c>
      <c r="Q306" s="7">
        <f t="shared" si="17"/>
        <v>7.7333333333333334</v>
      </c>
      <c r="R306" s="7">
        <f t="shared" si="18"/>
        <v>4.6399999999999997</v>
      </c>
      <c r="S306" s="7">
        <f t="shared" si="19"/>
        <v>4.6399999999999997</v>
      </c>
    </row>
    <row r="307" spans="1:19" s="7" customFormat="1" ht="15.75" thickBot="1" x14ac:dyDescent="0.3">
      <c r="A307" s="7" t="s">
        <v>177</v>
      </c>
      <c r="B307" s="7" t="s">
        <v>1030</v>
      </c>
      <c r="C307" s="7" t="s">
        <v>511</v>
      </c>
      <c r="D307" s="7" t="s">
        <v>438</v>
      </c>
      <c r="E307" s="18">
        <v>30</v>
      </c>
      <c r="F307" s="18">
        <v>0</v>
      </c>
      <c r="G307" s="18">
        <v>0</v>
      </c>
      <c r="H307" s="18">
        <v>29</v>
      </c>
      <c r="I307" s="18">
        <v>48</v>
      </c>
      <c r="J307" s="18">
        <v>9</v>
      </c>
      <c r="K307" s="18">
        <v>57</v>
      </c>
      <c r="L307" s="18">
        <v>67</v>
      </c>
      <c r="M307" s="18">
        <v>1</v>
      </c>
      <c r="N307" s="18">
        <v>1</v>
      </c>
      <c r="O307" s="18">
        <v>2</v>
      </c>
      <c r="P307" s="7">
        <f t="shared" si="16"/>
        <v>115.5</v>
      </c>
      <c r="Q307" s="7">
        <f t="shared" si="17"/>
        <v>7.7</v>
      </c>
      <c r="R307" s="7">
        <f t="shared" si="18"/>
        <v>4.62</v>
      </c>
      <c r="S307" s="7">
        <f t="shared" si="19"/>
        <v>4.62</v>
      </c>
    </row>
    <row r="308" spans="1:19" s="7" customFormat="1" ht="15.75" thickBot="1" x14ac:dyDescent="0.3">
      <c r="A308" s="7" t="s">
        <v>95</v>
      </c>
      <c r="B308" s="7" t="s">
        <v>423</v>
      </c>
      <c r="C308" s="7" t="s">
        <v>511</v>
      </c>
      <c r="D308" s="7" t="s">
        <v>437</v>
      </c>
      <c r="E308" s="18">
        <v>20</v>
      </c>
      <c r="F308" s="18">
        <v>0</v>
      </c>
      <c r="G308" s="18">
        <v>0</v>
      </c>
      <c r="H308" s="18">
        <v>20</v>
      </c>
      <c r="I308" s="18">
        <v>39</v>
      </c>
      <c r="J308" s="18">
        <v>8</v>
      </c>
      <c r="K308" s="18">
        <v>51</v>
      </c>
      <c r="L308" s="18">
        <v>48</v>
      </c>
      <c r="M308" s="18">
        <v>1</v>
      </c>
      <c r="N308" s="18">
        <v>1</v>
      </c>
      <c r="O308" s="18">
        <v>3</v>
      </c>
      <c r="P308" s="7">
        <f t="shared" si="16"/>
        <v>115.5</v>
      </c>
      <c r="Q308" s="7">
        <f t="shared" si="17"/>
        <v>7.7</v>
      </c>
      <c r="R308" s="7">
        <f t="shared" si="18"/>
        <v>4.62</v>
      </c>
      <c r="S308" s="7">
        <f t="shared" si="19"/>
        <v>4.62</v>
      </c>
    </row>
    <row r="309" spans="1:19" s="7" customFormat="1" ht="15.75" thickBot="1" x14ac:dyDescent="0.3">
      <c r="A309" s="19" t="s">
        <v>1823</v>
      </c>
      <c r="B309" s="19" t="s">
        <v>1183</v>
      </c>
      <c r="C309" s="19" t="s">
        <v>511</v>
      </c>
      <c r="D309" s="19" t="s">
        <v>2126</v>
      </c>
      <c r="E309" s="18">
        <v>20</v>
      </c>
      <c r="F309" s="18">
        <v>0</v>
      </c>
      <c r="G309" s="18">
        <v>0</v>
      </c>
      <c r="H309" s="18">
        <v>30</v>
      </c>
      <c r="I309" s="18">
        <v>61</v>
      </c>
      <c r="J309" s="18">
        <v>7</v>
      </c>
      <c r="K309" s="18">
        <v>66</v>
      </c>
      <c r="L309" s="18">
        <v>66</v>
      </c>
      <c r="M309" s="18">
        <v>2</v>
      </c>
      <c r="N309" s="18">
        <v>1</v>
      </c>
      <c r="O309" s="18">
        <v>2</v>
      </c>
      <c r="P309" s="7">
        <f t="shared" si="16"/>
        <v>115.5</v>
      </c>
      <c r="Q309" s="7">
        <f t="shared" si="17"/>
        <v>7.7</v>
      </c>
      <c r="R309" s="7">
        <f t="shared" si="18"/>
        <v>4.62</v>
      </c>
      <c r="S309" s="7">
        <f t="shared" si="19"/>
        <v>4.62</v>
      </c>
    </row>
    <row r="310" spans="1:19" s="7" customFormat="1" ht="15.75" thickBot="1" x14ac:dyDescent="0.3">
      <c r="A310" s="7" t="s">
        <v>1132</v>
      </c>
      <c r="B310" s="7" t="s">
        <v>271</v>
      </c>
      <c r="C310" s="7" t="s">
        <v>511</v>
      </c>
      <c r="D310" s="7" t="s">
        <v>431</v>
      </c>
      <c r="E310" s="18">
        <v>15</v>
      </c>
      <c r="F310" s="18">
        <v>0</v>
      </c>
      <c r="G310" s="18">
        <v>0</v>
      </c>
      <c r="H310" s="18">
        <v>18</v>
      </c>
      <c r="I310" s="18">
        <v>40</v>
      </c>
      <c r="J310" s="18">
        <v>5</v>
      </c>
      <c r="K310" s="18">
        <v>44</v>
      </c>
      <c r="L310" s="18">
        <v>44</v>
      </c>
      <c r="M310" s="18">
        <v>2</v>
      </c>
      <c r="N310" s="18">
        <v>1</v>
      </c>
      <c r="O310" s="18">
        <v>5</v>
      </c>
      <c r="P310" s="7">
        <f t="shared" si="16"/>
        <v>115</v>
      </c>
      <c r="Q310" s="7">
        <f t="shared" si="17"/>
        <v>7.666666666666667</v>
      </c>
      <c r="R310" s="7">
        <f t="shared" si="18"/>
        <v>4.5999999999999996</v>
      </c>
      <c r="S310" s="7">
        <f t="shared" si="19"/>
        <v>4.5999999999999996</v>
      </c>
    </row>
    <row r="311" spans="1:19" s="7" customFormat="1" ht="15.75" thickBot="1" x14ac:dyDescent="0.3">
      <c r="A311" s="7" t="s">
        <v>75</v>
      </c>
      <c r="B311" s="7" t="s">
        <v>89</v>
      </c>
      <c r="C311" s="7" t="s">
        <v>511</v>
      </c>
      <c r="D311" s="7" t="s">
        <v>449</v>
      </c>
      <c r="E311" s="18">
        <v>20</v>
      </c>
      <c r="F311" s="18">
        <v>1</v>
      </c>
      <c r="G311" s="18">
        <v>0</v>
      </c>
      <c r="H311" s="18">
        <v>19</v>
      </c>
      <c r="I311" s="18">
        <v>39</v>
      </c>
      <c r="J311" s="18">
        <v>7</v>
      </c>
      <c r="K311" s="18">
        <v>38</v>
      </c>
      <c r="L311" s="18">
        <v>47</v>
      </c>
      <c r="M311" s="18">
        <v>2</v>
      </c>
      <c r="N311" s="18">
        <v>4</v>
      </c>
      <c r="O311" s="18">
        <v>3</v>
      </c>
      <c r="P311" s="7">
        <f t="shared" si="16"/>
        <v>114</v>
      </c>
      <c r="Q311" s="7">
        <f t="shared" si="17"/>
        <v>7.6</v>
      </c>
      <c r="R311" s="7">
        <f t="shared" si="18"/>
        <v>4.5599999999999996</v>
      </c>
      <c r="S311" s="7">
        <f t="shared" si="19"/>
        <v>4.5599999999999996</v>
      </c>
    </row>
    <row r="312" spans="1:19" s="7" customFormat="1" ht="15.75" thickBot="1" x14ac:dyDescent="0.3">
      <c r="A312" s="7" t="s">
        <v>1987</v>
      </c>
      <c r="B312" s="7" t="s">
        <v>1988</v>
      </c>
      <c r="C312" s="7" t="s">
        <v>511</v>
      </c>
      <c r="D312" s="7" t="s">
        <v>461</v>
      </c>
      <c r="E312" s="18">
        <v>17</v>
      </c>
      <c r="F312" s="18">
        <v>0</v>
      </c>
      <c r="G312" s="18">
        <v>0</v>
      </c>
      <c r="H312" s="18">
        <v>10</v>
      </c>
      <c r="I312" s="18">
        <v>24</v>
      </c>
      <c r="J312" s="18">
        <v>9</v>
      </c>
      <c r="K312" s="18">
        <v>43</v>
      </c>
      <c r="L312" s="18">
        <v>45</v>
      </c>
      <c r="M312" s="18">
        <v>1</v>
      </c>
      <c r="N312" s="18">
        <v>1</v>
      </c>
      <c r="O312" s="18">
        <v>2</v>
      </c>
      <c r="P312" s="7">
        <f t="shared" si="16"/>
        <v>114</v>
      </c>
      <c r="Q312" s="7">
        <f t="shared" si="17"/>
        <v>7.6</v>
      </c>
      <c r="R312" s="7">
        <f t="shared" si="18"/>
        <v>4.5599999999999996</v>
      </c>
      <c r="S312" s="7">
        <f t="shared" si="19"/>
        <v>4.5599999999999996</v>
      </c>
    </row>
    <row r="313" spans="1:19" s="7" customFormat="1" ht="15.75" thickBot="1" x14ac:dyDescent="0.3">
      <c r="A313" s="7" t="s">
        <v>116</v>
      </c>
      <c r="B313" s="7" t="s">
        <v>1668</v>
      </c>
      <c r="C313" s="7" t="s">
        <v>511</v>
      </c>
      <c r="D313" s="7" t="s">
        <v>461</v>
      </c>
      <c r="E313" s="18">
        <v>18</v>
      </c>
      <c r="F313" s="18">
        <v>0</v>
      </c>
      <c r="G313" s="18">
        <v>0</v>
      </c>
      <c r="H313" s="18">
        <v>12</v>
      </c>
      <c r="I313" s="18">
        <v>27</v>
      </c>
      <c r="J313" s="18">
        <v>5</v>
      </c>
      <c r="K313" s="18">
        <v>48</v>
      </c>
      <c r="L313" s="18">
        <v>52</v>
      </c>
      <c r="M313" s="18">
        <v>2</v>
      </c>
      <c r="N313" s="18">
        <v>1</v>
      </c>
      <c r="O313" s="18">
        <v>3</v>
      </c>
      <c r="P313" s="7">
        <f t="shared" si="16"/>
        <v>113.5</v>
      </c>
      <c r="Q313" s="7">
        <f t="shared" si="17"/>
        <v>7.5666666666666664</v>
      </c>
      <c r="R313" s="7">
        <f t="shared" si="18"/>
        <v>4.54</v>
      </c>
      <c r="S313" s="7">
        <f t="shared" si="19"/>
        <v>4.54</v>
      </c>
    </row>
    <row r="314" spans="1:19" s="7" customFormat="1" ht="15.75" thickBot="1" x14ac:dyDescent="0.3">
      <c r="A314" s="19" t="s">
        <v>145</v>
      </c>
      <c r="B314" s="19" t="s">
        <v>207</v>
      </c>
      <c r="C314" s="19" t="s">
        <v>511</v>
      </c>
      <c r="D314" s="19" t="s">
        <v>2126</v>
      </c>
      <c r="E314" s="18">
        <v>34</v>
      </c>
      <c r="F314" s="18">
        <v>0</v>
      </c>
      <c r="G314" s="18">
        <v>0</v>
      </c>
      <c r="H314" s="18">
        <v>37</v>
      </c>
      <c r="I314" s="18">
        <v>82</v>
      </c>
      <c r="J314" s="18">
        <v>8</v>
      </c>
      <c r="K314" s="18">
        <v>84</v>
      </c>
      <c r="L314" s="18">
        <v>73</v>
      </c>
      <c r="M314" s="18">
        <v>3</v>
      </c>
      <c r="N314" s="18">
        <v>1</v>
      </c>
      <c r="O314" s="18">
        <v>2</v>
      </c>
      <c r="P314" s="7">
        <f t="shared" si="16"/>
        <v>113.5</v>
      </c>
      <c r="Q314" s="7">
        <f t="shared" si="17"/>
        <v>7.5666666666666664</v>
      </c>
      <c r="R314" s="7">
        <f t="shared" si="18"/>
        <v>4.54</v>
      </c>
      <c r="S314" s="7">
        <f t="shared" si="19"/>
        <v>4.54</v>
      </c>
    </row>
    <row r="315" spans="1:19" s="7" customFormat="1" ht="15.75" thickBot="1" x14ac:dyDescent="0.3">
      <c r="A315" s="7" t="s">
        <v>178</v>
      </c>
      <c r="B315" s="7" t="s">
        <v>1339</v>
      </c>
      <c r="C315" s="7" t="s">
        <v>511</v>
      </c>
      <c r="D315" s="7" t="s">
        <v>439</v>
      </c>
      <c r="E315" s="18">
        <v>29</v>
      </c>
      <c r="F315" s="18">
        <v>0</v>
      </c>
      <c r="G315" s="18">
        <v>0</v>
      </c>
      <c r="H315" s="18">
        <v>29</v>
      </c>
      <c r="I315" s="18">
        <v>61</v>
      </c>
      <c r="J315" s="18">
        <v>12</v>
      </c>
      <c r="K315" s="18">
        <v>60</v>
      </c>
      <c r="L315" s="18">
        <v>70</v>
      </c>
      <c r="M315" s="18">
        <v>3</v>
      </c>
      <c r="N315" s="18">
        <v>1</v>
      </c>
      <c r="O315" s="18">
        <v>1</v>
      </c>
      <c r="P315" s="7">
        <f t="shared" si="16"/>
        <v>112</v>
      </c>
      <c r="Q315" s="7">
        <f t="shared" si="17"/>
        <v>7.4666666666666668</v>
      </c>
      <c r="R315" s="7">
        <f t="shared" si="18"/>
        <v>4.4799999999999995</v>
      </c>
      <c r="S315" s="7">
        <f t="shared" si="19"/>
        <v>4.4799999999999995</v>
      </c>
    </row>
    <row r="316" spans="1:19" s="7" customFormat="1" ht="15.75" thickBot="1" x14ac:dyDescent="0.3">
      <c r="A316" s="7" t="s">
        <v>1589</v>
      </c>
      <c r="B316" s="7" t="s">
        <v>1101</v>
      </c>
      <c r="C316" s="7" t="s">
        <v>511</v>
      </c>
      <c r="D316" s="7" t="s">
        <v>445</v>
      </c>
      <c r="E316" s="18">
        <v>6</v>
      </c>
      <c r="F316" s="18">
        <v>0</v>
      </c>
      <c r="G316" s="18">
        <v>0</v>
      </c>
      <c r="H316" s="18">
        <v>16</v>
      </c>
      <c r="I316" s="18">
        <v>35</v>
      </c>
      <c r="J316" s="18">
        <v>14</v>
      </c>
      <c r="K316" s="18">
        <v>41</v>
      </c>
      <c r="L316" s="18">
        <v>28</v>
      </c>
      <c r="M316" s="18">
        <v>3</v>
      </c>
      <c r="N316" s="18">
        <v>1</v>
      </c>
      <c r="O316" s="18">
        <v>2</v>
      </c>
      <c r="P316" s="7">
        <f t="shared" si="16"/>
        <v>111.5</v>
      </c>
      <c r="Q316" s="7">
        <f t="shared" si="17"/>
        <v>7.4333333333333336</v>
      </c>
      <c r="R316" s="7">
        <f t="shared" si="18"/>
        <v>4.46</v>
      </c>
      <c r="S316" s="7">
        <f t="shared" si="19"/>
        <v>4.46</v>
      </c>
    </row>
    <row r="317" spans="1:19" s="7" customFormat="1" ht="15.75" thickBot="1" x14ac:dyDescent="0.3">
      <c r="A317" s="7" t="s">
        <v>397</v>
      </c>
      <c r="B317" s="7" t="s">
        <v>1027</v>
      </c>
      <c r="C317" s="7" t="s">
        <v>511</v>
      </c>
      <c r="D317" s="7" t="s">
        <v>524</v>
      </c>
      <c r="E317" s="18">
        <v>10</v>
      </c>
      <c r="F317" s="18">
        <v>0</v>
      </c>
      <c r="G317" s="18">
        <v>0</v>
      </c>
      <c r="H317" s="18">
        <v>25</v>
      </c>
      <c r="I317" s="18">
        <v>58</v>
      </c>
      <c r="J317" s="18">
        <v>12</v>
      </c>
      <c r="K317" s="18">
        <v>53</v>
      </c>
      <c r="L317" s="18">
        <v>31</v>
      </c>
      <c r="M317" s="18">
        <v>2</v>
      </c>
      <c r="N317" s="18">
        <v>1</v>
      </c>
      <c r="O317" s="18">
        <v>3</v>
      </c>
      <c r="P317" s="7">
        <f t="shared" si="16"/>
        <v>111.5</v>
      </c>
      <c r="Q317" s="7">
        <f t="shared" si="17"/>
        <v>7.4333333333333336</v>
      </c>
      <c r="R317" s="7">
        <f t="shared" si="18"/>
        <v>4.46</v>
      </c>
      <c r="S317" s="7">
        <f t="shared" si="19"/>
        <v>4.46</v>
      </c>
    </row>
    <row r="318" spans="1:19" s="7" customFormat="1" ht="15.75" thickBot="1" x14ac:dyDescent="0.3">
      <c r="A318" s="7" t="s">
        <v>969</v>
      </c>
      <c r="B318" s="7" t="s">
        <v>970</v>
      </c>
      <c r="C318" s="7" t="s">
        <v>511</v>
      </c>
      <c r="D318" s="7" t="s">
        <v>429</v>
      </c>
      <c r="E318" s="18">
        <v>19</v>
      </c>
      <c r="F318" s="18">
        <v>0</v>
      </c>
      <c r="G318" s="18">
        <v>0</v>
      </c>
      <c r="H318" s="18">
        <v>31</v>
      </c>
      <c r="I318" s="18">
        <v>54</v>
      </c>
      <c r="J318" s="18">
        <v>8</v>
      </c>
      <c r="K318" s="18">
        <v>54</v>
      </c>
      <c r="L318" s="18">
        <v>54</v>
      </c>
      <c r="M318" s="18">
        <v>2</v>
      </c>
      <c r="N318" s="18">
        <v>1</v>
      </c>
      <c r="O318" s="18">
        <v>3</v>
      </c>
      <c r="P318" s="7">
        <f t="shared" si="16"/>
        <v>109.5</v>
      </c>
      <c r="Q318" s="7">
        <f t="shared" si="17"/>
        <v>7.3</v>
      </c>
      <c r="R318" s="7">
        <f t="shared" si="18"/>
        <v>4.38</v>
      </c>
      <c r="S318" s="7">
        <f t="shared" si="19"/>
        <v>4.38</v>
      </c>
    </row>
    <row r="319" spans="1:19" s="7" customFormat="1" ht="15.75" thickBot="1" x14ac:dyDescent="0.3">
      <c r="A319" s="7" t="s">
        <v>390</v>
      </c>
      <c r="B319" s="7" t="s">
        <v>389</v>
      </c>
      <c r="C319" s="7" t="s">
        <v>511</v>
      </c>
      <c r="D319" s="7" t="s">
        <v>451</v>
      </c>
      <c r="E319" s="18">
        <v>15</v>
      </c>
      <c r="F319" s="18">
        <v>0</v>
      </c>
      <c r="G319" s="18">
        <v>0</v>
      </c>
      <c r="H319" s="18">
        <v>8</v>
      </c>
      <c r="I319" s="18">
        <v>24</v>
      </c>
      <c r="J319" s="18">
        <v>5</v>
      </c>
      <c r="K319" s="18">
        <v>36</v>
      </c>
      <c r="L319" s="18">
        <v>50</v>
      </c>
      <c r="M319" s="18">
        <v>1</v>
      </c>
      <c r="N319" s="18">
        <v>1</v>
      </c>
      <c r="O319" s="18">
        <v>3</v>
      </c>
      <c r="P319" s="7">
        <f t="shared" si="16"/>
        <v>109</v>
      </c>
      <c r="Q319" s="7">
        <f t="shared" si="17"/>
        <v>7.2666666666666666</v>
      </c>
      <c r="R319" s="7">
        <f t="shared" si="18"/>
        <v>4.3599999999999994</v>
      </c>
      <c r="S319" s="7">
        <f t="shared" si="19"/>
        <v>4.3599999999999994</v>
      </c>
    </row>
    <row r="320" spans="1:19" s="7" customFormat="1" ht="15.75" thickBot="1" x14ac:dyDescent="0.3">
      <c r="A320" s="19" t="s">
        <v>210</v>
      </c>
      <c r="B320" s="19" t="s">
        <v>271</v>
      </c>
      <c r="C320" s="19" t="s">
        <v>511</v>
      </c>
      <c r="D320" s="19" t="s">
        <v>2151</v>
      </c>
      <c r="E320" s="18">
        <v>9</v>
      </c>
      <c r="F320" s="18">
        <v>0</v>
      </c>
      <c r="G320" s="18">
        <v>0</v>
      </c>
      <c r="H320" s="18">
        <v>10</v>
      </c>
      <c r="I320" s="18">
        <v>32</v>
      </c>
      <c r="J320" s="18">
        <v>9</v>
      </c>
      <c r="K320" s="18">
        <v>41</v>
      </c>
      <c r="L320" s="18">
        <v>38</v>
      </c>
      <c r="M320" s="18">
        <v>1</v>
      </c>
      <c r="N320" s="18">
        <v>1</v>
      </c>
      <c r="O320" s="18">
        <v>2</v>
      </c>
      <c r="P320" s="7">
        <f t="shared" si="16"/>
        <v>109</v>
      </c>
      <c r="Q320" s="7">
        <f t="shared" si="17"/>
        <v>7.2666666666666666</v>
      </c>
      <c r="R320" s="7">
        <f t="shared" si="18"/>
        <v>4.3599999999999994</v>
      </c>
      <c r="S320" s="7">
        <f t="shared" si="19"/>
        <v>4.3599999999999994</v>
      </c>
    </row>
    <row r="321" spans="1:19" s="7" customFormat="1" ht="15.75" thickBot="1" x14ac:dyDescent="0.3">
      <c r="A321" s="7" t="s">
        <v>259</v>
      </c>
      <c r="B321" s="7" t="s">
        <v>182</v>
      </c>
      <c r="C321" s="7" t="s">
        <v>511</v>
      </c>
      <c r="D321" s="7" t="s">
        <v>427</v>
      </c>
      <c r="E321" s="18">
        <v>35</v>
      </c>
      <c r="F321" s="18">
        <v>0</v>
      </c>
      <c r="G321" s="18">
        <v>0</v>
      </c>
      <c r="H321" s="18">
        <v>31</v>
      </c>
      <c r="I321" s="18">
        <v>64</v>
      </c>
      <c r="J321" s="18">
        <v>8</v>
      </c>
      <c r="K321" s="18">
        <v>68</v>
      </c>
      <c r="L321" s="18">
        <v>70</v>
      </c>
      <c r="M321" s="18">
        <v>2</v>
      </c>
      <c r="N321" s="18">
        <v>1</v>
      </c>
      <c r="O321" s="18">
        <v>2</v>
      </c>
      <c r="P321" s="7">
        <f t="shared" si="16"/>
        <v>108.5</v>
      </c>
      <c r="Q321" s="7">
        <f t="shared" si="17"/>
        <v>7.2333333333333334</v>
      </c>
      <c r="R321" s="7">
        <f t="shared" si="18"/>
        <v>4.34</v>
      </c>
      <c r="S321" s="7">
        <f t="shared" si="19"/>
        <v>4.34</v>
      </c>
    </row>
    <row r="322" spans="1:19" s="7" customFormat="1" ht="15.75" thickBot="1" x14ac:dyDescent="0.3">
      <c r="A322" s="7" t="s">
        <v>88</v>
      </c>
      <c r="B322" s="7" t="s">
        <v>1034</v>
      </c>
      <c r="C322" s="7" t="s">
        <v>511</v>
      </c>
      <c r="D322" s="7" t="s">
        <v>451</v>
      </c>
      <c r="E322" s="18">
        <v>27</v>
      </c>
      <c r="F322" s="18">
        <v>0</v>
      </c>
      <c r="G322" s="18">
        <v>0</v>
      </c>
      <c r="H322" s="18">
        <v>32</v>
      </c>
      <c r="I322" s="18">
        <v>65</v>
      </c>
      <c r="J322" s="18">
        <v>7</v>
      </c>
      <c r="K322" s="18">
        <v>70</v>
      </c>
      <c r="L322" s="18">
        <v>62</v>
      </c>
      <c r="M322" s="18">
        <v>1</v>
      </c>
      <c r="N322" s="18">
        <v>1</v>
      </c>
      <c r="O322" s="18">
        <v>2</v>
      </c>
      <c r="P322" s="7">
        <f t="shared" ref="P322:P385" si="20">(10*O322)-(3*M322)+(7*N322)+K322+L322+(4*J322)+(5*G322)-(2*F322)-E322-(0.5*H322)-(0.5*I322)</f>
        <v>108.5</v>
      </c>
      <c r="Q322" s="7">
        <f t="shared" ref="Q322:Q385" si="21">P322/15</f>
        <v>7.2333333333333334</v>
      </c>
      <c r="R322" s="7">
        <f t="shared" ref="R322:R385" si="22">IF(P322 &gt;= 550,Q322*1.35,IF(P322 &gt;= 500,Q322*1.3,IF(P322 &gt;= 450,Q322*1.25,IF(P322 &gt;= 400,Q322*1.2,IF(P322 &gt;= 350,Q322*1.1,IF(P322 &gt;= 300,Q322,IF(P322 &gt;= 250,Q322*0.9,IF(P322 &gt;= 200,Q322*0.8,IF(P322 &gt;= 150,Q322*0.7,IF(P322 &gt;= 100,Q322*0.6,IF(P322 &gt;= 50,Q322*0.5,Q322*0.4)))))))))))</f>
        <v>4.34</v>
      </c>
      <c r="S322" s="7">
        <f t="shared" ref="S322:S385" si="23">IF(R322 &lt; 1.5,1,R322)</f>
        <v>4.34</v>
      </c>
    </row>
    <row r="323" spans="1:19" s="7" customFormat="1" ht="15.75" thickBot="1" x14ac:dyDescent="0.3">
      <c r="A323" s="7" t="s">
        <v>315</v>
      </c>
      <c r="B323" s="7" t="s">
        <v>1837</v>
      </c>
      <c r="C323" s="7" t="s">
        <v>510</v>
      </c>
      <c r="D323" s="7" t="s">
        <v>431</v>
      </c>
      <c r="E323" s="18">
        <v>38</v>
      </c>
      <c r="F323" s="18">
        <v>0</v>
      </c>
      <c r="G323" s="18">
        <v>0</v>
      </c>
      <c r="H323" s="18">
        <v>37</v>
      </c>
      <c r="I323" s="18">
        <v>59</v>
      </c>
      <c r="J323" s="18">
        <v>8</v>
      </c>
      <c r="K323" s="18">
        <v>73</v>
      </c>
      <c r="L323" s="18">
        <v>78</v>
      </c>
      <c r="M323" s="18">
        <v>2</v>
      </c>
      <c r="N323" s="18">
        <v>1</v>
      </c>
      <c r="O323" s="18">
        <v>1</v>
      </c>
      <c r="P323" s="7">
        <f t="shared" si="20"/>
        <v>108</v>
      </c>
      <c r="Q323" s="7">
        <f t="shared" si="21"/>
        <v>7.2</v>
      </c>
      <c r="R323" s="7">
        <f t="shared" si="22"/>
        <v>4.32</v>
      </c>
      <c r="S323" s="7">
        <f t="shared" si="23"/>
        <v>4.32</v>
      </c>
    </row>
    <row r="324" spans="1:19" s="7" customFormat="1" ht="15.75" thickBot="1" x14ac:dyDescent="0.3">
      <c r="A324" s="7" t="s">
        <v>191</v>
      </c>
      <c r="B324" s="7" t="s">
        <v>1560</v>
      </c>
      <c r="C324" s="7" t="s">
        <v>511</v>
      </c>
      <c r="D324" s="7" t="s">
        <v>431</v>
      </c>
      <c r="E324" s="18">
        <v>36</v>
      </c>
      <c r="F324" s="18">
        <v>0</v>
      </c>
      <c r="G324" s="18">
        <v>0</v>
      </c>
      <c r="H324" s="18">
        <v>29</v>
      </c>
      <c r="I324" s="18">
        <v>58</v>
      </c>
      <c r="J324" s="18">
        <v>9</v>
      </c>
      <c r="K324" s="18">
        <v>57</v>
      </c>
      <c r="L324" s="18">
        <v>66</v>
      </c>
      <c r="M324" s="18">
        <v>3</v>
      </c>
      <c r="N324" s="18">
        <v>1</v>
      </c>
      <c r="O324" s="18">
        <v>3</v>
      </c>
      <c r="P324" s="7">
        <f t="shared" si="20"/>
        <v>107.5</v>
      </c>
      <c r="Q324" s="7">
        <f t="shared" si="21"/>
        <v>7.166666666666667</v>
      </c>
      <c r="R324" s="7">
        <f t="shared" si="22"/>
        <v>4.3</v>
      </c>
      <c r="S324" s="7">
        <f t="shared" si="23"/>
        <v>4.3</v>
      </c>
    </row>
    <row r="325" spans="1:19" s="7" customFormat="1" ht="15.75" thickBot="1" x14ac:dyDescent="0.3">
      <c r="A325" s="19" t="s">
        <v>298</v>
      </c>
      <c r="B325" s="19" t="s">
        <v>358</v>
      </c>
      <c r="C325" s="19" t="s">
        <v>511</v>
      </c>
      <c r="D325" s="19" t="s">
        <v>2128</v>
      </c>
      <c r="E325" s="18">
        <v>20</v>
      </c>
      <c r="F325" s="18">
        <v>0</v>
      </c>
      <c r="G325" s="18">
        <v>0</v>
      </c>
      <c r="H325" s="18">
        <v>20</v>
      </c>
      <c r="I325" s="18">
        <v>39</v>
      </c>
      <c r="J325" s="18">
        <v>12</v>
      </c>
      <c r="K325" s="18">
        <v>47</v>
      </c>
      <c r="L325" s="18">
        <v>41</v>
      </c>
      <c r="M325" s="18">
        <v>3</v>
      </c>
      <c r="N325" s="18">
        <v>0</v>
      </c>
      <c r="O325" s="18">
        <v>3</v>
      </c>
      <c r="P325" s="7">
        <f t="shared" si="20"/>
        <v>107.5</v>
      </c>
      <c r="Q325" s="7">
        <f t="shared" si="21"/>
        <v>7.166666666666667</v>
      </c>
      <c r="R325" s="7">
        <f t="shared" si="22"/>
        <v>4.3</v>
      </c>
      <c r="S325" s="7">
        <f t="shared" si="23"/>
        <v>4.3</v>
      </c>
    </row>
    <row r="326" spans="1:19" s="7" customFormat="1" ht="15.75" thickBot="1" x14ac:dyDescent="0.3">
      <c r="A326" s="7" t="s">
        <v>2008</v>
      </c>
      <c r="B326" s="7" t="s">
        <v>388</v>
      </c>
      <c r="C326" s="7" t="s">
        <v>510</v>
      </c>
      <c r="D326" s="7" t="s">
        <v>429</v>
      </c>
      <c r="E326" s="18">
        <v>19</v>
      </c>
      <c r="F326" s="18">
        <v>0</v>
      </c>
      <c r="G326" s="18">
        <v>0</v>
      </c>
      <c r="H326" s="18">
        <v>25</v>
      </c>
      <c r="I326" s="18">
        <v>49</v>
      </c>
      <c r="J326" s="18">
        <v>8</v>
      </c>
      <c r="K326" s="18">
        <v>50</v>
      </c>
      <c r="L326" s="18">
        <v>50</v>
      </c>
      <c r="M326" s="18">
        <v>2</v>
      </c>
      <c r="N326" s="18">
        <v>1</v>
      </c>
      <c r="O326" s="18">
        <v>3</v>
      </c>
      <c r="P326" s="7">
        <f t="shared" si="20"/>
        <v>107</v>
      </c>
      <c r="Q326" s="7">
        <f t="shared" si="21"/>
        <v>7.1333333333333337</v>
      </c>
      <c r="R326" s="7">
        <f t="shared" si="22"/>
        <v>4.28</v>
      </c>
      <c r="S326" s="7">
        <f t="shared" si="23"/>
        <v>4.28</v>
      </c>
    </row>
    <row r="327" spans="1:19" s="7" customFormat="1" ht="15.75" thickBot="1" x14ac:dyDescent="0.3">
      <c r="A327" s="7" t="s">
        <v>391</v>
      </c>
      <c r="B327" s="7" t="s">
        <v>393</v>
      </c>
      <c r="C327" s="7" t="s">
        <v>511</v>
      </c>
      <c r="D327" s="7" t="s">
        <v>454</v>
      </c>
      <c r="E327" s="18">
        <v>11</v>
      </c>
      <c r="F327" s="18">
        <v>0</v>
      </c>
      <c r="G327" s="18">
        <v>0</v>
      </c>
      <c r="H327" s="18">
        <v>13</v>
      </c>
      <c r="I327" s="18">
        <v>31</v>
      </c>
      <c r="J327" s="18">
        <v>15</v>
      </c>
      <c r="K327" s="18">
        <v>34</v>
      </c>
      <c r="L327" s="18">
        <v>35</v>
      </c>
      <c r="M327" s="18">
        <v>2</v>
      </c>
      <c r="N327" s="18">
        <v>1</v>
      </c>
      <c r="O327" s="18">
        <v>1</v>
      </c>
      <c r="P327" s="7">
        <f t="shared" si="20"/>
        <v>107</v>
      </c>
      <c r="Q327" s="7">
        <f t="shared" si="21"/>
        <v>7.1333333333333337</v>
      </c>
      <c r="R327" s="7">
        <f t="shared" si="22"/>
        <v>4.28</v>
      </c>
      <c r="S327" s="7">
        <f t="shared" si="23"/>
        <v>4.28</v>
      </c>
    </row>
    <row r="328" spans="1:19" s="7" customFormat="1" ht="15.75" thickBot="1" x14ac:dyDescent="0.3">
      <c r="A328" s="7" t="s">
        <v>331</v>
      </c>
      <c r="B328" s="7" t="s">
        <v>483</v>
      </c>
      <c r="C328" s="7" t="s">
        <v>511</v>
      </c>
      <c r="D328" s="7" t="s">
        <v>430</v>
      </c>
      <c r="E328" s="18">
        <v>20</v>
      </c>
      <c r="F328" s="18">
        <v>0</v>
      </c>
      <c r="G328" s="18">
        <v>0</v>
      </c>
      <c r="H328" s="18">
        <v>38</v>
      </c>
      <c r="I328" s="18">
        <v>68</v>
      </c>
      <c r="J328" s="18">
        <v>11</v>
      </c>
      <c r="K328" s="18">
        <v>66</v>
      </c>
      <c r="L328" s="18">
        <v>59</v>
      </c>
      <c r="M328" s="18">
        <v>2</v>
      </c>
      <c r="N328" s="18">
        <v>1</v>
      </c>
      <c r="O328" s="18">
        <v>1</v>
      </c>
      <c r="P328" s="7">
        <f t="shared" si="20"/>
        <v>107</v>
      </c>
      <c r="Q328" s="7">
        <f t="shared" si="21"/>
        <v>7.1333333333333337</v>
      </c>
      <c r="R328" s="7">
        <f t="shared" si="22"/>
        <v>4.28</v>
      </c>
      <c r="S328" s="7">
        <f t="shared" si="23"/>
        <v>4.28</v>
      </c>
    </row>
    <row r="329" spans="1:19" s="7" customFormat="1" ht="15.75" thickBot="1" x14ac:dyDescent="0.3">
      <c r="A329" s="19" t="s">
        <v>124</v>
      </c>
      <c r="B329" s="19" t="s">
        <v>226</v>
      </c>
      <c r="C329" s="19" t="s">
        <v>511</v>
      </c>
      <c r="D329" s="19" t="s">
        <v>2138</v>
      </c>
      <c r="E329" s="18">
        <v>14</v>
      </c>
      <c r="F329" s="18">
        <v>0</v>
      </c>
      <c r="G329" s="18">
        <v>0</v>
      </c>
      <c r="H329" s="18">
        <v>19</v>
      </c>
      <c r="I329" s="18">
        <v>31</v>
      </c>
      <c r="J329" s="18">
        <v>15</v>
      </c>
      <c r="K329" s="18">
        <v>35</v>
      </c>
      <c r="L329" s="18">
        <v>40</v>
      </c>
      <c r="M329" s="18">
        <v>2</v>
      </c>
      <c r="N329" s="18">
        <v>1</v>
      </c>
      <c r="O329" s="18">
        <v>1</v>
      </c>
      <c r="P329" s="7">
        <f t="shared" si="20"/>
        <v>107</v>
      </c>
      <c r="Q329" s="7">
        <f t="shared" si="21"/>
        <v>7.1333333333333337</v>
      </c>
      <c r="R329" s="7">
        <f t="shared" si="22"/>
        <v>4.28</v>
      </c>
      <c r="S329" s="7">
        <f t="shared" si="23"/>
        <v>4.28</v>
      </c>
    </row>
    <row r="330" spans="1:19" s="7" customFormat="1" ht="15.75" thickBot="1" x14ac:dyDescent="0.3">
      <c r="A330" s="7" t="s">
        <v>1132</v>
      </c>
      <c r="B330" s="7" t="s">
        <v>740</v>
      </c>
      <c r="C330" s="7" t="s">
        <v>510</v>
      </c>
      <c r="D330" s="7" t="s">
        <v>435</v>
      </c>
      <c r="E330" s="18">
        <v>18</v>
      </c>
      <c r="F330" s="18">
        <v>0</v>
      </c>
      <c r="G330" s="18">
        <v>0</v>
      </c>
      <c r="H330" s="18">
        <v>24</v>
      </c>
      <c r="I330" s="18">
        <v>46</v>
      </c>
      <c r="J330" s="18">
        <v>8</v>
      </c>
      <c r="K330" s="18">
        <v>47</v>
      </c>
      <c r="L330" s="18">
        <v>48</v>
      </c>
      <c r="M330" s="18">
        <v>2</v>
      </c>
      <c r="N330" s="18">
        <v>1</v>
      </c>
      <c r="O330" s="18">
        <v>3</v>
      </c>
      <c r="P330" s="7">
        <f t="shared" si="20"/>
        <v>105</v>
      </c>
      <c r="Q330" s="7">
        <f t="shared" si="21"/>
        <v>7</v>
      </c>
      <c r="R330" s="7">
        <f t="shared" si="22"/>
        <v>4.2</v>
      </c>
      <c r="S330" s="7">
        <f t="shared" si="23"/>
        <v>4.2</v>
      </c>
    </row>
    <row r="331" spans="1:19" s="7" customFormat="1" ht="15.75" thickBot="1" x14ac:dyDescent="0.3">
      <c r="A331" s="7" t="s">
        <v>329</v>
      </c>
      <c r="B331" s="7" t="s">
        <v>1323</v>
      </c>
      <c r="C331" s="7" t="s">
        <v>511</v>
      </c>
      <c r="D331" s="7" t="s">
        <v>454</v>
      </c>
      <c r="E331" s="18">
        <v>14</v>
      </c>
      <c r="F331" s="18">
        <v>0</v>
      </c>
      <c r="G331" s="18">
        <v>0</v>
      </c>
      <c r="H331" s="18">
        <v>27</v>
      </c>
      <c r="I331" s="18">
        <v>47</v>
      </c>
      <c r="J331" s="18">
        <v>6</v>
      </c>
      <c r="K331" s="18">
        <v>46</v>
      </c>
      <c r="L331" s="18">
        <v>54</v>
      </c>
      <c r="M331" s="18">
        <v>2</v>
      </c>
      <c r="N331" s="18">
        <v>1</v>
      </c>
      <c r="O331" s="18">
        <v>3</v>
      </c>
      <c r="P331" s="7">
        <f t="shared" si="20"/>
        <v>104</v>
      </c>
      <c r="Q331" s="7">
        <f t="shared" si="21"/>
        <v>6.9333333333333336</v>
      </c>
      <c r="R331" s="7">
        <f t="shared" si="22"/>
        <v>4.16</v>
      </c>
      <c r="S331" s="7">
        <f t="shared" si="23"/>
        <v>4.16</v>
      </c>
    </row>
    <row r="332" spans="1:19" s="7" customFormat="1" ht="15.75" thickBot="1" x14ac:dyDescent="0.3">
      <c r="A332" s="7" t="s">
        <v>577</v>
      </c>
      <c r="B332" s="7" t="s">
        <v>1306</v>
      </c>
      <c r="C332" s="7" t="s">
        <v>511</v>
      </c>
      <c r="D332" s="7" t="s">
        <v>524</v>
      </c>
      <c r="E332" s="18">
        <v>11</v>
      </c>
      <c r="F332" s="18">
        <v>0</v>
      </c>
      <c r="G332" s="18">
        <v>0</v>
      </c>
      <c r="H332" s="18">
        <v>19</v>
      </c>
      <c r="I332" s="18">
        <v>47</v>
      </c>
      <c r="J332" s="18">
        <v>7</v>
      </c>
      <c r="K332" s="18">
        <v>46</v>
      </c>
      <c r="L332" s="18">
        <v>43</v>
      </c>
      <c r="M332" s="18">
        <v>2</v>
      </c>
      <c r="N332" s="18">
        <v>1</v>
      </c>
      <c r="O332" s="18">
        <v>3</v>
      </c>
      <c r="P332" s="7">
        <f t="shared" si="20"/>
        <v>104</v>
      </c>
      <c r="Q332" s="7">
        <f t="shared" si="21"/>
        <v>6.9333333333333336</v>
      </c>
      <c r="R332" s="7">
        <f t="shared" si="22"/>
        <v>4.16</v>
      </c>
      <c r="S332" s="7">
        <f t="shared" si="23"/>
        <v>4.16</v>
      </c>
    </row>
    <row r="333" spans="1:19" s="7" customFormat="1" ht="15.75" thickBot="1" x14ac:dyDescent="0.3">
      <c r="A333" s="7" t="s">
        <v>334</v>
      </c>
      <c r="B333" s="7" t="s">
        <v>1600</v>
      </c>
      <c r="C333" s="7" t="s">
        <v>511</v>
      </c>
      <c r="D333" s="7" t="s">
        <v>429</v>
      </c>
      <c r="E333" s="18">
        <v>23</v>
      </c>
      <c r="F333" s="18">
        <v>0</v>
      </c>
      <c r="G333" s="18">
        <v>0</v>
      </c>
      <c r="H333" s="18">
        <v>21</v>
      </c>
      <c r="I333" s="18">
        <v>31</v>
      </c>
      <c r="J333" s="18">
        <v>8</v>
      </c>
      <c r="K333" s="18">
        <v>45</v>
      </c>
      <c r="L333" s="18">
        <v>55</v>
      </c>
      <c r="M333" s="18">
        <v>2</v>
      </c>
      <c r="N333" s="18">
        <v>1</v>
      </c>
      <c r="O333" s="18">
        <v>2</v>
      </c>
      <c r="P333" s="7">
        <f t="shared" si="20"/>
        <v>104</v>
      </c>
      <c r="Q333" s="7">
        <f t="shared" si="21"/>
        <v>6.9333333333333336</v>
      </c>
      <c r="R333" s="7">
        <f t="shared" si="22"/>
        <v>4.16</v>
      </c>
      <c r="S333" s="7">
        <f t="shared" si="23"/>
        <v>4.16</v>
      </c>
    </row>
    <row r="334" spans="1:19" s="7" customFormat="1" ht="15.75" thickBot="1" x14ac:dyDescent="0.3">
      <c r="A334" s="7" t="s">
        <v>249</v>
      </c>
      <c r="B334" s="7" t="s">
        <v>339</v>
      </c>
      <c r="C334" s="7" t="s">
        <v>511</v>
      </c>
      <c r="D334" s="7" t="s">
        <v>435</v>
      </c>
      <c r="E334" s="18">
        <v>32</v>
      </c>
      <c r="F334" s="18">
        <v>0</v>
      </c>
      <c r="G334" s="18">
        <v>0</v>
      </c>
      <c r="H334" s="18">
        <v>31</v>
      </c>
      <c r="I334" s="18">
        <v>41</v>
      </c>
      <c r="J334" s="18">
        <v>7</v>
      </c>
      <c r="K334" s="18">
        <v>45</v>
      </c>
      <c r="L334" s="18">
        <v>48</v>
      </c>
      <c r="M334" s="18">
        <v>2</v>
      </c>
      <c r="N334" s="18">
        <v>1</v>
      </c>
      <c r="O334" s="18">
        <v>5</v>
      </c>
      <c r="P334" s="7">
        <f t="shared" si="20"/>
        <v>104</v>
      </c>
      <c r="Q334" s="7">
        <f t="shared" si="21"/>
        <v>6.9333333333333336</v>
      </c>
      <c r="R334" s="7">
        <f t="shared" si="22"/>
        <v>4.16</v>
      </c>
      <c r="S334" s="7">
        <f t="shared" si="23"/>
        <v>4.16</v>
      </c>
    </row>
    <row r="335" spans="1:19" s="7" customFormat="1" ht="15.75" thickBot="1" x14ac:dyDescent="0.3">
      <c r="A335" s="7" t="s">
        <v>28</v>
      </c>
      <c r="B335" s="7" t="s">
        <v>57</v>
      </c>
      <c r="C335" s="7" t="s">
        <v>511</v>
      </c>
      <c r="D335" s="7" t="s">
        <v>432</v>
      </c>
      <c r="E335" s="18">
        <v>34</v>
      </c>
      <c r="F335" s="18">
        <v>0</v>
      </c>
      <c r="G335" s="18">
        <v>0</v>
      </c>
      <c r="H335" s="18">
        <v>30</v>
      </c>
      <c r="I335" s="18">
        <v>48</v>
      </c>
      <c r="J335" s="18">
        <v>8</v>
      </c>
      <c r="K335" s="18">
        <v>61</v>
      </c>
      <c r="L335" s="18">
        <v>61</v>
      </c>
      <c r="M335" s="18">
        <v>5</v>
      </c>
      <c r="N335" s="18">
        <v>1</v>
      </c>
      <c r="O335" s="18">
        <v>3</v>
      </c>
      <c r="P335" s="7">
        <f t="shared" si="20"/>
        <v>103</v>
      </c>
      <c r="Q335" s="7">
        <f t="shared" si="21"/>
        <v>6.8666666666666663</v>
      </c>
      <c r="R335" s="7">
        <f t="shared" si="22"/>
        <v>4.1199999999999992</v>
      </c>
      <c r="S335" s="7">
        <f t="shared" si="23"/>
        <v>4.1199999999999992</v>
      </c>
    </row>
    <row r="336" spans="1:19" s="7" customFormat="1" ht="15.75" thickBot="1" x14ac:dyDescent="0.3">
      <c r="A336" s="7" t="s">
        <v>43</v>
      </c>
      <c r="B336" s="7" t="s">
        <v>1348</v>
      </c>
      <c r="C336" s="7" t="s">
        <v>511</v>
      </c>
      <c r="D336" s="7" t="s">
        <v>453</v>
      </c>
      <c r="E336" s="18">
        <v>41</v>
      </c>
      <c r="F336" s="18">
        <v>1</v>
      </c>
      <c r="G336" s="18">
        <v>0</v>
      </c>
      <c r="H336" s="18">
        <v>25</v>
      </c>
      <c r="I336" s="18">
        <v>44</v>
      </c>
      <c r="J336" s="18">
        <v>10</v>
      </c>
      <c r="K336" s="18">
        <v>46</v>
      </c>
      <c r="L336" s="18">
        <v>68</v>
      </c>
      <c r="M336" s="18">
        <v>4</v>
      </c>
      <c r="N336" s="18">
        <v>4</v>
      </c>
      <c r="O336" s="18">
        <v>1</v>
      </c>
      <c r="P336" s="7">
        <f t="shared" si="20"/>
        <v>102.5</v>
      </c>
      <c r="Q336" s="7">
        <f t="shared" si="21"/>
        <v>6.833333333333333</v>
      </c>
      <c r="R336" s="7">
        <f t="shared" si="22"/>
        <v>4.0999999999999996</v>
      </c>
      <c r="S336" s="7">
        <f t="shared" si="23"/>
        <v>4.0999999999999996</v>
      </c>
    </row>
    <row r="337" spans="1:19" s="7" customFormat="1" ht="15.75" thickBot="1" x14ac:dyDescent="0.3">
      <c r="A337" s="7" t="s">
        <v>978</v>
      </c>
      <c r="B337" s="7" t="s">
        <v>979</v>
      </c>
      <c r="C337" s="7" t="s">
        <v>511</v>
      </c>
      <c r="D337" s="7" t="s">
        <v>435</v>
      </c>
      <c r="E337" s="18">
        <v>18</v>
      </c>
      <c r="F337" s="18">
        <v>0</v>
      </c>
      <c r="G337" s="18">
        <v>0</v>
      </c>
      <c r="H337" s="18">
        <v>29</v>
      </c>
      <c r="I337" s="18">
        <v>48</v>
      </c>
      <c r="J337" s="18">
        <v>5</v>
      </c>
      <c r="K337" s="18">
        <v>46</v>
      </c>
      <c r="L337" s="18">
        <v>42</v>
      </c>
      <c r="M337" s="18">
        <v>2</v>
      </c>
      <c r="N337" s="18">
        <v>1</v>
      </c>
      <c r="O337" s="18">
        <v>5</v>
      </c>
      <c r="P337" s="7">
        <f t="shared" si="20"/>
        <v>102.5</v>
      </c>
      <c r="Q337" s="7">
        <f t="shared" si="21"/>
        <v>6.833333333333333</v>
      </c>
      <c r="R337" s="7">
        <f t="shared" si="22"/>
        <v>4.0999999999999996</v>
      </c>
      <c r="S337" s="7">
        <f t="shared" si="23"/>
        <v>4.0999999999999996</v>
      </c>
    </row>
    <row r="338" spans="1:19" s="7" customFormat="1" ht="15.75" thickBot="1" x14ac:dyDescent="0.3">
      <c r="A338" s="7" t="s">
        <v>354</v>
      </c>
      <c r="B338" s="7" t="s">
        <v>169</v>
      </c>
      <c r="C338" s="7" t="s">
        <v>511</v>
      </c>
      <c r="D338" s="7" t="s">
        <v>447</v>
      </c>
      <c r="E338" s="18">
        <v>12</v>
      </c>
      <c r="F338" s="18">
        <v>0</v>
      </c>
      <c r="G338" s="18">
        <v>0</v>
      </c>
      <c r="H338" s="18">
        <v>15</v>
      </c>
      <c r="I338" s="18">
        <v>29</v>
      </c>
      <c r="J338" s="18">
        <v>9</v>
      </c>
      <c r="K338" s="18">
        <v>32</v>
      </c>
      <c r="L338" s="18">
        <v>37</v>
      </c>
      <c r="M338" s="18">
        <v>1</v>
      </c>
      <c r="N338" s="18">
        <v>2</v>
      </c>
      <c r="O338" s="18">
        <v>2</v>
      </c>
      <c r="P338" s="7">
        <f t="shared" si="20"/>
        <v>102</v>
      </c>
      <c r="Q338" s="7">
        <f t="shared" si="21"/>
        <v>6.8</v>
      </c>
      <c r="R338" s="7">
        <f t="shared" si="22"/>
        <v>4.08</v>
      </c>
      <c r="S338" s="7">
        <f t="shared" si="23"/>
        <v>4.08</v>
      </c>
    </row>
    <row r="339" spans="1:19" s="7" customFormat="1" ht="15.75" thickBot="1" x14ac:dyDescent="0.3">
      <c r="A339" s="7" t="s">
        <v>2048</v>
      </c>
      <c r="B339" s="7" t="s">
        <v>401</v>
      </c>
      <c r="C339" s="7" t="s">
        <v>511</v>
      </c>
      <c r="D339" s="7" t="s">
        <v>453</v>
      </c>
      <c r="E339" s="18">
        <v>10</v>
      </c>
      <c r="F339" s="18">
        <v>0</v>
      </c>
      <c r="G339" s="18">
        <v>0</v>
      </c>
      <c r="H339" s="18">
        <v>27</v>
      </c>
      <c r="I339" s="18">
        <v>42</v>
      </c>
      <c r="J339" s="18">
        <v>12</v>
      </c>
      <c r="K339" s="18">
        <v>41</v>
      </c>
      <c r="L339" s="18">
        <v>42</v>
      </c>
      <c r="M339" s="18">
        <v>1</v>
      </c>
      <c r="N339" s="18">
        <v>1</v>
      </c>
      <c r="O339" s="18">
        <v>1</v>
      </c>
      <c r="P339" s="7">
        <f t="shared" si="20"/>
        <v>100.5</v>
      </c>
      <c r="Q339" s="7">
        <f t="shared" si="21"/>
        <v>6.7</v>
      </c>
      <c r="R339" s="7">
        <f t="shared" si="22"/>
        <v>4.0199999999999996</v>
      </c>
      <c r="S339" s="7">
        <f t="shared" si="23"/>
        <v>4.0199999999999996</v>
      </c>
    </row>
    <row r="340" spans="1:19" s="7" customFormat="1" ht="15.75" thickBot="1" x14ac:dyDescent="0.3">
      <c r="A340" s="7" t="s">
        <v>124</v>
      </c>
      <c r="B340" s="7" t="s">
        <v>1320</v>
      </c>
      <c r="C340" s="7" t="s">
        <v>511</v>
      </c>
      <c r="D340" s="7" t="s">
        <v>524</v>
      </c>
      <c r="E340" s="18">
        <v>13</v>
      </c>
      <c r="F340" s="18">
        <v>0</v>
      </c>
      <c r="G340" s="18">
        <v>0</v>
      </c>
      <c r="H340" s="18">
        <v>23</v>
      </c>
      <c r="I340" s="18">
        <v>46</v>
      </c>
      <c r="J340" s="18">
        <v>14</v>
      </c>
      <c r="K340" s="18">
        <v>41</v>
      </c>
      <c r="L340" s="18">
        <v>27</v>
      </c>
      <c r="M340" s="18">
        <v>2</v>
      </c>
      <c r="N340" s="18">
        <v>0</v>
      </c>
      <c r="O340" s="18">
        <v>3</v>
      </c>
      <c r="P340" s="7">
        <f t="shared" si="20"/>
        <v>100.5</v>
      </c>
      <c r="Q340" s="7">
        <f t="shared" si="21"/>
        <v>6.7</v>
      </c>
      <c r="R340" s="7">
        <f t="shared" si="22"/>
        <v>4.0199999999999996</v>
      </c>
      <c r="S340" s="7">
        <f t="shared" si="23"/>
        <v>4.0199999999999996</v>
      </c>
    </row>
    <row r="341" spans="1:19" s="7" customFormat="1" ht="15.75" thickBot="1" x14ac:dyDescent="0.3">
      <c r="A341" s="7" t="s">
        <v>95</v>
      </c>
      <c r="B341" s="7" t="s">
        <v>547</v>
      </c>
      <c r="C341" s="7" t="s">
        <v>510</v>
      </c>
      <c r="D341" s="7" t="s">
        <v>441</v>
      </c>
      <c r="E341" s="18">
        <v>21</v>
      </c>
      <c r="F341" s="18">
        <v>0</v>
      </c>
      <c r="G341" s="18">
        <v>0</v>
      </c>
      <c r="H341" s="18">
        <v>21</v>
      </c>
      <c r="I341" s="18">
        <v>42</v>
      </c>
      <c r="J341" s="18">
        <v>5</v>
      </c>
      <c r="K341" s="18">
        <v>45</v>
      </c>
      <c r="L341" s="18">
        <v>51</v>
      </c>
      <c r="M341" s="18">
        <v>1</v>
      </c>
      <c r="N341" s="18">
        <v>0</v>
      </c>
      <c r="O341" s="18">
        <v>4</v>
      </c>
      <c r="P341" s="7">
        <f t="shared" si="20"/>
        <v>100.5</v>
      </c>
      <c r="Q341" s="7">
        <f t="shared" si="21"/>
        <v>6.7</v>
      </c>
      <c r="R341" s="7">
        <f t="shared" si="22"/>
        <v>4.0199999999999996</v>
      </c>
      <c r="S341" s="7">
        <f t="shared" si="23"/>
        <v>4.0199999999999996</v>
      </c>
    </row>
    <row r="342" spans="1:19" s="7" customFormat="1" ht="15.75" thickBot="1" x14ac:dyDescent="0.3">
      <c r="A342" s="7" t="s">
        <v>47</v>
      </c>
      <c r="B342" s="7" t="s">
        <v>1986</v>
      </c>
      <c r="C342" s="7" t="s">
        <v>510</v>
      </c>
      <c r="D342" s="7" t="s">
        <v>427</v>
      </c>
      <c r="E342" s="18">
        <v>17</v>
      </c>
      <c r="F342" s="18">
        <v>0</v>
      </c>
      <c r="G342" s="18">
        <v>0</v>
      </c>
      <c r="H342" s="18">
        <v>23</v>
      </c>
      <c r="I342" s="18">
        <v>51</v>
      </c>
      <c r="J342" s="18">
        <v>1</v>
      </c>
      <c r="K342" s="18">
        <v>52</v>
      </c>
      <c r="L342" s="18">
        <v>47</v>
      </c>
      <c r="M342" s="18">
        <v>3</v>
      </c>
      <c r="N342" s="18">
        <v>0</v>
      </c>
      <c r="O342" s="18">
        <v>6</v>
      </c>
      <c r="P342" s="7">
        <f t="shared" si="20"/>
        <v>100</v>
      </c>
      <c r="Q342" s="7">
        <f t="shared" si="21"/>
        <v>6.666666666666667</v>
      </c>
      <c r="R342" s="7">
        <f t="shared" si="22"/>
        <v>4</v>
      </c>
      <c r="S342" s="7">
        <f t="shared" si="23"/>
        <v>4</v>
      </c>
    </row>
    <row r="343" spans="1:19" s="7" customFormat="1" ht="15.75" thickBot="1" x14ac:dyDescent="0.3">
      <c r="A343" s="19" t="s">
        <v>186</v>
      </c>
      <c r="B343" s="19" t="s">
        <v>1985</v>
      </c>
      <c r="C343" s="19" t="s">
        <v>511</v>
      </c>
      <c r="D343" s="19" t="s">
        <v>2152</v>
      </c>
      <c r="E343" s="18">
        <v>13</v>
      </c>
      <c r="F343" s="18">
        <v>0</v>
      </c>
      <c r="G343" s="18">
        <v>0</v>
      </c>
      <c r="H343" s="18">
        <v>18</v>
      </c>
      <c r="I343" s="18">
        <v>42</v>
      </c>
      <c r="J343" s="18">
        <v>5</v>
      </c>
      <c r="K343" s="18">
        <v>51</v>
      </c>
      <c r="L343" s="18">
        <v>60</v>
      </c>
      <c r="M343" s="18">
        <v>2</v>
      </c>
      <c r="N343" s="18">
        <v>1</v>
      </c>
      <c r="O343" s="18">
        <v>1</v>
      </c>
      <c r="P343" s="7">
        <f t="shared" si="20"/>
        <v>99</v>
      </c>
      <c r="Q343" s="7">
        <f t="shared" si="21"/>
        <v>6.6</v>
      </c>
      <c r="R343" s="7">
        <f t="shared" si="22"/>
        <v>3.3</v>
      </c>
      <c r="S343" s="7">
        <f t="shared" si="23"/>
        <v>3.3</v>
      </c>
    </row>
    <row r="344" spans="1:19" s="7" customFormat="1" ht="15.75" thickBot="1" x14ac:dyDescent="0.3">
      <c r="A344" s="7" t="s">
        <v>137</v>
      </c>
      <c r="B344" s="7" t="s">
        <v>1483</v>
      </c>
      <c r="C344" s="7" t="s">
        <v>511</v>
      </c>
      <c r="D344" s="7" t="s">
        <v>442</v>
      </c>
      <c r="E344" s="18">
        <v>30</v>
      </c>
      <c r="F344" s="18">
        <v>0</v>
      </c>
      <c r="G344" s="18">
        <v>0</v>
      </c>
      <c r="H344" s="18">
        <v>25</v>
      </c>
      <c r="I344" s="18">
        <v>52</v>
      </c>
      <c r="J344" s="18">
        <v>5</v>
      </c>
      <c r="K344" s="18">
        <v>54</v>
      </c>
      <c r="L344" s="18">
        <v>58</v>
      </c>
      <c r="M344" s="18">
        <v>1</v>
      </c>
      <c r="N344" s="18">
        <v>1</v>
      </c>
      <c r="O344" s="18">
        <v>3</v>
      </c>
      <c r="P344" s="7">
        <f t="shared" si="20"/>
        <v>97.5</v>
      </c>
      <c r="Q344" s="7">
        <f t="shared" si="21"/>
        <v>6.5</v>
      </c>
      <c r="R344" s="7">
        <f t="shared" si="22"/>
        <v>3.25</v>
      </c>
      <c r="S344" s="7">
        <f t="shared" si="23"/>
        <v>3.25</v>
      </c>
    </row>
    <row r="345" spans="1:19" s="7" customFormat="1" ht="15.75" thickBot="1" x14ac:dyDescent="0.3">
      <c r="A345" s="19" t="s">
        <v>43</v>
      </c>
      <c r="B345" s="19" t="s">
        <v>896</v>
      </c>
      <c r="C345" s="19" t="s">
        <v>510</v>
      </c>
      <c r="D345" s="19" t="s">
        <v>2131</v>
      </c>
      <c r="E345" s="18">
        <v>46</v>
      </c>
      <c r="F345" s="18">
        <v>0</v>
      </c>
      <c r="G345" s="18">
        <v>0</v>
      </c>
      <c r="H345" s="18">
        <v>76</v>
      </c>
      <c r="I345" s="18">
        <v>150</v>
      </c>
      <c r="J345" s="18">
        <v>0</v>
      </c>
      <c r="K345" s="18">
        <v>133</v>
      </c>
      <c r="L345" s="18">
        <v>118</v>
      </c>
      <c r="M345" s="18">
        <v>15</v>
      </c>
      <c r="N345" s="18">
        <v>0</v>
      </c>
      <c r="O345" s="18">
        <v>5</v>
      </c>
      <c r="P345" s="7">
        <f t="shared" si="20"/>
        <v>97</v>
      </c>
      <c r="Q345" s="7">
        <f t="shared" si="21"/>
        <v>6.4666666666666668</v>
      </c>
      <c r="R345" s="7">
        <f t="shared" si="22"/>
        <v>3.2333333333333334</v>
      </c>
      <c r="S345" s="7">
        <f t="shared" si="23"/>
        <v>3.2333333333333334</v>
      </c>
    </row>
    <row r="346" spans="1:19" s="7" customFormat="1" ht="15.75" thickBot="1" x14ac:dyDescent="0.3">
      <c r="A346" s="19" t="s">
        <v>792</v>
      </c>
      <c r="B346" s="19" t="s">
        <v>169</v>
      </c>
      <c r="C346" s="19" t="s">
        <v>511</v>
      </c>
      <c r="D346" s="19" t="s">
        <v>2139</v>
      </c>
      <c r="E346" s="18">
        <v>11</v>
      </c>
      <c r="F346" s="18">
        <v>0</v>
      </c>
      <c r="G346" s="18">
        <v>0</v>
      </c>
      <c r="H346" s="18">
        <v>25</v>
      </c>
      <c r="I346" s="18">
        <v>30</v>
      </c>
      <c r="J346" s="18">
        <v>5</v>
      </c>
      <c r="K346" s="18">
        <v>43</v>
      </c>
      <c r="L346" s="18">
        <v>38</v>
      </c>
      <c r="M346" s="18">
        <v>1</v>
      </c>
      <c r="N346" s="18">
        <v>1</v>
      </c>
      <c r="O346" s="18">
        <v>3</v>
      </c>
      <c r="P346" s="7">
        <f t="shared" si="20"/>
        <v>96.5</v>
      </c>
      <c r="Q346" s="7">
        <f t="shared" si="21"/>
        <v>6.4333333333333336</v>
      </c>
      <c r="R346" s="7">
        <f t="shared" si="22"/>
        <v>3.2166666666666668</v>
      </c>
      <c r="S346" s="7">
        <f t="shared" si="23"/>
        <v>3.2166666666666668</v>
      </c>
    </row>
    <row r="347" spans="1:19" s="7" customFormat="1" ht="15.75" thickBot="1" x14ac:dyDescent="0.3">
      <c r="A347" s="7" t="s">
        <v>110</v>
      </c>
      <c r="B347" s="7" t="s">
        <v>374</v>
      </c>
      <c r="C347" s="7" t="s">
        <v>511</v>
      </c>
      <c r="D347" s="7" t="s">
        <v>447</v>
      </c>
      <c r="E347" s="18">
        <v>16</v>
      </c>
      <c r="F347" s="18">
        <v>1</v>
      </c>
      <c r="G347" s="18">
        <v>0</v>
      </c>
      <c r="H347" s="18">
        <v>20</v>
      </c>
      <c r="I347" s="18">
        <v>59</v>
      </c>
      <c r="J347" s="18">
        <v>3</v>
      </c>
      <c r="K347" s="18">
        <v>59</v>
      </c>
      <c r="L347" s="18">
        <v>51</v>
      </c>
      <c r="M347" s="18">
        <v>2</v>
      </c>
      <c r="N347" s="18">
        <v>4</v>
      </c>
      <c r="O347" s="18">
        <v>1</v>
      </c>
      <c r="P347" s="7">
        <f t="shared" si="20"/>
        <v>96.5</v>
      </c>
      <c r="Q347" s="7">
        <f t="shared" si="21"/>
        <v>6.4333333333333336</v>
      </c>
      <c r="R347" s="7">
        <f t="shared" si="22"/>
        <v>3.2166666666666668</v>
      </c>
      <c r="S347" s="7">
        <f t="shared" si="23"/>
        <v>3.2166666666666668</v>
      </c>
    </row>
    <row r="348" spans="1:19" s="7" customFormat="1" ht="15.75" thickBot="1" x14ac:dyDescent="0.3">
      <c r="A348" s="19" t="s">
        <v>88</v>
      </c>
      <c r="B348" s="19" t="s">
        <v>890</v>
      </c>
      <c r="C348" s="19" t="s">
        <v>510</v>
      </c>
      <c r="D348" s="19" t="s">
        <v>2150</v>
      </c>
      <c r="E348" s="18">
        <v>17</v>
      </c>
      <c r="F348" s="18">
        <v>0</v>
      </c>
      <c r="G348" s="18">
        <v>0</v>
      </c>
      <c r="H348" s="18">
        <v>22</v>
      </c>
      <c r="I348" s="18">
        <v>50</v>
      </c>
      <c r="J348" s="18">
        <v>0</v>
      </c>
      <c r="K348" s="18">
        <v>59</v>
      </c>
      <c r="L348" s="18">
        <v>59</v>
      </c>
      <c r="M348" s="18">
        <v>3</v>
      </c>
      <c r="N348" s="18">
        <v>0</v>
      </c>
      <c r="O348" s="18">
        <v>4</v>
      </c>
      <c r="P348" s="7">
        <f t="shared" si="20"/>
        <v>96</v>
      </c>
      <c r="Q348" s="7">
        <f t="shared" si="21"/>
        <v>6.4</v>
      </c>
      <c r="R348" s="7">
        <f t="shared" si="22"/>
        <v>3.2</v>
      </c>
      <c r="S348" s="7">
        <f t="shared" si="23"/>
        <v>3.2</v>
      </c>
    </row>
    <row r="349" spans="1:19" s="7" customFormat="1" ht="15.75" thickBot="1" x14ac:dyDescent="0.3">
      <c r="A349" s="7" t="s">
        <v>285</v>
      </c>
      <c r="B349" s="7" t="s">
        <v>1242</v>
      </c>
      <c r="C349" s="7" t="s">
        <v>511</v>
      </c>
      <c r="D349" s="7" t="s">
        <v>432</v>
      </c>
      <c r="E349" s="18">
        <v>17</v>
      </c>
      <c r="F349" s="18">
        <v>0</v>
      </c>
      <c r="G349" s="18">
        <v>0</v>
      </c>
      <c r="H349" s="18">
        <v>23</v>
      </c>
      <c r="I349" s="18">
        <v>43</v>
      </c>
      <c r="J349" s="18">
        <v>13</v>
      </c>
      <c r="K349" s="18">
        <v>50</v>
      </c>
      <c r="L349" s="18">
        <v>20</v>
      </c>
      <c r="M349" s="18">
        <v>2</v>
      </c>
      <c r="N349" s="18">
        <v>0</v>
      </c>
      <c r="O349" s="18">
        <v>3</v>
      </c>
      <c r="P349" s="7">
        <f t="shared" si="20"/>
        <v>96</v>
      </c>
      <c r="Q349" s="7">
        <f t="shared" si="21"/>
        <v>6.4</v>
      </c>
      <c r="R349" s="7">
        <f t="shared" si="22"/>
        <v>3.2</v>
      </c>
      <c r="S349" s="7">
        <f t="shared" si="23"/>
        <v>3.2</v>
      </c>
    </row>
    <row r="350" spans="1:19" s="7" customFormat="1" ht="15.75" thickBot="1" x14ac:dyDescent="0.3">
      <c r="A350" s="19" t="s">
        <v>47</v>
      </c>
      <c r="B350" s="19" t="s">
        <v>315</v>
      </c>
      <c r="C350" s="19" t="s">
        <v>511</v>
      </c>
      <c r="D350" s="19" t="s">
        <v>2148</v>
      </c>
      <c r="E350" s="18">
        <v>20</v>
      </c>
      <c r="F350" s="18">
        <v>0</v>
      </c>
      <c r="G350" s="18">
        <v>0</v>
      </c>
      <c r="H350" s="18">
        <v>25</v>
      </c>
      <c r="I350" s="18">
        <v>42</v>
      </c>
      <c r="J350" s="18">
        <v>5</v>
      </c>
      <c r="K350" s="18">
        <v>48</v>
      </c>
      <c r="L350" s="18">
        <v>60</v>
      </c>
      <c r="M350" s="18">
        <v>2</v>
      </c>
      <c r="N350" s="18">
        <v>1</v>
      </c>
      <c r="O350" s="18">
        <v>2</v>
      </c>
      <c r="P350" s="7">
        <f t="shared" si="20"/>
        <v>95.5</v>
      </c>
      <c r="Q350" s="7">
        <f t="shared" si="21"/>
        <v>6.3666666666666663</v>
      </c>
      <c r="R350" s="7">
        <f t="shared" si="22"/>
        <v>3.1833333333333331</v>
      </c>
      <c r="S350" s="7">
        <f t="shared" si="23"/>
        <v>3.1833333333333331</v>
      </c>
    </row>
    <row r="351" spans="1:19" s="7" customFormat="1" ht="15.75" thickBot="1" x14ac:dyDescent="0.3">
      <c r="A351" s="7" t="s">
        <v>98</v>
      </c>
      <c r="B351" s="7" t="s">
        <v>847</v>
      </c>
      <c r="C351" s="7" t="s">
        <v>511</v>
      </c>
      <c r="D351" s="7" t="s">
        <v>445</v>
      </c>
      <c r="E351" s="18">
        <v>17</v>
      </c>
      <c r="F351" s="18">
        <v>0</v>
      </c>
      <c r="G351" s="18">
        <v>0</v>
      </c>
      <c r="H351" s="18">
        <v>9</v>
      </c>
      <c r="I351" s="18">
        <v>23</v>
      </c>
      <c r="J351" s="18">
        <v>10</v>
      </c>
      <c r="K351" s="18">
        <v>26</v>
      </c>
      <c r="L351" s="18">
        <v>18</v>
      </c>
      <c r="M351" s="18">
        <v>1</v>
      </c>
      <c r="N351" s="18">
        <v>1</v>
      </c>
      <c r="O351" s="18">
        <v>4</v>
      </c>
      <c r="P351" s="7">
        <f t="shared" si="20"/>
        <v>95</v>
      </c>
      <c r="Q351" s="7">
        <f t="shared" si="21"/>
        <v>6.333333333333333</v>
      </c>
      <c r="R351" s="7">
        <f t="shared" si="22"/>
        <v>3.1666666666666665</v>
      </c>
      <c r="S351" s="7">
        <f t="shared" si="23"/>
        <v>3.1666666666666665</v>
      </c>
    </row>
    <row r="352" spans="1:19" s="7" customFormat="1" ht="15.75" thickBot="1" x14ac:dyDescent="0.3">
      <c r="A352" s="7" t="s">
        <v>1176</v>
      </c>
      <c r="B352" s="7" t="s">
        <v>1408</v>
      </c>
      <c r="C352" s="7" t="s">
        <v>511</v>
      </c>
      <c r="D352" s="7" t="s">
        <v>443</v>
      </c>
      <c r="E352" s="18">
        <v>21</v>
      </c>
      <c r="F352" s="18">
        <v>0</v>
      </c>
      <c r="G352" s="18">
        <v>0</v>
      </c>
      <c r="H352" s="18">
        <v>34</v>
      </c>
      <c r="I352" s="18">
        <v>67</v>
      </c>
      <c r="J352" s="18">
        <v>7</v>
      </c>
      <c r="K352" s="18">
        <v>66</v>
      </c>
      <c r="L352" s="18">
        <v>58</v>
      </c>
      <c r="M352" s="18">
        <v>2</v>
      </c>
      <c r="N352" s="18">
        <v>0</v>
      </c>
      <c r="O352" s="18">
        <v>2</v>
      </c>
      <c r="P352" s="7">
        <f t="shared" si="20"/>
        <v>94.5</v>
      </c>
      <c r="Q352" s="7">
        <f t="shared" si="21"/>
        <v>6.3</v>
      </c>
      <c r="R352" s="7">
        <f t="shared" si="22"/>
        <v>3.15</v>
      </c>
      <c r="S352" s="7">
        <f t="shared" si="23"/>
        <v>3.15</v>
      </c>
    </row>
    <row r="353" spans="1:19" s="7" customFormat="1" ht="15.75" thickBot="1" x14ac:dyDescent="0.3">
      <c r="A353" s="22" t="s">
        <v>47</v>
      </c>
      <c r="B353" s="22" t="s">
        <v>196</v>
      </c>
      <c r="C353" s="22" t="s">
        <v>511</v>
      </c>
      <c r="D353" s="22" t="s">
        <v>2151</v>
      </c>
      <c r="E353" s="18">
        <v>31</v>
      </c>
      <c r="F353" s="18">
        <v>0</v>
      </c>
      <c r="G353" s="18">
        <v>0</v>
      </c>
      <c r="H353" s="18">
        <v>28</v>
      </c>
      <c r="I353" s="18">
        <v>37</v>
      </c>
      <c r="J353" s="18">
        <v>1</v>
      </c>
      <c r="K353" s="18">
        <v>45</v>
      </c>
      <c r="L353" s="18">
        <v>67</v>
      </c>
      <c r="M353" s="18">
        <v>3</v>
      </c>
      <c r="N353" s="18">
        <v>0</v>
      </c>
      <c r="O353" s="18">
        <v>5</v>
      </c>
      <c r="P353" s="7">
        <f t="shared" si="20"/>
        <v>93.5</v>
      </c>
      <c r="Q353" s="7">
        <f t="shared" si="21"/>
        <v>6.2333333333333334</v>
      </c>
      <c r="R353" s="7">
        <f t="shared" si="22"/>
        <v>3.1166666666666667</v>
      </c>
      <c r="S353" s="7">
        <f t="shared" si="23"/>
        <v>3.1166666666666667</v>
      </c>
    </row>
    <row r="354" spans="1:19" s="7" customFormat="1" ht="15.75" thickBot="1" x14ac:dyDescent="0.3">
      <c r="A354" s="21" t="s">
        <v>575</v>
      </c>
      <c r="B354" s="21" t="s">
        <v>554</v>
      </c>
      <c r="C354" s="21" t="s">
        <v>511</v>
      </c>
      <c r="D354" s="21" t="s">
        <v>464</v>
      </c>
      <c r="E354" s="18">
        <v>16</v>
      </c>
      <c r="F354" s="18">
        <v>0</v>
      </c>
      <c r="G354" s="18">
        <v>0</v>
      </c>
      <c r="H354" s="18">
        <v>25</v>
      </c>
      <c r="I354" s="18">
        <v>56</v>
      </c>
      <c r="J354" s="18">
        <v>9</v>
      </c>
      <c r="K354" s="18">
        <v>50</v>
      </c>
      <c r="L354" s="18">
        <v>40</v>
      </c>
      <c r="M354" s="18">
        <v>1</v>
      </c>
      <c r="N354" s="18">
        <v>1</v>
      </c>
      <c r="O354" s="18">
        <v>2</v>
      </c>
      <c r="P354" s="7">
        <f t="shared" si="20"/>
        <v>93.5</v>
      </c>
      <c r="Q354" s="7">
        <f t="shared" si="21"/>
        <v>6.2333333333333334</v>
      </c>
      <c r="R354" s="7">
        <f t="shared" si="22"/>
        <v>3.1166666666666667</v>
      </c>
      <c r="S354" s="7">
        <f t="shared" si="23"/>
        <v>3.1166666666666667</v>
      </c>
    </row>
    <row r="355" spans="1:19" s="7" customFormat="1" ht="15.75" thickBot="1" x14ac:dyDescent="0.3">
      <c r="A355" s="7" t="s">
        <v>131</v>
      </c>
      <c r="B355" s="7" t="s">
        <v>1335</v>
      </c>
      <c r="C355" s="7" t="s">
        <v>511</v>
      </c>
      <c r="D355" s="7" t="s">
        <v>438</v>
      </c>
      <c r="E355" s="18">
        <v>23</v>
      </c>
      <c r="F355" s="18">
        <v>0</v>
      </c>
      <c r="G355" s="18">
        <v>1</v>
      </c>
      <c r="H355" s="18">
        <v>36</v>
      </c>
      <c r="I355" s="18">
        <v>62</v>
      </c>
      <c r="J355" s="18">
        <v>0</v>
      </c>
      <c r="K355" s="18">
        <v>61</v>
      </c>
      <c r="L355" s="18">
        <v>61</v>
      </c>
      <c r="M355" s="18">
        <v>4</v>
      </c>
      <c r="N355" s="18">
        <v>0</v>
      </c>
      <c r="O355" s="18">
        <v>5</v>
      </c>
      <c r="P355" s="7">
        <f t="shared" si="20"/>
        <v>93</v>
      </c>
      <c r="Q355" s="7">
        <f t="shared" si="21"/>
        <v>6.2</v>
      </c>
      <c r="R355" s="7">
        <f t="shared" si="22"/>
        <v>3.1</v>
      </c>
      <c r="S355" s="7">
        <f t="shared" si="23"/>
        <v>3.1</v>
      </c>
    </row>
    <row r="356" spans="1:19" s="7" customFormat="1" ht="15.75" thickBot="1" x14ac:dyDescent="0.3">
      <c r="A356" s="19" t="s">
        <v>195</v>
      </c>
      <c r="B356" s="19" t="s">
        <v>1058</v>
      </c>
      <c r="C356" s="19" t="s">
        <v>510</v>
      </c>
      <c r="D356" s="19" t="s">
        <v>2122</v>
      </c>
      <c r="E356" s="18">
        <v>18</v>
      </c>
      <c r="F356" s="18">
        <v>0</v>
      </c>
      <c r="G356" s="18">
        <v>0</v>
      </c>
      <c r="H356" s="18">
        <v>25</v>
      </c>
      <c r="I356" s="18">
        <v>47</v>
      </c>
      <c r="J356" s="18">
        <v>1</v>
      </c>
      <c r="K356" s="18">
        <v>51</v>
      </c>
      <c r="L356" s="18">
        <v>54</v>
      </c>
      <c r="M356" s="18">
        <v>4</v>
      </c>
      <c r="N356" s="18">
        <v>0</v>
      </c>
      <c r="O356" s="18">
        <v>5</v>
      </c>
      <c r="P356" s="7">
        <f t="shared" si="20"/>
        <v>93</v>
      </c>
      <c r="Q356" s="7">
        <f t="shared" si="21"/>
        <v>6.2</v>
      </c>
      <c r="R356" s="7">
        <f t="shared" si="22"/>
        <v>3.1</v>
      </c>
      <c r="S356" s="7">
        <f t="shared" si="23"/>
        <v>3.1</v>
      </c>
    </row>
    <row r="357" spans="1:19" s="7" customFormat="1" ht="15.75" thickBot="1" x14ac:dyDescent="0.3">
      <c r="A357" s="7" t="s">
        <v>610</v>
      </c>
      <c r="B357" s="7" t="s">
        <v>545</v>
      </c>
      <c r="C357" s="7" t="s">
        <v>511</v>
      </c>
      <c r="D357" s="7" t="s">
        <v>449</v>
      </c>
      <c r="E357" s="18">
        <v>29</v>
      </c>
      <c r="F357" s="18">
        <v>1</v>
      </c>
      <c r="G357" s="18">
        <v>0</v>
      </c>
      <c r="H357" s="18">
        <v>24</v>
      </c>
      <c r="I357" s="18">
        <v>29</v>
      </c>
      <c r="J357" s="18">
        <v>12</v>
      </c>
      <c r="K357" s="18">
        <v>33</v>
      </c>
      <c r="L357" s="18">
        <v>34</v>
      </c>
      <c r="M357" s="18">
        <v>1</v>
      </c>
      <c r="N357" s="18">
        <v>4</v>
      </c>
      <c r="O357" s="18">
        <v>1</v>
      </c>
      <c r="P357" s="7">
        <f t="shared" si="20"/>
        <v>92.5</v>
      </c>
      <c r="Q357" s="7">
        <f t="shared" si="21"/>
        <v>6.166666666666667</v>
      </c>
      <c r="R357" s="7">
        <f t="shared" si="22"/>
        <v>3.0833333333333335</v>
      </c>
      <c r="S357" s="7">
        <f t="shared" si="23"/>
        <v>3.0833333333333335</v>
      </c>
    </row>
    <row r="358" spans="1:19" s="7" customFormat="1" ht="15.75" thickBot="1" x14ac:dyDescent="0.3">
      <c r="A358" s="7" t="s">
        <v>1555</v>
      </c>
      <c r="B358" s="7" t="s">
        <v>1582</v>
      </c>
      <c r="C358" s="7" t="s">
        <v>511</v>
      </c>
      <c r="D358" s="7" t="s">
        <v>439</v>
      </c>
      <c r="E358" s="18">
        <v>30</v>
      </c>
      <c r="F358" s="18">
        <v>0</v>
      </c>
      <c r="G358" s="18">
        <v>0</v>
      </c>
      <c r="H358" s="18">
        <v>35</v>
      </c>
      <c r="I358" s="18">
        <v>58</v>
      </c>
      <c r="J358" s="18">
        <v>6</v>
      </c>
      <c r="K358" s="18">
        <v>63</v>
      </c>
      <c r="L358" s="18">
        <v>61</v>
      </c>
      <c r="M358" s="18">
        <v>3</v>
      </c>
      <c r="N358" s="18">
        <v>0</v>
      </c>
      <c r="O358" s="18">
        <v>3</v>
      </c>
      <c r="P358" s="7">
        <f t="shared" si="20"/>
        <v>92.5</v>
      </c>
      <c r="Q358" s="7">
        <f t="shared" si="21"/>
        <v>6.166666666666667</v>
      </c>
      <c r="R358" s="7">
        <f t="shared" si="22"/>
        <v>3.0833333333333335</v>
      </c>
      <c r="S358" s="7">
        <f t="shared" si="23"/>
        <v>3.0833333333333335</v>
      </c>
    </row>
    <row r="359" spans="1:19" s="7" customFormat="1" ht="15.75" thickBot="1" x14ac:dyDescent="0.3">
      <c r="A359" s="7" t="s">
        <v>236</v>
      </c>
      <c r="B359" s="7" t="s">
        <v>339</v>
      </c>
      <c r="C359" s="7" t="s">
        <v>511</v>
      </c>
      <c r="D359" s="7" t="s">
        <v>443</v>
      </c>
      <c r="E359" s="18">
        <v>30</v>
      </c>
      <c r="F359" s="18">
        <v>0</v>
      </c>
      <c r="G359" s="18">
        <v>0</v>
      </c>
      <c r="H359" s="18">
        <v>21</v>
      </c>
      <c r="I359" s="18">
        <v>55</v>
      </c>
      <c r="J359" s="18">
        <v>10</v>
      </c>
      <c r="K359" s="18">
        <v>58</v>
      </c>
      <c r="L359" s="18">
        <v>38</v>
      </c>
      <c r="M359" s="18">
        <v>1</v>
      </c>
      <c r="N359" s="18">
        <v>1</v>
      </c>
      <c r="O359" s="18">
        <v>2</v>
      </c>
      <c r="P359" s="7">
        <f t="shared" si="20"/>
        <v>92</v>
      </c>
      <c r="Q359" s="7">
        <f t="shared" si="21"/>
        <v>6.1333333333333337</v>
      </c>
      <c r="R359" s="7">
        <f t="shared" si="22"/>
        <v>3.0666666666666669</v>
      </c>
      <c r="S359" s="7">
        <f t="shared" si="23"/>
        <v>3.0666666666666669</v>
      </c>
    </row>
    <row r="360" spans="1:19" s="7" customFormat="1" ht="15.75" thickBot="1" x14ac:dyDescent="0.3">
      <c r="A360" s="19" t="s">
        <v>1479</v>
      </c>
      <c r="B360" s="19" t="s">
        <v>712</v>
      </c>
      <c r="C360" s="19" t="s">
        <v>511</v>
      </c>
      <c r="D360" s="19" t="s">
        <v>2129</v>
      </c>
      <c r="E360" s="18">
        <v>17</v>
      </c>
      <c r="F360" s="18">
        <v>0</v>
      </c>
      <c r="G360" s="18">
        <v>0</v>
      </c>
      <c r="H360" s="18">
        <v>30</v>
      </c>
      <c r="I360" s="18">
        <v>62</v>
      </c>
      <c r="J360" s="18">
        <v>5</v>
      </c>
      <c r="K360" s="18">
        <v>52</v>
      </c>
      <c r="L360" s="18">
        <v>41</v>
      </c>
      <c r="M360" s="18">
        <v>2</v>
      </c>
      <c r="N360" s="18">
        <v>1</v>
      </c>
      <c r="O360" s="18">
        <v>4</v>
      </c>
      <c r="P360" s="7">
        <f t="shared" si="20"/>
        <v>91</v>
      </c>
      <c r="Q360" s="7">
        <f t="shared" si="21"/>
        <v>6.0666666666666664</v>
      </c>
      <c r="R360" s="7">
        <f t="shared" si="22"/>
        <v>3.0333333333333332</v>
      </c>
      <c r="S360" s="7">
        <f t="shared" si="23"/>
        <v>3.0333333333333332</v>
      </c>
    </row>
    <row r="361" spans="1:19" s="7" customFormat="1" ht="15.75" thickBot="1" x14ac:dyDescent="0.3">
      <c r="A361" s="7" t="s">
        <v>137</v>
      </c>
      <c r="B361" s="7" t="s">
        <v>758</v>
      </c>
      <c r="C361" s="7" t="s">
        <v>510</v>
      </c>
      <c r="D361" s="7" t="s">
        <v>455</v>
      </c>
      <c r="E361" s="18">
        <v>14</v>
      </c>
      <c r="F361" s="18">
        <v>0</v>
      </c>
      <c r="G361" s="18">
        <v>0</v>
      </c>
      <c r="H361" s="18">
        <v>20</v>
      </c>
      <c r="I361" s="18">
        <v>42</v>
      </c>
      <c r="J361" s="18">
        <v>1</v>
      </c>
      <c r="K361" s="18">
        <v>45</v>
      </c>
      <c r="L361" s="18">
        <v>49</v>
      </c>
      <c r="M361" s="18">
        <v>4</v>
      </c>
      <c r="N361" s="18">
        <v>0</v>
      </c>
      <c r="O361" s="18">
        <v>5</v>
      </c>
      <c r="P361" s="7">
        <f t="shared" si="20"/>
        <v>91</v>
      </c>
      <c r="Q361" s="7">
        <f t="shared" si="21"/>
        <v>6.0666666666666664</v>
      </c>
      <c r="R361" s="7">
        <f t="shared" si="22"/>
        <v>3.0333333333333332</v>
      </c>
      <c r="S361" s="7">
        <f t="shared" si="23"/>
        <v>3.0333333333333332</v>
      </c>
    </row>
    <row r="362" spans="1:19" s="7" customFormat="1" ht="15.75" thickBot="1" x14ac:dyDescent="0.3">
      <c r="A362" s="7" t="s">
        <v>1501</v>
      </c>
      <c r="B362" s="7" t="s">
        <v>183</v>
      </c>
      <c r="C362" s="7" t="s">
        <v>510</v>
      </c>
      <c r="D362" s="7" t="s">
        <v>431</v>
      </c>
      <c r="E362" s="18">
        <v>14</v>
      </c>
      <c r="F362" s="18">
        <v>0</v>
      </c>
      <c r="G362" s="18">
        <v>0</v>
      </c>
      <c r="H362" s="18">
        <v>22</v>
      </c>
      <c r="I362" s="18">
        <v>48</v>
      </c>
      <c r="J362" s="18">
        <v>1</v>
      </c>
      <c r="K362" s="18">
        <v>49</v>
      </c>
      <c r="L362" s="18">
        <v>44</v>
      </c>
      <c r="M362" s="18">
        <v>6</v>
      </c>
      <c r="N362" s="18">
        <v>0</v>
      </c>
      <c r="O362" s="18">
        <v>6</v>
      </c>
      <c r="P362" s="7">
        <f t="shared" si="20"/>
        <v>90</v>
      </c>
      <c r="Q362" s="7">
        <f t="shared" si="21"/>
        <v>6</v>
      </c>
      <c r="R362" s="7">
        <f t="shared" si="22"/>
        <v>3</v>
      </c>
      <c r="S362" s="7">
        <f t="shared" si="23"/>
        <v>3</v>
      </c>
    </row>
    <row r="363" spans="1:19" s="7" customFormat="1" ht="15.75" thickBot="1" x14ac:dyDescent="0.3">
      <c r="A363" s="7" t="s">
        <v>238</v>
      </c>
      <c r="B363" s="7" t="s">
        <v>234</v>
      </c>
      <c r="C363" s="7" t="s">
        <v>511</v>
      </c>
      <c r="D363" s="7" t="s">
        <v>430</v>
      </c>
      <c r="E363" s="18">
        <v>20</v>
      </c>
      <c r="F363" s="18">
        <v>0</v>
      </c>
      <c r="G363" s="18">
        <v>0</v>
      </c>
      <c r="H363" s="18">
        <v>29</v>
      </c>
      <c r="I363" s="18">
        <v>54</v>
      </c>
      <c r="J363" s="18">
        <v>0</v>
      </c>
      <c r="K363" s="18">
        <v>59</v>
      </c>
      <c r="L363" s="18">
        <v>64</v>
      </c>
      <c r="M363" s="18">
        <v>4</v>
      </c>
      <c r="N363" s="18">
        <v>0</v>
      </c>
      <c r="O363" s="18">
        <v>4</v>
      </c>
      <c r="P363" s="7">
        <f t="shared" si="20"/>
        <v>89.5</v>
      </c>
      <c r="Q363" s="7">
        <f t="shared" si="21"/>
        <v>5.9666666666666668</v>
      </c>
      <c r="R363" s="7">
        <f t="shared" si="22"/>
        <v>2.9833333333333334</v>
      </c>
      <c r="S363" s="7">
        <f t="shared" si="23"/>
        <v>2.9833333333333334</v>
      </c>
    </row>
    <row r="364" spans="1:19" s="7" customFormat="1" ht="15.75" thickBot="1" x14ac:dyDescent="0.3">
      <c r="A364" s="19" t="s">
        <v>1672</v>
      </c>
      <c r="B364" s="19" t="s">
        <v>339</v>
      </c>
      <c r="C364" s="19" t="s">
        <v>511</v>
      </c>
      <c r="D364" s="19" t="s">
        <v>2131</v>
      </c>
      <c r="E364" s="18">
        <v>25</v>
      </c>
      <c r="F364" s="18">
        <v>0</v>
      </c>
      <c r="G364" s="18">
        <v>0</v>
      </c>
      <c r="H364" s="18">
        <v>53</v>
      </c>
      <c r="I364" s="18">
        <v>70</v>
      </c>
      <c r="J364" s="18">
        <v>6</v>
      </c>
      <c r="K364" s="18">
        <v>70</v>
      </c>
      <c r="L364" s="18">
        <v>48</v>
      </c>
      <c r="M364" s="18">
        <v>1</v>
      </c>
      <c r="N364" s="18">
        <v>1</v>
      </c>
      <c r="O364" s="18">
        <v>3</v>
      </c>
      <c r="P364" s="7">
        <f t="shared" si="20"/>
        <v>89.5</v>
      </c>
      <c r="Q364" s="7">
        <f t="shared" si="21"/>
        <v>5.9666666666666668</v>
      </c>
      <c r="R364" s="7">
        <f t="shared" si="22"/>
        <v>2.9833333333333334</v>
      </c>
      <c r="S364" s="7">
        <f t="shared" si="23"/>
        <v>2.9833333333333334</v>
      </c>
    </row>
    <row r="365" spans="1:19" s="7" customFormat="1" ht="15.75" thickBot="1" x14ac:dyDescent="0.3">
      <c r="A365" s="7" t="s">
        <v>47</v>
      </c>
      <c r="B365" s="7" t="s">
        <v>414</v>
      </c>
      <c r="C365" s="7" t="s">
        <v>511</v>
      </c>
      <c r="D365" s="7" t="s">
        <v>456</v>
      </c>
      <c r="E365" s="18">
        <v>7</v>
      </c>
      <c r="F365" s="18">
        <v>0</v>
      </c>
      <c r="G365" s="18">
        <v>0</v>
      </c>
      <c r="H365" s="18">
        <v>26</v>
      </c>
      <c r="I365" s="18">
        <v>55</v>
      </c>
      <c r="J365" s="18">
        <v>0</v>
      </c>
      <c r="K365" s="18">
        <v>53</v>
      </c>
      <c r="L365" s="18">
        <v>43</v>
      </c>
      <c r="M365" s="18">
        <v>3</v>
      </c>
      <c r="N365" s="18">
        <v>0</v>
      </c>
      <c r="O365" s="18">
        <v>5</v>
      </c>
      <c r="P365" s="7">
        <f t="shared" si="20"/>
        <v>89.5</v>
      </c>
      <c r="Q365" s="7">
        <f t="shared" si="21"/>
        <v>5.9666666666666668</v>
      </c>
      <c r="R365" s="7">
        <f t="shared" si="22"/>
        <v>2.9833333333333334</v>
      </c>
      <c r="S365" s="7">
        <f t="shared" si="23"/>
        <v>2.9833333333333334</v>
      </c>
    </row>
    <row r="366" spans="1:19" s="7" customFormat="1" ht="15.75" thickBot="1" x14ac:dyDescent="0.3">
      <c r="A366" s="7" t="s">
        <v>131</v>
      </c>
      <c r="B366" s="7" t="s">
        <v>832</v>
      </c>
      <c r="C366" s="7" t="s">
        <v>511</v>
      </c>
      <c r="D366" s="7" t="s">
        <v>429</v>
      </c>
      <c r="E366" s="18">
        <v>19</v>
      </c>
      <c r="F366" s="18">
        <v>0</v>
      </c>
      <c r="G366" s="18">
        <v>0</v>
      </c>
      <c r="H366" s="18">
        <v>26</v>
      </c>
      <c r="I366" s="18">
        <v>55</v>
      </c>
      <c r="J366" s="18">
        <v>0</v>
      </c>
      <c r="K366" s="18">
        <v>55</v>
      </c>
      <c r="L366" s="18">
        <v>58</v>
      </c>
      <c r="M366" s="18">
        <v>5</v>
      </c>
      <c r="N366" s="18">
        <v>0</v>
      </c>
      <c r="O366" s="18">
        <v>5</v>
      </c>
      <c r="P366" s="7">
        <f t="shared" si="20"/>
        <v>88.5</v>
      </c>
      <c r="Q366" s="7">
        <f t="shared" si="21"/>
        <v>5.9</v>
      </c>
      <c r="R366" s="7">
        <f t="shared" si="22"/>
        <v>2.95</v>
      </c>
      <c r="S366" s="7">
        <f t="shared" si="23"/>
        <v>2.95</v>
      </c>
    </row>
    <row r="367" spans="1:19" s="7" customFormat="1" ht="15.75" thickBot="1" x14ac:dyDescent="0.3">
      <c r="A367" s="7" t="s">
        <v>399</v>
      </c>
      <c r="B367" s="7" t="s">
        <v>235</v>
      </c>
      <c r="C367" s="7" t="s">
        <v>511</v>
      </c>
      <c r="D367" s="7" t="s">
        <v>429</v>
      </c>
      <c r="E367" s="18">
        <v>22</v>
      </c>
      <c r="F367" s="18">
        <v>0</v>
      </c>
      <c r="G367" s="18">
        <v>0</v>
      </c>
      <c r="H367" s="18">
        <v>27</v>
      </c>
      <c r="I367" s="18">
        <v>50</v>
      </c>
      <c r="J367" s="18">
        <v>6</v>
      </c>
      <c r="K367" s="18">
        <v>53</v>
      </c>
      <c r="L367" s="18">
        <v>48</v>
      </c>
      <c r="M367" s="18">
        <v>1</v>
      </c>
      <c r="N367" s="18">
        <v>1</v>
      </c>
      <c r="O367" s="18">
        <v>2</v>
      </c>
      <c r="P367" s="7">
        <f t="shared" si="20"/>
        <v>88.5</v>
      </c>
      <c r="Q367" s="7">
        <f t="shared" si="21"/>
        <v>5.9</v>
      </c>
      <c r="R367" s="7">
        <f t="shared" si="22"/>
        <v>2.95</v>
      </c>
      <c r="S367" s="7">
        <f t="shared" si="23"/>
        <v>2.95</v>
      </c>
    </row>
    <row r="368" spans="1:19" s="7" customFormat="1" ht="15.75" thickBot="1" x14ac:dyDescent="0.3">
      <c r="A368" s="7" t="s">
        <v>36</v>
      </c>
      <c r="B368" s="7" t="s">
        <v>848</v>
      </c>
      <c r="C368" s="7" t="s">
        <v>511</v>
      </c>
      <c r="D368" s="7" t="s">
        <v>430</v>
      </c>
      <c r="E368" s="18">
        <v>14</v>
      </c>
      <c r="F368" s="18">
        <v>0</v>
      </c>
      <c r="G368" s="18">
        <v>0</v>
      </c>
      <c r="H368" s="18">
        <v>19</v>
      </c>
      <c r="I368" s="18">
        <v>37</v>
      </c>
      <c r="J368" s="18">
        <v>10</v>
      </c>
      <c r="K368" s="18">
        <v>39</v>
      </c>
      <c r="L368" s="18">
        <v>30</v>
      </c>
      <c r="M368" s="18">
        <v>1</v>
      </c>
      <c r="N368" s="18">
        <v>2</v>
      </c>
      <c r="O368" s="18">
        <v>1</v>
      </c>
      <c r="P368" s="7">
        <f t="shared" si="20"/>
        <v>88</v>
      </c>
      <c r="Q368" s="7">
        <f t="shared" si="21"/>
        <v>5.8666666666666663</v>
      </c>
      <c r="R368" s="7">
        <f t="shared" si="22"/>
        <v>2.9333333333333331</v>
      </c>
      <c r="S368" s="7">
        <f t="shared" si="23"/>
        <v>2.9333333333333331</v>
      </c>
    </row>
    <row r="369" spans="1:19" s="7" customFormat="1" ht="15.75" thickBot="1" x14ac:dyDescent="0.3">
      <c r="A369" s="7" t="s">
        <v>327</v>
      </c>
      <c r="B369" s="7" t="s">
        <v>1575</v>
      </c>
      <c r="C369" s="7" t="s">
        <v>510</v>
      </c>
      <c r="D369" s="7" t="s">
        <v>455</v>
      </c>
      <c r="E369" s="18">
        <v>12</v>
      </c>
      <c r="F369" s="18">
        <v>0</v>
      </c>
      <c r="G369" s="18">
        <v>0</v>
      </c>
      <c r="H369" s="18">
        <v>19</v>
      </c>
      <c r="I369" s="18">
        <v>50</v>
      </c>
      <c r="J369" s="18">
        <v>1</v>
      </c>
      <c r="K369" s="18">
        <v>46</v>
      </c>
      <c r="L369" s="18">
        <v>29</v>
      </c>
      <c r="M369" s="18">
        <v>5</v>
      </c>
      <c r="N369" s="18">
        <v>0</v>
      </c>
      <c r="O369" s="18">
        <v>7</v>
      </c>
      <c r="P369" s="7">
        <f t="shared" si="20"/>
        <v>87.5</v>
      </c>
      <c r="Q369" s="7">
        <f t="shared" si="21"/>
        <v>5.833333333333333</v>
      </c>
      <c r="R369" s="7">
        <f t="shared" si="22"/>
        <v>2.9166666666666665</v>
      </c>
      <c r="S369" s="7">
        <f t="shared" si="23"/>
        <v>2.9166666666666665</v>
      </c>
    </row>
    <row r="370" spans="1:19" s="7" customFormat="1" ht="15.75" thickBot="1" x14ac:dyDescent="0.3">
      <c r="A370" s="7" t="s">
        <v>1472</v>
      </c>
      <c r="B370" s="7" t="s">
        <v>52</v>
      </c>
      <c r="C370" s="7" t="s">
        <v>511</v>
      </c>
      <c r="D370" s="7" t="s">
        <v>456</v>
      </c>
      <c r="E370" s="18">
        <v>21</v>
      </c>
      <c r="F370" s="18">
        <v>0</v>
      </c>
      <c r="G370" s="18">
        <v>0</v>
      </c>
      <c r="H370" s="18">
        <v>24</v>
      </c>
      <c r="I370" s="18">
        <v>48</v>
      </c>
      <c r="J370" s="18">
        <v>0</v>
      </c>
      <c r="K370" s="18">
        <v>48</v>
      </c>
      <c r="L370" s="18">
        <v>45</v>
      </c>
      <c r="M370" s="18">
        <v>3</v>
      </c>
      <c r="N370" s="18">
        <v>0</v>
      </c>
      <c r="O370" s="18">
        <v>6</v>
      </c>
      <c r="P370" s="7">
        <f t="shared" si="20"/>
        <v>87</v>
      </c>
      <c r="Q370" s="7">
        <f t="shared" si="21"/>
        <v>5.8</v>
      </c>
      <c r="R370" s="7">
        <f t="shared" si="22"/>
        <v>2.9</v>
      </c>
      <c r="S370" s="7">
        <f t="shared" si="23"/>
        <v>2.9</v>
      </c>
    </row>
    <row r="371" spans="1:19" s="7" customFormat="1" ht="15.75" thickBot="1" x14ac:dyDescent="0.3">
      <c r="A371" s="7" t="s">
        <v>902</v>
      </c>
      <c r="B371" s="7" t="s">
        <v>1325</v>
      </c>
      <c r="C371" s="7" t="s">
        <v>510</v>
      </c>
      <c r="D371" s="7" t="s">
        <v>440</v>
      </c>
      <c r="E371" s="18">
        <v>13</v>
      </c>
      <c r="F371" s="18">
        <v>0</v>
      </c>
      <c r="G371" s="18">
        <v>1</v>
      </c>
      <c r="H371" s="18">
        <v>31</v>
      </c>
      <c r="I371" s="18">
        <v>58</v>
      </c>
      <c r="J371" s="18">
        <v>0</v>
      </c>
      <c r="K371" s="18">
        <v>50</v>
      </c>
      <c r="L371" s="18">
        <v>33</v>
      </c>
      <c r="M371" s="18">
        <v>5</v>
      </c>
      <c r="N371" s="18">
        <v>0</v>
      </c>
      <c r="O371" s="18">
        <v>7</v>
      </c>
      <c r="P371" s="7">
        <f t="shared" si="20"/>
        <v>85.5</v>
      </c>
      <c r="Q371" s="7">
        <f t="shared" si="21"/>
        <v>5.7</v>
      </c>
      <c r="R371" s="7">
        <f t="shared" si="22"/>
        <v>2.85</v>
      </c>
      <c r="S371" s="7">
        <f t="shared" si="23"/>
        <v>2.85</v>
      </c>
    </row>
    <row r="372" spans="1:19" s="7" customFormat="1" ht="15.75" thickBot="1" x14ac:dyDescent="0.3">
      <c r="A372" s="19" t="s">
        <v>67</v>
      </c>
      <c r="B372" s="19" t="s">
        <v>1420</v>
      </c>
      <c r="C372" s="19" t="s">
        <v>511</v>
      </c>
      <c r="D372" s="19" t="s">
        <v>2148</v>
      </c>
      <c r="E372" s="18">
        <v>25</v>
      </c>
      <c r="F372" s="18">
        <v>0</v>
      </c>
      <c r="G372" s="18">
        <v>0</v>
      </c>
      <c r="H372" s="18">
        <v>30</v>
      </c>
      <c r="I372" s="18">
        <v>58</v>
      </c>
      <c r="J372" s="18">
        <v>1</v>
      </c>
      <c r="K372" s="18">
        <v>59</v>
      </c>
      <c r="L372" s="18">
        <v>66</v>
      </c>
      <c r="M372" s="18">
        <v>5</v>
      </c>
      <c r="N372" s="18">
        <v>0</v>
      </c>
      <c r="O372" s="18">
        <v>4</v>
      </c>
      <c r="P372" s="7">
        <f t="shared" si="20"/>
        <v>85</v>
      </c>
      <c r="Q372" s="7">
        <f t="shared" si="21"/>
        <v>5.666666666666667</v>
      </c>
      <c r="R372" s="7">
        <f t="shared" si="22"/>
        <v>2.8333333333333335</v>
      </c>
      <c r="S372" s="7">
        <f t="shared" si="23"/>
        <v>2.8333333333333335</v>
      </c>
    </row>
    <row r="373" spans="1:19" s="7" customFormat="1" ht="15.75" thickBot="1" x14ac:dyDescent="0.3">
      <c r="A373" s="7" t="s">
        <v>1542</v>
      </c>
      <c r="B373" s="7" t="s">
        <v>115</v>
      </c>
      <c r="C373" s="7" t="s">
        <v>511</v>
      </c>
      <c r="D373" s="7" t="s">
        <v>434</v>
      </c>
      <c r="E373" s="18">
        <v>22</v>
      </c>
      <c r="F373" s="18">
        <v>0</v>
      </c>
      <c r="G373" s="18">
        <v>0</v>
      </c>
      <c r="H373" s="18">
        <v>30</v>
      </c>
      <c r="I373" s="18">
        <v>55</v>
      </c>
      <c r="J373" s="18">
        <v>7</v>
      </c>
      <c r="K373" s="18">
        <v>51</v>
      </c>
      <c r="L373" s="18">
        <v>52</v>
      </c>
      <c r="M373" s="18">
        <v>4</v>
      </c>
      <c r="N373" s="18">
        <v>0</v>
      </c>
      <c r="O373" s="18">
        <v>3</v>
      </c>
      <c r="P373" s="7">
        <f t="shared" si="20"/>
        <v>84.5</v>
      </c>
      <c r="Q373" s="7">
        <f t="shared" si="21"/>
        <v>5.6333333333333337</v>
      </c>
      <c r="R373" s="7">
        <f t="shared" si="22"/>
        <v>2.8166666666666669</v>
      </c>
      <c r="S373" s="7">
        <f t="shared" si="23"/>
        <v>2.8166666666666669</v>
      </c>
    </row>
    <row r="374" spans="1:19" s="7" customFormat="1" ht="15.75" thickBot="1" x14ac:dyDescent="0.3">
      <c r="A374" s="7" t="s">
        <v>55</v>
      </c>
      <c r="B374" s="7" t="s">
        <v>1046</v>
      </c>
      <c r="C374" s="7" t="s">
        <v>510</v>
      </c>
      <c r="D374" s="7" t="s">
        <v>434</v>
      </c>
      <c r="E374" s="18">
        <v>52</v>
      </c>
      <c r="F374" s="18">
        <v>0</v>
      </c>
      <c r="G374" s="18">
        <v>0</v>
      </c>
      <c r="H374" s="18">
        <v>78</v>
      </c>
      <c r="I374" s="18">
        <v>168</v>
      </c>
      <c r="J374" s="18">
        <v>0</v>
      </c>
      <c r="K374" s="18">
        <v>140</v>
      </c>
      <c r="L374" s="18">
        <v>99</v>
      </c>
      <c r="M374" s="18">
        <v>10</v>
      </c>
      <c r="N374" s="18">
        <v>0</v>
      </c>
      <c r="O374" s="18">
        <v>5</v>
      </c>
      <c r="P374" s="7">
        <f t="shared" si="20"/>
        <v>84</v>
      </c>
      <c r="Q374" s="7">
        <f t="shared" si="21"/>
        <v>5.6</v>
      </c>
      <c r="R374" s="7">
        <f t="shared" si="22"/>
        <v>2.8</v>
      </c>
      <c r="S374" s="7">
        <f t="shared" si="23"/>
        <v>2.8</v>
      </c>
    </row>
    <row r="375" spans="1:19" s="7" customFormat="1" ht="15.75" thickBot="1" x14ac:dyDescent="0.3">
      <c r="A375" s="7" t="s">
        <v>2013</v>
      </c>
      <c r="B375" s="7" t="s">
        <v>186</v>
      </c>
      <c r="C375" s="7" t="s">
        <v>510</v>
      </c>
      <c r="D375" s="7" t="s">
        <v>524</v>
      </c>
      <c r="E375" s="18">
        <v>23</v>
      </c>
      <c r="F375" s="18">
        <v>0</v>
      </c>
      <c r="G375" s="18">
        <v>0</v>
      </c>
      <c r="H375" s="18">
        <v>29</v>
      </c>
      <c r="I375" s="18">
        <v>55</v>
      </c>
      <c r="J375" s="18">
        <v>1</v>
      </c>
      <c r="K375" s="18">
        <v>56</v>
      </c>
      <c r="L375" s="18">
        <v>57</v>
      </c>
      <c r="M375" s="18">
        <v>6</v>
      </c>
      <c r="N375" s="18">
        <v>0</v>
      </c>
      <c r="O375" s="18">
        <v>5</v>
      </c>
      <c r="P375" s="7">
        <f t="shared" si="20"/>
        <v>84</v>
      </c>
      <c r="Q375" s="7">
        <f t="shared" si="21"/>
        <v>5.6</v>
      </c>
      <c r="R375" s="7">
        <f t="shared" si="22"/>
        <v>2.8</v>
      </c>
      <c r="S375" s="7">
        <f t="shared" si="23"/>
        <v>2.8</v>
      </c>
    </row>
    <row r="376" spans="1:19" s="7" customFormat="1" ht="15.75" thickBot="1" x14ac:dyDescent="0.3">
      <c r="A376" s="7" t="s">
        <v>95</v>
      </c>
      <c r="B376" s="7" t="s">
        <v>2032</v>
      </c>
      <c r="C376" s="7" t="s">
        <v>511</v>
      </c>
      <c r="D376" s="7" t="s">
        <v>442</v>
      </c>
      <c r="E376" s="18">
        <v>39</v>
      </c>
      <c r="F376" s="18">
        <v>0</v>
      </c>
      <c r="G376" s="18">
        <v>0</v>
      </c>
      <c r="H376" s="18">
        <v>20</v>
      </c>
      <c r="I376" s="18">
        <v>29</v>
      </c>
      <c r="J376" s="18">
        <v>4</v>
      </c>
      <c r="K376" s="18">
        <v>41</v>
      </c>
      <c r="L376" s="18">
        <v>59</v>
      </c>
      <c r="M376" s="18">
        <v>2</v>
      </c>
      <c r="N376" s="18">
        <v>1</v>
      </c>
      <c r="O376" s="18">
        <v>3</v>
      </c>
      <c r="P376" s="7">
        <f t="shared" si="20"/>
        <v>83.5</v>
      </c>
      <c r="Q376" s="7">
        <f t="shared" si="21"/>
        <v>5.5666666666666664</v>
      </c>
      <c r="R376" s="7">
        <f t="shared" si="22"/>
        <v>2.7833333333333332</v>
      </c>
      <c r="S376" s="7">
        <f t="shared" si="23"/>
        <v>2.7833333333333332</v>
      </c>
    </row>
    <row r="377" spans="1:19" s="7" customFormat="1" ht="15.75" thickBot="1" x14ac:dyDescent="0.3">
      <c r="A377" s="7" t="s">
        <v>116</v>
      </c>
      <c r="B377" s="7" t="s">
        <v>963</v>
      </c>
      <c r="C377" s="7" t="s">
        <v>511</v>
      </c>
      <c r="D377" s="7" t="s">
        <v>438</v>
      </c>
      <c r="E377" s="18">
        <v>21</v>
      </c>
      <c r="F377" s="18">
        <v>0</v>
      </c>
      <c r="G377" s="18">
        <v>0</v>
      </c>
      <c r="H377" s="18">
        <v>29</v>
      </c>
      <c r="I377" s="18">
        <v>48</v>
      </c>
      <c r="J377" s="18">
        <v>0</v>
      </c>
      <c r="K377" s="18">
        <v>58</v>
      </c>
      <c r="L377" s="18">
        <v>63</v>
      </c>
      <c r="M377" s="18">
        <v>6</v>
      </c>
      <c r="N377" s="18">
        <v>0</v>
      </c>
      <c r="O377" s="18">
        <v>4</v>
      </c>
      <c r="P377" s="7">
        <f t="shared" si="20"/>
        <v>83.5</v>
      </c>
      <c r="Q377" s="7">
        <f t="shared" si="21"/>
        <v>5.5666666666666664</v>
      </c>
      <c r="R377" s="7">
        <f t="shared" si="22"/>
        <v>2.7833333333333332</v>
      </c>
      <c r="S377" s="7">
        <f t="shared" si="23"/>
        <v>2.7833333333333332</v>
      </c>
    </row>
    <row r="378" spans="1:19" s="7" customFormat="1" ht="15.75" thickBot="1" x14ac:dyDescent="0.3">
      <c r="A378" s="7" t="s">
        <v>1676</v>
      </c>
      <c r="B378" s="7" t="s">
        <v>840</v>
      </c>
      <c r="C378" s="7" t="s">
        <v>510</v>
      </c>
      <c r="D378" s="7" t="s">
        <v>447</v>
      </c>
      <c r="E378" s="18">
        <v>17</v>
      </c>
      <c r="F378" s="18">
        <v>0</v>
      </c>
      <c r="G378" s="18">
        <v>0</v>
      </c>
      <c r="H378" s="18">
        <v>23</v>
      </c>
      <c r="I378" s="18">
        <v>44</v>
      </c>
      <c r="J378" s="18">
        <v>1</v>
      </c>
      <c r="K378" s="18">
        <v>46</v>
      </c>
      <c r="L378" s="18">
        <v>46</v>
      </c>
      <c r="M378" s="18">
        <v>4</v>
      </c>
      <c r="N378" s="18">
        <v>0</v>
      </c>
      <c r="O378" s="18">
        <v>5</v>
      </c>
      <c r="P378" s="7">
        <f t="shared" si="20"/>
        <v>83.5</v>
      </c>
      <c r="Q378" s="7">
        <f t="shared" si="21"/>
        <v>5.5666666666666664</v>
      </c>
      <c r="R378" s="7">
        <f t="shared" si="22"/>
        <v>2.7833333333333332</v>
      </c>
      <c r="S378" s="7">
        <f t="shared" si="23"/>
        <v>2.7833333333333332</v>
      </c>
    </row>
    <row r="379" spans="1:19" s="7" customFormat="1" ht="15.75" thickBot="1" x14ac:dyDescent="0.3">
      <c r="A379" s="7" t="s">
        <v>62</v>
      </c>
      <c r="B379" s="7" t="s">
        <v>965</v>
      </c>
      <c r="C379" s="7" t="s">
        <v>511</v>
      </c>
      <c r="D379" s="7" t="s">
        <v>435</v>
      </c>
      <c r="E379" s="18">
        <v>20</v>
      </c>
      <c r="F379" s="18">
        <v>0</v>
      </c>
      <c r="G379" s="18">
        <v>0</v>
      </c>
      <c r="H379" s="18">
        <v>19</v>
      </c>
      <c r="I379" s="18">
        <v>42</v>
      </c>
      <c r="J379" s="18">
        <v>1</v>
      </c>
      <c r="K379" s="18">
        <v>49</v>
      </c>
      <c r="L379" s="18">
        <v>53</v>
      </c>
      <c r="M379" s="18">
        <v>4</v>
      </c>
      <c r="N379" s="18">
        <v>0</v>
      </c>
      <c r="O379" s="18">
        <v>4</v>
      </c>
      <c r="P379" s="7">
        <f t="shared" si="20"/>
        <v>83.5</v>
      </c>
      <c r="Q379" s="7">
        <f t="shared" si="21"/>
        <v>5.5666666666666664</v>
      </c>
      <c r="R379" s="7">
        <f t="shared" si="22"/>
        <v>2.7833333333333332</v>
      </c>
      <c r="S379" s="7">
        <f t="shared" si="23"/>
        <v>2.7833333333333332</v>
      </c>
    </row>
    <row r="380" spans="1:19" s="7" customFormat="1" ht="15.75" thickBot="1" x14ac:dyDescent="0.3">
      <c r="A380" s="7" t="s">
        <v>63</v>
      </c>
      <c r="B380" s="7" t="s">
        <v>1579</v>
      </c>
      <c r="C380" s="7" t="s">
        <v>511</v>
      </c>
      <c r="D380" s="7" t="s">
        <v>438</v>
      </c>
      <c r="E380" s="18">
        <v>13</v>
      </c>
      <c r="F380" s="18">
        <v>0</v>
      </c>
      <c r="G380" s="18">
        <v>0</v>
      </c>
      <c r="H380" s="18">
        <v>33</v>
      </c>
      <c r="I380" s="18">
        <v>57</v>
      </c>
      <c r="J380" s="18">
        <v>5</v>
      </c>
      <c r="K380" s="18">
        <v>53</v>
      </c>
      <c r="L380" s="18">
        <v>57</v>
      </c>
      <c r="M380" s="18">
        <v>3</v>
      </c>
      <c r="N380" s="18">
        <v>0</v>
      </c>
      <c r="O380" s="18">
        <v>2</v>
      </c>
      <c r="P380" s="7">
        <f t="shared" si="20"/>
        <v>83</v>
      </c>
      <c r="Q380" s="7">
        <f t="shared" si="21"/>
        <v>5.5333333333333332</v>
      </c>
      <c r="R380" s="7">
        <f t="shared" si="22"/>
        <v>2.7666666666666666</v>
      </c>
      <c r="S380" s="7">
        <f t="shared" si="23"/>
        <v>2.7666666666666666</v>
      </c>
    </row>
    <row r="381" spans="1:19" s="7" customFormat="1" ht="15.75" thickBot="1" x14ac:dyDescent="0.3">
      <c r="A381" s="7" t="s">
        <v>1412</v>
      </c>
      <c r="B381" s="7" t="s">
        <v>74</v>
      </c>
      <c r="C381" s="7" t="s">
        <v>511</v>
      </c>
      <c r="D381" s="7" t="s">
        <v>437</v>
      </c>
      <c r="E381" s="18">
        <v>37</v>
      </c>
      <c r="F381" s="18">
        <v>0</v>
      </c>
      <c r="G381" s="18">
        <v>0</v>
      </c>
      <c r="H381" s="18">
        <v>21</v>
      </c>
      <c r="I381" s="18">
        <v>35</v>
      </c>
      <c r="J381" s="18">
        <v>0</v>
      </c>
      <c r="K381" s="18">
        <v>48</v>
      </c>
      <c r="L381" s="18">
        <v>65</v>
      </c>
      <c r="M381" s="18">
        <v>5</v>
      </c>
      <c r="N381" s="18">
        <v>0</v>
      </c>
      <c r="O381" s="18">
        <v>5</v>
      </c>
      <c r="P381" s="7">
        <f t="shared" si="20"/>
        <v>83</v>
      </c>
      <c r="Q381" s="7">
        <f t="shared" si="21"/>
        <v>5.5333333333333332</v>
      </c>
      <c r="R381" s="7">
        <f t="shared" si="22"/>
        <v>2.7666666666666666</v>
      </c>
      <c r="S381" s="7">
        <f t="shared" si="23"/>
        <v>2.7666666666666666</v>
      </c>
    </row>
    <row r="382" spans="1:19" s="7" customFormat="1" ht="15.75" thickBot="1" x14ac:dyDescent="0.3">
      <c r="A382" s="7" t="s">
        <v>1136</v>
      </c>
      <c r="B382" s="7" t="s">
        <v>2078</v>
      </c>
      <c r="C382" s="7" t="s">
        <v>511</v>
      </c>
      <c r="D382" s="7" t="s">
        <v>437</v>
      </c>
      <c r="E382" s="18">
        <v>17</v>
      </c>
      <c r="F382" s="18">
        <v>0</v>
      </c>
      <c r="G382" s="18">
        <v>0</v>
      </c>
      <c r="H382" s="18">
        <v>26</v>
      </c>
      <c r="I382" s="18">
        <v>46</v>
      </c>
      <c r="J382" s="18">
        <v>6</v>
      </c>
      <c r="K382" s="18">
        <v>45</v>
      </c>
      <c r="L382" s="18">
        <v>43</v>
      </c>
      <c r="M382" s="18">
        <v>1</v>
      </c>
      <c r="N382" s="18">
        <v>1</v>
      </c>
      <c r="O382" s="18">
        <v>2</v>
      </c>
      <c r="P382" s="7">
        <f t="shared" si="20"/>
        <v>83</v>
      </c>
      <c r="Q382" s="7">
        <f t="shared" si="21"/>
        <v>5.5333333333333332</v>
      </c>
      <c r="R382" s="7">
        <f t="shared" si="22"/>
        <v>2.7666666666666666</v>
      </c>
      <c r="S382" s="7">
        <f t="shared" si="23"/>
        <v>2.7666666666666666</v>
      </c>
    </row>
    <row r="383" spans="1:19" s="7" customFormat="1" ht="15.75" thickBot="1" x14ac:dyDescent="0.3">
      <c r="A383" s="19" t="s">
        <v>63</v>
      </c>
      <c r="B383" s="19" t="s">
        <v>1048</v>
      </c>
      <c r="C383" s="19" t="s">
        <v>511</v>
      </c>
      <c r="D383" s="19" t="s">
        <v>2132</v>
      </c>
      <c r="E383" s="18">
        <v>22</v>
      </c>
      <c r="F383" s="18">
        <v>0</v>
      </c>
      <c r="G383" s="18">
        <v>0</v>
      </c>
      <c r="H383" s="18">
        <v>16</v>
      </c>
      <c r="I383" s="18">
        <v>32</v>
      </c>
      <c r="J383" s="18">
        <v>1</v>
      </c>
      <c r="K383" s="18">
        <v>43</v>
      </c>
      <c r="L383" s="18">
        <v>44</v>
      </c>
      <c r="M383" s="18">
        <v>4</v>
      </c>
      <c r="N383" s="18">
        <v>0</v>
      </c>
      <c r="O383" s="18">
        <v>5</v>
      </c>
      <c r="P383" s="7">
        <f t="shared" si="20"/>
        <v>83</v>
      </c>
      <c r="Q383" s="7">
        <f t="shared" si="21"/>
        <v>5.5333333333333332</v>
      </c>
      <c r="R383" s="7">
        <f t="shared" si="22"/>
        <v>2.7666666666666666</v>
      </c>
      <c r="S383" s="7">
        <f t="shared" si="23"/>
        <v>2.7666666666666666</v>
      </c>
    </row>
    <row r="384" spans="1:19" s="7" customFormat="1" ht="15.75" thickBot="1" x14ac:dyDescent="0.3">
      <c r="A384" s="7" t="s">
        <v>126</v>
      </c>
      <c r="B384" s="7" t="s">
        <v>562</v>
      </c>
      <c r="C384" s="7" t="s">
        <v>511</v>
      </c>
      <c r="D384" s="7" t="s">
        <v>446</v>
      </c>
      <c r="E384" s="18">
        <v>17</v>
      </c>
      <c r="F384" s="18">
        <v>0</v>
      </c>
      <c r="G384" s="18">
        <v>0</v>
      </c>
      <c r="H384" s="18">
        <v>22</v>
      </c>
      <c r="I384" s="18">
        <v>40</v>
      </c>
      <c r="J384" s="18">
        <v>0</v>
      </c>
      <c r="K384" s="18">
        <v>45</v>
      </c>
      <c r="L384" s="18">
        <v>50</v>
      </c>
      <c r="M384" s="18">
        <v>5</v>
      </c>
      <c r="N384" s="18">
        <v>0</v>
      </c>
      <c r="O384" s="18">
        <v>5</v>
      </c>
      <c r="P384" s="7">
        <f t="shared" si="20"/>
        <v>82</v>
      </c>
      <c r="Q384" s="7">
        <f t="shared" si="21"/>
        <v>5.4666666666666668</v>
      </c>
      <c r="R384" s="7">
        <f t="shared" si="22"/>
        <v>2.7333333333333334</v>
      </c>
      <c r="S384" s="7">
        <f t="shared" si="23"/>
        <v>2.7333333333333334</v>
      </c>
    </row>
    <row r="385" spans="1:19" s="7" customFormat="1" ht="15.75" thickBot="1" x14ac:dyDescent="0.3">
      <c r="A385" s="7" t="s">
        <v>109</v>
      </c>
      <c r="B385" s="7" t="s">
        <v>686</v>
      </c>
      <c r="C385" s="7" t="s">
        <v>510</v>
      </c>
      <c r="D385" s="7" t="s">
        <v>449</v>
      </c>
      <c r="E385" s="18">
        <v>20</v>
      </c>
      <c r="F385" s="18">
        <v>0</v>
      </c>
      <c r="G385" s="18">
        <v>0</v>
      </c>
      <c r="H385" s="18">
        <v>21</v>
      </c>
      <c r="I385" s="18">
        <v>40</v>
      </c>
      <c r="J385" s="18">
        <v>1</v>
      </c>
      <c r="K385" s="18">
        <v>47</v>
      </c>
      <c r="L385" s="18">
        <v>43</v>
      </c>
      <c r="M385" s="18">
        <v>4</v>
      </c>
      <c r="N385" s="18">
        <v>0</v>
      </c>
      <c r="O385" s="18">
        <v>5</v>
      </c>
      <c r="P385" s="7">
        <f t="shared" si="20"/>
        <v>81.5</v>
      </c>
      <c r="Q385" s="7">
        <f t="shared" si="21"/>
        <v>5.4333333333333336</v>
      </c>
      <c r="R385" s="7">
        <f t="shared" si="22"/>
        <v>2.7166666666666668</v>
      </c>
      <c r="S385" s="7">
        <f t="shared" si="23"/>
        <v>2.7166666666666668</v>
      </c>
    </row>
    <row r="386" spans="1:19" s="7" customFormat="1" ht="15.75" thickBot="1" x14ac:dyDescent="0.3">
      <c r="A386" s="7" t="s">
        <v>1594</v>
      </c>
      <c r="B386" s="7" t="s">
        <v>1595</v>
      </c>
      <c r="C386" s="7" t="s">
        <v>511</v>
      </c>
      <c r="D386" s="7" t="s">
        <v>436</v>
      </c>
      <c r="E386" s="18">
        <v>37</v>
      </c>
      <c r="F386" s="18">
        <v>0</v>
      </c>
      <c r="G386" s="18">
        <v>0</v>
      </c>
      <c r="H386" s="18">
        <v>35</v>
      </c>
      <c r="I386" s="18">
        <v>55</v>
      </c>
      <c r="J386" s="18">
        <v>8</v>
      </c>
      <c r="K386" s="18">
        <v>58</v>
      </c>
      <c r="L386" s="18">
        <v>56</v>
      </c>
      <c r="M386" s="18">
        <v>1</v>
      </c>
      <c r="N386" s="18">
        <v>0</v>
      </c>
      <c r="O386" s="18">
        <v>2</v>
      </c>
      <c r="P386" s="7">
        <f t="shared" ref="P386:P449" si="24">(10*O386)-(3*M386)+(7*N386)+K386+L386+(4*J386)+(5*G386)-(2*F386)-E386-(0.5*H386)-(0.5*I386)</f>
        <v>81</v>
      </c>
      <c r="Q386" s="7">
        <f t="shared" ref="Q386:Q449" si="25">P386/15</f>
        <v>5.4</v>
      </c>
      <c r="R386" s="7">
        <f t="shared" ref="R386:R449" si="26">IF(P386 &gt;= 550,Q386*1.35,IF(P386 &gt;= 500,Q386*1.3,IF(P386 &gt;= 450,Q386*1.25,IF(P386 &gt;= 400,Q386*1.2,IF(P386 &gt;= 350,Q386*1.1,IF(P386 &gt;= 300,Q386,IF(P386 &gt;= 250,Q386*0.9,IF(P386 &gt;= 200,Q386*0.8,IF(P386 &gt;= 150,Q386*0.7,IF(P386 &gt;= 100,Q386*0.6,IF(P386 &gt;= 50,Q386*0.5,Q386*0.4)))))))))))</f>
        <v>2.7</v>
      </c>
      <c r="S386" s="7">
        <f t="shared" ref="S386:S449" si="27">IF(R386 &lt; 1.5,1,R386)</f>
        <v>2.7</v>
      </c>
    </row>
    <row r="387" spans="1:19" s="7" customFormat="1" ht="15.75" thickBot="1" x14ac:dyDescent="0.3">
      <c r="A387" s="7" t="s">
        <v>156</v>
      </c>
      <c r="B387" s="7" t="s">
        <v>1596</v>
      </c>
      <c r="C387" s="7" t="s">
        <v>511</v>
      </c>
      <c r="D387" s="7" t="s">
        <v>439</v>
      </c>
      <c r="E387" s="18">
        <v>32</v>
      </c>
      <c r="F387" s="18">
        <v>0</v>
      </c>
      <c r="G387" s="18">
        <v>0</v>
      </c>
      <c r="H387" s="18">
        <v>23</v>
      </c>
      <c r="I387" s="18">
        <v>64</v>
      </c>
      <c r="J387" s="18">
        <v>6</v>
      </c>
      <c r="K387" s="18">
        <v>63</v>
      </c>
      <c r="L387" s="18">
        <v>60</v>
      </c>
      <c r="M387" s="18">
        <v>4</v>
      </c>
      <c r="N387" s="18">
        <v>0</v>
      </c>
      <c r="O387" s="18">
        <v>2</v>
      </c>
      <c r="P387" s="7">
        <f t="shared" si="24"/>
        <v>79.5</v>
      </c>
      <c r="Q387" s="7">
        <f t="shared" si="25"/>
        <v>5.3</v>
      </c>
      <c r="R387" s="7">
        <f t="shared" si="26"/>
        <v>2.65</v>
      </c>
      <c r="S387" s="7">
        <f t="shared" si="27"/>
        <v>2.65</v>
      </c>
    </row>
    <row r="388" spans="1:19" s="7" customFormat="1" ht="15.75" thickBot="1" x14ac:dyDescent="0.3">
      <c r="A388" s="7" t="s">
        <v>333</v>
      </c>
      <c r="B388" s="7" t="s">
        <v>1067</v>
      </c>
      <c r="C388" s="7" t="s">
        <v>510</v>
      </c>
      <c r="D388" s="7" t="s">
        <v>439</v>
      </c>
      <c r="E388" s="18">
        <v>19</v>
      </c>
      <c r="F388" s="18">
        <v>0</v>
      </c>
      <c r="G388" s="18">
        <v>0</v>
      </c>
      <c r="H388" s="18">
        <v>49</v>
      </c>
      <c r="I388" s="18">
        <v>82</v>
      </c>
      <c r="J388" s="18">
        <v>1</v>
      </c>
      <c r="K388" s="18">
        <v>78</v>
      </c>
      <c r="L388" s="18">
        <v>56</v>
      </c>
      <c r="M388" s="18">
        <v>5</v>
      </c>
      <c r="N388" s="18">
        <v>0</v>
      </c>
      <c r="O388" s="18">
        <v>4</v>
      </c>
      <c r="P388" s="7">
        <f t="shared" si="24"/>
        <v>78.5</v>
      </c>
      <c r="Q388" s="7">
        <f t="shared" si="25"/>
        <v>5.2333333333333334</v>
      </c>
      <c r="R388" s="7">
        <f t="shared" si="26"/>
        <v>2.6166666666666667</v>
      </c>
      <c r="S388" s="7">
        <f t="shared" si="27"/>
        <v>2.6166666666666667</v>
      </c>
    </row>
    <row r="389" spans="1:19" s="7" customFormat="1" ht="15.75" thickBot="1" x14ac:dyDescent="0.3">
      <c r="A389" s="7" t="s">
        <v>55</v>
      </c>
      <c r="B389" s="7" t="s">
        <v>1020</v>
      </c>
      <c r="C389" s="7" t="s">
        <v>511</v>
      </c>
      <c r="D389" s="7" t="s">
        <v>442</v>
      </c>
      <c r="E389" s="18">
        <v>32</v>
      </c>
      <c r="F389" s="18">
        <v>0</v>
      </c>
      <c r="G389" s="18">
        <v>0</v>
      </c>
      <c r="H389" s="18">
        <v>25</v>
      </c>
      <c r="I389" s="18">
        <v>46</v>
      </c>
      <c r="J389" s="18">
        <v>5</v>
      </c>
      <c r="K389" s="18">
        <v>52</v>
      </c>
      <c r="L389" s="18">
        <v>57</v>
      </c>
      <c r="M389" s="18">
        <v>1</v>
      </c>
      <c r="N389" s="18">
        <v>0</v>
      </c>
      <c r="O389" s="18">
        <v>2</v>
      </c>
      <c r="P389" s="7">
        <f t="shared" si="24"/>
        <v>78.5</v>
      </c>
      <c r="Q389" s="7">
        <f t="shared" si="25"/>
        <v>5.2333333333333334</v>
      </c>
      <c r="R389" s="7">
        <f t="shared" si="26"/>
        <v>2.6166666666666667</v>
      </c>
      <c r="S389" s="7">
        <f t="shared" si="27"/>
        <v>2.6166666666666667</v>
      </c>
    </row>
    <row r="390" spans="1:19" s="7" customFormat="1" ht="15.75" thickBot="1" x14ac:dyDescent="0.3">
      <c r="A390" s="7" t="s">
        <v>1591</v>
      </c>
      <c r="B390" s="7" t="s">
        <v>1592</v>
      </c>
      <c r="C390" s="7" t="s">
        <v>511</v>
      </c>
      <c r="D390" s="7" t="s">
        <v>446</v>
      </c>
      <c r="E390" s="18">
        <v>24</v>
      </c>
      <c r="F390" s="18">
        <v>0</v>
      </c>
      <c r="G390" s="18">
        <v>0</v>
      </c>
      <c r="H390" s="18">
        <v>34</v>
      </c>
      <c r="I390" s="18">
        <v>68</v>
      </c>
      <c r="J390" s="18">
        <v>7</v>
      </c>
      <c r="K390" s="18">
        <v>54</v>
      </c>
      <c r="L390" s="18">
        <v>66</v>
      </c>
      <c r="M390" s="18">
        <v>4</v>
      </c>
      <c r="N390" s="18">
        <v>1</v>
      </c>
      <c r="O390" s="18">
        <v>1</v>
      </c>
      <c r="P390" s="7">
        <f t="shared" si="24"/>
        <v>78</v>
      </c>
      <c r="Q390" s="7">
        <f t="shared" si="25"/>
        <v>5.2</v>
      </c>
      <c r="R390" s="7">
        <f t="shared" si="26"/>
        <v>2.6</v>
      </c>
      <c r="S390" s="7">
        <f t="shared" si="27"/>
        <v>2.6</v>
      </c>
    </row>
    <row r="391" spans="1:19" s="7" customFormat="1" ht="15.75" thickBot="1" x14ac:dyDescent="0.3">
      <c r="A391" s="7" t="s">
        <v>55</v>
      </c>
      <c r="B391" s="7" t="s">
        <v>2086</v>
      </c>
      <c r="C391" s="7" t="s">
        <v>511</v>
      </c>
      <c r="D391" s="7" t="s">
        <v>443</v>
      </c>
      <c r="E391" s="18">
        <v>31</v>
      </c>
      <c r="F391" s="18">
        <v>0</v>
      </c>
      <c r="G391" s="18">
        <v>0</v>
      </c>
      <c r="H391" s="18">
        <v>40</v>
      </c>
      <c r="I391" s="18">
        <v>66</v>
      </c>
      <c r="J391" s="18">
        <v>6</v>
      </c>
      <c r="K391" s="18">
        <v>65</v>
      </c>
      <c r="L391" s="18">
        <v>52</v>
      </c>
      <c r="M391" s="18">
        <v>3</v>
      </c>
      <c r="N391" s="18">
        <v>0</v>
      </c>
      <c r="O391" s="18">
        <v>3</v>
      </c>
      <c r="P391" s="7">
        <f t="shared" si="24"/>
        <v>78</v>
      </c>
      <c r="Q391" s="7">
        <f t="shared" si="25"/>
        <v>5.2</v>
      </c>
      <c r="R391" s="7">
        <f t="shared" si="26"/>
        <v>2.6</v>
      </c>
      <c r="S391" s="7">
        <f t="shared" si="27"/>
        <v>2.6</v>
      </c>
    </row>
    <row r="392" spans="1:19" s="7" customFormat="1" ht="15.75" thickBot="1" x14ac:dyDescent="0.3">
      <c r="A392" s="7" t="s">
        <v>50</v>
      </c>
      <c r="B392" s="7" t="s">
        <v>1617</v>
      </c>
      <c r="C392" s="7" t="s">
        <v>511</v>
      </c>
      <c r="D392" s="7" t="s">
        <v>447</v>
      </c>
      <c r="E392" s="18">
        <v>12</v>
      </c>
      <c r="F392" s="18">
        <v>0</v>
      </c>
      <c r="G392" s="18">
        <v>0</v>
      </c>
      <c r="H392" s="18">
        <v>29</v>
      </c>
      <c r="I392" s="18">
        <v>50</v>
      </c>
      <c r="J392" s="18">
        <v>0</v>
      </c>
      <c r="K392" s="18">
        <v>47</v>
      </c>
      <c r="L392" s="18">
        <v>57</v>
      </c>
      <c r="M392" s="18">
        <v>5</v>
      </c>
      <c r="N392" s="18">
        <v>0</v>
      </c>
      <c r="O392" s="18">
        <v>4</v>
      </c>
      <c r="P392" s="7">
        <f t="shared" si="24"/>
        <v>77.5</v>
      </c>
      <c r="Q392" s="7">
        <f t="shared" si="25"/>
        <v>5.166666666666667</v>
      </c>
      <c r="R392" s="7">
        <f t="shared" si="26"/>
        <v>2.5833333333333335</v>
      </c>
      <c r="S392" s="7">
        <f t="shared" si="27"/>
        <v>2.5833333333333335</v>
      </c>
    </row>
    <row r="393" spans="1:19" s="7" customFormat="1" ht="15.75" thickBot="1" x14ac:dyDescent="0.3">
      <c r="A393" s="7" t="s">
        <v>37</v>
      </c>
      <c r="B393" s="7" t="s">
        <v>363</v>
      </c>
      <c r="C393" s="7" t="s">
        <v>510</v>
      </c>
      <c r="D393" s="7" t="s">
        <v>431</v>
      </c>
      <c r="E393" s="18">
        <v>7</v>
      </c>
      <c r="F393" s="18">
        <v>0</v>
      </c>
      <c r="G393" s="18">
        <v>1</v>
      </c>
      <c r="H393" s="18">
        <v>25</v>
      </c>
      <c r="I393" s="18">
        <v>57</v>
      </c>
      <c r="J393" s="18">
        <v>1</v>
      </c>
      <c r="K393" s="18">
        <v>49</v>
      </c>
      <c r="L393" s="18">
        <v>32</v>
      </c>
      <c r="M393" s="18">
        <v>5</v>
      </c>
      <c r="N393" s="18">
        <v>0</v>
      </c>
      <c r="O393" s="18">
        <v>5</v>
      </c>
      <c r="P393" s="7">
        <f t="shared" si="24"/>
        <v>77</v>
      </c>
      <c r="Q393" s="7">
        <f t="shared" si="25"/>
        <v>5.1333333333333337</v>
      </c>
      <c r="R393" s="7">
        <f t="shared" si="26"/>
        <v>2.5666666666666669</v>
      </c>
      <c r="S393" s="7">
        <f t="shared" si="27"/>
        <v>2.5666666666666669</v>
      </c>
    </row>
    <row r="394" spans="1:19" s="7" customFormat="1" ht="15.75" thickBot="1" x14ac:dyDescent="0.3">
      <c r="A394" s="7" t="s">
        <v>55</v>
      </c>
      <c r="B394" s="7" t="s">
        <v>67</v>
      </c>
      <c r="C394" s="7" t="s">
        <v>511</v>
      </c>
      <c r="D394" s="7" t="s">
        <v>444</v>
      </c>
      <c r="E394" s="18">
        <v>15</v>
      </c>
      <c r="F394" s="18">
        <v>0</v>
      </c>
      <c r="G394" s="18">
        <v>0</v>
      </c>
      <c r="H394" s="18">
        <v>16</v>
      </c>
      <c r="I394" s="18">
        <v>32</v>
      </c>
      <c r="J394" s="18">
        <v>9</v>
      </c>
      <c r="K394" s="18">
        <v>33</v>
      </c>
      <c r="L394" s="18">
        <v>30</v>
      </c>
      <c r="M394" s="18">
        <v>0</v>
      </c>
      <c r="N394" s="18">
        <v>1</v>
      </c>
      <c r="O394" s="18">
        <v>1</v>
      </c>
      <c r="P394" s="7">
        <f t="shared" si="24"/>
        <v>77</v>
      </c>
      <c r="Q394" s="7">
        <f t="shared" si="25"/>
        <v>5.1333333333333337</v>
      </c>
      <c r="R394" s="7">
        <f t="shared" si="26"/>
        <v>2.5666666666666669</v>
      </c>
      <c r="S394" s="7">
        <f t="shared" si="27"/>
        <v>2.5666666666666669</v>
      </c>
    </row>
    <row r="395" spans="1:19" s="7" customFormat="1" ht="15.75" thickBot="1" x14ac:dyDescent="0.3">
      <c r="A395" s="7" t="s">
        <v>25</v>
      </c>
      <c r="B395" s="7" t="s">
        <v>1564</v>
      </c>
      <c r="C395" s="7" t="s">
        <v>510</v>
      </c>
      <c r="D395" s="7" t="s">
        <v>445</v>
      </c>
      <c r="E395" s="18">
        <v>12</v>
      </c>
      <c r="F395" s="18">
        <v>0</v>
      </c>
      <c r="G395" s="18">
        <v>0</v>
      </c>
      <c r="H395" s="18">
        <v>14</v>
      </c>
      <c r="I395" s="18">
        <v>28</v>
      </c>
      <c r="J395" s="18">
        <v>0</v>
      </c>
      <c r="K395" s="18">
        <v>38</v>
      </c>
      <c r="L395" s="18">
        <v>40</v>
      </c>
      <c r="M395" s="18">
        <v>3</v>
      </c>
      <c r="N395" s="18">
        <v>0</v>
      </c>
      <c r="O395" s="18">
        <v>4</v>
      </c>
      <c r="P395" s="7">
        <f t="shared" si="24"/>
        <v>76</v>
      </c>
      <c r="Q395" s="7">
        <f t="shared" si="25"/>
        <v>5.0666666666666664</v>
      </c>
      <c r="R395" s="7">
        <f t="shared" si="26"/>
        <v>2.5333333333333332</v>
      </c>
      <c r="S395" s="7">
        <f t="shared" si="27"/>
        <v>2.5333333333333332</v>
      </c>
    </row>
    <row r="396" spans="1:19" s="7" customFormat="1" ht="15.75" thickBot="1" x14ac:dyDescent="0.3">
      <c r="A396" s="7" t="s">
        <v>184</v>
      </c>
      <c r="B396" s="7" t="s">
        <v>976</v>
      </c>
      <c r="C396" s="7" t="s">
        <v>511</v>
      </c>
      <c r="D396" s="7" t="s">
        <v>444</v>
      </c>
      <c r="E396" s="18">
        <v>22</v>
      </c>
      <c r="F396" s="18">
        <v>0</v>
      </c>
      <c r="G396" s="18">
        <v>0</v>
      </c>
      <c r="H396" s="18">
        <v>16</v>
      </c>
      <c r="I396" s="18">
        <v>26</v>
      </c>
      <c r="J396" s="18">
        <v>6</v>
      </c>
      <c r="K396" s="18">
        <v>38</v>
      </c>
      <c r="L396" s="18">
        <v>40</v>
      </c>
      <c r="M396" s="18">
        <v>0</v>
      </c>
      <c r="N396" s="18">
        <v>1</v>
      </c>
      <c r="O396" s="18">
        <v>1</v>
      </c>
      <c r="P396" s="7">
        <f t="shared" si="24"/>
        <v>76</v>
      </c>
      <c r="Q396" s="7">
        <f t="shared" si="25"/>
        <v>5.0666666666666664</v>
      </c>
      <c r="R396" s="7">
        <f t="shared" si="26"/>
        <v>2.5333333333333332</v>
      </c>
      <c r="S396" s="7">
        <f t="shared" si="27"/>
        <v>2.5333333333333332</v>
      </c>
    </row>
    <row r="397" spans="1:19" s="7" customFormat="1" ht="15.75" thickBot="1" x14ac:dyDescent="0.3">
      <c r="A397" s="7" t="s">
        <v>748</v>
      </c>
      <c r="B397" s="7" t="s">
        <v>244</v>
      </c>
      <c r="C397" s="7" t="s">
        <v>511</v>
      </c>
      <c r="D397" s="7" t="s">
        <v>443</v>
      </c>
      <c r="E397" s="18">
        <v>19</v>
      </c>
      <c r="F397" s="18">
        <v>0</v>
      </c>
      <c r="G397" s="18">
        <v>0</v>
      </c>
      <c r="H397" s="18">
        <v>21</v>
      </c>
      <c r="I397" s="18">
        <v>46</v>
      </c>
      <c r="J397" s="18">
        <v>5</v>
      </c>
      <c r="K397" s="18">
        <v>54</v>
      </c>
      <c r="L397" s="18">
        <v>47</v>
      </c>
      <c r="M397" s="18">
        <v>1</v>
      </c>
      <c r="N397" s="18">
        <v>0</v>
      </c>
      <c r="O397" s="18">
        <v>1</v>
      </c>
      <c r="P397" s="7">
        <f t="shared" si="24"/>
        <v>75.5</v>
      </c>
      <c r="Q397" s="7">
        <f t="shared" si="25"/>
        <v>5.0333333333333332</v>
      </c>
      <c r="R397" s="7">
        <f t="shared" si="26"/>
        <v>2.5166666666666666</v>
      </c>
      <c r="S397" s="7">
        <f t="shared" si="27"/>
        <v>2.5166666666666666</v>
      </c>
    </row>
    <row r="398" spans="1:19" s="7" customFormat="1" ht="15.75" thickBot="1" x14ac:dyDescent="0.3">
      <c r="A398" s="7" t="s">
        <v>131</v>
      </c>
      <c r="B398" s="7" t="s">
        <v>244</v>
      </c>
      <c r="C398" s="7" t="s">
        <v>511</v>
      </c>
      <c r="D398" s="7" t="s">
        <v>447</v>
      </c>
      <c r="E398" s="18">
        <v>17</v>
      </c>
      <c r="F398" s="18">
        <v>0</v>
      </c>
      <c r="G398" s="18">
        <v>0</v>
      </c>
      <c r="H398" s="18">
        <v>19</v>
      </c>
      <c r="I398" s="18">
        <v>36</v>
      </c>
      <c r="J398" s="18">
        <v>4</v>
      </c>
      <c r="K398" s="18">
        <v>39</v>
      </c>
      <c r="L398" s="18">
        <v>37</v>
      </c>
      <c r="M398" s="18">
        <v>1</v>
      </c>
      <c r="N398" s="18">
        <v>0</v>
      </c>
      <c r="O398" s="18">
        <v>3</v>
      </c>
      <c r="P398" s="7">
        <f t="shared" si="24"/>
        <v>74.5</v>
      </c>
      <c r="Q398" s="7">
        <f t="shared" si="25"/>
        <v>4.9666666666666668</v>
      </c>
      <c r="R398" s="7">
        <f t="shared" si="26"/>
        <v>2.4833333333333334</v>
      </c>
      <c r="S398" s="7">
        <f t="shared" si="27"/>
        <v>2.4833333333333334</v>
      </c>
    </row>
    <row r="399" spans="1:19" s="7" customFormat="1" ht="15.75" thickBot="1" x14ac:dyDescent="0.3">
      <c r="A399" s="7" t="s">
        <v>146</v>
      </c>
      <c r="B399" s="7" t="s">
        <v>346</v>
      </c>
      <c r="C399" s="7" t="s">
        <v>510</v>
      </c>
      <c r="D399" s="7" t="s">
        <v>456</v>
      </c>
      <c r="E399" s="18">
        <v>19</v>
      </c>
      <c r="F399" s="18">
        <v>0</v>
      </c>
      <c r="G399" s="18">
        <v>0</v>
      </c>
      <c r="H399" s="18">
        <v>21</v>
      </c>
      <c r="I399" s="18">
        <v>47</v>
      </c>
      <c r="J399" s="18">
        <v>1</v>
      </c>
      <c r="K399" s="18">
        <v>48</v>
      </c>
      <c r="L399" s="18">
        <v>47</v>
      </c>
      <c r="M399" s="18">
        <v>4</v>
      </c>
      <c r="N399" s="18">
        <v>0</v>
      </c>
      <c r="O399" s="18">
        <v>4</v>
      </c>
      <c r="P399" s="7">
        <f t="shared" si="24"/>
        <v>74</v>
      </c>
      <c r="Q399" s="7">
        <f t="shared" si="25"/>
        <v>4.9333333333333336</v>
      </c>
      <c r="R399" s="7">
        <f t="shared" si="26"/>
        <v>2.4666666666666668</v>
      </c>
      <c r="S399" s="7">
        <f t="shared" si="27"/>
        <v>2.4666666666666668</v>
      </c>
    </row>
    <row r="400" spans="1:19" s="7" customFormat="1" ht="15.75" thickBot="1" x14ac:dyDescent="0.3">
      <c r="A400" s="7" t="s">
        <v>33</v>
      </c>
      <c r="B400" s="7" t="s">
        <v>395</v>
      </c>
      <c r="C400" s="7" t="s">
        <v>510</v>
      </c>
      <c r="D400" s="7" t="s">
        <v>449</v>
      </c>
      <c r="E400" s="18">
        <v>11</v>
      </c>
      <c r="F400" s="18">
        <v>0</v>
      </c>
      <c r="G400" s="18">
        <v>0</v>
      </c>
      <c r="H400" s="18">
        <v>28</v>
      </c>
      <c r="I400" s="18">
        <v>53</v>
      </c>
      <c r="J400" s="18">
        <v>1</v>
      </c>
      <c r="K400" s="18">
        <v>46</v>
      </c>
      <c r="L400" s="18">
        <v>40</v>
      </c>
      <c r="M400" s="18">
        <v>5</v>
      </c>
      <c r="N400" s="18">
        <v>0</v>
      </c>
      <c r="O400" s="18">
        <v>5</v>
      </c>
      <c r="P400" s="7">
        <f t="shared" si="24"/>
        <v>73.5</v>
      </c>
      <c r="Q400" s="7">
        <f t="shared" si="25"/>
        <v>4.9000000000000004</v>
      </c>
      <c r="R400" s="7">
        <f t="shared" si="26"/>
        <v>2.4500000000000002</v>
      </c>
      <c r="S400" s="7">
        <f t="shared" si="27"/>
        <v>2.4500000000000002</v>
      </c>
    </row>
    <row r="401" spans="1:19" s="7" customFormat="1" ht="15.75" thickBot="1" x14ac:dyDescent="0.3">
      <c r="A401" s="7" t="s">
        <v>67</v>
      </c>
      <c r="B401" s="7" t="s">
        <v>968</v>
      </c>
      <c r="C401" s="7" t="s">
        <v>511</v>
      </c>
      <c r="D401" s="7" t="s">
        <v>444</v>
      </c>
      <c r="E401" s="18">
        <v>22</v>
      </c>
      <c r="F401" s="18">
        <v>0</v>
      </c>
      <c r="G401" s="18">
        <v>0</v>
      </c>
      <c r="H401" s="18">
        <v>20</v>
      </c>
      <c r="I401" s="18">
        <v>35</v>
      </c>
      <c r="J401" s="18">
        <v>4</v>
      </c>
      <c r="K401" s="18">
        <v>41</v>
      </c>
      <c r="L401" s="18">
        <v>52</v>
      </c>
      <c r="M401" s="18">
        <v>1</v>
      </c>
      <c r="N401" s="18">
        <v>1</v>
      </c>
      <c r="O401" s="18">
        <v>1</v>
      </c>
      <c r="P401" s="7">
        <f t="shared" si="24"/>
        <v>73.5</v>
      </c>
      <c r="Q401" s="7">
        <f t="shared" si="25"/>
        <v>4.9000000000000004</v>
      </c>
      <c r="R401" s="7">
        <f t="shared" si="26"/>
        <v>2.4500000000000002</v>
      </c>
      <c r="S401" s="7">
        <f t="shared" si="27"/>
        <v>2.4500000000000002</v>
      </c>
    </row>
    <row r="402" spans="1:19" s="7" customFormat="1" ht="15.75" thickBot="1" x14ac:dyDescent="0.3">
      <c r="A402" s="7" t="s">
        <v>26</v>
      </c>
      <c r="B402" s="7" t="s">
        <v>587</v>
      </c>
      <c r="C402" s="7" t="s">
        <v>510</v>
      </c>
      <c r="D402" s="7" t="s">
        <v>445</v>
      </c>
      <c r="E402" s="18">
        <v>13</v>
      </c>
      <c r="F402" s="18">
        <v>0</v>
      </c>
      <c r="G402" s="18">
        <v>0</v>
      </c>
      <c r="H402" s="18">
        <v>15</v>
      </c>
      <c r="I402" s="18">
        <v>39</v>
      </c>
      <c r="J402" s="18">
        <v>1</v>
      </c>
      <c r="K402" s="18">
        <v>45</v>
      </c>
      <c r="L402" s="18">
        <v>40</v>
      </c>
      <c r="M402" s="18">
        <v>2</v>
      </c>
      <c r="N402" s="18">
        <v>0</v>
      </c>
      <c r="O402" s="18">
        <v>3</v>
      </c>
      <c r="P402" s="7">
        <f t="shared" si="24"/>
        <v>73</v>
      </c>
      <c r="Q402" s="7">
        <f t="shared" si="25"/>
        <v>4.8666666666666663</v>
      </c>
      <c r="R402" s="7">
        <f t="shared" si="26"/>
        <v>2.4333333333333331</v>
      </c>
      <c r="S402" s="7">
        <f t="shared" si="27"/>
        <v>2.4333333333333331</v>
      </c>
    </row>
    <row r="403" spans="1:19" s="7" customFormat="1" ht="15.75" thickBot="1" x14ac:dyDescent="0.3">
      <c r="A403" s="7" t="s">
        <v>1457</v>
      </c>
      <c r="B403" s="7" t="s">
        <v>1458</v>
      </c>
      <c r="C403" s="7" t="s">
        <v>510</v>
      </c>
      <c r="D403" s="7" t="s">
        <v>444</v>
      </c>
      <c r="E403" s="18">
        <v>23</v>
      </c>
      <c r="F403" s="18">
        <v>0</v>
      </c>
      <c r="G403" s="18">
        <v>0</v>
      </c>
      <c r="H403" s="18">
        <v>21</v>
      </c>
      <c r="I403" s="18">
        <v>37</v>
      </c>
      <c r="J403" s="18">
        <v>0</v>
      </c>
      <c r="K403" s="18">
        <v>45</v>
      </c>
      <c r="L403" s="18">
        <v>52</v>
      </c>
      <c r="M403" s="18">
        <v>4</v>
      </c>
      <c r="N403" s="18">
        <v>0</v>
      </c>
      <c r="O403" s="18">
        <v>4</v>
      </c>
      <c r="P403" s="7">
        <f t="shared" si="24"/>
        <v>73</v>
      </c>
      <c r="Q403" s="7">
        <f t="shared" si="25"/>
        <v>4.8666666666666663</v>
      </c>
      <c r="R403" s="7">
        <f t="shared" si="26"/>
        <v>2.4333333333333331</v>
      </c>
      <c r="S403" s="7">
        <f t="shared" si="27"/>
        <v>2.4333333333333331</v>
      </c>
    </row>
    <row r="404" spans="1:19" s="7" customFormat="1" ht="15.75" thickBot="1" x14ac:dyDescent="0.3">
      <c r="A404" s="7" t="s">
        <v>1831</v>
      </c>
      <c r="B404" s="7" t="s">
        <v>1832</v>
      </c>
      <c r="C404" s="7" t="s">
        <v>511</v>
      </c>
      <c r="D404" s="7" t="s">
        <v>439</v>
      </c>
      <c r="E404" s="18">
        <v>20</v>
      </c>
      <c r="F404" s="18">
        <v>0</v>
      </c>
      <c r="G404" s="18">
        <v>0</v>
      </c>
      <c r="H404" s="18">
        <v>32</v>
      </c>
      <c r="I404" s="18">
        <v>64</v>
      </c>
      <c r="J404" s="18">
        <v>7</v>
      </c>
      <c r="K404" s="18">
        <v>59</v>
      </c>
      <c r="L404" s="18">
        <v>50</v>
      </c>
      <c r="M404" s="18">
        <v>2</v>
      </c>
      <c r="N404" s="18">
        <v>0</v>
      </c>
      <c r="O404" s="18">
        <v>1</v>
      </c>
      <c r="P404" s="7">
        <f t="shared" si="24"/>
        <v>73</v>
      </c>
      <c r="Q404" s="7">
        <f t="shared" si="25"/>
        <v>4.8666666666666663</v>
      </c>
      <c r="R404" s="7">
        <f t="shared" si="26"/>
        <v>2.4333333333333331</v>
      </c>
      <c r="S404" s="7">
        <f t="shared" si="27"/>
        <v>2.4333333333333331</v>
      </c>
    </row>
    <row r="405" spans="1:19" s="7" customFormat="1" ht="15.75" thickBot="1" x14ac:dyDescent="0.3">
      <c r="A405" s="7" t="s">
        <v>170</v>
      </c>
      <c r="B405" s="7" t="s">
        <v>1608</v>
      </c>
      <c r="C405" s="7" t="s">
        <v>511</v>
      </c>
      <c r="D405" s="7" t="s">
        <v>452</v>
      </c>
      <c r="E405" s="18">
        <v>15</v>
      </c>
      <c r="F405" s="18">
        <v>0</v>
      </c>
      <c r="G405" s="18">
        <v>0</v>
      </c>
      <c r="H405" s="18">
        <v>7</v>
      </c>
      <c r="I405" s="18">
        <v>34</v>
      </c>
      <c r="J405" s="18">
        <v>5</v>
      </c>
      <c r="K405" s="18">
        <v>41</v>
      </c>
      <c r="L405" s="18">
        <v>33</v>
      </c>
      <c r="M405" s="18">
        <v>1</v>
      </c>
      <c r="N405" s="18">
        <v>1</v>
      </c>
      <c r="O405" s="18">
        <v>1</v>
      </c>
      <c r="P405" s="7">
        <f t="shared" si="24"/>
        <v>72.5</v>
      </c>
      <c r="Q405" s="7">
        <f t="shared" si="25"/>
        <v>4.833333333333333</v>
      </c>
      <c r="R405" s="7">
        <f t="shared" si="26"/>
        <v>2.4166666666666665</v>
      </c>
      <c r="S405" s="7">
        <f t="shared" si="27"/>
        <v>2.4166666666666665</v>
      </c>
    </row>
    <row r="406" spans="1:19" s="7" customFormat="1" ht="15.75" thickBot="1" x14ac:dyDescent="0.3">
      <c r="A406" s="7" t="s">
        <v>315</v>
      </c>
      <c r="B406" s="7" t="s">
        <v>1170</v>
      </c>
      <c r="C406" s="7" t="s">
        <v>511</v>
      </c>
      <c r="D406" s="7" t="s">
        <v>431</v>
      </c>
      <c r="E406" s="18">
        <v>25</v>
      </c>
      <c r="F406" s="18">
        <v>0</v>
      </c>
      <c r="G406" s="18">
        <v>0</v>
      </c>
      <c r="H406" s="18">
        <v>32</v>
      </c>
      <c r="I406" s="18">
        <v>53</v>
      </c>
      <c r="J406" s="18">
        <v>0</v>
      </c>
      <c r="K406" s="18">
        <v>58</v>
      </c>
      <c r="L406" s="18">
        <v>51</v>
      </c>
      <c r="M406" s="18">
        <v>3</v>
      </c>
      <c r="N406" s="18">
        <v>0</v>
      </c>
      <c r="O406" s="18">
        <v>4</v>
      </c>
      <c r="P406" s="7">
        <f t="shared" si="24"/>
        <v>72.5</v>
      </c>
      <c r="Q406" s="7">
        <f t="shared" si="25"/>
        <v>4.833333333333333</v>
      </c>
      <c r="R406" s="7">
        <f t="shared" si="26"/>
        <v>2.4166666666666665</v>
      </c>
      <c r="S406" s="7">
        <f t="shared" si="27"/>
        <v>2.4166666666666665</v>
      </c>
    </row>
    <row r="407" spans="1:19" s="7" customFormat="1" ht="15.75" thickBot="1" x14ac:dyDescent="0.3">
      <c r="A407" s="7" t="s">
        <v>88</v>
      </c>
      <c r="B407" s="7" t="s">
        <v>1805</v>
      </c>
      <c r="C407" s="7" t="s">
        <v>511</v>
      </c>
      <c r="D407" s="7" t="s">
        <v>427</v>
      </c>
      <c r="E407" s="18">
        <v>35</v>
      </c>
      <c r="F407" s="18">
        <v>0</v>
      </c>
      <c r="G407" s="18">
        <v>0</v>
      </c>
      <c r="H407" s="18">
        <v>28</v>
      </c>
      <c r="I407" s="18">
        <v>52</v>
      </c>
      <c r="J407" s="18">
        <v>1</v>
      </c>
      <c r="K407" s="18">
        <v>51</v>
      </c>
      <c r="L407" s="18">
        <v>54</v>
      </c>
      <c r="M407" s="18">
        <v>4</v>
      </c>
      <c r="N407" s="18">
        <v>0</v>
      </c>
      <c r="O407" s="18">
        <v>5</v>
      </c>
      <c r="P407" s="7">
        <f t="shared" si="24"/>
        <v>72</v>
      </c>
      <c r="Q407" s="7">
        <f t="shared" si="25"/>
        <v>4.8</v>
      </c>
      <c r="R407" s="7">
        <f t="shared" si="26"/>
        <v>2.4</v>
      </c>
      <c r="S407" s="7">
        <f t="shared" si="27"/>
        <v>2.4</v>
      </c>
    </row>
    <row r="408" spans="1:19" s="7" customFormat="1" ht="15.75" thickBot="1" x14ac:dyDescent="0.3">
      <c r="A408" s="7" t="s">
        <v>95</v>
      </c>
      <c r="B408" s="7" t="s">
        <v>847</v>
      </c>
      <c r="C408" s="7" t="s">
        <v>511</v>
      </c>
      <c r="D408" s="7" t="s">
        <v>443</v>
      </c>
      <c r="E408" s="18">
        <v>13</v>
      </c>
      <c r="F408" s="18">
        <v>0</v>
      </c>
      <c r="G408" s="18">
        <v>0</v>
      </c>
      <c r="H408" s="18">
        <v>33</v>
      </c>
      <c r="I408" s="18">
        <v>79</v>
      </c>
      <c r="J408" s="18">
        <v>0</v>
      </c>
      <c r="K408" s="18">
        <v>67</v>
      </c>
      <c r="L408" s="18">
        <v>62</v>
      </c>
      <c r="M408" s="18">
        <v>6</v>
      </c>
      <c r="N408" s="18">
        <v>0</v>
      </c>
      <c r="O408" s="18">
        <v>3</v>
      </c>
      <c r="P408" s="7">
        <f t="shared" si="24"/>
        <v>72</v>
      </c>
      <c r="Q408" s="7">
        <f t="shared" si="25"/>
        <v>4.8</v>
      </c>
      <c r="R408" s="7">
        <f t="shared" si="26"/>
        <v>2.4</v>
      </c>
      <c r="S408" s="7">
        <f t="shared" si="27"/>
        <v>2.4</v>
      </c>
    </row>
    <row r="409" spans="1:19" s="7" customFormat="1" ht="15.75" thickBot="1" x14ac:dyDescent="0.3">
      <c r="A409" s="7" t="s">
        <v>204</v>
      </c>
      <c r="B409" s="7" t="s">
        <v>1471</v>
      </c>
      <c r="C409" s="7" t="s">
        <v>511</v>
      </c>
      <c r="D409" s="7" t="s">
        <v>451</v>
      </c>
      <c r="E409" s="18">
        <v>15</v>
      </c>
      <c r="F409" s="18">
        <v>0</v>
      </c>
      <c r="G409" s="18">
        <v>0</v>
      </c>
      <c r="H409" s="18">
        <v>16</v>
      </c>
      <c r="I409" s="18">
        <v>33</v>
      </c>
      <c r="J409" s="18">
        <v>4</v>
      </c>
      <c r="K409" s="18">
        <v>33</v>
      </c>
      <c r="L409" s="18">
        <v>35</v>
      </c>
      <c r="M409" s="18">
        <v>1</v>
      </c>
      <c r="N409" s="18">
        <v>0</v>
      </c>
      <c r="O409" s="18">
        <v>3</v>
      </c>
      <c r="P409" s="7">
        <f t="shared" si="24"/>
        <v>71.5</v>
      </c>
      <c r="Q409" s="7">
        <f t="shared" si="25"/>
        <v>4.7666666666666666</v>
      </c>
      <c r="R409" s="7">
        <f t="shared" si="26"/>
        <v>2.3833333333333333</v>
      </c>
      <c r="S409" s="7">
        <f t="shared" si="27"/>
        <v>2.3833333333333333</v>
      </c>
    </row>
    <row r="410" spans="1:19" s="7" customFormat="1" ht="15.75" thickBot="1" x14ac:dyDescent="0.3">
      <c r="A410" s="7" t="s">
        <v>405</v>
      </c>
      <c r="B410" s="7" t="s">
        <v>263</v>
      </c>
      <c r="C410" s="7" t="s">
        <v>510</v>
      </c>
      <c r="D410" s="7" t="s">
        <v>464</v>
      </c>
      <c r="E410" s="18">
        <v>15</v>
      </c>
      <c r="F410" s="18">
        <v>0</v>
      </c>
      <c r="G410" s="18">
        <v>0</v>
      </c>
      <c r="H410" s="18">
        <v>22</v>
      </c>
      <c r="I410" s="18">
        <v>46</v>
      </c>
      <c r="J410" s="18">
        <v>1</v>
      </c>
      <c r="K410" s="18">
        <v>43</v>
      </c>
      <c r="L410" s="18">
        <v>35</v>
      </c>
      <c r="M410" s="18">
        <v>4</v>
      </c>
      <c r="N410" s="18">
        <v>0</v>
      </c>
      <c r="O410" s="18">
        <v>5</v>
      </c>
      <c r="P410" s="7">
        <f t="shared" si="24"/>
        <v>71</v>
      </c>
      <c r="Q410" s="7">
        <f t="shared" si="25"/>
        <v>4.7333333333333334</v>
      </c>
      <c r="R410" s="7">
        <f t="shared" si="26"/>
        <v>2.3666666666666667</v>
      </c>
      <c r="S410" s="7">
        <f t="shared" si="27"/>
        <v>2.3666666666666667</v>
      </c>
    </row>
    <row r="411" spans="1:19" s="7" customFormat="1" ht="15.75" thickBot="1" x14ac:dyDescent="0.3">
      <c r="A411" s="7" t="s">
        <v>177</v>
      </c>
      <c r="B411" s="7" t="s">
        <v>1331</v>
      </c>
      <c r="C411" s="7" t="s">
        <v>510</v>
      </c>
      <c r="D411" s="7" t="s">
        <v>464</v>
      </c>
      <c r="E411" s="18">
        <v>15</v>
      </c>
      <c r="F411" s="18">
        <v>0</v>
      </c>
      <c r="G411" s="18">
        <v>1</v>
      </c>
      <c r="H411" s="18">
        <v>26</v>
      </c>
      <c r="I411" s="18">
        <v>44</v>
      </c>
      <c r="J411" s="18">
        <v>1</v>
      </c>
      <c r="K411" s="18">
        <v>43</v>
      </c>
      <c r="L411" s="18">
        <v>40</v>
      </c>
      <c r="M411" s="18">
        <v>4</v>
      </c>
      <c r="N411" s="18">
        <v>0</v>
      </c>
      <c r="O411" s="18">
        <v>4</v>
      </c>
      <c r="P411" s="7">
        <f t="shared" si="24"/>
        <v>70</v>
      </c>
      <c r="Q411" s="7">
        <f t="shared" si="25"/>
        <v>4.666666666666667</v>
      </c>
      <c r="R411" s="7">
        <f t="shared" si="26"/>
        <v>2.3333333333333335</v>
      </c>
      <c r="S411" s="7">
        <f t="shared" si="27"/>
        <v>2.3333333333333335</v>
      </c>
    </row>
    <row r="412" spans="1:19" s="7" customFormat="1" ht="15.75" thickBot="1" x14ac:dyDescent="0.3">
      <c r="A412" s="7" t="s">
        <v>86</v>
      </c>
      <c r="B412" s="7" t="s">
        <v>1598</v>
      </c>
      <c r="C412" s="7" t="s">
        <v>510</v>
      </c>
      <c r="D412" s="7" t="s">
        <v>427</v>
      </c>
      <c r="E412" s="18">
        <v>26</v>
      </c>
      <c r="F412" s="18">
        <v>0</v>
      </c>
      <c r="G412" s="18">
        <v>0</v>
      </c>
      <c r="H412" s="18">
        <v>31</v>
      </c>
      <c r="I412" s="18">
        <v>65</v>
      </c>
      <c r="J412" s="18">
        <v>0</v>
      </c>
      <c r="K412" s="18">
        <v>55</v>
      </c>
      <c r="L412" s="18">
        <v>51</v>
      </c>
      <c r="M412" s="18">
        <v>4</v>
      </c>
      <c r="N412" s="18">
        <v>0</v>
      </c>
      <c r="O412" s="18">
        <v>5</v>
      </c>
      <c r="P412" s="7">
        <f t="shared" si="24"/>
        <v>70</v>
      </c>
      <c r="Q412" s="7">
        <f t="shared" si="25"/>
        <v>4.666666666666667</v>
      </c>
      <c r="R412" s="7">
        <f t="shared" si="26"/>
        <v>2.3333333333333335</v>
      </c>
      <c r="S412" s="7">
        <f t="shared" si="27"/>
        <v>2.3333333333333335</v>
      </c>
    </row>
    <row r="413" spans="1:19" s="7" customFormat="1" ht="15.75" thickBot="1" x14ac:dyDescent="0.3">
      <c r="A413" s="7" t="s">
        <v>1390</v>
      </c>
      <c r="B413" s="7" t="s">
        <v>1269</v>
      </c>
      <c r="C413" s="7" t="s">
        <v>510</v>
      </c>
      <c r="D413" s="7" t="s">
        <v>456</v>
      </c>
      <c r="E413" s="18">
        <v>30</v>
      </c>
      <c r="F413" s="18">
        <v>0</v>
      </c>
      <c r="G413" s="18">
        <v>0</v>
      </c>
      <c r="H413" s="18">
        <v>38</v>
      </c>
      <c r="I413" s="18">
        <v>50</v>
      </c>
      <c r="J413" s="18">
        <v>0</v>
      </c>
      <c r="K413" s="18">
        <v>53</v>
      </c>
      <c r="L413" s="18">
        <v>63</v>
      </c>
      <c r="M413" s="18">
        <v>4</v>
      </c>
      <c r="N413" s="18">
        <v>0</v>
      </c>
      <c r="O413" s="18">
        <v>4</v>
      </c>
      <c r="P413" s="7">
        <f t="shared" si="24"/>
        <v>70</v>
      </c>
      <c r="Q413" s="7">
        <f t="shared" si="25"/>
        <v>4.666666666666667</v>
      </c>
      <c r="R413" s="7">
        <f t="shared" si="26"/>
        <v>2.3333333333333335</v>
      </c>
      <c r="S413" s="7">
        <f t="shared" si="27"/>
        <v>2.3333333333333335</v>
      </c>
    </row>
    <row r="414" spans="1:19" s="7" customFormat="1" ht="15.75" thickBot="1" x14ac:dyDescent="0.3">
      <c r="A414" s="7" t="s">
        <v>55</v>
      </c>
      <c r="B414" s="7" t="s">
        <v>817</v>
      </c>
      <c r="C414" s="7" t="s">
        <v>511</v>
      </c>
      <c r="D414" s="7" t="s">
        <v>464</v>
      </c>
      <c r="E414" s="18">
        <v>19</v>
      </c>
      <c r="F414" s="18">
        <v>0</v>
      </c>
      <c r="G414" s="18">
        <v>0</v>
      </c>
      <c r="H414" s="18">
        <v>12</v>
      </c>
      <c r="I414" s="18">
        <v>30</v>
      </c>
      <c r="J414" s="18">
        <v>7</v>
      </c>
      <c r="K414" s="18">
        <v>31</v>
      </c>
      <c r="L414" s="18">
        <v>36</v>
      </c>
      <c r="M414" s="18">
        <v>1</v>
      </c>
      <c r="N414" s="18">
        <v>1</v>
      </c>
      <c r="O414" s="18">
        <v>1</v>
      </c>
      <c r="P414" s="7">
        <f t="shared" si="24"/>
        <v>69</v>
      </c>
      <c r="Q414" s="7">
        <f t="shared" si="25"/>
        <v>4.5999999999999996</v>
      </c>
      <c r="R414" s="7">
        <f t="shared" si="26"/>
        <v>2.2999999999999998</v>
      </c>
      <c r="S414" s="7">
        <f t="shared" si="27"/>
        <v>2.2999999999999998</v>
      </c>
    </row>
    <row r="415" spans="1:19" s="7" customFormat="1" ht="15.75" thickBot="1" x14ac:dyDescent="0.3">
      <c r="A415" s="7" t="s">
        <v>607</v>
      </c>
      <c r="B415" s="7" t="s">
        <v>2034</v>
      </c>
      <c r="C415" s="7" t="s">
        <v>511</v>
      </c>
      <c r="D415" s="7" t="s">
        <v>429</v>
      </c>
      <c r="E415" s="18">
        <v>9</v>
      </c>
      <c r="F415" s="18">
        <v>0</v>
      </c>
      <c r="G415" s="18">
        <v>0</v>
      </c>
      <c r="H415" s="18">
        <v>17</v>
      </c>
      <c r="I415" s="18">
        <v>30</v>
      </c>
      <c r="J415" s="18">
        <v>0</v>
      </c>
      <c r="K415" s="18">
        <v>37</v>
      </c>
      <c r="L415" s="18">
        <v>33</v>
      </c>
      <c r="M415" s="18">
        <v>3</v>
      </c>
      <c r="N415" s="18">
        <v>0</v>
      </c>
      <c r="O415" s="18">
        <v>4</v>
      </c>
      <c r="P415" s="7">
        <f t="shared" si="24"/>
        <v>68.5</v>
      </c>
      <c r="Q415" s="7">
        <f t="shared" si="25"/>
        <v>4.5666666666666664</v>
      </c>
      <c r="R415" s="7">
        <f t="shared" si="26"/>
        <v>2.2833333333333332</v>
      </c>
      <c r="S415" s="7">
        <f t="shared" si="27"/>
        <v>2.2833333333333332</v>
      </c>
    </row>
    <row r="416" spans="1:19" s="7" customFormat="1" ht="15.75" thickBot="1" x14ac:dyDescent="0.3">
      <c r="A416" s="7" t="s">
        <v>258</v>
      </c>
      <c r="B416" s="7" t="s">
        <v>104</v>
      </c>
      <c r="C416" s="7" t="s">
        <v>511</v>
      </c>
      <c r="D416" s="7" t="s">
        <v>445</v>
      </c>
      <c r="E416" s="18">
        <v>24</v>
      </c>
      <c r="F416" s="18">
        <v>0</v>
      </c>
      <c r="G416" s="18">
        <v>0</v>
      </c>
      <c r="H416" s="18">
        <v>27</v>
      </c>
      <c r="I416" s="18">
        <v>44</v>
      </c>
      <c r="J416" s="18">
        <v>0</v>
      </c>
      <c r="K416" s="18">
        <v>41</v>
      </c>
      <c r="L416" s="18">
        <v>46</v>
      </c>
      <c r="M416" s="18">
        <v>3</v>
      </c>
      <c r="N416" s="18">
        <v>0</v>
      </c>
      <c r="O416" s="18">
        <v>5</v>
      </c>
      <c r="P416" s="7">
        <f t="shared" si="24"/>
        <v>68.5</v>
      </c>
      <c r="Q416" s="7">
        <f t="shared" si="25"/>
        <v>4.5666666666666664</v>
      </c>
      <c r="R416" s="7">
        <f t="shared" si="26"/>
        <v>2.2833333333333332</v>
      </c>
      <c r="S416" s="7">
        <f t="shared" si="27"/>
        <v>2.2833333333333332</v>
      </c>
    </row>
    <row r="417" spans="1:19" s="7" customFormat="1" ht="15.75" thickBot="1" x14ac:dyDescent="0.3">
      <c r="A417" s="7" t="s">
        <v>822</v>
      </c>
      <c r="B417" s="7" t="s">
        <v>821</v>
      </c>
      <c r="C417" s="7" t="s">
        <v>511</v>
      </c>
      <c r="D417" s="7" t="s">
        <v>432</v>
      </c>
      <c r="E417" s="18">
        <v>12</v>
      </c>
      <c r="F417" s="18">
        <v>0</v>
      </c>
      <c r="G417" s="18">
        <v>0</v>
      </c>
      <c r="H417" s="18">
        <v>17</v>
      </c>
      <c r="I417" s="18">
        <v>26</v>
      </c>
      <c r="J417" s="18">
        <v>9</v>
      </c>
      <c r="K417" s="18">
        <v>31</v>
      </c>
      <c r="L417" s="18">
        <v>28</v>
      </c>
      <c r="M417" s="18">
        <v>1</v>
      </c>
      <c r="N417" s="18">
        <v>0</v>
      </c>
      <c r="O417" s="18">
        <v>1</v>
      </c>
      <c r="P417" s="7">
        <f t="shared" si="24"/>
        <v>68.5</v>
      </c>
      <c r="Q417" s="7">
        <f t="shared" si="25"/>
        <v>4.5666666666666664</v>
      </c>
      <c r="R417" s="7">
        <f t="shared" si="26"/>
        <v>2.2833333333333332</v>
      </c>
      <c r="S417" s="7">
        <f t="shared" si="27"/>
        <v>2.2833333333333332</v>
      </c>
    </row>
    <row r="418" spans="1:19" s="7" customFormat="1" ht="15.75" thickBot="1" x14ac:dyDescent="0.3">
      <c r="A418" s="7" t="s">
        <v>146</v>
      </c>
      <c r="B418" s="7" t="s">
        <v>1477</v>
      </c>
      <c r="C418" s="7" t="s">
        <v>511</v>
      </c>
      <c r="D418" s="7" t="s">
        <v>439</v>
      </c>
      <c r="E418" s="18">
        <v>52</v>
      </c>
      <c r="F418" s="18">
        <v>0</v>
      </c>
      <c r="G418" s="18">
        <v>0</v>
      </c>
      <c r="H418" s="18">
        <v>39</v>
      </c>
      <c r="I418" s="18">
        <v>55</v>
      </c>
      <c r="J418" s="18">
        <v>7</v>
      </c>
      <c r="K418" s="18">
        <v>75</v>
      </c>
      <c r="L418" s="18">
        <v>68</v>
      </c>
      <c r="M418" s="18">
        <v>7</v>
      </c>
      <c r="N418" s="18">
        <v>1</v>
      </c>
      <c r="O418" s="18">
        <v>1</v>
      </c>
      <c r="P418" s="7">
        <f t="shared" si="24"/>
        <v>68</v>
      </c>
      <c r="Q418" s="7">
        <f t="shared" si="25"/>
        <v>4.5333333333333332</v>
      </c>
      <c r="R418" s="7">
        <f t="shared" si="26"/>
        <v>2.2666666666666666</v>
      </c>
      <c r="S418" s="7">
        <f t="shared" si="27"/>
        <v>2.2666666666666666</v>
      </c>
    </row>
    <row r="419" spans="1:19" s="7" customFormat="1" ht="15.75" thickBot="1" x14ac:dyDescent="0.3">
      <c r="A419" s="7" t="s">
        <v>1174</v>
      </c>
      <c r="B419" s="7" t="s">
        <v>413</v>
      </c>
      <c r="C419" s="7" t="s">
        <v>510</v>
      </c>
      <c r="D419" s="7" t="s">
        <v>441</v>
      </c>
      <c r="E419" s="18">
        <v>22</v>
      </c>
      <c r="F419" s="18">
        <v>0</v>
      </c>
      <c r="G419" s="18">
        <v>0</v>
      </c>
      <c r="H419" s="18">
        <v>32</v>
      </c>
      <c r="I419" s="18">
        <v>61</v>
      </c>
      <c r="J419" s="18">
        <v>1</v>
      </c>
      <c r="K419" s="18">
        <v>56</v>
      </c>
      <c r="L419" s="18">
        <v>55</v>
      </c>
      <c r="M419" s="18">
        <v>3</v>
      </c>
      <c r="N419" s="18">
        <v>0</v>
      </c>
      <c r="O419" s="18">
        <v>3</v>
      </c>
      <c r="P419" s="7">
        <f t="shared" si="24"/>
        <v>67.5</v>
      </c>
      <c r="Q419" s="7">
        <f t="shared" si="25"/>
        <v>4.5</v>
      </c>
      <c r="R419" s="7">
        <f t="shared" si="26"/>
        <v>2.25</v>
      </c>
      <c r="S419" s="7">
        <f t="shared" si="27"/>
        <v>2.25</v>
      </c>
    </row>
    <row r="420" spans="1:19" s="7" customFormat="1" ht="15.75" thickBot="1" x14ac:dyDescent="0.3">
      <c r="A420" s="7" t="s">
        <v>146</v>
      </c>
      <c r="B420" s="7" t="s">
        <v>1576</v>
      </c>
      <c r="C420" s="7" t="s">
        <v>511</v>
      </c>
      <c r="D420" s="7" t="s">
        <v>448</v>
      </c>
      <c r="E420" s="18">
        <v>13</v>
      </c>
      <c r="F420" s="18">
        <v>0</v>
      </c>
      <c r="G420" s="18">
        <v>0</v>
      </c>
      <c r="H420" s="18">
        <v>35</v>
      </c>
      <c r="I420" s="18">
        <v>58</v>
      </c>
      <c r="J420" s="18">
        <v>0</v>
      </c>
      <c r="K420" s="18">
        <v>49</v>
      </c>
      <c r="L420" s="18">
        <v>40</v>
      </c>
      <c r="M420" s="18">
        <v>4</v>
      </c>
      <c r="N420" s="18">
        <v>0</v>
      </c>
      <c r="O420" s="18">
        <v>5</v>
      </c>
      <c r="P420" s="7">
        <f t="shared" si="24"/>
        <v>67.5</v>
      </c>
      <c r="Q420" s="7">
        <f t="shared" si="25"/>
        <v>4.5</v>
      </c>
      <c r="R420" s="7">
        <f t="shared" si="26"/>
        <v>2.25</v>
      </c>
      <c r="S420" s="7">
        <f t="shared" si="27"/>
        <v>2.25</v>
      </c>
    </row>
    <row r="421" spans="1:19" s="7" customFormat="1" ht="15.75" thickBot="1" x14ac:dyDescent="0.3">
      <c r="A421" s="7" t="s">
        <v>86</v>
      </c>
      <c r="B421" s="7" t="s">
        <v>982</v>
      </c>
      <c r="C421" s="7" t="s">
        <v>511</v>
      </c>
      <c r="D421" s="7" t="s">
        <v>436</v>
      </c>
      <c r="E421" s="18">
        <v>25</v>
      </c>
      <c r="F421" s="18">
        <v>0</v>
      </c>
      <c r="G421" s="18">
        <v>0</v>
      </c>
      <c r="H421" s="18">
        <v>32</v>
      </c>
      <c r="I421" s="18">
        <v>61</v>
      </c>
      <c r="J421" s="18">
        <v>0</v>
      </c>
      <c r="K421" s="18">
        <v>59</v>
      </c>
      <c r="L421" s="18">
        <v>65</v>
      </c>
      <c r="M421" s="18">
        <v>5</v>
      </c>
      <c r="N421" s="18">
        <v>0</v>
      </c>
      <c r="O421" s="18">
        <v>3</v>
      </c>
      <c r="P421" s="7">
        <f t="shared" si="24"/>
        <v>67.5</v>
      </c>
      <c r="Q421" s="7">
        <f t="shared" si="25"/>
        <v>4.5</v>
      </c>
      <c r="R421" s="7">
        <f t="shared" si="26"/>
        <v>2.25</v>
      </c>
      <c r="S421" s="7">
        <f t="shared" si="27"/>
        <v>2.25</v>
      </c>
    </row>
    <row r="422" spans="1:19" s="7" customFormat="1" ht="15.75" thickBot="1" x14ac:dyDescent="0.3">
      <c r="A422" s="19" t="s">
        <v>177</v>
      </c>
      <c r="B422" s="19" t="s">
        <v>1371</v>
      </c>
      <c r="C422" s="19" t="s">
        <v>511</v>
      </c>
      <c r="D422" s="19" t="s">
        <v>2151</v>
      </c>
      <c r="E422" s="18">
        <v>12</v>
      </c>
      <c r="F422" s="18">
        <v>0</v>
      </c>
      <c r="G422" s="18">
        <v>0</v>
      </c>
      <c r="H422" s="18">
        <v>21</v>
      </c>
      <c r="I422" s="18">
        <v>41</v>
      </c>
      <c r="J422" s="18">
        <v>0</v>
      </c>
      <c r="K422" s="18">
        <v>42</v>
      </c>
      <c r="L422" s="18">
        <v>37</v>
      </c>
      <c r="M422" s="18">
        <v>3</v>
      </c>
      <c r="N422" s="18">
        <v>0</v>
      </c>
      <c r="O422" s="18">
        <v>4</v>
      </c>
      <c r="P422" s="7">
        <f t="shared" si="24"/>
        <v>67</v>
      </c>
      <c r="Q422" s="7">
        <f t="shared" si="25"/>
        <v>4.4666666666666668</v>
      </c>
      <c r="R422" s="7">
        <f t="shared" si="26"/>
        <v>2.2333333333333334</v>
      </c>
      <c r="S422" s="7">
        <f t="shared" si="27"/>
        <v>2.2333333333333334</v>
      </c>
    </row>
    <row r="423" spans="1:19" s="7" customFormat="1" ht="15.75" thickBot="1" x14ac:dyDescent="0.3">
      <c r="A423" s="21" t="s">
        <v>180</v>
      </c>
      <c r="B423" s="21" t="s">
        <v>353</v>
      </c>
      <c r="C423" s="21" t="s">
        <v>511</v>
      </c>
      <c r="D423" s="21" t="s">
        <v>443</v>
      </c>
      <c r="E423" s="18">
        <v>25</v>
      </c>
      <c r="F423" s="18">
        <v>0</v>
      </c>
      <c r="G423" s="18">
        <v>0</v>
      </c>
      <c r="H423" s="18">
        <v>39</v>
      </c>
      <c r="I423" s="18">
        <v>55</v>
      </c>
      <c r="J423" s="18">
        <v>0</v>
      </c>
      <c r="K423" s="18">
        <v>62</v>
      </c>
      <c r="L423" s="18">
        <v>65</v>
      </c>
      <c r="M423" s="18">
        <v>6</v>
      </c>
      <c r="N423" s="18">
        <v>0</v>
      </c>
      <c r="O423" s="18">
        <v>3</v>
      </c>
      <c r="P423" s="7">
        <f t="shared" si="24"/>
        <v>67</v>
      </c>
      <c r="Q423" s="7">
        <f t="shared" si="25"/>
        <v>4.4666666666666668</v>
      </c>
      <c r="R423" s="7">
        <f t="shared" si="26"/>
        <v>2.2333333333333334</v>
      </c>
      <c r="S423" s="7">
        <f t="shared" si="27"/>
        <v>2.2333333333333334</v>
      </c>
    </row>
    <row r="424" spans="1:19" s="7" customFormat="1" ht="15.75" thickBot="1" x14ac:dyDescent="0.3">
      <c r="A424" s="22" t="s">
        <v>1465</v>
      </c>
      <c r="B424" s="22" t="s">
        <v>255</v>
      </c>
      <c r="C424" s="22" t="s">
        <v>511</v>
      </c>
      <c r="D424" s="22" t="s">
        <v>2133</v>
      </c>
      <c r="E424" s="18">
        <v>19</v>
      </c>
      <c r="F424" s="18">
        <v>0</v>
      </c>
      <c r="G424" s="18">
        <v>0</v>
      </c>
      <c r="H424" s="18">
        <v>34</v>
      </c>
      <c r="I424" s="18">
        <v>59</v>
      </c>
      <c r="J424" s="18">
        <v>0</v>
      </c>
      <c r="K424" s="18">
        <v>56</v>
      </c>
      <c r="L424" s="18">
        <v>40</v>
      </c>
      <c r="M424" s="18">
        <v>8</v>
      </c>
      <c r="N424" s="18">
        <v>0</v>
      </c>
      <c r="O424" s="18">
        <v>6</v>
      </c>
      <c r="P424" s="7">
        <f t="shared" si="24"/>
        <v>66.5</v>
      </c>
      <c r="Q424" s="7">
        <f t="shared" si="25"/>
        <v>4.4333333333333336</v>
      </c>
      <c r="R424" s="7">
        <f t="shared" si="26"/>
        <v>2.2166666666666668</v>
      </c>
      <c r="S424" s="7">
        <f t="shared" si="27"/>
        <v>2.2166666666666668</v>
      </c>
    </row>
    <row r="425" spans="1:19" s="7" customFormat="1" ht="15.75" thickBot="1" x14ac:dyDescent="0.3">
      <c r="A425" s="7" t="s">
        <v>1424</v>
      </c>
      <c r="B425" s="7" t="s">
        <v>1425</v>
      </c>
      <c r="C425" s="7" t="s">
        <v>462</v>
      </c>
      <c r="D425" s="7" t="s">
        <v>430</v>
      </c>
      <c r="E425" s="18">
        <v>34</v>
      </c>
      <c r="F425" s="18">
        <v>0</v>
      </c>
      <c r="G425" s="18">
        <v>0</v>
      </c>
      <c r="H425" s="18">
        <v>36</v>
      </c>
      <c r="I425" s="18">
        <v>43</v>
      </c>
      <c r="J425" s="18">
        <v>1</v>
      </c>
      <c r="K425" s="18">
        <v>51</v>
      </c>
      <c r="L425" s="18">
        <v>57</v>
      </c>
      <c r="M425" s="18">
        <v>4</v>
      </c>
      <c r="N425" s="18">
        <v>0</v>
      </c>
      <c r="O425" s="18">
        <v>4</v>
      </c>
      <c r="P425" s="7">
        <f t="shared" si="24"/>
        <v>66.5</v>
      </c>
      <c r="Q425" s="7">
        <f t="shared" si="25"/>
        <v>4.4333333333333336</v>
      </c>
      <c r="R425" s="7">
        <f t="shared" si="26"/>
        <v>2.2166666666666668</v>
      </c>
      <c r="S425" s="7">
        <f t="shared" si="27"/>
        <v>2.2166666666666668</v>
      </c>
    </row>
    <row r="426" spans="1:19" s="7" customFormat="1" ht="15.75" thickBot="1" x14ac:dyDescent="0.3">
      <c r="A426" s="7" t="s">
        <v>699</v>
      </c>
      <c r="B426" s="7" t="s">
        <v>664</v>
      </c>
      <c r="C426" s="7" t="s">
        <v>511</v>
      </c>
      <c r="D426" s="7" t="s">
        <v>437</v>
      </c>
      <c r="E426" s="18">
        <v>20</v>
      </c>
      <c r="F426" s="18">
        <v>0</v>
      </c>
      <c r="G426" s="18">
        <v>0</v>
      </c>
      <c r="H426" s="18">
        <v>39</v>
      </c>
      <c r="I426" s="18">
        <v>43</v>
      </c>
      <c r="J426" s="18">
        <v>5</v>
      </c>
      <c r="K426" s="18">
        <v>43</v>
      </c>
      <c r="L426" s="18">
        <v>50</v>
      </c>
      <c r="M426" s="18">
        <v>1</v>
      </c>
      <c r="N426" s="18">
        <v>1</v>
      </c>
      <c r="O426" s="18">
        <v>1</v>
      </c>
      <c r="P426" s="7">
        <f t="shared" si="24"/>
        <v>66</v>
      </c>
      <c r="Q426" s="7">
        <f t="shared" si="25"/>
        <v>4.4000000000000004</v>
      </c>
      <c r="R426" s="7">
        <f t="shared" si="26"/>
        <v>2.2000000000000002</v>
      </c>
      <c r="S426" s="7">
        <f t="shared" si="27"/>
        <v>2.2000000000000002</v>
      </c>
    </row>
    <row r="427" spans="1:19" s="7" customFormat="1" ht="15.75" thickBot="1" x14ac:dyDescent="0.3">
      <c r="A427" s="19" t="s">
        <v>49</v>
      </c>
      <c r="B427" s="19" t="s">
        <v>828</v>
      </c>
      <c r="C427" s="19" t="s">
        <v>510</v>
      </c>
      <c r="D427" s="19" t="s">
        <v>2152</v>
      </c>
      <c r="E427" s="18">
        <v>19</v>
      </c>
      <c r="F427" s="18">
        <v>0</v>
      </c>
      <c r="G427" s="18">
        <v>0</v>
      </c>
      <c r="H427" s="18">
        <v>27</v>
      </c>
      <c r="I427" s="18">
        <v>41</v>
      </c>
      <c r="J427" s="18">
        <v>0</v>
      </c>
      <c r="K427" s="18">
        <v>43</v>
      </c>
      <c r="L427" s="18">
        <v>48</v>
      </c>
      <c r="M427" s="18">
        <v>4</v>
      </c>
      <c r="N427" s="18">
        <v>0</v>
      </c>
      <c r="O427" s="18">
        <v>4</v>
      </c>
      <c r="P427" s="7">
        <f t="shared" si="24"/>
        <v>66</v>
      </c>
      <c r="Q427" s="7">
        <f t="shared" si="25"/>
        <v>4.4000000000000004</v>
      </c>
      <c r="R427" s="7">
        <f t="shared" si="26"/>
        <v>2.2000000000000002</v>
      </c>
      <c r="S427" s="7">
        <f t="shared" si="27"/>
        <v>2.2000000000000002</v>
      </c>
    </row>
    <row r="428" spans="1:19" s="7" customFormat="1" ht="15.75" thickBot="1" x14ac:dyDescent="0.3">
      <c r="A428" s="7" t="s">
        <v>148</v>
      </c>
      <c r="B428" s="7" t="s">
        <v>1091</v>
      </c>
      <c r="C428" s="7" t="s">
        <v>510</v>
      </c>
      <c r="D428" s="7" t="s">
        <v>441</v>
      </c>
      <c r="E428" s="18">
        <v>16</v>
      </c>
      <c r="F428" s="18">
        <v>0</v>
      </c>
      <c r="G428" s="18">
        <v>0</v>
      </c>
      <c r="H428" s="18">
        <v>30</v>
      </c>
      <c r="I428" s="18">
        <v>59</v>
      </c>
      <c r="J428" s="18">
        <v>0</v>
      </c>
      <c r="K428" s="18">
        <v>56</v>
      </c>
      <c r="L428" s="18">
        <v>52</v>
      </c>
      <c r="M428" s="18">
        <v>4</v>
      </c>
      <c r="N428" s="18">
        <v>0</v>
      </c>
      <c r="O428" s="18">
        <v>3</v>
      </c>
      <c r="P428" s="7">
        <f t="shared" si="24"/>
        <v>65.5</v>
      </c>
      <c r="Q428" s="7">
        <f t="shared" si="25"/>
        <v>4.3666666666666663</v>
      </c>
      <c r="R428" s="7">
        <f t="shared" si="26"/>
        <v>2.1833333333333331</v>
      </c>
      <c r="S428" s="7">
        <f t="shared" si="27"/>
        <v>2.1833333333333331</v>
      </c>
    </row>
    <row r="429" spans="1:19" s="7" customFormat="1" ht="15.75" thickBot="1" x14ac:dyDescent="0.3">
      <c r="A429" s="7" t="s">
        <v>162</v>
      </c>
      <c r="B429" s="7" t="s">
        <v>851</v>
      </c>
      <c r="C429" s="7" t="s">
        <v>511</v>
      </c>
      <c r="D429" s="7" t="s">
        <v>445</v>
      </c>
      <c r="E429" s="18">
        <v>22</v>
      </c>
      <c r="F429" s="18">
        <v>1</v>
      </c>
      <c r="G429" s="18">
        <v>0</v>
      </c>
      <c r="H429" s="18">
        <v>25</v>
      </c>
      <c r="I429" s="18">
        <v>42</v>
      </c>
      <c r="J429" s="18">
        <v>4</v>
      </c>
      <c r="K429" s="18">
        <v>37</v>
      </c>
      <c r="L429" s="18">
        <v>42</v>
      </c>
      <c r="M429" s="18">
        <v>1</v>
      </c>
      <c r="N429" s="18">
        <v>3</v>
      </c>
      <c r="O429" s="18">
        <v>1</v>
      </c>
      <c r="P429" s="7">
        <f t="shared" si="24"/>
        <v>65.5</v>
      </c>
      <c r="Q429" s="7">
        <f t="shared" si="25"/>
        <v>4.3666666666666663</v>
      </c>
      <c r="R429" s="7">
        <f t="shared" si="26"/>
        <v>2.1833333333333331</v>
      </c>
      <c r="S429" s="7">
        <f t="shared" si="27"/>
        <v>2.1833333333333331</v>
      </c>
    </row>
    <row r="430" spans="1:19" s="7" customFormat="1" ht="15.75" thickBot="1" x14ac:dyDescent="0.3">
      <c r="A430" s="19" t="s">
        <v>88</v>
      </c>
      <c r="B430" s="19" t="s">
        <v>339</v>
      </c>
      <c r="C430" s="19" t="s">
        <v>511</v>
      </c>
      <c r="D430" s="19" t="s">
        <v>2151</v>
      </c>
      <c r="E430" s="18">
        <v>17</v>
      </c>
      <c r="F430" s="18">
        <v>0</v>
      </c>
      <c r="G430" s="18">
        <v>0</v>
      </c>
      <c r="H430" s="18">
        <v>18</v>
      </c>
      <c r="I430" s="18">
        <v>34</v>
      </c>
      <c r="J430" s="18">
        <v>0</v>
      </c>
      <c r="K430" s="18">
        <v>40</v>
      </c>
      <c r="L430" s="18">
        <v>37</v>
      </c>
      <c r="M430" s="18">
        <v>3</v>
      </c>
      <c r="N430" s="18">
        <v>0</v>
      </c>
      <c r="O430" s="18">
        <v>4</v>
      </c>
      <c r="P430" s="7">
        <f t="shared" si="24"/>
        <v>65</v>
      </c>
      <c r="Q430" s="7">
        <f t="shared" si="25"/>
        <v>4.333333333333333</v>
      </c>
      <c r="R430" s="7">
        <f t="shared" si="26"/>
        <v>2.1666666666666665</v>
      </c>
      <c r="S430" s="7">
        <f t="shared" si="27"/>
        <v>2.1666666666666665</v>
      </c>
    </row>
    <row r="431" spans="1:19" s="7" customFormat="1" ht="15.75" thickBot="1" x14ac:dyDescent="0.3">
      <c r="A431" s="7" t="s">
        <v>334</v>
      </c>
      <c r="B431" s="7" t="s">
        <v>1392</v>
      </c>
      <c r="C431" s="7" t="s">
        <v>511</v>
      </c>
      <c r="D431" s="7" t="s">
        <v>453</v>
      </c>
      <c r="E431" s="18">
        <v>17</v>
      </c>
      <c r="F431" s="18">
        <v>0</v>
      </c>
      <c r="G431" s="18">
        <v>0</v>
      </c>
      <c r="H431" s="18">
        <v>25</v>
      </c>
      <c r="I431" s="18">
        <v>31</v>
      </c>
      <c r="J431" s="18">
        <v>4</v>
      </c>
      <c r="K431" s="18">
        <v>37</v>
      </c>
      <c r="L431" s="18">
        <v>34</v>
      </c>
      <c r="M431" s="18">
        <v>5</v>
      </c>
      <c r="N431" s="18">
        <v>1</v>
      </c>
      <c r="O431" s="18">
        <v>3</v>
      </c>
      <c r="P431" s="7">
        <f t="shared" si="24"/>
        <v>64</v>
      </c>
      <c r="Q431" s="7">
        <f t="shared" si="25"/>
        <v>4.2666666666666666</v>
      </c>
      <c r="R431" s="7">
        <f t="shared" si="26"/>
        <v>2.1333333333333333</v>
      </c>
      <c r="S431" s="7">
        <f t="shared" si="27"/>
        <v>2.1333333333333333</v>
      </c>
    </row>
    <row r="432" spans="1:19" s="7" customFormat="1" ht="15.75" thickBot="1" x14ac:dyDescent="0.3">
      <c r="A432" s="7" t="s">
        <v>259</v>
      </c>
      <c r="B432" s="7" t="s">
        <v>1669</v>
      </c>
      <c r="C432" s="7" t="s">
        <v>510</v>
      </c>
      <c r="D432" s="7" t="s">
        <v>436</v>
      </c>
      <c r="E432" s="18">
        <v>19</v>
      </c>
      <c r="F432" s="18">
        <v>0</v>
      </c>
      <c r="G432" s="18">
        <v>0</v>
      </c>
      <c r="H432" s="18">
        <v>24</v>
      </c>
      <c r="I432" s="18">
        <v>46</v>
      </c>
      <c r="J432" s="18">
        <v>1</v>
      </c>
      <c r="K432" s="18">
        <v>51</v>
      </c>
      <c r="L432" s="18">
        <v>48</v>
      </c>
      <c r="M432" s="18">
        <v>5</v>
      </c>
      <c r="N432" s="18">
        <v>0</v>
      </c>
      <c r="O432" s="18">
        <v>3</v>
      </c>
      <c r="P432" s="7">
        <f t="shared" si="24"/>
        <v>64</v>
      </c>
      <c r="Q432" s="7">
        <f t="shared" si="25"/>
        <v>4.2666666666666666</v>
      </c>
      <c r="R432" s="7">
        <f t="shared" si="26"/>
        <v>2.1333333333333333</v>
      </c>
      <c r="S432" s="7">
        <f t="shared" si="27"/>
        <v>2.1333333333333333</v>
      </c>
    </row>
    <row r="433" spans="1:19" s="7" customFormat="1" ht="15.75" thickBot="1" x14ac:dyDescent="0.3">
      <c r="A433" s="7" t="s">
        <v>1402</v>
      </c>
      <c r="B433" s="7" t="s">
        <v>1403</v>
      </c>
      <c r="C433" s="7" t="s">
        <v>511</v>
      </c>
      <c r="D433" s="7" t="s">
        <v>436</v>
      </c>
      <c r="E433" s="18">
        <v>31</v>
      </c>
      <c r="F433" s="18">
        <v>0</v>
      </c>
      <c r="G433" s="18">
        <v>0</v>
      </c>
      <c r="H433" s="18">
        <v>47</v>
      </c>
      <c r="I433" s="18">
        <v>72</v>
      </c>
      <c r="J433" s="18">
        <v>6</v>
      </c>
      <c r="K433" s="18">
        <v>63</v>
      </c>
      <c r="L433" s="18">
        <v>78</v>
      </c>
      <c r="M433" s="18">
        <v>7</v>
      </c>
      <c r="N433" s="18">
        <v>0</v>
      </c>
      <c r="O433" s="18">
        <v>1</v>
      </c>
      <c r="P433" s="7">
        <f t="shared" si="24"/>
        <v>63.5</v>
      </c>
      <c r="Q433" s="7">
        <f t="shared" si="25"/>
        <v>4.2333333333333334</v>
      </c>
      <c r="R433" s="7">
        <f t="shared" si="26"/>
        <v>2.1166666666666667</v>
      </c>
      <c r="S433" s="7">
        <f t="shared" si="27"/>
        <v>2.1166666666666667</v>
      </c>
    </row>
    <row r="434" spans="1:19" s="7" customFormat="1" ht="15.75" thickBot="1" x14ac:dyDescent="0.3">
      <c r="A434" s="7" t="s">
        <v>98</v>
      </c>
      <c r="B434" s="7" t="s">
        <v>1678</v>
      </c>
      <c r="C434" s="7" t="s">
        <v>510</v>
      </c>
      <c r="D434" s="7" t="s">
        <v>454</v>
      </c>
      <c r="E434" s="18">
        <v>14</v>
      </c>
      <c r="F434" s="18">
        <v>0</v>
      </c>
      <c r="G434" s="18">
        <v>0</v>
      </c>
      <c r="H434" s="18">
        <v>19</v>
      </c>
      <c r="I434" s="18">
        <v>36</v>
      </c>
      <c r="J434" s="18">
        <v>0</v>
      </c>
      <c r="K434" s="18">
        <v>37</v>
      </c>
      <c r="L434" s="18">
        <v>37</v>
      </c>
      <c r="M434" s="18">
        <v>3</v>
      </c>
      <c r="N434" s="18">
        <v>0</v>
      </c>
      <c r="O434" s="18">
        <v>4</v>
      </c>
      <c r="P434" s="7">
        <f t="shared" si="24"/>
        <v>63.5</v>
      </c>
      <c r="Q434" s="7">
        <f t="shared" si="25"/>
        <v>4.2333333333333334</v>
      </c>
      <c r="R434" s="7">
        <f t="shared" si="26"/>
        <v>2.1166666666666667</v>
      </c>
      <c r="S434" s="7">
        <f t="shared" si="27"/>
        <v>2.1166666666666667</v>
      </c>
    </row>
    <row r="435" spans="1:19" s="7" customFormat="1" ht="15.75" thickBot="1" x14ac:dyDescent="0.3">
      <c r="A435" s="7" t="s">
        <v>340</v>
      </c>
      <c r="B435" s="7" t="s">
        <v>1478</v>
      </c>
      <c r="C435" s="7" t="s">
        <v>510</v>
      </c>
      <c r="D435" s="7" t="s">
        <v>430</v>
      </c>
      <c r="E435" s="18">
        <v>18</v>
      </c>
      <c r="F435" s="18">
        <v>0</v>
      </c>
      <c r="G435" s="18">
        <v>0</v>
      </c>
      <c r="H435" s="18">
        <v>33</v>
      </c>
      <c r="I435" s="18">
        <v>57</v>
      </c>
      <c r="J435" s="18">
        <v>0</v>
      </c>
      <c r="K435" s="18">
        <v>59</v>
      </c>
      <c r="L435" s="18">
        <v>52</v>
      </c>
      <c r="M435" s="18">
        <v>5</v>
      </c>
      <c r="N435" s="18">
        <v>0</v>
      </c>
      <c r="O435" s="18">
        <v>3</v>
      </c>
      <c r="P435" s="7">
        <f t="shared" si="24"/>
        <v>63</v>
      </c>
      <c r="Q435" s="7">
        <f t="shared" si="25"/>
        <v>4.2</v>
      </c>
      <c r="R435" s="7">
        <f t="shared" si="26"/>
        <v>2.1</v>
      </c>
      <c r="S435" s="7">
        <f t="shared" si="27"/>
        <v>2.1</v>
      </c>
    </row>
    <row r="436" spans="1:19" s="7" customFormat="1" ht="15.75" thickBot="1" x14ac:dyDescent="0.3">
      <c r="A436" s="7" t="s">
        <v>55</v>
      </c>
      <c r="B436" s="7" t="s">
        <v>161</v>
      </c>
      <c r="C436" s="7" t="s">
        <v>510</v>
      </c>
      <c r="D436" s="7" t="s">
        <v>438</v>
      </c>
      <c r="E436" s="18">
        <v>23</v>
      </c>
      <c r="F436" s="18">
        <v>0</v>
      </c>
      <c r="G436" s="18">
        <v>0</v>
      </c>
      <c r="H436" s="18">
        <v>35</v>
      </c>
      <c r="I436" s="18">
        <v>57</v>
      </c>
      <c r="J436" s="18">
        <v>1</v>
      </c>
      <c r="K436" s="18">
        <v>55</v>
      </c>
      <c r="L436" s="18">
        <v>58</v>
      </c>
      <c r="M436" s="18">
        <v>5</v>
      </c>
      <c r="N436" s="18">
        <v>0</v>
      </c>
      <c r="O436" s="18">
        <v>3</v>
      </c>
      <c r="P436" s="7">
        <f t="shared" si="24"/>
        <v>63</v>
      </c>
      <c r="Q436" s="7">
        <f t="shared" si="25"/>
        <v>4.2</v>
      </c>
      <c r="R436" s="7">
        <f t="shared" si="26"/>
        <v>2.1</v>
      </c>
      <c r="S436" s="7">
        <f t="shared" si="27"/>
        <v>2.1</v>
      </c>
    </row>
    <row r="437" spans="1:19" s="7" customFormat="1" ht="15.75" thickBot="1" x14ac:dyDescent="0.3">
      <c r="A437" s="7" t="s">
        <v>67</v>
      </c>
      <c r="B437" s="7" t="s">
        <v>698</v>
      </c>
      <c r="C437" s="7" t="s">
        <v>511</v>
      </c>
      <c r="D437" s="7" t="s">
        <v>438</v>
      </c>
      <c r="E437" s="18">
        <v>17</v>
      </c>
      <c r="F437" s="18">
        <v>0</v>
      </c>
      <c r="G437" s="18">
        <v>0</v>
      </c>
      <c r="H437" s="18">
        <v>31</v>
      </c>
      <c r="I437" s="18">
        <v>64</v>
      </c>
      <c r="J437" s="18">
        <v>1</v>
      </c>
      <c r="K437" s="18">
        <v>61</v>
      </c>
      <c r="L437" s="18">
        <v>40</v>
      </c>
      <c r="M437" s="18">
        <v>6</v>
      </c>
      <c r="N437" s="18">
        <v>0</v>
      </c>
      <c r="O437" s="18">
        <v>4</v>
      </c>
      <c r="P437" s="7">
        <f t="shared" si="24"/>
        <v>62.5</v>
      </c>
      <c r="Q437" s="7">
        <f t="shared" si="25"/>
        <v>4.166666666666667</v>
      </c>
      <c r="R437" s="7">
        <f t="shared" si="26"/>
        <v>2.0833333333333335</v>
      </c>
      <c r="S437" s="7">
        <f t="shared" si="27"/>
        <v>2.0833333333333335</v>
      </c>
    </row>
    <row r="438" spans="1:19" s="7" customFormat="1" ht="15.75" thickBot="1" x14ac:dyDescent="0.3">
      <c r="A438" s="19" t="s">
        <v>125</v>
      </c>
      <c r="B438" s="19" t="s">
        <v>1373</v>
      </c>
      <c r="C438" s="19" t="s">
        <v>511</v>
      </c>
      <c r="D438" s="19" t="s">
        <v>2125</v>
      </c>
      <c r="E438" s="18">
        <v>11</v>
      </c>
      <c r="F438" s="18">
        <v>0</v>
      </c>
      <c r="G438" s="18">
        <v>0</v>
      </c>
      <c r="H438" s="18">
        <v>11</v>
      </c>
      <c r="I438" s="18">
        <v>24</v>
      </c>
      <c r="J438" s="18">
        <v>5</v>
      </c>
      <c r="K438" s="18">
        <v>26</v>
      </c>
      <c r="L438" s="18">
        <v>28</v>
      </c>
      <c r="M438" s="18">
        <v>1</v>
      </c>
      <c r="N438" s="18">
        <v>0</v>
      </c>
      <c r="O438" s="18">
        <v>2</v>
      </c>
      <c r="P438" s="7">
        <f t="shared" si="24"/>
        <v>62.5</v>
      </c>
      <c r="Q438" s="7">
        <f t="shared" si="25"/>
        <v>4.166666666666667</v>
      </c>
      <c r="R438" s="7">
        <f t="shared" si="26"/>
        <v>2.0833333333333335</v>
      </c>
      <c r="S438" s="7">
        <f t="shared" si="27"/>
        <v>2.0833333333333335</v>
      </c>
    </row>
    <row r="439" spans="1:19" s="7" customFormat="1" ht="15.75" thickBot="1" x14ac:dyDescent="0.3">
      <c r="A439" s="7" t="s">
        <v>55</v>
      </c>
      <c r="B439" s="7" t="s">
        <v>259</v>
      </c>
      <c r="C439" s="7" t="s">
        <v>510</v>
      </c>
      <c r="D439" s="7" t="s">
        <v>440</v>
      </c>
      <c r="E439" s="18">
        <v>24</v>
      </c>
      <c r="F439" s="18">
        <v>0</v>
      </c>
      <c r="G439" s="18">
        <v>0</v>
      </c>
      <c r="H439" s="18">
        <v>19</v>
      </c>
      <c r="I439" s="18">
        <v>44</v>
      </c>
      <c r="J439" s="18">
        <v>0</v>
      </c>
      <c r="K439" s="18">
        <v>52</v>
      </c>
      <c r="L439" s="18">
        <v>48</v>
      </c>
      <c r="M439" s="18">
        <v>4</v>
      </c>
      <c r="N439" s="18">
        <v>0</v>
      </c>
      <c r="O439" s="18">
        <v>3</v>
      </c>
      <c r="P439" s="7">
        <f t="shared" si="24"/>
        <v>62.5</v>
      </c>
      <c r="Q439" s="7">
        <f t="shared" si="25"/>
        <v>4.166666666666667</v>
      </c>
      <c r="R439" s="7">
        <f t="shared" si="26"/>
        <v>2.0833333333333335</v>
      </c>
      <c r="S439" s="7">
        <f t="shared" si="27"/>
        <v>2.0833333333333335</v>
      </c>
    </row>
    <row r="440" spans="1:19" s="7" customFormat="1" ht="15.75" thickBot="1" x14ac:dyDescent="0.3">
      <c r="A440" s="7" t="s">
        <v>1095</v>
      </c>
      <c r="B440" s="7" t="s">
        <v>922</v>
      </c>
      <c r="C440" s="7" t="s">
        <v>510</v>
      </c>
      <c r="D440" s="7" t="s">
        <v>453</v>
      </c>
      <c r="E440" s="18">
        <v>16</v>
      </c>
      <c r="F440" s="18">
        <v>0</v>
      </c>
      <c r="G440" s="18">
        <v>0</v>
      </c>
      <c r="H440" s="18">
        <v>22</v>
      </c>
      <c r="I440" s="18">
        <v>40</v>
      </c>
      <c r="J440" s="18">
        <v>0</v>
      </c>
      <c r="K440" s="18">
        <v>40</v>
      </c>
      <c r="L440" s="18">
        <v>48</v>
      </c>
      <c r="M440" s="18">
        <v>3</v>
      </c>
      <c r="N440" s="18">
        <v>0</v>
      </c>
      <c r="O440" s="18">
        <v>3</v>
      </c>
      <c r="P440" s="7">
        <f t="shared" si="24"/>
        <v>62</v>
      </c>
      <c r="Q440" s="7">
        <f t="shared" si="25"/>
        <v>4.1333333333333337</v>
      </c>
      <c r="R440" s="7">
        <f t="shared" si="26"/>
        <v>2.0666666666666669</v>
      </c>
      <c r="S440" s="7">
        <f t="shared" si="27"/>
        <v>2.0666666666666669</v>
      </c>
    </row>
    <row r="441" spans="1:19" s="7" customFormat="1" ht="15.75" thickBot="1" x14ac:dyDescent="0.3">
      <c r="A441" s="19" t="s">
        <v>116</v>
      </c>
      <c r="B441" s="19" t="s">
        <v>1090</v>
      </c>
      <c r="C441" s="19" t="s">
        <v>511</v>
      </c>
      <c r="D441" s="19" t="s">
        <v>2164</v>
      </c>
      <c r="E441" s="18">
        <v>10</v>
      </c>
      <c r="F441" s="18">
        <v>0</v>
      </c>
      <c r="G441" s="18">
        <v>0</v>
      </c>
      <c r="H441" s="18">
        <v>22</v>
      </c>
      <c r="I441" s="18">
        <v>46</v>
      </c>
      <c r="J441" s="18">
        <v>1</v>
      </c>
      <c r="K441" s="18">
        <v>44</v>
      </c>
      <c r="L441" s="18">
        <v>43</v>
      </c>
      <c r="M441" s="18">
        <v>5</v>
      </c>
      <c r="N441" s="18">
        <v>0</v>
      </c>
      <c r="O441" s="18">
        <v>3</v>
      </c>
      <c r="P441" s="7">
        <f t="shared" si="24"/>
        <v>62</v>
      </c>
      <c r="Q441" s="7">
        <f t="shared" si="25"/>
        <v>4.1333333333333337</v>
      </c>
      <c r="R441" s="7">
        <f t="shared" si="26"/>
        <v>2.0666666666666669</v>
      </c>
      <c r="S441" s="7">
        <f t="shared" si="27"/>
        <v>2.0666666666666669</v>
      </c>
    </row>
    <row r="442" spans="1:19" s="7" customFormat="1" ht="15.75" thickBot="1" x14ac:dyDescent="0.3">
      <c r="A442" s="7" t="s">
        <v>1212</v>
      </c>
      <c r="B442" s="7" t="s">
        <v>2011</v>
      </c>
      <c r="C442" s="7" t="s">
        <v>511</v>
      </c>
      <c r="D442" s="7" t="s">
        <v>440</v>
      </c>
      <c r="E442" s="18">
        <v>17</v>
      </c>
      <c r="F442" s="18">
        <v>0</v>
      </c>
      <c r="G442" s="18">
        <v>0</v>
      </c>
      <c r="H442" s="18">
        <v>25</v>
      </c>
      <c r="I442" s="18">
        <v>48</v>
      </c>
      <c r="J442" s="18">
        <v>0</v>
      </c>
      <c r="K442" s="18">
        <v>49</v>
      </c>
      <c r="L442" s="18">
        <v>48</v>
      </c>
      <c r="M442" s="18">
        <v>4</v>
      </c>
      <c r="N442" s="18">
        <v>0</v>
      </c>
      <c r="O442" s="18">
        <v>3</v>
      </c>
      <c r="P442" s="7">
        <f t="shared" si="24"/>
        <v>61.5</v>
      </c>
      <c r="Q442" s="7">
        <f t="shared" si="25"/>
        <v>4.0999999999999996</v>
      </c>
      <c r="R442" s="7">
        <f t="shared" si="26"/>
        <v>2.0499999999999998</v>
      </c>
      <c r="S442" s="7">
        <f t="shared" si="27"/>
        <v>2.0499999999999998</v>
      </c>
    </row>
    <row r="443" spans="1:19" s="7" customFormat="1" ht="15.75" thickBot="1" x14ac:dyDescent="0.3">
      <c r="A443" s="7" t="s">
        <v>572</v>
      </c>
      <c r="B443" s="7" t="s">
        <v>1567</v>
      </c>
      <c r="C443" s="7" t="s">
        <v>511</v>
      </c>
      <c r="D443" s="7" t="s">
        <v>455</v>
      </c>
      <c r="E443" s="18">
        <v>12</v>
      </c>
      <c r="F443" s="18">
        <v>0</v>
      </c>
      <c r="G443" s="18">
        <v>0</v>
      </c>
      <c r="H443" s="18">
        <v>22</v>
      </c>
      <c r="I443" s="18">
        <v>43</v>
      </c>
      <c r="J443" s="18">
        <v>0</v>
      </c>
      <c r="K443" s="18">
        <v>40</v>
      </c>
      <c r="L443" s="18">
        <v>35</v>
      </c>
      <c r="M443" s="18">
        <v>3</v>
      </c>
      <c r="N443" s="18">
        <v>0</v>
      </c>
      <c r="O443" s="18">
        <v>4</v>
      </c>
      <c r="P443" s="7">
        <f t="shared" si="24"/>
        <v>61.5</v>
      </c>
      <c r="Q443" s="7">
        <f t="shared" si="25"/>
        <v>4.0999999999999996</v>
      </c>
      <c r="R443" s="7">
        <f t="shared" si="26"/>
        <v>2.0499999999999998</v>
      </c>
      <c r="S443" s="7">
        <f t="shared" si="27"/>
        <v>2.0499999999999998</v>
      </c>
    </row>
    <row r="444" spans="1:19" s="7" customFormat="1" ht="15.75" thickBot="1" x14ac:dyDescent="0.3">
      <c r="A444" s="7" t="s">
        <v>55</v>
      </c>
      <c r="B444" s="7" t="s">
        <v>290</v>
      </c>
      <c r="C444" s="7" t="s">
        <v>510</v>
      </c>
      <c r="D444" s="7" t="s">
        <v>456</v>
      </c>
      <c r="E444" s="18">
        <v>28</v>
      </c>
      <c r="F444" s="18">
        <v>0</v>
      </c>
      <c r="G444" s="18">
        <v>0</v>
      </c>
      <c r="H444" s="18">
        <v>31</v>
      </c>
      <c r="I444" s="18">
        <v>45</v>
      </c>
      <c r="J444" s="18">
        <v>1</v>
      </c>
      <c r="K444" s="18">
        <v>47</v>
      </c>
      <c r="L444" s="18">
        <v>41</v>
      </c>
      <c r="M444" s="18">
        <v>5</v>
      </c>
      <c r="N444" s="18">
        <v>0</v>
      </c>
      <c r="O444" s="18">
        <v>5</v>
      </c>
      <c r="P444" s="7">
        <f t="shared" si="24"/>
        <v>61</v>
      </c>
      <c r="Q444" s="7">
        <f t="shared" si="25"/>
        <v>4.0666666666666664</v>
      </c>
      <c r="R444" s="7">
        <f t="shared" si="26"/>
        <v>2.0333333333333332</v>
      </c>
      <c r="S444" s="7">
        <f t="shared" si="27"/>
        <v>2.0333333333333332</v>
      </c>
    </row>
    <row r="445" spans="1:19" s="7" customFormat="1" ht="15.75" thickBot="1" x14ac:dyDescent="0.3">
      <c r="A445" s="7" t="s">
        <v>131</v>
      </c>
      <c r="B445" s="7" t="s">
        <v>104</v>
      </c>
      <c r="C445" s="7" t="s">
        <v>511</v>
      </c>
      <c r="D445" s="7" t="s">
        <v>451</v>
      </c>
      <c r="E445" s="18">
        <v>13</v>
      </c>
      <c r="F445" s="18">
        <v>0</v>
      </c>
      <c r="G445" s="18">
        <v>0</v>
      </c>
      <c r="H445" s="18">
        <v>14</v>
      </c>
      <c r="I445" s="18">
        <v>27</v>
      </c>
      <c r="J445" s="18">
        <v>3</v>
      </c>
      <c r="K445" s="18">
        <v>28</v>
      </c>
      <c r="L445" s="18">
        <v>27</v>
      </c>
      <c r="M445" s="18">
        <v>1</v>
      </c>
      <c r="N445" s="18">
        <v>0</v>
      </c>
      <c r="O445" s="18">
        <v>3</v>
      </c>
      <c r="P445" s="7">
        <f t="shared" si="24"/>
        <v>60.5</v>
      </c>
      <c r="Q445" s="7">
        <f t="shared" si="25"/>
        <v>4.0333333333333332</v>
      </c>
      <c r="R445" s="7">
        <f t="shared" si="26"/>
        <v>2.0166666666666666</v>
      </c>
      <c r="S445" s="7">
        <f t="shared" si="27"/>
        <v>2.0166666666666666</v>
      </c>
    </row>
    <row r="446" spans="1:19" s="7" customFormat="1" ht="15.75" thickBot="1" x14ac:dyDescent="0.3">
      <c r="A446" s="7" t="s">
        <v>131</v>
      </c>
      <c r="B446" s="7" t="s">
        <v>1587</v>
      </c>
      <c r="C446" s="7" t="s">
        <v>510</v>
      </c>
      <c r="D446" s="7" t="s">
        <v>432</v>
      </c>
      <c r="E446" s="18">
        <v>17</v>
      </c>
      <c r="F446" s="18">
        <v>0</v>
      </c>
      <c r="G446" s="18">
        <v>0</v>
      </c>
      <c r="H446" s="18">
        <v>30</v>
      </c>
      <c r="I446" s="18">
        <v>53</v>
      </c>
      <c r="J446" s="18">
        <v>0</v>
      </c>
      <c r="K446" s="18">
        <v>53</v>
      </c>
      <c r="L446" s="18">
        <v>44</v>
      </c>
      <c r="M446" s="18">
        <v>6</v>
      </c>
      <c r="N446" s="18">
        <v>0</v>
      </c>
      <c r="O446" s="18">
        <v>4</v>
      </c>
      <c r="P446" s="7">
        <f t="shared" si="24"/>
        <v>60.5</v>
      </c>
      <c r="Q446" s="7">
        <f t="shared" si="25"/>
        <v>4.0333333333333332</v>
      </c>
      <c r="R446" s="7">
        <f t="shared" si="26"/>
        <v>2.0166666666666666</v>
      </c>
      <c r="S446" s="7">
        <f t="shared" si="27"/>
        <v>2.0166666666666666</v>
      </c>
    </row>
    <row r="447" spans="1:19" s="7" customFormat="1" ht="15.75" thickBot="1" x14ac:dyDescent="0.3">
      <c r="A447" s="19" t="s">
        <v>1070</v>
      </c>
      <c r="B447" s="19" t="s">
        <v>199</v>
      </c>
      <c r="C447" s="19" t="s">
        <v>510</v>
      </c>
      <c r="D447" s="19" t="s">
        <v>2152</v>
      </c>
      <c r="E447" s="18">
        <v>17</v>
      </c>
      <c r="F447" s="18">
        <v>0</v>
      </c>
      <c r="G447" s="18">
        <v>0</v>
      </c>
      <c r="H447" s="18">
        <v>26</v>
      </c>
      <c r="I447" s="18">
        <v>45</v>
      </c>
      <c r="J447" s="18">
        <v>1</v>
      </c>
      <c r="K447" s="18">
        <v>44</v>
      </c>
      <c r="L447" s="18">
        <v>40</v>
      </c>
      <c r="M447" s="18">
        <v>5</v>
      </c>
      <c r="N447" s="18">
        <v>0</v>
      </c>
      <c r="O447" s="18">
        <v>4</v>
      </c>
      <c r="P447" s="7">
        <f t="shared" si="24"/>
        <v>60.5</v>
      </c>
      <c r="Q447" s="7">
        <f t="shared" si="25"/>
        <v>4.0333333333333332</v>
      </c>
      <c r="R447" s="7">
        <f t="shared" si="26"/>
        <v>2.0166666666666666</v>
      </c>
      <c r="S447" s="7">
        <f t="shared" si="27"/>
        <v>2.0166666666666666</v>
      </c>
    </row>
    <row r="448" spans="1:19" s="7" customFormat="1" ht="15.75" thickBot="1" x14ac:dyDescent="0.3">
      <c r="A448" s="7" t="s">
        <v>846</v>
      </c>
      <c r="B448" s="7" t="s">
        <v>171</v>
      </c>
      <c r="C448" s="7" t="s">
        <v>510</v>
      </c>
      <c r="D448" s="7" t="s">
        <v>453</v>
      </c>
      <c r="E448" s="18">
        <v>17</v>
      </c>
      <c r="F448" s="18">
        <v>0</v>
      </c>
      <c r="G448" s="18">
        <v>0</v>
      </c>
      <c r="H448" s="18">
        <v>24</v>
      </c>
      <c r="I448" s="18">
        <v>46</v>
      </c>
      <c r="J448" s="18">
        <v>1</v>
      </c>
      <c r="K448" s="18">
        <v>44</v>
      </c>
      <c r="L448" s="18">
        <v>44</v>
      </c>
      <c r="M448" s="18">
        <v>4</v>
      </c>
      <c r="N448" s="18">
        <v>0</v>
      </c>
      <c r="O448" s="18">
        <v>3</v>
      </c>
      <c r="P448" s="7">
        <f t="shared" si="24"/>
        <v>58</v>
      </c>
      <c r="Q448" s="7">
        <f t="shared" si="25"/>
        <v>3.8666666666666667</v>
      </c>
      <c r="R448" s="7">
        <f t="shared" si="26"/>
        <v>1.9333333333333333</v>
      </c>
      <c r="S448" s="7">
        <f t="shared" si="27"/>
        <v>1.9333333333333333</v>
      </c>
    </row>
    <row r="449" spans="1:19" s="7" customFormat="1" ht="15.75" thickBot="1" x14ac:dyDescent="0.3">
      <c r="A449" s="7" t="s">
        <v>257</v>
      </c>
      <c r="B449" s="7" t="s">
        <v>387</v>
      </c>
      <c r="C449" s="7" t="s">
        <v>510</v>
      </c>
      <c r="D449" s="7" t="s">
        <v>453</v>
      </c>
      <c r="E449" s="18">
        <v>13</v>
      </c>
      <c r="F449" s="18">
        <v>0</v>
      </c>
      <c r="G449" s="18">
        <v>1</v>
      </c>
      <c r="H449" s="18">
        <v>28</v>
      </c>
      <c r="I449" s="18">
        <v>56</v>
      </c>
      <c r="J449" s="18">
        <v>1</v>
      </c>
      <c r="K449" s="18">
        <v>49</v>
      </c>
      <c r="L449" s="18">
        <v>29</v>
      </c>
      <c r="M449" s="18">
        <v>5</v>
      </c>
      <c r="N449" s="18">
        <v>0</v>
      </c>
      <c r="O449" s="18">
        <v>4</v>
      </c>
      <c r="P449" s="7">
        <f t="shared" si="24"/>
        <v>57</v>
      </c>
      <c r="Q449" s="7">
        <f t="shared" si="25"/>
        <v>3.8</v>
      </c>
      <c r="R449" s="7">
        <f t="shared" si="26"/>
        <v>1.9</v>
      </c>
      <c r="S449" s="7">
        <f t="shared" si="27"/>
        <v>1.9</v>
      </c>
    </row>
    <row r="450" spans="1:19" s="7" customFormat="1" ht="15.75" thickBot="1" x14ac:dyDescent="0.3">
      <c r="A450" s="7" t="s">
        <v>1790</v>
      </c>
      <c r="B450" s="7" t="s">
        <v>1816</v>
      </c>
      <c r="C450" s="7" t="s">
        <v>510</v>
      </c>
      <c r="D450" s="7" t="s">
        <v>448</v>
      </c>
      <c r="E450" s="18">
        <v>15</v>
      </c>
      <c r="F450" s="18">
        <v>0</v>
      </c>
      <c r="G450" s="18">
        <v>0</v>
      </c>
      <c r="H450" s="18">
        <v>22</v>
      </c>
      <c r="I450" s="18">
        <v>38</v>
      </c>
      <c r="J450" s="18">
        <v>0</v>
      </c>
      <c r="K450" s="18">
        <v>36</v>
      </c>
      <c r="L450" s="18">
        <v>35</v>
      </c>
      <c r="M450" s="18">
        <v>3</v>
      </c>
      <c r="N450" s="18">
        <v>0</v>
      </c>
      <c r="O450" s="18">
        <v>4</v>
      </c>
      <c r="P450" s="7">
        <f t="shared" ref="P450:P513" si="28">(10*O450)-(3*M450)+(7*N450)+K450+L450+(4*J450)+(5*G450)-(2*F450)-E450-(0.5*H450)-(0.5*I450)</f>
        <v>57</v>
      </c>
      <c r="Q450" s="7">
        <f t="shared" ref="Q450:Q513" si="29">P450/15</f>
        <v>3.8</v>
      </c>
      <c r="R450" s="7">
        <f t="shared" ref="R450:R513" si="30">IF(P450 &gt;= 550,Q450*1.35,IF(P450 &gt;= 500,Q450*1.3,IF(P450 &gt;= 450,Q450*1.25,IF(P450 &gt;= 400,Q450*1.2,IF(P450 &gt;= 350,Q450*1.1,IF(P450 &gt;= 300,Q450,IF(P450 &gt;= 250,Q450*0.9,IF(P450 &gt;= 200,Q450*0.8,IF(P450 &gt;= 150,Q450*0.7,IF(P450 &gt;= 100,Q450*0.6,IF(P450 &gt;= 50,Q450*0.5,Q450*0.4)))))))))))</f>
        <v>1.9</v>
      </c>
      <c r="S450" s="7">
        <f t="shared" ref="S450:S513" si="31">IF(R450 &lt; 1.5,1,R450)</f>
        <v>1.9</v>
      </c>
    </row>
    <row r="451" spans="1:19" s="7" customFormat="1" ht="15.75" thickBot="1" x14ac:dyDescent="0.3">
      <c r="A451" s="7" t="s">
        <v>1129</v>
      </c>
      <c r="B451" s="7" t="s">
        <v>1992</v>
      </c>
      <c r="C451" s="7" t="s">
        <v>511</v>
      </c>
      <c r="D451" s="7" t="s">
        <v>453</v>
      </c>
      <c r="E451" s="18">
        <v>11</v>
      </c>
      <c r="F451" s="18">
        <v>0</v>
      </c>
      <c r="G451" s="18">
        <v>0</v>
      </c>
      <c r="H451" s="18">
        <v>13</v>
      </c>
      <c r="I451" s="18">
        <v>19</v>
      </c>
      <c r="J451" s="18">
        <v>2</v>
      </c>
      <c r="K451" s="18">
        <v>26</v>
      </c>
      <c r="L451" s="18">
        <v>33</v>
      </c>
      <c r="M451" s="18">
        <v>1</v>
      </c>
      <c r="N451" s="18">
        <v>0</v>
      </c>
      <c r="O451" s="18">
        <v>2</v>
      </c>
      <c r="P451" s="7">
        <f t="shared" si="28"/>
        <v>57</v>
      </c>
      <c r="Q451" s="7">
        <f t="shared" si="29"/>
        <v>3.8</v>
      </c>
      <c r="R451" s="7">
        <f t="shared" si="30"/>
        <v>1.9</v>
      </c>
      <c r="S451" s="7">
        <f t="shared" si="31"/>
        <v>1.9</v>
      </c>
    </row>
    <row r="452" spans="1:19" s="7" customFormat="1" ht="15.75" thickBot="1" x14ac:dyDescent="0.3">
      <c r="A452" s="7" t="s">
        <v>345</v>
      </c>
      <c r="B452" s="7" t="s">
        <v>961</v>
      </c>
      <c r="C452" s="7" t="s">
        <v>510</v>
      </c>
      <c r="D452" s="7" t="s">
        <v>438</v>
      </c>
      <c r="E452" s="18">
        <v>26</v>
      </c>
      <c r="F452" s="18">
        <v>0</v>
      </c>
      <c r="G452" s="18">
        <v>0</v>
      </c>
      <c r="H452" s="18">
        <v>42</v>
      </c>
      <c r="I452" s="18">
        <v>67</v>
      </c>
      <c r="J452" s="18">
        <v>0</v>
      </c>
      <c r="K452" s="18">
        <v>66</v>
      </c>
      <c r="L452" s="18">
        <v>56</v>
      </c>
      <c r="M452" s="18">
        <v>5</v>
      </c>
      <c r="N452" s="18">
        <v>0</v>
      </c>
      <c r="O452" s="18">
        <v>3</v>
      </c>
      <c r="P452" s="7">
        <f t="shared" si="28"/>
        <v>56.5</v>
      </c>
      <c r="Q452" s="7">
        <f t="shared" si="29"/>
        <v>3.7666666666666666</v>
      </c>
      <c r="R452" s="7">
        <f t="shared" si="30"/>
        <v>1.8833333333333333</v>
      </c>
      <c r="S452" s="7">
        <f t="shared" si="31"/>
        <v>1.8833333333333333</v>
      </c>
    </row>
    <row r="453" spans="1:19" s="7" customFormat="1" ht="15.75" thickBot="1" x14ac:dyDescent="0.3">
      <c r="A453" s="7" t="s">
        <v>336</v>
      </c>
      <c r="B453" s="7" t="s">
        <v>2038</v>
      </c>
      <c r="C453" s="7" t="s">
        <v>511</v>
      </c>
      <c r="D453" s="7" t="s">
        <v>441</v>
      </c>
      <c r="E453" s="18">
        <v>17</v>
      </c>
      <c r="F453" s="18">
        <v>0</v>
      </c>
      <c r="G453" s="18">
        <v>0</v>
      </c>
      <c r="H453" s="18">
        <v>10</v>
      </c>
      <c r="I453" s="18">
        <v>23</v>
      </c>
      <c r="J453" s="18">
        <v>0</v>
      </c>
      <c r="K453" s="18">
        <v>35</v>
      </c>
      <c r="L453" s="18">
        <v>30</v>
      </c>
      <c r="M453" s="18">
        <v>2</v>
      </c>
      <c r="N453" s="18">
        <v>0</v>
      </c>
      <c r="O453" s="18">
        <v>3</v>
      </c>
      <c r="P453" s="7">
        <f t="shared" si="28"/>
        <v>55.5</v>
      </c>
      <c r="Q453" s="7">
        <f t="shared" si="29"/>
        <v>3.7</v>
      </c>
      <c r="R453" s="7">
        <f t="shared" si="30"/>
        <v>1.85</v>
      </c>
      <c r="S453" s="7">
        <f t="shared" si="31"/>
        <v>1.85</v>
      </c>
    </row>
    <row r="454" spans="1:19" s="7" customFormat="1" ht="15.75" thickBot="1" x14ac:dyDescent="0.3">
      <c r="A454" s="7" t="s">
        <v>37</v>
      </c>
      <c r="B454" s="7" t="s">
        <v>960</v>
      </c>
      <c r="C454" s="7" t="s">
        <v>511</v>
      </c>
      <c r="D454" s="7" t="s">
        <v>449</v>
      </c>
      <c r="E454" s="18">
        <v>18</v>
      </c>
      <c r="F454" s="18">
        <v>0</v>
      </c>
      <c r="G454" s="18">
        <v>0</v>
      </c>
      <c r="H454" s="18">
        <v>28</v>
      </c>
      <c r="I454" s="18">
        <v>62</v>
      </c>
      <c r="J454" s="18">
        <v>0</v>
      </c>
      <c r="K454" s="18">
        <v>51</v>
      </c>
      <c r="L454" s="18">
        <v>39</v>
      </c>
      <c r="M454" s="18">
        <v>4</v>
      </c>
      <c r="N454" s="18">
        <v>0</v>
      </c>
      <c r="O454" s="18">
        <v>4</v>
      </c>
      <c r="P454" s="7">
        <f t="shared" si="28"/>
        <v>55</v>
      </c>
      <c r="Q454" s="7">
        <f t="shared" si="29"/>
        <v>3.6666666666666665</v>
      </c>
      <c r="R454" s="7">
        <f t="shared" si="30"/>
        <v>1.8333333333333333</v>
      </c>
      <c r="S454" s="7">
        <f t="shared" si="31"/>
        <v>1.8333333333333333</v>
      </c>
    </row>
    <row r="455" spans="1:19" s="7" customFormat="1" ht="15.75" thickBot="1" x14ac:dyDescent="0.3">
      <c r="A455" s="7" t="s">
        <v>162</v>
      </c>
      <c r="B455" s="7" t="s">
        <v>1459</v>
      </c>
      <c r="C455" s="7" t="s">
        <v>511</v>
      </c>
      <c r="D455" s="7" t="s">
        <v>449</v>
      </c>
      <c r="E455" s="18">
        <v>14</v>
      </c>
      <c r="F455" s="18">
        <v>0</v>
      </c>
      <c r="G455" s="18">
        <v>0</v>
      </c>
      <c r="H455" s="18">
        <v>23</v>
      </c>
      <c r="I455" s="18">
        <v>41</v>
      </c>
      <c r="J455" s="18">
        <v>0</v>
      </c>
      <c r="K455" s="18">
        <v>41</v>
      </c>
      <c r="L455" s="18">
        <v>39</v>
      </c>
      <c r="M455" s="18">
        <v>3</v>
      </c>
      <c r="N455" s="18">
        <v>0</v>
      </c>
      <c r="O455" s="18">
        <v>3</v>
      </c>
      <c r="P455" s="7">
        <f t="shared" si="28"/>
        <v>55</v>
      </c>
      <c r="Q455" s="7">
        <f t="shared" si="29"/>
        <v>3.6666666666666665</v>
      </c>
      <c r="R455" s="7">
        <f t="shared" si="30"/>
        <v>1.8333333333333333</v>
      </c>
      <c r="S455" s="7">
        <f t="shared" si="31"/>
        <v>1.8333333333333333</v>
      </c>
    </row>
    <row r="456" spans="1:19" s="7" customFormat="1" ht="15.75" thickBot="1" x14ac:dyDescent="0.3">
      <c r="A456" s="7" t="s">
        <v>342</v>
      </c>
      <c r="B456" s="7" t="s">
        <v>1597</v>
      </c>
      <c r="C456" s="7" t="s">
        <v>511</v>
      </c>
      <c r="D456" s="7" t="s">
        <v>439</v>
      </c>
      <c r="E456" s="18">
        <v>18</v>
      </c>
      <c r="F456" s="18">
        <v>0</v>
      </c>
      <c r="G456" s="18">
        <v>0</v>
      </c>
      <c r="H456" s="18">
        <v>34</v>
      </c>
      <c r="I456" s="18">
        <v>71</v>
      </c>
      <c r="J456" s="18">
        <v>0</v>
      </c>
      <c r="K456" s="18">
        <v>66</v>
      </c>
      <c r="L456" s="18">
        <v>34</v>
      </c>
      <c r="M456" s="18">
        <v>5</v>
      </c>
      <c r="N456" s="18">
        <v>0</v>
      </c>
      <c r="O456" s="18">
        <v>4</v>
      </c>
      <c r="P456" s="7">
        <f t="shared" si="28"/>
        <v>54.5</v>
      </c>
      <c r="Q456" s="7">
        <f t="shared" si="29"/>
        <v>3.6333333333333333</v>
      </c>
      <c r="R456" s="7">
        <f t="shared" si="30"/>
        <v>1.8166666666666667</v>
      </c>
      <c r="S456" s="7">
        <f t="shared" si="31"/>
        <v>1.8166666666666667</v>
      </c>
    </row>
    <row r="457" spans="1:19" s="7" customFormat="1" ht="15.75" thickBot="1" x14ac:dyDescent="0.3">
      <c r="A457" s="7" t="s">
        <v>36</v>
      </c>
      <c r="B457" s="7" t="s">
        <v>289</v>
      </c>
      <c r="C457" s="7" t="s">
        <v>510</v>
      </c>
      <c r="D457" s="7" t="s">
        <v>429</v>
      </c>
      <c r="E457" s="18">
        <v>18</v>
      </c>
      <c r="F457" s="18">
        <v>0</v>
      </c>
      <c r="G457" s="18">
        <v>0</v>
      </c>
      <c r="H457" s="18">
        <v>29</v>
      </c>
      <c r="I457" s="18">
        <v>57</v>
      </c>
      <c r="J457" s="18">
        <v>0</v>
      </c>
      <c r="K457" s="18">
        <v>49</v>
      </c>
      <c r="L457" s="18">
        <v>51</v>
      </c>
      <c r="M457" s="18">
        <v>5</v>
      </c>
      <c r="N457" s="18">
        <v>0</v>
      </c>
      <c r="O457" s="18">
        <v>3</v>
      </c>
      <c r="P457" s="7">
        <f t="shared" si="28"/>
        <v>54</v>
      </c>
      <c r="Q457" s="7">
        <f t="shared" si="29"/>
        <v>3.6</v>
      </c>
      <c r="R457" s="7">
        <f t="shared" si="30"/>
        <v>1.8</v>
      </c>
      <c r="S457" s="7">
        <f t="shared" si="31"/>
        <v>1.8</v>
      </c>
    </row>
    <row r="458" spans="1:19" s="7" customFormat="1" ht="15.75" thickBot="1" x14ac:dyDescent="0.3">
      <c r="A458" s="7" t="s">
        <v>205</v>
      </c>
      <c r="B458" s="7" t="s">
        <v>173</v>
      </c>
      <c r="C458" s="7" t="s">
        <v>511</v>
      </c>
      <c r="D458" s="7" t="s">
        <v>449</v>
      </c>
      <c r="E458" s="18">
        <v>5</v>
      </c>
      <c r="F458" s="18">
        <v>0</v>
      </c>
      <c r="G458" s="18">
        <v>0</v>
      </c>
      <c r="H458" s="18">
        <v>9</v>
      </c>
      <c r="I458" s="18">
        <v>19</v>
      </c>
      <c r="J458" s="18">
        <v>8</v>
      </c>
      <c r="K458" s="18">
        <v>21</v>
      </c>
      <c r="L458" s="18">
        <v>23</v>
      </c>
      <c r="M458" s="18">
        <v>1</v>
      </c>
      <c r="N458" s="18">
        <v>0</v>
      </c>
      <c r="O458" s="18">
        <v>0</v>
      </c>
      <c r="P458" s="7">
        <f t="shared" si="28"/>
        <v>54</v>
      </c>
      <c r="Q458" s="7">
        <f t="shared" si="29"/>
        <v>3.6</v>
      </c>
      <c r="R458" s="7">
        <f t="shared" si="30"/>
        <v>1.8</v>
      </c>
      <c r="S458" s="7">
        <f t="shared" si="31"/>
        <v>1.8</v>
      </c>
    </row>
    <row r="459" spans="1:19" s="7" customFormat="1" ht="15.75" thickBot="1" x14ac:dyDescent="0.3">
      <c r="A459" s="7" t="s">
        <v>102</v>
      </c>
      <c r="B459" s="7" t="s">
        <v>318</v>
      </c>
      <c r="C459" s="7" t="s">
        <v>510</v>
      </c>
      <c r="D459" s="7" t="s">
        <v>429</v>
      </c>
      <c r="E459" s="18">
        <v>23</v>
      </c>
      <c r="F459" s="18">
        <v>0</v>
      </c>
      <c r="G459" s="18">
        <v>0</v>
      </c>
      <c r="H459" s="18">
        <v>29</v>
      </c>
      <c r="I459" s="18">
        <v>49</v>
      </c>
      <c r="J459" s="18">
        <v>0</v>
      </c>
      <c r="K459" s="18">
        <v>52</v>
      </c>
      <c r="L459" s="18">
        <v>49</v>
      </c>
      <c r="M459" s="18">
        <v>5</v>
      </c>
      <c r="N459" s="18">
        <v>0</v>
      </c>
      <c r="O459" s="18">
        <v>3</v>
      </c>
      <c r="P459" s="7">
        <f t="shared" si="28"/>
        <v>54</v>
      </c>
      <c r="Q459" s="7">
        <f t="shared" si="29"/>
        <v>3.6</v>
      </c>
      <c r="R459" s="7">
        <f t="shared" si="30"/>
        <v>1.8</v>
      </c>
      <c r="S459" s="7">
        <f t="shared" si="31"/>
        <v>1.8</v>
      </c>
    </row>
    <row r="460" spans="1:19" s="7" customFormat="1" ht="15.75" thickBot="1" x14ac:dyDescent="0.3">
      <c r="A460" s="7" t="s">
        <v>1193</v>
      </c>
      <c r="B460" s="7" t="s">
        <v>299</v>
      </c>
      <c r="C460" s="7" t="s">
        <v>511</v>
      </c>
      <c r="D460" s="7" t="s">
        <v>442</v>
      </c>
      <c r="E460" s="18">
        <v>12</v>
      </c>
      <c r="F460" s="18">
        <v>0</v>
      </c>
      <c r="G460" s="18">
        <v>0</v>
      </c>
      <c r="H460" s="18">
        <v>45</v>
      </c>
      <c r="I460" s="18">
        <v>75</v>
      </c>
      <c r="J460" s="18">
        <v>5</v>
      </c>
      <c r="K460" s="18">
        <v>55</v>
      </c>
      <c r="L460" s="18">
        <v>46</v>
      </c>
      <c r="M460" s="18">
        <v>4</v>
      </c>
      <c r="N460" s="18">
        <v>1</v>
      </c>
      <c r="O460" s="18">
        <v>1</v>
      </c>
      <c r="P460" s="7">
        <f t="shared" si="28"/>
        <v>54</v>
      </c>
      <c r="Q460" s="7">
        <f t="shared" si="29"/>
        <v>3.6</v>
      </c>
      <c r="R460" s="7">
        <f t="shared" si="30"/>
        <v>1.8</v>
      </c>
      <c r="S460" s="7">
        <f t="shared" si="31"/>
        <v>1.8</v>
      </c>
    </row>
    <row r="461" spans="1:19" s="7" customFormat="1" ht="15.75" thickBot="1" x14ac:dyDescent="0.3">
      <c r="A461" s="7" t="s">
        <v>258</v>
      </c>
      <c r="B461" s="7" t="s">
        <v>1349</v>
      </c>
      <c r="C461" s="7" t="s">
        <v>511</v>
      </c>
      <c r="D461" s="7" t="s">
        <v>461</v>
      </c>
      <c r="E461" s="18">
        <v>12</v>
      </c>
      <c r="F461" s="18">
        <v>0</v>
      </c>
      <c r="G461" s="18">
        <v>0</v>
      </c>
      <c r="H461" s="18">
        <v>16</v>
      </c>
      <c r="I461" s="18">
        <v>34</v>
      </c>
      <c r="J461" s="18">
        <v>0</v>
      </c>
      <c r="K461" s="18">
        <v>35</v>
      </c>
      <c r="L461" s="18">
        <v>35</v>
      </c>
      <c r="M461" s="18">
        <v>3</v>
      </c>
      <c r="N461" s="18">
        <v>0</v>
      </c>
      <c r="O461" s="18">
        <v>3</v>
      </c>
      <c r="P461" s="7">
        <f t="shared" si="28"/>
        <v>54</v>
      </c>
      <c r="Q461" s="7">
        <f t="shared" si="29"/>
        <v>3.6</v>
      </c>
      <c r="R461" s="7">
        <f t="shared" si="30"/>
        <v>1.8</v>
      </c>
      <c r="S461" s="7">
        <f t="shared" si="31"/>
        <v>1.8</v>
      </c>
    </row>
    <row r="462" spans="1:19" s="7" customFormat="1" ht="15.75" thickBot="1" x14ac:dyDescent="0.3">
      <c r="A462" s="7" t="s">
        <v>131</v>
      </c>
      <c r="B462" s="7" t="s">
        <v>1309</v>
      </c>
      <c r="C462" s="7" t="s">
        <v>511</v>
      </c>
      <c r="D462" s="7" t="s">
        <v>524</v>
      </c>
      <c r="E462" s="18">
        <v>16</v>
      </c>
      <c r="F462" s="18">
        <v>0</v>
      </c>
      <c r="G462" s="18">
        <v>0</v>
      </c>
      <c r="H462" s="18">
        <v>24</v>
      </c>
      <c r="I462" s="18">
        <v>47</v>
      </c>
      <c r="J462" s="18">
        <v>0</v>
      </c>
      <c r="K462" s="18">
        <v>46</v>
      </c>
      <c r="L462" s="18">
        <v>41</v>
      </c>
      <c r="M462" s="18">
        <v>4</v>
      </c>
      <c r="N462" s="18">
        <v>0</v>
      </c>
      <c r="O462" s="18">
        <v>3</v>
      </c>
      <c r="P462" s="7">
        <f t="shared" si="28"/>
        <v>53.5</v>
      </c>
      <c r="Q462" s="7">
        <f t="shared" si="29"/>
        <v>3.5666666666666669</v>
      </c>
      <c r="R462" s="7">
        <f t="shared" si="30"/>
        <v>1.7833333333333334</v>
      </c>
      <c r="S462" s="7">
        <f t="shared" si="31"/>
        <v>1.7833333333333334</v>
      </c>
    </row>
    <row r="463" spans="1:19" s="7" customFormat="1" ht="15.75" thickBot="1" x14ac:dyDescent="0.3">
      <c r="A463" s="19" t="s">
        <v>1170</v>
      </c>
      <c r="B463" s="19" t="s">
        <v>1991</v>
      </c>
      <c r="C463" s="19" t="s">
        <v>511</v>
      </c>
      <c r="D463" s="19" t="s">
        <v>2150</v>
      </c>
      <c r="E463" s="18">
        <v>17</v>
      </c>
      <c r="F463" s="18">
        <v>0</v>
      </c>
      <c r="G463" s="18">
        <v>0</v>
      </c>
      <c r="H463" s="18">
        <v>21</v>
      </c>
      <c r="I463" s="18">
        <v>38</v>
      </c>
      <c r="J463" s="18">
        <v>0</v>
      </c>
      <c r="K463" s="18">
        <v>38</v>
      </c>
      <c r="L463" s="18">
        <v>40</v>
      </c>
      <c r="M463" s="18">
        <v>3</v>
      </c>
      <c r="N463" s="18">
        <v>0</v>
      </c>
      <c r="O463" s="18">
        <v>3</v>
      </c>
      <c r="P463" s="7">
        <f t="shared" si="28"/>
        <v>52.5</v>
      </c>
      <c r="Q463" s="7">
        <f t="shared" si="29"/>
        <v>3.5</v>
      </c>
      <c r="R463" s="7">
        <f t="shared" si="30"/>
        <v>1.75</v>
      </c>
      <c r="S463" s="7">
        <f t="shared" si="31"/>
        <v>1.75</v>
      </c>
    </row>
    <row r="464" spans="1:19" s="7" customFormat="1" ht="15.75" thickBot="1" x14ac:dyDescent="0.3">
      <c r="A464" s="7" t="s">
        <v>1376</v>
      </c>
      <c r="B464" s="7" t="s">
        <v>275</v>
      </c>
      <c r="C464" s="7" t="s">
        <v>511</v>
      </c>
      <c r="D464" s="7" t="s">
        <v>444</v>
      </c>
      <c r="E464" s="18">
        <v>13</v>
      </c>
      <c r="F464" s="18">
        <v>0</v>
      </c>
      <c r="G464" s="18">
        <v>0</v>
      </c>
      <c r="H464" s="18">
        <v>23</v>
      </c>
      <c r="I464" s="18">
        <v>40</v>
      </c>
      <c r="J464" s="18">
        <v>0</v>
      </c>
      <c r="K464" s="18">
        <v>38</v>
      </c>
      <c r="L464" s="18">
        <v>28</v>
      </c>
      <c r="M464" s="18">
        <v>3</v>
      </c>
      <c r="N464" s="18">
        <v>0</v>
      </c>
      <c r="O464" s="18">
        <v>4</v>
      </c>
      <c r="P464" s="7">
        <f t="shared" si="28"/>
        <v>52.5</v>
      </c>
      <c r="Q464" s="7">
        <f t="shared" si="29"/>
        <v>3.5</v>
      </c>
      <c r="R464" s="7">
        <f t="shared" si="30"/>
        <v>1.75</v>
      </c>
      <c r="S464" s="7">
        <f t="shared" si="31"/>
        <v>1.75</v>
      </c>
    </row>
    <row r="465" spans="1:19" s="7" customFormat="1" ht="15.75" thickBot="1" x14ac:dyDescent="0.3">
      <c r="A465" s="7" t="s">
        <v>2168</v>
      </c>
      <c r="B465" s="7" t="s">
        <v>2160</v>
      </c>
      <c r="C465" s="7" t="s">
        <v>511</v>
      </c>
      <c r="D465" s="7" t="s">
        <v>464</v>
      </c>
      <c r="E465" s="18">
        <v>15</v>
      </c>
      <c r="F465" s="18">
        <v>0</v>
      </c>
      <c r="G465" s="18">
        <v>0</v>
      </c>
      <c r="H465" s="18">
        <v>20</v>
      </c>
      <c r="I465" s="18">
        <v>39</v>
      </c>
      <c r="J465" s="18">
        <v>0</v>
      </c>
      <c r="K465" s="18">
        <v>39</v>
      </c>
      <c r="L465" s="18">
        <v>40</v>
      </c>
      <c r="M465" s="18">
        <v>4</v>
      </c>
      <c r="N465" s="18">
        <v>0</v>
      </c>
      <c r="O465" s="18">
        <v>3</v>
      </c>
      <c r="P465" s="7">
        <f t="shared" si="28"/>
        <v>52.5</v>
      </c>
      <c r="Q465" s="7">
        <f t="shared" si="29"/>
        <v>3.5</v>
      </c>
      <c r="R465" s="7">
        <f t="shared" si="30"/>
        <v>1.75</v>
      </c>
      <c r="S465" s="7">
        <f t="shared" si="31"/>
        <v>1.75</v>
      </c>
    </row>
    <row r="466" spans="1:19" s="7" customFormat="1" ht="15.75" thickBot="1" x14ac:dyDescent="0.3">
      <c r="A466" s="7" t="s">
        <v>297</v>
      </c>
      <c r="B466" s="7" t="s">
        <v>401</v>
      </c>
      <c r="C466" s="7" t="s">
        <v>511</v>
      </c>
      <c r="D466" s="7" t="s">
        <v>455</v>
      </c>
      <c r="E466" s="18">
        <v>30</v>
      </c>
      <c r="F466" s="18">
        <v>0</v>
      </c>
      <c r="G466" s="18">
        <v>0</v>
      </c>
      <c r="H466" s="18">
        <v>30</v>
      </c>
      <c r="I466" s="18">
        <v>52</v>
      </c>
      <c r="J466" s="18">
        <v>5</v>
      </c>
      <c r="K466" s="18">
        <v>44</v>
      </c>
      <c r="L466" s="18">
        <v>57</v>
      </c>
      <c r="M466" s="18">
        <v>5</v>
      </c>
      <c r="N466" s="18">
        <v>1</v>
      </c>
      <c r="O466" s="18">
        <v>1</v>
      </c>
      <c r="P466" s="7">
        <f t="shared" si="28"/>
        <v>52</v>
      </c>
      <c r="Q466" s="7">
        <f t="shared" si="29"/>
        <v>3.4666666666666668</v>
      </c>
      <c r="R466" s="7">
        <f t="shared" si="30"/>
        <v>1.7333333333333334</v>
      </c>
      <c r="S466" s="7">
        <f t="shared" si="31"/>
        <v>1.7333333333333334</v>
      </c>
    </row>
    <row r="467" spans="1:19" s="7" customFormat="1" ht="15.75" thickBot="1" x14ac:dyDescent="0.3">
      <c r="A467" s="7" t="s">
        <v>870</v>
      </c>
      <c r="B467" s="7" t="s">
        <v>2039</v>
      </c>
      <c r="C467" s="7" t="s">
        <v>510</v>
      </c>
      <c r="D467" s="7" t="s">
        <v>453</v>
      </c>
      <c r="E467" s="18">
        <v>14</v>
      </c>
      <c r="F467" s="18">
        <v>0</v>
      </c>
      <c r="G467" s="18">
        <v>0</v>
      </c>
      <c r="H467" s="18">
        <v>17</v>
      </c>
      <c r="I467" s="18">
        <v>33</v>
      </c>
      <c r="J467" s="18">
        <v>0</v>
      </c>
      <c r="K467" s="18">
        <v>34</v>
      </c>
      <c r="L467" s="18">
        <v>35</v>
      </c>
      <c r="M467" s="18">
        <v>3</v>
      </c>
      <c r="N467" s="18">
        <v>0</v>
      </c>
      <c r="O467" s="18">
        <v>3</v>
      </c>
      <c r="P467" s="7">
        <f t="shared" si="28"/>
        <v>51</v>
      </c>
      <c r="Q467" s="7">
        <f t="shared" si="29"/>
        <v>3.4</v>
      </c>
      <c r="R467" s="7">
        <f t="shared" si="30"/>
        <v>1.7</v>
      </c>
      <c r="S467" s="7">
        <f t="shared" si="31"/>
        <v>1.7</v>
      </c>
    </row>
    <row r="468" spans="1:19" s="7" customFormat="1" ht="15.75" thickBot="1" x14ac:dyDescent="0.3">
      <c r="A468" s="7" t="s">
        <v>112</v>
      </c>
      <c r="B468" s="7" t="s">
        <v>2003</v>
      </c>
      <c r="C468" s="7" t="s">
        <v>510</v>
      </c>
      <c r="D468" s="7" t="s">
        <v>524</v>
      </c>
      <c r="E468" s="18">
        <v>6</v>
      </c>
      <c r="F468" s="18">
        <v>0</v>
      </c>
      <c r="G468" s="18">
        <v>0</v>
      </c>
      <c r="H468" s="18">
        <v>7</v>
      </c>
      <c r="I468" s="18">
        <v>16</v>
      </c>
      <c r="J468" s="18">
        <v>2</v>
      </c>
      <c r="K468" s="18">
        <v>16</v>
      </c>
      <c r="L468" s="18">
        <v>13</v>
      </c>
      <c r="M468" s="18">
        <v>2</v>
      </c>
      <c r="N468" s="18">
        <v>1</v>
      </c>
      <c r="O468" s="18">
        <v>3</v>
      </c>
      <c r="P468" s="7">
        <f t="shared" si="28"/>
        <v>50.5</v>
      </c>
      <c r="Q468" s="7">
        <f t="shared" si="29"/>
        <v>3.3666666666666667</v>
      </c>
      <c r="R468" s="7">
        <f t="shared" si="30"/>
        <v>1.6833333333333333</v>
      </c>
      <c r="S468" s="7">
        <f t="shared" si="31"/>
        <v>1.6833333333333333</v>
      </c>
    </row>
    <row r="469" spans="1:19" s="7" customFormat="1" ht="15.75" thickBot="1" x14ac:dyDescent="0.3">
      <c r="A469" s="7" t="s">
        <v>727</v>
      </c>
      <c r="B469" s="7" t="s">
        <v>1590</v>
      </c>
      <c r="C469" s="7" t="s">
        <v>511</v>
      </c>
      <c r="D469" s="7" t="s">
        <v>441</v>
      </c>
      <c r="E469" s="18">
        <v>16</v>
      </c>
      <c r="F469" s="18">
        <v>0</v>
      </c>
      <c r="G469" s="18">
        <v>0</v>
      </c>
      <c r="H469" s="18">
        <v>18</v>
      </c>
      <c r="I469" s="18">
        <v>38</v>
      </c>
      <c r="J469" s="18">
        <v>0</v>
      </c>
      <c r="K469" s="18">
        <v>40</v>
      </c>
      <c r="L469" s="18">
        <v>33</v>
      </c>
      <c r="M469" s="18">
        <v>3</v>
      </c>
      <c r="N469" s="18">
        <v>0</v>
      </c>
      <c r="O469" s="18">
        <v>3</v>
      </c>
      <c r="P469" s="7">
        <f t="shared" si="28"/>
        <v>50</v>
      </c>
      <c r="Q469" s="7">
        <f t="shared" si="29"/>
        <v>3.3333333333333335</v>
      </c>
      <c r="R469" s="7">
        <f t="shared" si="30"/>
        <v>1.6666666666666667</v>
      </c>
      <c r="S469" s="7">
        <f t="shared" si="31"/>
        <v>1.6666666666666667</v>
      </c>
    </row>
    <row r="470" spans="1:19" s="7" customFormat="1" ht="15.75" thickBot="1" x14ac:dyDescent="0.3">
      <c r="A470" s="7" t="s">
        <v>1333</v>
      </c>
      <c r="B470" s="7" t="s">
        <v>1334</v>
      </c>
      <c r="C470" s="7" t="s">
        <v>510</v>
      </c>
      <c r="D470" s="7" t="s">
        <v>440</v>
      </c>
      <c r="E470" s="18">
        <v>30</v>
      </c>
      <c r="F470" s="18">
        <v>0</v>
      </c>
      <c r="G470" s="18">
        <v>0</v>
      </c>
      <c r="H470" s="18">
        <v>42</v>
      </c>
      <c r="I470" s="18">
        <v>59</v>
      </c>
      <c r="J470" s="18">
        <v>1</v>
      </c>
      <c r="K470" s="18">
        <v>66</v>
      </c>
      <c r="L470" s="18">
        <v>57</v>
      </c>
      <c r="M470" s="18">
        <v>9</v>
      </c>
      <c r="N470" s="18">
        <v>0</v>
      </c>
      <c r="O470" s="18">
        <v>3</v>
      </c>
      <c r="P470" s="7">
        <f t="shared" si="28"/>
        <v>49.5</v>
      </c>
      <c r="Q470" s="7">
        <f t="shared" si="29"/>
        <v>3.3</v>
      </c>
      <c r="R470" s="7">
        <f t="shared" si="30"/>
        <v>1.32</v>
      </c>
      <c r="S470" s="7">
        <f t="shared" si="31"/>
        <v>1</v>
      </c>
    </row>
    <row r="471" spans="1:19" s="7" customFormat="1" ht="15.75" thickBot="1" x14ac:dyDescent="0.3">
      <c r="A471" s="7" t="s">
        <v>2117</v>
      </c>
      <c r="B471" s="7" t="s">
        <v>1305</v>
      </c>
      <c r="C471" s="7" t="s">
        <v>510</v>
      </c>
      <c r="D471" s="7" t="s">
        <v>437</v>
      </c>
      <c r="E471" s="18">
        <v>24</v>
      </c>
      <c r="F471" s="18">
        <v>0</v>
      </c>
      <c r="G471" s="18">
        <v>0</v>
      </c>
      <c r="H471" s="18">
        <v>22</v>
      </c>
      <c r="I471" s="18">
        <v>31</v>
      </c>
      <c r="J471" s="18">
        <v>0</v>
      </c>
      <c r="K471" s="18">
        <v>42</v>
      </c>
      <c r="L471" s="18">
        <v>53</v>
      </c>
      <c r="M471" s="18">
        <v>5</v>
      </c>
      <c r="N471" s="18">
        <v>0</v>
      </c>
      <c r="O471" s="18">
        <v>2</v>
      </c>
      <c r="P471" s="7">
        <f t="shared" si="28"/>
        <v>49.5</v>
      </c>
      <c r="Q471" s="7">
        <f t="shared" si="29"/>
        <v>3.3</v>
      </c>
      <c r="R471" s="7">
        <f t="shared" si="30"/>
        <v>1.32</v>
      </c>
      <c r="S471" s="7">
        <f t="shared" si="31"/>
        <v>1</v>
      </c>
    </row>
    <row r="472" spans="1:19" s="7" customFormat="1" ht="15.75" thickBot="1" x14ac:dyDescent="0.3">
      <c r="A472" s="7" t="s">
        <v>170</v>
      </c>
      <c r="B472" s="7" t="s">
        <v>1308</v>
      </c>
      <c r="C472" s="7" t="s">
        <v>510</v>
      </c>
      <c r="D472" s="7" t="s">
        <v>452</v>
      </c>
      <c r="E472" s="18">
        <v>17</v>
      </c>
      <c r="F472" s="18">
        <v>0</v>
      </c>
      <c r="G472" s="18">
        <v>0</v>
      </c>
      <c r="H472" s="18">
        <v>27</v>
      </c>
      <c r="I472" s="18">
        <v>48</v>
      </c>
      <c r="J472" s="18">
        <v>0</v>
      </c>
      <c r="K472" s="18">
        <v>43</v>
      </c>
      <c r="L472" s="18">
        <v>42</v>
      </c>
      <c r="M472" s="18">
        <v>4</v>
      </c>
      <c r="N472" s="18">
        <v>0</v>
      </c>
      <c r="O472" s="18">
        <v>3</v>
      </c>
      <c r="P472" s="7">
        <f t="shared" si="28"/>
        <v>48.5</v>
      </c>
      <c r="Q472" s="7">
        <f t="shared" si="29"/>
        <v>3.2333333333333334</v>
      </c>
      <c r="R472" s="7">
        <f t="shared" si="30"/>
        <v>1.2933333333333334</v>
      </c>
      <c r="S472" s="7">
        <f t="shared" si="31"/>
        <v>1</v>
      </c>
    </row>
    <row r="473" spans="1:19" s="7" customFormat="1" ht="15.75" thickBot="1" x14ac:dyDescent="0.3">
      <c r="A473" s="7" t="s">
        <v>67</v>
      </c>
      <c r="B473" s="7" t="s">
        <v>2079</v>
      </c>
      <c r="C473" s="7" t="s">
        <v>511</v>
      </c>
      <c r="D473" s="7" t="s">
        <v>447</v>
      </c>
      <c r="E473" s="18">
        <v>14</v>
      </c>
      <c r="F473" s="18">
        <v>0</v>
      </c>
      <c r="G473" s="18">
        <v>0</v>
      </c>
      <c r="H473" s="18">
        <v>15</v>
      </c>
      <c r="I473" s="18">
        <v>30</v>
      </c>
      <c r="J473" s="18">
        <v>0</v>
      </c>
      <c r="K473" s="18">
        <v>32</v>
      </c>
      <c r="L473" s="18">
        <v>32</v>
      </c>
      <c r="M473" s="18">
        <v>3</v>
      </c>
      <c r="N473" s="18">
        <v>0</v>
      </c>
      <c r="O473" s="18">
        <v>3</v>
      </c>
      <c r="P473" s="7">
        <f t="shared" si="28"/>
        <v>48.5</v>
      </c>
      <c r="Q473" s="7">
        <f t="shared" si="29"/>
        <v>3.2333333333333334</v>
      </c>
      <c r="R473" s="7">
        <f t="shared" si="30"/>
        <v>1.2933333333333334</v>
      </c>
      <c r="S473" s="7">
        <f t="shared" si="31"/>
        <v>1</v>
      </c>
    </row>
    <row r="474" spans="1:19" s="7" customFormat="1" ht="15.75" thickBot="1" x14ac:dyDescent="0.3">
      <c r="A474" s="21" t="s">
        <v>283</v>
      </c>
      <c r="B474" s="21" t="s">
        <v>2010</v>
      </c>
      <c r="C474" s="21" t="s">
        <v>511</v>
      </c>
      <c r="D474" s="21" t="s">
        <v>427</v>
      </c>
      <c r="E474" s="18">
        <v>14</v>
      </c>
      <c r="F474" s="18">
        <v>0</v>
      </c>
      <c r="G474" s="18">
        <v>0</v>
      </c>
      <c r="H474" s="18">
        <v>22</v>
      </c>
      <c r="I474" s="18">
        <v>43</v>
      </c>
      <c r="J474" s="18">
        <v>0</v>
      </c>
      <c r="K474" s="18">
        <v>35</v>
      </c>
      <c r="L474" s="18">
        <v>36</v>
      </c>
      <c r="M474" s="18">
        <v>2</v>
      </c>
      <c r="N474" s="18">
        <v>0</v>
      </c>
      <c r="O474" s="18">
        <v>3</v>
      </c>
      <c r="P474" s="7">
        <f t="shared" si="28"/>
        <v>48.5</v>
      </c>
      <c r="Q474" s="7">
        <f t="shared" si="29"/>
        <v>3.2333333333333334</v>
      </c>
      <c r="R474" s="7">
        <f t="shared" si="30"/>
        <v>1.2933333333333334</v>
      </c>
      <c r="S474" s="7">
        <f t="shared" si="31"/>
        <v>1</v>
      </c>
    </row>
    <row r="475" spans="1:19" s="7" customFormat="1" ht="15.75" thickBot="1" x14ac:dyDescent="0.3">
      <c r="A475" s="22" t="s">
        <v>62</v>
      </c>
      <c r="B475" s="22" t="s">
        <v>1047</v>
      </c>
      <c r="C475" s="22" t="s">
        <v>510</v>
      </c>
      <c r="D475" s="22" t="s">
        <v>2131</v>
      </c>
      <c r="E475" s="18">
        <v>20</v>
      </c>
      <c r="F475" s="18">
        <v>0</v>
      </c>
      <c r="G475" s="18">
        <v>0</v>
      </c>
      <c r="H475" s="18">
        <v>36</v>
      </c>
      <c r="I475" s="18">
        <v>62</v>
      </c>
      <c r="J475" s="18">
        <v>1</v>
      </c>
      <c r="K475" s="18">
        <v>56</v>
      </c>
      <c r="L475" s="18">
        <v>49</v>
      </c>
      <c r="M475" s="18">
        <v>4</v>
      </c>
      <c r="N475" s="18">
        <v>0</v>
      </c>
      <c r="O475" s="18">
        <v>2</v>
      </c>
      <c r="P475" s="7">
        <f t="shared" si="28"/>
        <v>48</v>
      </c>
      <c r="Q475" s="7">
        <f t="shared" si="29"/>
        <v>3.2</v>
      </c>
      <c r="R475" s="7">
        <f t="shared" si="30"/>
        <v>1.2800000000000002</v>
      </c>
      <c r="S475" s="7">
        <f t="shared" si="31"/>
        <v>1</v>
      </c>
    </row>
    <row r="476" spans="1:19" s="7" customFormat="1" ht="15.75" thickBot="1" x14ac:dyDescent="0.3">
      <c r="A476" s="7" t="s">
        <v>210</v>
      </c>
      <c r="B476" s="7" t="s">
        <v>1418</v>
      </c>
      <c r="C476" s="7" t="s">
        <v>511</v>
      </c>
      <c r="D476" s="7" t="s">
        <v>440</v>
      </c>
      <c r="E476" s="18">
        <v>17</v>
      </c>
      <c r="F476" s="18">
        <v>0</v>
      </c>
      <c r="G476" s="18">
        <v>0</v>
      </c>
      <c r="H476" s="18">
        <v>26</v>
      </c>
      <c r="I476" s="18">
        <v>37</v>
      </c>
      <c r="J476" s="18">
        <v>0</v>
      </c>
      <c r="K476" s="18">
        <v>39</v>
      </c>
      <c r="L476" s="18">
        <v>49</v>
      </c>
      <c r="M476" s="18">
        <v>4</v>
      </c>
      <c r="N476" s="18">
        <v>0</v>
      </c>
      <c r="O476" s="18">
        <v>2</v>
      </c>
      <c r="P476" s="7">
        <f t="shared" si="28"/>
        <v>47.5</v>
      </c>
      <c r="Q476" s="7">
        <f t="shared" si="29"/>
        <v>3.1666666666666665</v>
      </c>
      <c r="R476" s="7">
        <f t="shared" si="30"/>
        <v>1.2666666666666666</v>
      </c>
      <c r="S476" s="7">
        <f t="shared" si="31"/>
        <v>1</v>
      </c>
    </row>
    <row r="477" spans="1:19" s="7" customFormat="1" ht="15.75" thickBot="1" x14ac:dyDescent="0.3">
      <c r="A477" s="7" t="s">
        <v>137</v>
      </c>
      <c r="B477" s="7" t="s">
        <v>1358</v>
      </c>
      <c r="C477" s="7" t="s">
        <v>510</v>
      </c>
      <c r="D477" s="7" t="s">
        <v>442</v>
      </c>
      <c r="E477" s="18">
        <v>7</v>
      </c>
      <c r="F477" s="18">
        <v>0</v>
      </c>
      <c r="G477" s="18">
        <v>0</v>
      </c>
      <c r="H477" s="18">
        <v>14</v>
      </c>
      <c r="I477" s="18">
        <v>27</v>
      </c>
      <c r="J477" s="18">
        <v>5</v>
      </c>
      <c r="K477" s="18">
        <v>25</v>
      </c>
      <c r="L477" s="18">
        <v>23</v>
      </c>
      <c r="M477" s="18">
        <v>1</v>
      </c>
      <c r="N477" s="18">
        <v>0</v>
      </c>
      <c r="O477" s="18">
        <v>1</v>
      </c>
      <c r="P477" s="7">
        <f t="shared" si="28"/>
        <v>47.5</v>
      </c>
      <c r="Q477" s="7">
        <f t="shared" si="29"/>
        <v>3.1666666666666665</v>
      </c>
      <c r="R477" s="7">
        <f t="shared" si="30"/>
        <v>1.2666666666666666</v>
      </c>
      <c r="S477" s="7">
        <f t="shared" si="31"/>
        <v>1</v>
      </c>
    </row>
    <row r="478" spans="1:19" s="7" customFormat="1" ht="15.75" thickBot="1" x14ac:dyDescent="0.3">
      <c r="A478" s="7" t="s">
        <v>60</v>
      </c>
      <c r="B478" s="7" t="s">
        <v>566</v>
      </c>
      <c r="C478" s="7" t="s">
        <v>510</v>
      </c>
      <c r="D478" s="7" t="s">
        <v>443</v>
      </c>
      <c r="E478" s="18">
        <v>26</v>
      </c>
      <c r="F478" s="18">
        <v>0</v>
      </c>
      <c r="G478" s="18">
        <v>0</v>
      </c>
      <c r="H478" s="18">
        <v>32</v>
      </c>
      <c r="I478" s="18">
        <v>50</v>
      </c>
      <c r="J478" s="18">
        <v>1</v>
      </c>
      <c r="K478" s="18">
        <v>58</v>
      </c>
      <c r="L478" s="18">
        <v>50</v>
      </c>
      <c r="M478" s="18">
        <v>6</v>
      </c>
      <c r="N478" s="18">
        <v>0</v>
      </c>
      <c r="O478" s="18">
        <v>2</v>
      </c>
      <c r="P478" s="7">
        <f t="shared" si="28"/>
        <v>47</v>
      </c>
      <c r="Q478" s="7">
        <f t="shared" si="29"/>
        <v>3.1333333333333333</v>
      </c>
      <c r="R478" s="7">
        <f t="shared" si="30"/>
        <v>1.2533333333333334</v>
      </c>
      <c r="S478" s="7">
        <f t="shared" si="31"/>
        <v>1</v>
      </c>
    </row>
    <row r="479" spans="1:19" s="7" customFormat="1" ht="15.75" thickBot="1" x14ac:dyDescent="0.3">
      <c r="A479" s="7" t="s">
        <v>272</v>
      </c>
      <c r="B479" s="7" t="s">
        <v>401</v>
      </c>
      <c r="C479" s="7" t="s">
        <v>511</v>
      </c>
      <c r="D479" s="7" t="s">
        <v>464</v>
      </c>
      <c r="E479" s="18">
        <v>14</v>
      </c>
      <c r="F479" s="18">
        <v>0</v>
      </c>
      <c r="G479" s="18">
        <v>0</v>
      </c>
      <c r="H479" s="18">
        <v>19</v>
      </c>
      <c r="I479" s="18">
        <v>33</v>
      </c>
      <c r="J479" s="18">
        <v>0</v>
      </c>
      <c r="K479" s="18">
        <v>30</v>
      </c>
      <c r="L479" s="18">
        <v>35</v>
      </c>
      <c r="M479" s="18">
        <v>3</v>
      </c>
      <c r="N479" s="18">
        <v>0</v>
      </c>
      <c r="O479" s="18">
        <v>3</v>
      </c>
      <c r="P479" s="7">
        <f t="shared" si="28"/>
        <v>46</v>
      </c>
      <c r="Q479" s="7">
        <f t="shared" si="29"/>
        <v>3.0666666666666669</v>
      </c>
      <c r="R479" s="7">
        <f t="shared" si="30"/>
        <v>1.2266666666666668</v>
      </c>
      <c r="S479" s="7">
        <f t="shared" si="31"/>
        <v>1</v>
      </c>
    </row>
    <row r="480" spans="1:19" s="7" customFormat="1" ht="15.75" thickBot="1" x14ac:dyDescent="0.3">
      <c r="A480" s="7" t="s">
        <v>889</v>
      </c>
      <c r="B480" s="7" t="s">
        <v>2025</v>
      </c>
      <c r="C480" s="7" t="s">
        <v>510</v>
      </c>
      <c r="D480" s="7" t="s">
        <v>439</v>
      </c>
      <c r="E480" s="18">
        <v>10</v>
      </c>
      <c r="F480" s="18">
        <v>0</v>
      </c>
      <c r="G480" s="18">
        <v>0</v>
      </c>
      <c r="H480" s="18">
        <v>13</v>
      </c>
      <c r="I480" s="18">
        <v>24</v>
      </c>
      <c r="J480" s="18">
        <v>4</v>
      </c>
      <c r="K480" s="18">
        <v>25</v>
      </c>
      <c r="L480" s="18">
        <v>26</v>
      </c>
      <c r="M480" s="18">
        <v>1</v>
      </c>
      <c r="N480" s="18">
        <v>0</v>
      </c>
      <c r="O480" s="18">
        <v>1</v>
      </c>
      <c r="P480" s="7">
        <f t="shared" si="28"/>
        <v>45.5</v>
      </c>
      <c r="Q480" s="7">
        <f t="shared" si="29"/>
        <v>3.0333333333333332</v>
      </c>
      <c r="R480" s="7">
        <f t="shared" si="30"/>
        <v>1.2133333333333334</v>
      </c>
      <c r="S480" s="7">
        <f t="shared" si="31"/>
        <v>1</v>
      </c>
    </row>
    <row r="481" spans="1:19" s="7" customFormat="1" ht="15.75" thickBot="1" x14ac:dyDescent="0.3">
      <c r="A481" s="7" t="s">
        <v>67</v>
      </c>
      <c r="B481" s="7" t="s">
        <v>850</v>
      </c>
      <c r="C481" s="7" t="s">
        <v>511</v>
      </c>
      <c r="D481" s="7" t="s">
        <v>431</v>
      </c>
      <c r="E481" s="18">
        <v>9</v>
      </c>
      <c r="F481" s="18">
        <v>0</v>
      </c>
      <c r="G481" s="18">
        <v>0</v>
      </c>
      <c r="H481" s="18">
        <v>5</v>
      </c>
      <c r="I481" s="18">
        <v>13</v>
      </c>
      <c r="J481" s="18">
        <v>3</v>
      </c>
      <c r="K481" s="18">
        <v>14</v>
      </c>
      <c r="L481" s="18">
        <v>17</v>
      </c>
      <c r="M481" s="18">
        <v>0</v>
      </c>
      <c r="N481" s="18">
        <v>0</v>
      </c>
      <c r="O481" s="18">
        <v>2</v>
      </c>
      <c r="P481" s="7">
        <f t="shared" si="28"/>
        <v>45</v>
      </c>
      <c r="Q481" s="7">
        <f t="shared" si="29"/>
        <v>3</v>
      </c>
      <c r="R481" s="7">
        <f t="shared" si="30"/>
        <v>1.2000000000000002</v>
      </c>
      <c r="S481" s="7">
        <f t="shared" si="31"/>
        <v>1</v>
      </c>
    </row>
    <row r="482" spans="1:19" s="7" customFormat="1" ht="15.75" thickBot="1" x14ac:dyDescent="0.3">
      <c r="A482" s="7" t="s">
        <v>468</v>
      </c>
      <c r="B482" s="7" t="s">
        <v>2089</v>
      </c>
      <c r="C482" s="7" t="s">
        <v>510</v>
      </c>
      <c r="D482" s="7" t="s">
        <v>436</v>
      </c>
      <c r="E482" s="18">
        <v>19</v>
      </c>
      <c r="F482" s="18">
        <v>0</v>
      </c>
      <c r="G482" s="18">
        <v>0</v>
      </c>
      <c r="H482" s="18">
        <v>28</v>
      </c>
      <c r="I482" s="18">
        <v>44</v>
      </c>
      <c r="J482" s="18">
        <v>1</v>
      </c>
      <c r="K482" s="18">
        <v>45</v>
      </c>
      <c r="L482" s="18">
        <v>46</v>
      </c>
      <c r="M482" s="18">
        <v>5</v>
      </c>
      <c r="N482" s="18">
        <v>0</v>
      </c>
      <c r="O482" s="18">
        <v>2</v>
      </c>
      <c r="P482" s="7">
        <f t="shared" si="28"/>
        <v>45</v>
      </c>
      <c r="Q482" s="7">
        <f t="shared" si="29"/>
        <v>3</v>
      </c>
      <c r="R482" s="7">
        <f t="shared" si="30"/>
        <v>1.2000000000000002</v>
      </c>
      <c r="S482" s="7">
        <f t="shared" si="31"/>
        <v>1</v>
      </c>
    </row>
    <row r="483" spans="1:19" s="7" customFormat="1" ht="15.75" thickBot="1" x14ac:dyDescent="0.3">
      <c r="A483" s="7" t="s">
        <v>67</v>
      </c>
      <c r="B483" s="7" t="s">
        <v>1338</v>
      </c>
      <c r="C483" s="7" t="s">
        <v>510</v>
      </c>
      <c r="D483" s="7" t="s">
        <v>434</v>
      </c>
      <c r="E483" s="18">
        <v>22</v>
      </c>
      <c r="F483" s="18">
        <v>0</v>
      </c>
      <c r="G483" s="18">
        <v>0</v>
      </c>
      <c r="H483" s="18">
        <v>26</v>
      </c>
      <c r="I483" s="18">
        <v>41</v>
      </c>
      <c r="J483" s="18">
        <v>0</v>
      </c>
      <c r="K483" s="18">
        <v>47</v>
      </c>
      <c r="L483" s="18">
        <v>38</v>
      </c>
      <c r="M483" s="18">
        <v>5</v>
      </c>
      <c r="N483" s="18">
        <v>0</v>
      </c>
      <c r="O483" s="18">
        <v>3</v>
      </c>
      <c r="P483" s="7">
        <f t="shared" si="28"/>
        <v>44.5</v>
      </c>
      <c r="Q483" s="7">
        <f t="shared" si="29"/>
        <v>2.9666666666666668</v>
      </c>
      <c r="R483" s="7">
        <f t="shared" si="30"/>
        <v>1.1866666666666668</v>
      </c>
      <c r="S483" s="7">
        <f t="shared" si="31"/>
        <v>1</v>
      </c>
    </row>
    <row r="484" spans="1:19" s="7" customFormat="1" ht="15.75" thickBot="1" x14ac:dyDescent="0.3">
      <c r="A484" s="7" t="s">
        <v>228</v>
      </c>
      <c r="B484" s="7" t="s">
        <v>1662</v>
      </c>
      <c r="C484" s="7" t="s">
        <v>510</v>
      </c>
      <c r="D484" s="7" t="s">
        <v>432</v>
      </c>
      <c r="E484" s="18">
        <v>14</v>
      </c>
      <c r="F484" s="18">
        <v>0</v>
      </c>
      <c r="G484" s="18">
        <v>0</v>
      </c>
      <c r="H484" s="18">
        <v>19</v>
      </c>
      <c r="I484" s="18">
        <v>36</v>
      </c>
      <c r="J484" s="18">
        <v>0</v>
      </c>
      <c r="K484" s="18">
        <v>37</v>
      </c>
      <c r="L484" s="18">
        <v>38</v>
      </c>
      <c r="M484" s="18">
        <v>3</v>
      </c>
      <c r="N484" s="18">
        <v>0</v>
      </c>
      <c r="O484" s="18">
        <v>2</v>
      </c>
      <c r="P484" s="7">
        <f t="shared" si="28"/>
        <v>44.5</v>
      </c>
      <c r="Q484" s="7">
        <f t="shared" si="29"/>
        <v>2.9666666666666668</v>
      </c>
      <c r="R484" s="7">
        <f t="shared" si="30"/>
        <v>1.1866666666666668</v>
      </c>
      <c r="S484" s="7">
        <f t="shared" si="31"/>
        <v>1</v>
      </c>
    </row>
    <row r="485" spans="1:19" s="7" customFormat="1" ht="15.75" thickBot="1" x14ac:dyDescent="0.3">
      <c r="A485" s="7" t="s">
        <v>53</v>
      </c>
      <c r="B485" s="7" t="s">
        <v>1830</v>
      </c>
      <c r="C485" s="7" t="s">
        <v>511</v>
      </c>
      <c r="D485" s="7" t="s">
        <v>436</v>
      </c>
      <c r="E485" s="18">
        <v>9</v>
      </c>
      <c r="F485" s="18">
        <v>0</v>
      </c>
      <c r="G485" s="18">
        <v>0</v>
      </c>
      <c r="H485" s="18">
        <v>14</v>
      </c>
      <c r="I485" s="18">
        <v>25</v>
      </c>
      <c r="J485" s="18">
        <v>3</v>
      </c>
      <c r="K485" s="18">
        <v>27</v>
      </c>
      <c r="L485" s="18">
        <v>27</v>
      </c>
      <c r="M485" s="18">
        <v>1</v>
      </c>
      <c r="N485" s="18">
        <v>0</v>
      </c>
      <c r="O485" s="18">
        <v>1</v>
      </c>
      <c r="P485" s="7">
        <f t="shared" si="28"/>
        <v>44.5</v>
      </c>
      <c r="Q485" s="7">
        <f t="shared" si="29"/>
        <v>2.9666666666666668</v>
      </c>
      <c r="R485" s="7">
        <f t="shared" si="30"/>
        <v>1.1866666666666668</v>
      </c>
      <c r="S485" s="7">
        <f t="shared" si="31"/>
        <v>1</v>
      </c>
    </row>
    <row r="486" spans="1:19" s="7" customFormat="1" ht="15.75" thickBot="1" x14ac:dyDescent="0.3">
      <c r="A486" s="7" t="s">
        <v>1202</v>
      </c>
      <c r="B486" s="7" t="s">
        <v>1421</v>
      </c>
      <c r="C486" s="7" t="s">
        <v>511</v>
      </c>
      <c r="D486" s="7" t="s">
        <v>431</v>
      </c>
      <c r="E486" s="18">
        <v>8</v>
      </c>
      <c r="F486" s="18">
        <v>0</v>
      </c>
      <c r="G486" s="18">
        <v>0</v>
      </c>
      <c r="H486" s="18">
        <v>9</v>
      </c>
      <c r="I486" s="18">
        <v>24</v>
      </c>
      <c r="J486" s="18">
        <v>2</v>
      </c>
      <c r="K486" s="18">
        <v>22</v>
      </c>
      <c r="L486" s="18">
        <v>22</v>
      </c>
      <c r="M486" s="18">
        <v>1</v>
      </c>
      <c r="N486" s="18">
        <v>0</v>
      </c>
      <c r="O486" s="18">
        <v>2</v>
      </c>
      <c r="P486" s="7">
        <f t="shared" si="28"/>
        <v>44.5</v>
      </c>
      <c r="Q486" s="7">
        <f t="shared" si="29"/>
        <v>2.9666666666666668</v>
      </c>
      <c r="R486" s="7">
        <f t="shared" si="30"/>
        <v>1.1866666666666668</v>
      </c>
      <c r="S486" s="7">
        <f t="shared" si="31"/>
        <v>1</v>
      </c>
    </row>
    <row r="487" spans="1:19" s="7" customFormat="1" ht="15.75" thickBot="1" x14ac:dyDescent="0.3">
      <c r="A487" s="7" t="s">
        <v>194</v>
      </c>
      <c r="B487" s="7" t="s">
        <v>1369</v>
      </c>
      <c r="C487" s="7" t="s">
        <v>511</v>
      </c>
      <c r="D487" s="7" t="s">
        <v>455</v>
      </c>
      <c r="E487" s="18">
        <v>12</v>
      </c>
      <c r="F487" s="18">
        <v>0</v>
      </c>
      <c r="G487" s="18">
        <v>0</v>
      </c>
      <c r="H487" s="18">
        <v>17</v>
      </c>
      <c r="I487" s="18">
        <v>36</v>
      </c>
      <c r="J487" s="18">
        <v>3</v>
      </c>
      <c r="K487" s="18">
        <v>26</v>
      </c>
      <c r="L487" s="18">
        <v>23</v>
      </c>
      <c r="M487" s="18">
        <v>3</v>
      </c>
      <c r="N487" s="18">
        <v>0</v>
      </c>
      <c r="O487" s="18">
        <v>3</v>
      </c>
      <c r="P487" s="7">
        <f t="shared" si="28"/>
        <v>43.5</v>
      </c>
      <c r="Q487" s="7">
        <f t="shared" si="29"/>
        <v>2.9</v>
      </c>
      <c r="R487" s="7">
        <f t="shared" si="30"/>
        <v>1.1599999999999999</v>
      </c>
      <c r="S487" s="7">
        <f t="shared" si="31"/>
        <v>1</v>
      </c>
    </row>
    <row r="488" spans="1:19" s="7" customFormat="1" ht="15.75" thickBot="1" x14ac:dyDescent="0.3">
      <c r="A488" s="7" t="s">
        <v>1218</v>
      </c>
      <c r="B488" s="7" t="s">
        <v>1455</v>
      </c>
      <c r="C488" s="7" t="s">
        <v>511</v>
      </c>
      <c r="D488" s="7" t="s">
        <v>441</v>
      </c>
      <c r="E488" s="18">
        <v>12</v>
      </c>
      <c r="F488" s="18">
        <v>0</v>
      </c>
      <c r="G488" s="18">
        <v>0</v>
      </c>
      <c r="H488" s="18">
        <v>14</v>
      </c>
      <c r="I488" s="18">
        <v>27</v>
      </c>
      <c r="J488" s="18">
        <v>0</v>
      </c>
      <c r="K488" s="18">
        <v>28</v>
      </c>
      <c r="L488" s="18">
        <v>31</v>
      </c>
      <c r="M488" s="18">
        <v>1</v>
      </c>
      <c r="N488" s="18">
        <v>0</v>
      </c>
      <c r="O488" s="18">
        <v>2</v>
      </c>
      <c r="P488" s="7">
        <f t="shared" si="28"/>
        <v>43.5</v>
      </c>
      <c r="Q488" s="7">
        <f t="shared" si="29"/>
        <v>2.9</v>
      </c>
      <c r="R488" s="7">
        <f t="shared" si="30"/>
        <v>1.1599999999999999</v>
      </c>
      <c r="S488" s="7">
        <f t="shared" si="31"/>
        <v>1</v>
      </c>
    </row>
    <row r="489" spans="1:19" s="7" customFormat="1" ht="15.75" thickBot="1" x14ac:dyDescent="0.3">
      <c r="A489" s="7" t="s">
        <v>1460</v>
      </c>
      <c r="B489" s="7" t="s">
        <v>1239</v>
      </c>
      <c r="C489" s="7" t="s">
        <v>511</v>
      </c>
      <c r="D489" s="7" t="s">
        <v>438</v>
      </c>
      <c r="E489" s="18">
        <v>30</v>
      </c>
      <c r="F489" s="18">
        <v>0</v>
      </c>
      <c r="G489" s="18">
        <v>0</v>
      </c>
      <c r="H489" s="18">
        <v>28</v>
      </c>
      <c r="I489" s="18">
        <v>59</v>
      </c>
      <c r="J489" s="18">
        <v>0</v>
      </c>
      <c r="K489" s="18">
        <v>52</v>
      </c>
      <c r="L489" s="18">
        <v>50</v>
      </c>
      <c r="M489" s="18">
        <v>5</v>
      </c>
      <c r="N489" s="18">
        <v>0</v>
      </c>
      <c r="O489" s="18">
        <v>3</v>
      </c>
      <c r="P489" s="7">
        <f t="shared" si="28"/>
        <v>43.5</v>
      </c>
      <c r="Q489" s="7">
        <f t="shared" si="29"/>
        <v>2.9</v>
      </c>
      <c r="R489" s="7">
        <f t="shared" si="30"/>
        <v>1.1599999999999999</v>
      </c>
      <c r="S489" s="7">
        <f t="shared" si="31"/>
        <v>1</v>
      </c>
    </row>
    <row r="490" spans="1:19" s="7" customFormat="1" ht="15.75" thickBot="1" x14ac:dyDescent="0.3">
      <c r="A490" s="7" t="s">
        <v>198</v>
      </c>
      <c r="B490" s="7" t="s">
        <v>237</v>
      </c>
      <c r="C490" s="7" t="s">
        <v>511</v>
      </c>
      <c r="D490" s="7" t="s">
        <v>439</v>
      </c>
      <c r="E490" s="18">
        <v>16</v>
      </c>
      <c r="F490" s="18">
        <v>0</v>
      </c>
      <c r="G490" s="18">
        <v>0</v>
      </c>
      <c r="H490" s="18">
        <v>14</v>
      </c>
      <c r="I490" s="18">
        <v>23</v>
      </c>
      <c r="J490" s="18">
        <v>3</v>
      </c>
      <c r="K490" s="18">
        <v>24</v>
      </c>
      <c r="L490" s="18">
        <v>35</v>
      </c>
      <c r="M490" s="18">
        <v>1</v>
      </c>
      <c r="N490" s="18">
        <v>0</v>
      </c>
      <c r="O490" s="18">
        <v>1</v>
      </c>
      <c r="P490" s="7">
        <f t="shared" si="28"/>
        <v>43.5</v>
      </c>
      <c r="Q490" s="7">
        <f t="shared" si="29"/>
        <v>2.9</v>
      </c>
      <c r="R490" s="7">
        <f t="shared" si="30"/>
        <v>1.1599999999999999</v>
      </c>
      <c r="S490" s="7">
        <f t="shared" si="31"/>
        <v>1</v>
      </c>
    </row>
    <row r="491" spans="1:19" s="7" customFormat="1" ht="15.75" thickBot="1" x14ac:dyDescent="0.3">
      <c r="A491" s="7" t="s">
        <v>137</v>
      </c>
      <c r="B491" s="7" t="s">
        <v>1677</v>
      </c>
      <c r="C491" s="7" t="s">
        <v>511</v>
      </c>
      <c r="D491" s="7" t="s">
        <v>437</v>
      </c>
      <c r="E491" s="18">
        <v>7</v>
      </c>
      <c r="F491" s="18">
        <v>0</v>
      </c>
      <c r="G491" s="18">
        <v>0</v>
      </c>
      <c r="H491" s="18">
        <v>14</v>
      </c>
      <c r="I491" s="18">
        <v>24</v>
      </c>
      <c r="J491" s="18">
        <v>0</v>
      </c>
      <c r="K491" s="18">
        <v>24</v>
      </c>
      <c r="L491" s="18">
        <v>21</v>
      </c>
      <c r="M491" s="18">
        <v>2</v>
      </c>
      <c r="N491" s="18">
        <v>0</v>
      </c>
      <c r="O491" s="18">
        <v>3</v>
      </c>
      <c r="P491" s="7">
        <f t="shared" si="28"/>
        <v>43</v>
      </c>
      <c r="Q491" s="7">
        <f t="shared" si="29"/>
        <v>2.8666666666666667</v>
      </c>
      <c r="R491" s="7">
        <f t="shared" si="30"/>
        <v>1.1466666666666667</v>
      </c>
      <c r="S491" s="7">
        <f t="shared" si="31"/>
        <v>1</v>
      </c>
    </row>
    <row r="492" spans="1:19" s="7" customFormat="1" ht="15.75" thickBot="1" x14ac:dyDescent="0.3">
      <c r="A492" s="7" t="s">
        <v>124</v>
      </c>
      <c r="B492" s="7" t="s">
        <v>1086</v>
      </c>
      <c r="C492" s="7" t="s">
        <v>511</v>
      </c>
      <c r="D492" s="7" t="s">
        <v>454</v>
      </c>
      <c r="E492" s="18">
        <v>5</v>
      </c>
      <c r="F492" s="18">
        <v>0</v>
      </c>
      <c r="G492" s="18">
        <v>0</v>
      </c>
      <c r="H492" s="18">
        <v>12</v>
      </c>
      <c r="I492" s="18">
        <v>24</v>
      </c>
      <c r="J492" s="18">
        <v>3</v>
      </c>
      <c r="K492" s="18">
        <v>22</v>
      </c>
      <c r="L492" s="18">
        <v>15</v>
      </c>
      <c r="M492" s="18">
        <v>1</v>
      </c>
      <c r="N492" s="18">
        <v>0</v>
      </c>
      <c r="O492" s="18">
        <v>2</v>
      </c>
      <c r="P492" s="7">
        <f t="shared" si="28"/>
        <v>43</v>
      </c>
      <c r="Q492" s="7">
        <f t="shared" si="29"/>
        <v>2.8666666666666667</v>
      </c>
      <c r="R492" s="7">
        <f t="shared" si="30"/>
        <v>1.1466666666666667</v>
      </c>
      <c r="S492" s="7">
        <f t="shared" si="31"/>
        <v>1</v>
      </c>
    </row>
    <row r="493" spans="1:19" s="7" customFormat="1" ht="15.75" thickBot="1" x14ac:dyDescent="0.3">
      <c r="A493" s="7" t="s">
        <v>1081</v>
      </c>
      <c r="B493" s="7" t="s">
        <v>1080</v>
      </c>
      <c r="C493" s="7" t="s">
        <v>511</v>
      </c>
      <c r="D493" s="7" t="s">
        <v>432</v>
      </c>
      <c r="E493" s="18">
        <v>19</v>
      </c>
      <c r="F493" s="18">
        <v>0</v>
      </c>
      <c r="G493" s="18">
        <v>0</v>
      </c>
      <c r="H493" s="18">
        <v>15</v>
      </c>
      <c r="I493" s="18">
        <v>28</v>
      </c>
      <c r="J493" s="18">
        <v>4</v>
      </c>
      <c r="K493" s="18">
        <v>31</v>
      </c>
      <c r="L493" s="18">
        <v>28</v>
      </c>
      <c r="M493" s="18">
        <v>2</v>
      </c>
      <c r="N493" s="18">
        <v>2</v>
      </c>
      <c r="O493" s="18">
        <v>0</v>
      </c>
      <c r="P493" s="7">
        <f t="shared" si="28"/>
        <v>42.5</v>
      </c>
      <c r="Q493" s="7">
        <f t="shared" si="29"/>
        <v>2.8333333333333335</v>
      </c>
      <c r="R493" s="7">
        <f t="shared" si="30"/>
        <v>1.1333333333333335</v>
      </c>
      <c r="S493" s="7">
        <f t="shared" si="31"/>
        <v>1</v>
      </c>
    </row>
    <row r="494" spans="1:19" s="7" customFormat="1" ht="15.75" thickBot="1" x14ac:dyDescent="0.3">
      <c r="A494" s="19" t="s">
        <v>1185</v>
      </c>
      <c r="B494" s="19" t="s">
        <v>1396</v>
      </c>
      <c r="C494" s="19" t="s">
        <v>511</v>
      </c>
      <c r="D494" s="19" t="s">
        <v>2153</v>
      </c>
      <c r="E494" s="18">
        <v>14</v>
      </c>
      <c r="F494" s="18">
        <v>0</v>
      </c>
      <c r="G494" s="18">
        <v>1</v>
      </c>
      <c r="H494" s="18">
        <v>31</v>
      </c>
      <c r="I494" s="18">
        <v>57</v>
      </c>
      <c r="J494" s="18">
        <v>0</v>
      </c>
      <c r="K494" s="18">
        <v>50</v>
      </c>
      <c r="L494" s="18">
        <v>30</v>
      </c>
      <c r="M494" s="18">
        <v>5</v>
      </c>
      <c r="N494" s="18">
        <v>0</v>
      </c>
      <c r="O494" s="18">
        <v>3</v>
      </c>
      <c r="P494" s="7">
        <f t="shared" si="28"/>
        <v>42</v>
      </c>
      <c r="Q494" s="7">
        <f t="shared" si="29"/>
        <v>2.8</v>
      </c>
      <c r="R494" s="7">
        <f t="shared" si="30"/>
        <v>1.1199999999999999</v>
      </c>
      <c r="S494" s="7">
        <f t="shared" si="31"/>
        <v>1</v>
      </c>
    </row>
    <row r="495" spans="1:19" s="7" customFormat="1" ht="15.75" thickBot="1" x14ac:dyDescent="0.3">
      <c r="A495" s="7" t="s">
        <v>114</v>
      </c>
      <c r="B495" s="7" t="s">
        <v>2056</v>
      </c>
      <c r="C495" s="7" t="s">
        <v>511</v>
      </c>
      <c r="D495" s="7" t="s">
        <v>443</v>
      </c>
      <c r="E495" s="18">
        <v>9</v>
      </c>
      <c r="F495" s="18">
        <v>0</v>
      </c>
      <c r="G495" s="18">
        <v>0</v>
      </c>
      <c r="H495" s="18">
        <v>12</v>
      </c>
      <c r="I495" s="18">
        <v>24</v>
      </c>
      <c r="J495" s="18">
        <v>3</v>
      </c>
      <c r="K495" s="18">
        <v>25</v>
      </c>
      <c r="L495" s="18">
        <v>25</v>
      </c>
      <c r="M495" s="18">
        <v>1</v>
      </c>
      <c r="N495" s="18">
        <v>0</v>
      </c>
      <c r="O495" s="18">
        <v>1</v>
      </c>
      <c r="P495" s="7">
        <f t="shared" si="28"/>
        <v>42</v>
      </c>
      <c r="Q495" s="7">
        <f t="shared" si="29"/>
        <v>2.8</v>
      </c>
      <c r="R495" s="7">
        <f t="shared" si="30"/>
        <v>1.1199999999999999</v>
      </c>
      <c r="S495" s="7">
        <f t="shared" si="31"/>
        <v>1</v>
      </c>
    </row>
    <row r="496" spans="1:19" s="7" customFormat="1" ht="15.75" thickBot="1" x14ac:dyDescent="0.3">
      <c r="A496" s="7" t="s">
        <v>63</v>
      </c>
      <c r="B496" s="7" t="s">
        <v>1546</v>
      </c>
      <c r="C496" s="7" t="s">
        <v>511</v>
      </c>
      <c r="D496" s="7" t="s">
        <v>440</v>
      </c>
      <c r="E496" s="18">
        <v>10</v>
      </c>
      <c r="F496" s="18">
        <v>0</v>
      </c>
      <c r="G496" s="18">
        <v>0</v>
      </c>
      <c r="H496" s="18">
        <v>15</v>
      </c>
      <c r="I496" s="18">
        <v>28</v>
      </c>
      <c r="J496" s="18">
        <v>3</v>
      </c>
      <c r="K496" s="18">
        <v>27</v>
      </c>
      <c r="L496" s="18">
        <v>27</v>
      </c>
      <c r="M496" s="18">
        <v>1</v>
      </c>
      <c r="N496" s="18">
        <v>0</v>
      </c>
      <c r="O496" s="18">
        <v>1</v>
      </c>
      <c r="P496" s="7">
        <f t="shared" si="28"/>
        <v>41.5</v>
      </c>
      <c r="Q496" s="7">
        <f t="shared" si="29"/>
        <v>2.7666666666666666</v>
      </c>
      <c r="R496" s="7">
        <f t="shared" si="30"/>
        <v>1.1066666666666667</v>
      </c>
      <c r="S496" s="7">
        <f t="shared" si="31"/>
        <v>1</v>
      </c>
    </row>
    <row r="497" spans="1:19" s="7" customFormat="1" ht="15.75" thickBot="1" x14ac:dyDescent="0.3">
      <c r="A497" s="7" t="s">
        <v>397</v>
      </c>
      <c r="B497" s="7" t="s">
        <v>1616</v>
      </c>
      <c r="C497" s="7" t="s">
        <v>511</v>
      </c>
      <c r="D497" s="7" t="s">
        <v>442</v>
      </c>
      <c r="E497" s="18">
        <v>14</v>
      </c>
      <c r="F497" s="18">
        <v>0</v>
      </c>
      <c r="G497" s="18">
        <v>0</v>
      </c>
      <c r="H497" s="18">
        <v>27</v>
      </c>
      <c r="I497" s="18">
        <v>46</v>
      </c>
      <c r="J497" s="18">
        <v>4</v>
      </c>
      <c r="K497" s="18">
        <v>39</v>
      </c>
      <c r="L497" s="18">
        <v>29</v>
      </c>
      <c r="M497" s="18">
        <v>3</v>
      </c>
      <c r="N497" s="18">
        <v>1</v>
      </c>
      <c r="O497" s="18">
        <v>1</v>
      </c>
      <c r="P497" s="7">
        <f t="shared" si="28"/>
        <v>41.5</v>
      </c>
      <c r="Q497" s="7">
        <f t="shared" si="29"/>
        <v>2.7666666666666666</v>
      </c>
      <c r="R497" s="7">
        <f t="shared" si="30"/>
        <v>1.1066666666666667</v>
      </c>
      <c r="S497" s="7">
        <f t="shared" si="31"/>
        <v>1</v>
      </c>
    </row>
    <row r="498" spans="1:19" s="7" customFormat="1" ht="15.75" thickBot="1" x14ac:dyDescent="0.3">
      <c r="A498" s="7" t="s">
        <v>1663</v>
      </c>
      <c r="B498" s="7" t="s">
        <v>1664</v>
      </c>
      <c r="C498" s="7" t="s">
        <v>510</v>
      </c>
      <c r="D498" s="7" t="s">
        <v>432</v>
      </c>
      <c r="E498" s="18">
        <v>10</v>
      </c>
      <c r="F498" s="18">
        <v>0</v>
      </c>
      <c r="G498" s="18">
        <v>0</v>
      </c>
      <c r="H498" s="18">
        <v>17</v>
      </c>
      <c r="I498" s="18">
        <v>35</v>
      </c>
      <c r="J498" s="18">
        <v>0</v>
      </c>
      <c r="K498" s="18">
        <v>33</v>
      </c>
      <c r="L498" s="18">
        <v>30</v>
      </c>
      <c r="M498" s="18">
        <v>2</v>
      </c>
      <c r="N498" s="18">
        <v>0</v>
      </c>
      <c r="O498" s="18">
        <v>2</v>
      </c>
      <c r="P498" s="7">
        <f t="shared" si="28"/>
        <v>41</v>
      </c>
      <c r="Q498" s="7">
        <f t="shared" si="29"/>
        <v>2.7333333333333334</v>
      </c>
      <c r="R498" s="7">
        <f t="shared" si="30"/>
        <v>1.0933333333333335</v>
      </c>
      <c r="S498" s="7">
        <f t="shared" si="31"/>
        <v>1</v>
      </c>
    </row>
    <row r="499" spans="1:19" s="7" customFormat="1" ht="15.75" thickBot="1" x14ac:dyDescent="0.3">
      <c r="A499" s="19" t="s">
        <v>86</v>
      </c>
      <c r="B499" s="19" t="s">
        <v>1398</v>
      </c>
      <c r="C499" s="19" t="s">
        <v>510</v>
      </c>
      <c r="D499" s="19" t="s">
        <v>2123</v>
      </c>
      <c r="E499" s="18">
        <v>32</v>
      </c>
      <c r="F499" s="18">
        <v>0</v>
      </c>
      <c r="G499" s="18">
        <v>0</v>
      </c>
      <c r="H499" s="18">
        <v>31</v>
      </c>
      <c r="I499" s="18">
        <v>52</v>
      </c>
      <c r="J499" s="18">
        <v>0</v>
      </c>
      <c r="K499" s="18">
        <v>54</v>
      </c>
      <c r="L499" s="18">
        <v>48</v>
      </c>
      <c r="M499" s="18">
        <v>6</v>
      </c>
      <c r="N499" s="18">
        <v>0</v>
      </c>
      <c r="O499" s="18">
        <v>3</v>
      </c>
      <c r="P499" s="7">
        <f t="shared" si="28"/>
        <v>40.5</v>
      </c>
      <c r="Q499" s="7">
        <f t="shared" si="29"/>
        <v>2.7</v>
      </c>
      <c r="R499" s="7">
        <f t="shared" si="30"/>
        <v>1.08</v>
      </c>
      <c r="S499" s="7">
        <f t="shared" si="31"/>
        <v>1</v>
      </c>
    </row>
    <row r="500" spans="1:19" s="7" customFormat="1" ht="15.75" thickBot="1" x14ac:dyDescent="0.3">
      <c r="A500" s="7" t="s">
        <v>279</v>
      </c>
      <c r="B500" s="7" t="s">
        <v>421</v>
      </c>
      <c r="C500" s="7" t="s">
        <v>511</v>
      </c>
      <c r="D500" s="7" t="s">
        <v>438</v>
      </c>
      <c r="E500" s="18">
        <v>9</v>
      </c>
      <c r="F500" s="18">
        <v>0</v>
      </c>
      <c r="G500" s="18">
        <v>0</v>
      </c>
      <c r="H500" s="18">
        <v>11</v>
      </c>
      <c r="I500" s="18">
        <v>20</v>
      </c>
      <c r="J500" s="18">
        <v>2</v>
      </c>
      <c r="K500" s="18">
        <v>20</v>
      </c>
      <c r="L500" s="18">
        <v>19</v>
      </c>
      <c r="M500" s="18">
        <v>1</v>
      </c>
      <c r="N500" s="18">
        <v>0</v>
      </c>
      <c r="O500" s="18">
        <v>2</v>
      </c>
      <c r="P500" s="7">
        <f t="shared" si="28"/>
        <v>39.5</v>
      </c>
      <c r="Q500" s="7">
        <f t="shared" si="29"/>
        <v>2.6333333333333333</v>
      </c>
      <c r="R500" s="7">
        <f t="shared" si="30"/>
        <v>1.0533333333333335</v>
      </c>
      <c r="S500" s="7">
        <f t="shared" si="31"/>
        <v>1</v>
      </c>
    </row>
    <row r="501" spans="1:19" s="7" customFormat="1" ht="15.75" thickBot="1" x14ac:dyDescent="0.3">
      <c r="A501" s="7" t="s">
        <v>49</v>
      </c>
      <c r="B501" s="7" t="s">
        <v>165</v>
      </c>
      <c r="C501" s="7" t="s">
        <v>510</v>
      </c>
      <c r="D501" s="7" t="s">
        <v>442</v>
      </c>
      <c r="E501" s="18">
        <v>16</v>
      </c>
      <c r="F501" s="18">
        <v>0</v>
      </c>
      <c r="G501" s="18">
        <v>0</v>
      </c>
      <c r="H501" s="18">
        <v>21</v>
      </c>
      <c r="I501" s="18">
        <v>42</v>
      </c>
      <c r="J501" s="18">
        <v>0</v>
      </c>
      <c r="K501" s="18">
        <v>40</v>
      </c>
      <c r="L501" s="18">
        <v>39</v>
      </c>
      <c r="M501" s="18">
        <v>4</v>
      </c>
      <c r="N501" s="18">
        <v>0</v>
      </c>
      <c r="O501" s="18">
        <v>2</v>
      </c>
      <c r="P501" s="7">
        <f t="shared" si="28"/>
        <v>39.5</v>
      </c>
      <c r="Q501" s="7">
        <f t="shared" si="29"/>
        <v>2.6333333333333333</v>
      </c>
      <c r="R501" s="7">
        <f t="shared" si="30"/>
        <v>1.0533333333333335</v>
      </c>
      <c r="S501" s="7">
        <f t="shared" si="31"/>
        <v>1</v>
      </c>
    </row>
    <row r="502" spans="1:19" s="7" customFormat="1" ht="15.75" thickBot="1" x14ac:dyDescent="0.3">
      <c r="A502" s="7" t="s">
        <v>651</v>
      </c>
      <c r="B502" s="7" t="s">
        <v>265</v>
      </c>
      <c r="C502" s="7" t="s">
        <v>510</v>
      </c>
      <c r="D502" s="7" t="s">
        <v>430</v>
      </c>
      <c r="E502" s="18">
        <v>19</v>
      </c>
      <c r="F502" s="18">
        <v>0</v>
      </c>
      <c r="G502" s="18">
        <v>0</v>
      </c>
      <c r="H502" s="18">
        <v>31</v>
      </c>
      <c r="I502" s="18">
        <v>49</v>
      </c>
      <c r="J502" s="18">
        <v>0</v>
      </c>
      <c r="K502" s="18">
        <v>54</v>
      </c>
      <c r="L502" s="18">
        <v>52</v>
      </c>
      <c r="M502" s="18">
        <v>6</v>
      </c>
      <c r="N502" s="18">
        <v>0</v>
      </c>
      <c r="O502" s="18">
        <v>1</v>
      </c>
      <c r="P502" s="7">
        <f t="shared" si="28"/>
        <v>39</v>
      </c>
      <c r="Q502" s="7">
        <f t="shared" si="29"/>
        <v>2.6</v>
      </c>
      <c r="R502" s="7">
        <f t="shared" si="30"/>
        <v>1.04</v>
      </c>
      <c r="S502" s="7">
        <f t="shared" si="31"/>
        <v>1</v>
      </c>
    </row>
    <row r="503" spans="1:19" s="7" customFormat="1" ht="15.75" thickBot="1" x14ac:dyDescent="0.3">
      <c r="A503" s="7" t="s">
        <v>237</v>
      </c>
      <c r="B503" s="7" t="s">
        <v>1094</v>
      </c>
      <c r="C503" s="7" t="s">
        <v>511</v>
      </c>
      <c r="D503" s="7" t="s">
        <v>438</v>
      </c>
      <c r="E503" s="18">
        <v>15</v>
      </c>
      <c r="F503" s="18">
        <v>0</v>
      </c>
      <c r="G503" s="18">
        <v>0</v>
      </c>
      <c r="H503" s="18">
        <v>10</v>
      </c>
      <c r="I503" s="18">
        <v>29</v>
      </c>
      <c r="J503" s="18">
        <v>3</v>
      </c>
      <c r="K503" s="18">
        <v>26</v>
      </c>
      <c r="L503" s="18">
        <v>28</v>
      </c>
      <c r="M503" s="18">
        <v>1</v>
      </c>
      <c r="N503" s="18">
        <v>0</v>
      </c>
      <c r="O503" s="18">
        <v>1</v>
      </c>
      <c r="P503" s="7">
        <f t="shared" si="28"/>
        <v>38.5</v>
      </c>
      <c r="Q503" s="7">
        <f t="shared" si="29"/>
        <v>2.5666666666666669</v>
      </c>
      <c r="R503" s="7">
        <f t="shared" si="30"/>
        <v>1.0266666666666668</v>
      </c>
      <c r="S503" s="7">
        <f t="shared" si="31"/>
        <v>1</v>
      </c>
    </row>
    <row r="504" spans="1:19" s="7" customFormat="1" ht="15.75" thickBot="1" x14ac:dyDescent="0.3">
      <c r="A504" s="7" t="s">
        <v>112</v>
      </c>
      <c r="B504" s="7" t="s">
        <v>385</v>
      </c>
      <c r="C504" s="7" t="s">
        <v>511</v>
      </c>
      <c r="D504" s="7" t="s">
        <v>443</v>
      </c>
      <c r="E504" s="18">
        <v>6</v>
      </c>
      <c r="F504" s="18">
        <v>0</v>
      </c>
      <c r="G504" s="18">
        <v>0</v>
      </c>
      <c r="H504" s="18">
        <v>11</v>
      </c>
      <c r="I504" s="18">
        <v>24</v>
      </c>
      <c r="J504" s="18">
        <v>2</v>
      </c>
      <c r="K504" s="18">
        <v>23</v>
      </c>
      <c r="L504" s="18">
        <v>21</v>
      </c>
      <c r="M504" s="18">
        <v>0</v>
      </c>
      <c r="N504" s="18">
        <v>0</v>
      </c>
      <c r="O504" s="18">
        <v>1</v>
      </c>
      <c r="P504" s="7">
        <f t="shared" si="28"/>
        <v>38.5</v>
      </c>
      <c r="Q504" s="7">
        <f t="shared" si="29"/>
        <v>2.5666666666666669</v>
      </c>
      <c r="R504" s="7">
        <f t="shared" si="30"/>
        <v>1.0266666666666668</v>
      </c>
      <c r="S504" s="7">
        <f t="shared" si="31"/>
        <v>1</v>
      </c>
    </row>
    <row r="505" spans="1:19" s="7" customFormat="1" ht="15.75" thickBot="1" x14ac:dyDescent="0.3">
      <c r="A505" s="7" t="s">
        <v>1379</v>
      </c>
      <c r="B505" s="7" t="s">
        <v>1411</v>
      </c>
      <c r="C505" s="7" t="s">
        <v>511</v>
      </c>
      <c r="D505" s="7" t="s">
        <v>444</v>
      </c>
      <c r="E505" s="18">
        <v>5</v>
      </c>
      <c r="F505" s="18">
        <v>0</v>
      </c>
      <c r="G505" s="18">
        <v>0</v>
      </c>
      <c r="H505" s="18">
        <v>11</v>
      </c>
      <c r="I505" s="18">
        <v>22</v>
      </c>
      <c r="J505" s="18">
        <v>2</v>
      </c>
      <c r="K505" s="18">
        <v>18</v>
      </c>
      <c r="L505" s="18">
        <v>24</v>
      </c>
      <c r="M505" s="18">
        <v>0</v>
      </c>
      <c r="N505" s="18">
        <v>0</v>
      </c>
      <c r="O505" s="18">
        <v>1</v>
      </c>
      <c r="P505" s="7">
        <f t="shared" si="28"/>
        <v>38.5</v>
      </c>
      <c r="Q505" s="7">
        <f t="shared" si="29"/>
        <v>2.5666666666666669</v>
      </c>
      <c r="R505" s="7">
        <f t="shared" si="30"/>
        <v>1.0266666666666668</v>
      </c>
      <c r="S505" s="7">
        <f t="shared" si="31"/>
        <v>1</v>
      </c>
    </row>
    <row r="506" spans="1:19" s="7" customFormat="1" ht="15.75" thickBot="1" x14ac:dyDescent="0.3">
      <c r="A506" s="7" t="s">
        <v>37</v>
      </c>
      <c r="B506" s="7" t="s">
        <v>2067</v>
      </c>
      <c r="C506" s="7" t="s">
        <v>511</v>
      </c>
      <c r="D506" s="7" t="s">
        <v>445</v>
      </c>
      <c r="E506" s="18">
        <v>9</v>
      </c>
      <c r="F506" s="18">
        <v>0</v>
      </c>
      <c r="G506" s="18">
        <v>0</v>
      </c>
      <c r="H506" s="18">
        <v>15</v>
      </c>
      <c r="I506" s="18">
        <v>27</v>
      </c>
      <c r="J506" s="18">
        <v>0</v>
      </c>
      <c r="K506" s="18">
        <v>26</v>
      </c>
      <c r="L506" s="18">
        <v>28</v>
      </c>
      <c r="M506" s="18">
        <v>2</v>
      </c>
      <c r="N506" s="18">
        <v>0</v>
      </c>
      <c r="O506" s="18">
        <v>2</v>
      </c>
      <c r="P506" s="7">
        <f t="shared" si="28"/>
        <v>38</v>
      </c>
      <c r="Q506" s="7">
        <f t="shared" si="29"/>
        <v>2.5333333333333332</v>
      </c>
      <c r="R506" s="7">
        <f t="shared" si="30"/>
        <v>1.0133333333333334</v>
      </c>
      <c r="S506" s="7">
        <f t="shared" si="31"/>
        <v>1</v>
      </c>
    </row>
    <row r="507" spans="1:19" s="7" customFormat="1" ht="15.75" thickBot="1" x14ac:dyDescent="0.3">
      <c r="A507" s="7" t="s">
        <v>329</v>
      </c>
      <c r="B507" s="7" t="s">
        <v>1685</v>
      </c>
      <c r="C507" s="7" t="s">
        <v>510</v>
      </c>
      <c r="D507" s="7" t="s">
        <v>456</v>
      </c>
      <c r="E507" s="18">
        <v>8</v>
      </c>
      <c r="F507" s="18">
        <v>0</v>
      </c>
      <c r="G507" s="18">
        <v>0</v>
      </c>
      <c r="H507" s="18">
        <v>11</v>
      </c>
      <c r="I507" s="18">
        <v>21</v>
      </c>
      <c r="J507" s="18">
        <v>3</v>
      </c>
      <c r="K507" s="18">
        <v>21</v>
      </c>
      <c r="L507" s="18">
        <v>22</v>
      </c>
      <c r="M507" s="18">
        <v>1</v>
      </c>
      <c r="N507" s="18">
        <v>0</v>
      </c>
      <c r="O507" s="18">
        <v>1</v>
      </c>
      <c r="P507" s="7">
        <f t="shared" si="28"/>
        <v>38</v>
      </c>
      <c r="Q507" s="7">
        <f t="shared" si="29"/>
        <v>2.5333333333333332</v>
      </c>
      <c r="R507" s="7">
        <f t="shared" si="30"/>
        <v>1.0133333333333334</v>
      </c>
      <c r="S507" s="7">
        <f t="shared" si="31"/>
        <v>1</v>
      </c>
    </row>
    <row r="508" spans="1:19" s="7" customFormat="1" ht="15.75" thickBot="1" x14ac:dyDescent="0.3">
      <c r="A508" s="7" t="s">
        <v>1549</v>
      </c>
      <c r="B508" s="7" t="s">
        <v>658</v>
      </c>
      <c r="C508" s="7" t="s">
        <v>511</v>
      </c>
      <c r="D508" s="7" t="s">
        <v>435</v>
      </c>
      <c r="E508" s="18">
        <v>7</v>
      </c>
      <c r="F508" s="18">
        <v>0</v>
      </c>
      <c r="G508" s="18">
        <v>0</v>
      </c>
      <c r="H508" s="18">
        <v>6</v>
      </c>
      <c r="I508" s="18">
        <v>14</v>
      </c>
      <c r="J508" s="18">
        <v>3</v>
      </c>
      <c r="K508" s="18">
        <v>18</v>
      </c>
      <c r="L508" s="18">
        <v>18</v>
      </c>
      <c r="M508" s="18">
        <v>1</v>
      </c>
      <c r="N508" s="18">
        <v>0</v>
      </c>
      <c r="O508" s="18">
        <v>1</v>
      </c>
      <c r="P508" s="7">
        <f t="shared" si="28"/>
        <v>38</v>
      </c>
      <c r="Q508" s="7">
        <f t="shared" si="29"/>
        <v>2.5333333333333332</v>
      </c>
      <c r="R508" s="7">
        <f t="shared" si="30"/>
        <v>1.0133333333333334</v>
      </c>
      <c r="S508" s="7">
        <f t="shared" si="31"/>
        <v>1</v>
      </c>
    </row>
    <row r="509" spans="1:19" s="7" customFormat="1" ht="15.75" thickBot="1" x14ac:dyDescent="0.3">
      <c r="A509" s="19" t="s">
        <v>1136</v>
      </c>
      <c r="B509" s="19" t="s">
        <v>2026</v>
      </c>
      <c r="C509" s="19" t="s">
        <v>510</v>
      </c>
      <c r="D509" s="19" t="s">
        <v>2132</v>
      </c>
      <c r="E509" s="18">
        <v>12</v>
      </c>
      <c r="F509" s="18">
        <v>0</v>
      </c>
      <c r="G509" s="18">
        <v>0</v>
      </c>
      <c r="H509" s="18">
        <v>16</v>
      </c>
      <c r="I509" s="18">
        <v>29</v>
      </c>
      <c r="J509" s="18">
        <v>0</v>
      </c>
      <c r="K509" s="18">
        <v>30</v>
      </c>
      <c r="L509" s="18">
        <v>28</v>
      </c>
      <c r="M509" s="18">
        <v>2</v>
      </c>
      <c r="N509" s="18">
        <v>0</v>
      </c>
      <c r="O509" s="18">
        <v>2</v>
      </c>
      <c r="P509" s="7">
        <f t="shared" si="28"/>
        <v>37.5</v>
      </c>
      <c r="Q509" s="7">
        <f t="shared" si="29"/>
        <v>2.5</v>
      </c>
      <c r="R509" s="7">
        <f t="shared" si="30"/>
        <v>1</v>
      </c>
      <c r="S509" s="7">
        <f t="shared" si="31"/>
        <v>1</v>
      </c>
    </row>
    <row r="510" spans="1:19" s="7" customFormat="1" ht="15.75" thickBot="1" x14ac:dyDescent="0.3">
      <c r="A510" s="7" t="s">
        <v>98</v>
      </c>
      <c r="B510" s="7" t="s">
        <v>1406</v>
      </c>
      <c r="C510" s="7" t="s">
        <v>511</v>
      </c>
      <c r="D510" s="7" t="s">
        <v>442</v>
      </c>
      <c r="E510" s="18">
        <v>8</v>
      </c>
      <c r="F510" s="18">
        <v>0</v>
      </c>
      <c r="G510" s="18">
        <v>0</v>
      </c>
      <c r="H510" s="18">
        <v>11</v>
      </c>
      <c r="I510" s="18">
        <v>23</v>
      </c>
      <c r="J510" s="18">
        <v>3</v>
      </c>
      <c r="K510" s="18">
        <v>21</v>
      </c>
      <c r="L510" s="18">
        <v>22</v>
      </c>
      <c r="M510" s="18">
        <v>1</v>
      </c>
      <c r="N510" s="18">
        <v>0</v>
      </c>
      <c r="O510" s="18">
        <v>1</v>
      </c>
      <c r="P510" s="7">
        <f t="shared" si="28"/>
        <v>37</v>
      </c>
      <c r="Q510" s="7">
        <f t="shared" si="29"/>
        <v>2.4666666666666668</v>
      </c>
      <c r="R510" s="7">
        <f t="shared" si="30"/>
        <v>0.9866666666666668</v>
      </c>
      <c r="S510" s="7">
        <f t="shared" si="31"/>
        <v>1</v>
      </c>
    </row>
    <row r="511" spans="1:19" s="7" customFormat="1" ht="15.75" thickBot="1" x14ac:dyDescent="0.3">
      <c r="A511" s="7" t="s">
        <v>148</v>
      </c>
      <c r="B511" s="7" t="s">
        <v>335</v>
      </c>
      <c r="C511" s="7" t="s">
        <v>511</v>
      </c>
      <c r="D511" s="7" t="s">
        <v>524</v>
      </c>
      <c r="E511" s="18">
        <v>8</v>
      </c>
      <c r="F511" s="18">
        <v>0</v>
      </c>
      <c r="G511" s="18">
        <v>0</v>
      </c>
      <c r="H511" s="18">
        <v>14</v>
      </c>
      <c r="I511" s="18">
        <v>26</v>
      </c>
      <c r="J511" s="18">
        <v>2</v>
      </c>
      <c r="K511" s="18">
        <v>23</v>
      </c>
      <c r="L511" s="18">
        <v>17</v>
      </c>
      <c r="M511" s="18">
        <v>1</v>
      </c>
      <c r="N511" s="18">
        <v>0</v>
      </c>
      <c r="O511" s="18">
        <v>2</v>
      </c>
      <c r="P511" s="7">
        <f t="shared" si="28"/>
        <v>37</v>
      </c>
      <c r="Q511" s="7">
        <f t="shared" si="29"/>
        <v>2.4666666666666668</v>
      </c>
      <c r="R511" s="7">
        <f t="shared" si="30"/>
        <v>0.9866666666666668</v>
      </c>
      <c r="S511" s="7">
        <f t="shared" si="31"/>
        <v>1</v>
      </c>
    </row>
    <row r="512" spans="1:19" s="7" customFormat="1" ht="15.75" thickBot="1" x14ac:dyDescent="0.3">
      <c r="A512" s="7" t="s">
        <v>306</v>
      </c>
      <c r="B512" s="7" t="s">
        <v>1357</v>
      </c>
      <c r="C512" s="7" t="s">
        <v>510</v>
      </c>
      <c r="D512" s="7" t="s">
        <v>448</v>
      </c>
      <c r="E512" s="18">
        <v>9</v>
      </c>
      <c r="F512" s="18">
        <v>0</v>
      </c>
      <c r="G512" s="18">
        <v>0</v>
      </c>
      <c r="H512" s="18">
        <v>12</v>
      </c>
      <c r="I512" s="18">
        <v>22</v>
      </c>
      <c r="J512" s="18">
        <v>0</v>
      </c>
      <c r="K512" s="18">
        <v>23</v>
      </c>
      <c r="L512" s="18">
        <v>23</v>
      </c>
      <c r="M512" s="18">
        <v>1</v>
      </c>
      <c r="N512" s="18">
        <v>0</v>
      </c>
      <c r="O512" s="18">
        <v>2</v>
      </c>
      <c r="P512" s="7">
        <f t="shared" si="28"/>
        <v>37</v>
      </c>
      <c r="Q512" s="7">
        <f t="shared" si="29"/>
        <v>2.4666666666666668</v>
      </c>
      <c r="R512" s="7">
        <f t="shared" si="30"/>
        <v>0.9866666666666668</v>
      </c>
      <c r="S512" s="7">
        <f t="shared" si="31"/>
        <v>1</v>
      </c>
    </row>
    <row r="513" spans="1:19" s="7" customFormat="1" ht="15.75" thickBot="1" x14ac:dyDescent="0.3">
      <c r="A513" s="7" t="s">
        <v>124</v>
      </c>
      <c r="B513" s="7" t="s">
        <v>1343</v>
      </c>
      <c r="C513" s="7" t="s">
        <v>511</v>
      </c>
      <c r="D513" s="7" t="s">
        <v>448</v>
      </c>
      <c r="E513" s="18">
        <v>4</v>
      </c>
      <c r="F513" s="18">
        <v>0</v>
      </c>
      <c r="G513" s="18">
        <v>0</v>
      </c>
      <c r="H513" s="18">
        <v>4</v>
      </c>
      <c r="I513" s="18">
        <v>11</v>
      </c>
      <c r="J513" s="18">
        <v>4</v>
      </c>
      <c r="K513" s="18">
        <v>12</v>
      </c>
      <c r="L513" s="18">
        <v>10</v>
      </c>
      <c r="M513" s="18">
        <v>0</v>
      </c>
      <c r="N513" s="18">
        <v>0</v>
      </c>
      <c r="O513" s="18">
        <v>1</v>
      </c>
      <c r="P513" s="7">
        <f t="shared" si="28"/>
        <v>36.5</v>
      </c>
      <c r="Q513" s="7">
        <f t="shared" si="29"/>
        <v>2.4333333333333331</v>
      </c>
      <c r="R513" s="7">
        <f t="shared" si="30"/>
        <v>0.97333333333333327</v>
      </c>
      <c r="S513" s="7">
        <f t="shared" si="31"/>
        <v>1</v>
      </c>
    </row>
    <row r="514" spans="1:19" s="7" customFormat="1" ht="15.75" thickBot="1" x14ac:dyDescent="0.3">
      <c r="A514" s="19" t="s">
        <v>196</v>
      </c>
      <c r="B514" s="19" t="s">
        <v>1824</v>
      </c>
      <c r="C514" s="19" t="s">
        <v>511</v>
      </c>
      <c r="D514" s="19" t="s">
        <v>2125</v>
      </c>
      <c r="E514" s="18">
        <v>10</v>
      </c>
      <c r="F514" s="18">
        <v>0</v>
      </c>
      <c r="G514" s="18">
        <v>0</v>
      </c>
      <c r="H514" s="18">
        <v>13</v>
      </c>
      <c r="I514" s="18">
        <v>23</v>
      </c>
      <c r="J514" s="18">
        <v>0</v>
      </c>
      <c r="K514" s="18">
        <v>23</v>
      </c>
      <c r="L514" s="18">
        <v>24</v>
      </c>
      <c r="M514" s="18">
        <v>1</v>
      </c>
      <c r="N514" s="18">
        <v>0</v>
      </c>
      <c r="O514" s="18">
        <v>2</v>
      </c>
      <c r="P514" s="7">
        <f t="shared" ref="P514:P577" si="32">(10*O514)-(3*M514)+(7*N514)+K514+L514+(4*J514)+(5*G514)-(2*F514)-E514-(0.5*H514)-(0.5*I514)</f>
        <v>36</v>
      </c>
      <c r="Q514" s="7">
        <f t="shared" ref="Q514:Q577" si="33">P514/15</f>
        <v>2.4</v>
      </c>
      <c r="R514" s="7">
        <f t="shared" ref="R514:R577" si="34">IF(P514 &gt;= 550,Q514*1.35,IF(P514 &gt;= 500,Q514*1.3,IF(P514 &gt;= 450,Q514*1.25,IF(P514 &gt;= 400,Q514*1.2,IF(P514 &gt;= 350,Q514*1.1,IF(P514 &gt;= 300,Q514,IF(P514 &gt;= 250,Q514*0.9,IF(P514 &gt;= 200,Q514*0.8,IF(P514 &gt;= 150,Q514*0.7,IF(P514 &gt;= 100,Q514*0.6,IF(P514 &gt;= 50,Q514*0.5,Q514*0.4)))))))))))</f>
        <v>0.96</v>
      </c>
      <c r="S514" s="7">
        <f t="shared" ref="S514:S577" si="35">IF(R514 &lt; 1.5,1,R514)</f>
        <v>1</v>
      </c>
    </row>
    <row r="515" spans="1:19" s="7" customFormat="1" ht="15.75" thickBot="1" x14ac:dyDescent="0.3">
      <c r="A515" s="19" t="s">
        <v>43</v>
      </c>
      <c r="B515" s="19" t="s">
        <v>1572</v>
      </c>
      <c r="C515" s="19" t="s">
        <v>511</v>
      </c>
      <c r="D515" s="19" t="s">
        <v>2134</v>
      </c>
      <c r="E515" s="18">
        <v>13</v>
      </c>
      <c r="F515" s="18">
        <v>0</v>
      </c>
      <c r="G515" s="18">
        <v>0</v>
      </c>
      <c r="H515" s="18">
        <v>11</v>
      </c>
      <c r="I515" s="18">
        <v>17</v>
      </c>
      <c r="J515" s="18">
        <v>3</v>
      </c>
      <c r="K515" s="18">
        <v>17</v>
      </c>
      <c r="L515" s="18">
        <v>27</v>
      </c>
      <c r="M515" s="18">
        <v>1</v>
      </c>
      <c r="N515" s="18">
        <v>0</v>
      </c>
      <c r="O515" s="18">
        <v>1</v>
      </c>
      <c r="P515" s="7">
        <f t="shared" si="32"/>
        <v>36</v>
      </c>
      <c r="Q515" s="7">
        <f t="shared" si="33"/>
        <v>2.4</v>
      </c>
      <c r="R515" s="7">
        <f t="shared" si="34"/>
        <v>0.96</v>
      </c>
      <c r="S515" s="7">
        <f t="shared" si="35"/>
        <v>1</v>
      </c>
    </row>
    <row r="516" spans="1:19" s="7" customFormat="1" ht="15.75" thickBot="1" x14ac:dyDescent="0.3">
      <c r="A516" s="7" t="s">
        <v>593</v>
      </c>
      <c r="B516" s="7" t="s">
        <v>1606</v>
      </c>
      <c r="C516" s="7" t="s">
        <v>510</v>
      </c>
      <c r="D516" s="7" t="s">
        <v>442</v>
      </c>
      <c r="E516" s="18">
        <v>16</v>
      </c>
      <c r="F516" s="18">
        <v>0</v>
      </c>
      <c r="G516" s="18">
        <v>0</v>
      </c>
      <c r="H516" s="18">
        <v>21</v>
      </c>
      <c r="I516" s="18">
        <v>35</v>
      </c>
      <c r="J516" s="18">
        <v>0</v>
      </c>
      <c r="K516" s="18">
        <v>35</v>
      </c>
      <c r="L516" s="18">
        <v>34</v>
      </c>
      <c r="M516" s="18">
        <v>3</v>
      </c>
      <c r="N516" s="18">
        <v>0</v>
      </c>
      <c r="O516" s="18">
        <v>2</v>
      </c>
      <c r="P516" s="7">
        <f t="shared" si="32"/>
        <v>36</v>
      </c>
      <c r="Q516" s="7">
        <f t="shared" si="33"/>
        <v>2.4</v>
      </c>
      <c r="R516" s="7">
        <f t="shared" si="34"/>
        <v>0.96</v>
      </c>
      <c r="S516" s="7">
        <f t="shared" si="35"/>
        <v>1</v>
      </c>
    </row>
    <row r="517" spans="1:19" s="7" customFormat="1" ht="15.75" thickBot="1" x14ac:dyDescent="0.3">
      <c r="A517" s="7" t="s">
        <v>1121</v>
      </c>
      <c r="B517" s="7" t="s">
        <v>263</v>
      </c>
      <c r="C517" s="7" t="s">
        <v>511</v>
      </c>
      <c r="D517" s="7" t="s">
        <v>437</v>
      </c>
      <c r="E517" s="18">
        <v>9</v>
      </c>
      <c r="F517" s="18">
        <v>0</v>
      </c>
      <c r="G517" s="18">
        <v>0</v>
      </c>
      <c r="H517" s="18">
        <v>10</v>
      </c>
      <c r="I517" s="18">
        <v>18</v>
      </c>
      <c r="J517" s="18">
        <v>3</v>
      </c>
      <c r="K517" s="18">
        <v>18</v>
      </c>
      <c r="L517" s="18">
        <v>18</v>
      </c>
      <c r="M517" s="18">
        <v>0</v>
      </c>
      <c r="N517" s="18">
        <v>0</v>
      </c>
      <c r="O517" s="18">
        <v>1</v>
      </c>
      <c r="P517" s="7">
        <f t="shared" si="32"/>
        <v>35</v>
      </c>
      <c r="Q517" s="7">
        <f t="shared" si="33"/>
        <v>2.3333333333333335</v>
      </c>
      <c r="R517" s="7">
        <f t="shared" si="34"/>
        <v>0.93333333333333346</v>
      </c>
      <c r="S517" s="7">
        <f t="shared" si="35"/>
        <v>1</v>
      </c>
    </row>
    <row r="518" spans="1:19" s="7" customFormat="1" ht="15.75" thickBot="1" x14ac:dyDescent="0.3">
      <c r="A518" s="7" t="s">
        <v>204</v>
      </c>
      <c r="B518" s="7" t="s">
        <v>2020</v>
      </c>
      <c r="C518" s="7" t="s">
        <v>510</v>
      </c>
      <c r="D518" s="7" t="s">
        <v>461</v>
      </c>
      <c r="E518" s="18">
        <v>12</v>
      </c>
      <c r="F518" s="18">
        <v>0</v>
      </c>
      <c r="G518" s="18">
        <v>0</v>
      </c>
      <c r="H518" s="18">
        <v>17</v>
      </c>
      <c r="I518" s="18">
        <v>30</v>
      </c>
      <c r="J518" s="18">
        <v>0</v>
      </c>
      <c r="K518" s="18">
        <v>30</v>
      </c>
      <c r="L518" s="18">
        <v>29</v>
      </c>
      <c r="M518" s="18">
        <v>3</v>
      </c>
      <c r="N518" s="18">
        <v>0</v>
      </c>
      <c r="O518" s="18">
        <v>2</v>
      </c>
      <c r="P518" s="7">
        <f t="shared" si="32"/>
        <v>34.5</v>
      </c>
      <c r="Q518" s="7">
        <f t="shared" si="33"/>
        <v>2.2999999999999998</v>
      </c>
      <c r="R518" s="7">
        <f t="shared" si="34"/>
        <v>0.91999999999999993</v>
      </c>
      <c r="S518" s="7">
        <f t="shared" si="35"/>
        <v>1</v>
      </c>
    </row>
    <row r="519" spans="1:19" s="7" customFormat="1" ht="15.75" thickBot="1" x14ac:dyDescent="0.3">
      <c r="A519" s="7" t="s">
        <v>334</v>
      </c>
      <c r="B519" s="7" t="s">
        <v>314</v>
      </c>
      <c r="C519" s="7" t="s">
        <v>511</v>
      </c>
      <c r="D519" s="7" t="s">
        <v>464</v>
      </c>
      <c r="E519" s="18">
        <v>6</v>
      </c>
      <c r="F519" s="18">
        <v>0</v>
      </c>
      <c r="G519" s="18">
        <v>0</v>
      </c>
      <c r="H519" s="18">
        <v>8</v>
      </c>
      <c r="I519" s="18">
        <v>16</v>
      </c>
      <c r="J519" s="18">
        <v>3</v>
      </c>
      <c r="K519" s="18">
        <v>16</v>
      </c>
      <c r="L519" s="18">
        <v>17</v>
      </c>
      <c r="M519" s="18">
        <v>1</v>
      </c>
      <c r="N519" s="18">
        <v>0</v>
      </c>
      <c r="O519" s="18">
        <v>1</v>
      </c>
      <c r="P519" s="7">
        <f t="shared" si="32"/>
        <v>34</v>
      </c>
      <c r="Q519" s="7">
        <f t="shared" si="33"/>
        <v>2.2666666666666666</v>
      </c>
      <c r="R519" s="7">
        <f t="shared" si="34"/>
        <v>0.90666666666666673</v>
      </c>
      <c r="S519" s="7">
        <f t="shared" si="35"/>
        <v>1</v>
      </c>
    </row>
    <row r="520" spans="1:19" s="7" customFormat="1" ht="15.75" thickBot="1" x14ac:dyDescent="0.3">
      <c r="A520" s="7" t="s">
        <v>238</v>
      </c>
      <c r="B520" s="7" t="s">
        <v>165</v>
      </c>
      <c r="C520" s="7" t="s">
        <v>510</v>
      </c>
      <c r="D520" s="7" t="s">
        <v>439</v>
      </c>
      <c r="E520" s="18">
        <v>17</v>
      </c>
      <c r="F520" s="18">
        <v>0</v>
      </c>
      <c r="G520" s="18">
        <v>0</v>
      </c>
      <c r="H520" s="18">
        <v>35</v>
      </c>
      <c r="I520" s="18">
        <v>59</v>
      </c>
      <c r="J520" s="18">
        <v>1</v>
      </c>
      <c r="K520" s="18">
        <v>57</v>
      </c>
      <c r="L520" s="18">
        <v>45</v>
      </c>
      <c r="M520" s="18">
        <v>6</v>
      </c>
      <c r="N520" s="18">
        <v>0</v>
      </c>
      <c r="O520" s="18">
        <v>1</v>
      </c>
      <c r="P520" s="7">
        <f t="shared" si="32"/>
        <v>34</v>
      </c>
      <c r="Q520" s="7">
        <f t="shared" si="33"/>
        <v>2.2666666666666666</v>
      </c>
      <c r="R520" s="7">
        <f t="shared" si="34"/>
        <v>0.90666666666666673</v>
      </c>
      <c r="S520" s="7">
        <f t="shared" si="35"/>
        <v>1</v>
      </c>
    </row>
    <row r="521" spans="1:19" s="7" customFormat="1" ht="15.75" thickBot="1" x14ac:dyDescent="0.3">
      <c r="A521" s="7" t="s">
        <v>1625</v>
      </c>
      <c r="B521" s="7" t="s">
        <v>339</v>
      </c>
      <c r="C521" s="7" t="s">
        <v>511</v>
      </c>
      <c r="D521" s="7" t="s">
        <v>429</v>
      </c>
      <c r="E521" s="18">
        <v>8</v>
      </c>
      <c r="F521" s="18">
        <v>0</v>
      </c>
      <c r="G521" s="18">
        <v>0</v>
      </c>
      <c r="H521" s="18">
        <v>12</v>
      </c>
      <c r="I521" s="18">
        <v>22</v>
      </c>
      <c r="J521" s="18">
        <v>4</v>
      </c>
      <c r="K521" s="18">
        <v>19</v>
      </c>
      <c r="L521" s="18">
        <v>14</v>
      </c>
      <c r="M521" s="18">
        <v>0</v>
      </c>
      <c r="N521" s="18">
        <v>0</v>
      </c>
      <c r="O521" s="18">
        <v>1</v>
      </c>
      <c r="P521" s="7">
        <f t="shared" si="32"/>
        <v>34</v>
      </c>
      <c r="Q521" s="7">
        <f t="shared" si="33"/>
        <v>2.2666666666666666</v>
      </c>
      <c r="R521" s="7">
        <f t="shared" si="34"/>
        <v>0.90666666666666673</v>
      </c>
      <c r="S521" s="7">
        <f t="shared" si="35"/>
        <v>1</v>
      </c>
    </row>
    <row r="522" spans="1:19" s="7" customFormat="1" ht="15.75" thickBot="1" x14ac:dyDescent="0.3">
      <c r="A522" s="7" t="s">
        <v>370</v>
      </c>
      <c r="B522" s="7" t="s">
        <v>426</v>
      </c>
      <c r="C522" s="7" t="s">
        <v>510</v>
      </c>
      <c r="D522" s="7" t="s">
        <v>452</v>
      </c>
      <c r="E522" s="18">
        <v>8</v>
      </c>
      <c r="F522" s="18">
        <v>0</v>
      </c>
      <c r="G522" s="18">
        <v>0</v>
      </c>
      <c r="H522" s="18">
        <v>27</v>
      </c>
      <c r="I522" s="18">
        <v>46</v>
      </c>
      <c r="J522" s="18">
        <v>0</v>
      </c>
      <c r="K522" s="18">
        <v>38</v>
      </c>
      <c r="L522" s="18">
        <v>29</v>
      </c>
      <c r="M522" s="18">
        <v>3</v>
      </c>
      <c r="N522" s="18">
        <v>0</v>
      </c>
      <c r="O522" s="18">
        <v>2</v>
      </c>
      <c r="P522" s="7">
        <f t="shared" si="32"/>
        <v>33.5</v>
      </c>
      <c r="Q522" s="7">
        <f t="shared" si="33"/>
        <v>2.2333333333333334</v>
      </c>
      <c r="R522" s="7">
        <f t="shared" si="34"/>
        <v>0.89333333333333342</v>
      </c>
      <c r="S522" s="7">
        <f t="shared" si="35"/>
        <v>1</v>
      </c>
    </row>
    <row r="523" spans="1:19" s="7" customFormat="1" ht="15.75" thickBot="1" x14ac:dyDescent="0.3">
      <c r="A523" s="7" t="s">
        <v>186</v>
      </c>
      <c r="B523" s="7" t="s">
        <v>1821</v>
      </c>
      <c r="C523" s="7" t="s">
        <v>511</v>
      </c>
      <c r="D523" s="7" t="s">
        <v>445</v>
      </c>
      <c r="E523" s="18">
        <v>6</v>
      </c>
      <c r="F523" s="18">
        <v>0</v>
      </c>
      <c r="G523" s="18">
        <v>0</v>
      </c>
      <c r="H523" s="18">
        <v>9</v>
      </c>
      <c r="I523" s="18">
        <v>18</v>
      </c>
      <c r="J523" s="18">
        <v>3</v>
      </c>
      <c r="K523" s="18">
        <v>17</v>
      </c>
      <c r="L523" s="18">
        <v>17</v>
      </c>
      <c r="M523" s="18">
        <v>1</v>
      </c>
      <c r="N523" s="18">
        <v>0</v>
      </c>
      <c r="O523" s="18">
        <v>1</v>
      </c>
      <c r="P523" s="7">
        <f t="shared" si="32"/>
        <v>33.5</v>
      </c>
      <c r="Q523" s="7">
        <f t="shared" si="33"/>
        <v>2.2333333333333334</v>
      </c>
      <c r="R523" s="7">
        <f t="shared" si="34"/>
        <v>0.89333333333333342</v>
      </c>
      <c r="S523" s="7">
        <f t="shared" si="35"/>
        <v>1</v>
      </c>
    </row>
    <row r="524" spans="1:19" s="7" customFormat="1" ht="15.75" thickBot="1" x14ac:dyDescent="0.3">
      <c r="A524" s="7" t="s">
        <v>38</v>
      </c>
      <c r="B524" s="7" t="s">
        <v>1341</v>
      </c>
      <c r="C524" s="7" t="s">
        <v>510</v>
      </c>
      <c r="D524" s="7" t="s">
        <v>464</v>
      </c>
      <c r="E524" s="18">
        <v>21</v>
      </c>
      <c r="F524" s="18">
        <v>0</v>
      </c>
      <c r="G524" s="18">
        <v>0</v>
      </c>
      <c r="H524" s="18">
        <v>22</v>
      </c>
      <c r="I524" s="18">
        <v>46</v>
      </c>
      <c r="J524" s="18">
        <v>0</v>
      </c>
      <c r="K524" s="18">
        <v>48</v>
      </c>
      <c r="L524" s="18">
        <v>25</v>
      </c>
      <c r="M524" s="18">
        <v>5</v>
      </c>
      <c r="N524" s="18">
        <v>0</v>
      </c>
      <c r="O524" s="18">
        <v>3</v>
      </c>
      <c r="P524" s="7">
        <f t="shared" si="32"/>
        <v>33</v>
      </c>
      <c r="Q524" s="7">
        <f t="shared" si="33"/>
        <v>2.2000000000000002</v>
      </c>
      <c r="R524" s="7">
        <f t="shared" si="34"/>
        <v>0.88000000000000012</v>
      </c>
      <c r="S524" s="7">
        <f t="shared" si="35"/>
        <v>1</v>
      </c>
    </row>
    <row r="525" spans="1:19" s="7" customFormat="1" ht="15.75" thickBot="1" x14ac:dyDescent="0.3">
      <c r="A525" s="7" t="s">
        <v>217</v>
      </c>
      <c r="B525" s="7" t="s">
        <v>1374</v>
      </c>
      <c r="C525" s="7" t="s">
        <v>511</v>
      </c>
      <c r="D525" s="7" t="s">
        <v>427</v>
      </c>
      <c r="E525" s="18">
        <v>5</v>
      </c>
      <c r="F525" s="18">
        <v>0</v>
      </c>
      <c r="G525" s="18">
        <v>0</v>
      </c>
      <c r="H525" s="18">
        <v>9</v>
      </c>
      <c r="I525" s="18">
        <v>21</v>
      </c>
      <c r="J525" s="18">
        <v>3</v>
      </c>
      <c r="K525" s="18">
        <v>20</v>
      </c>
      <c r="L525" s="18">
        <v>21</v>
      </c>
      <c r="M525" s="18">
        <v>0</v>
      </c>
      <c r="N525" s="18">
        <v>0</v>
      </c>
      <c r="O525" s="18">
        <v>0</v>
      </c>
      <c r="P525" s="7">
        <f t="shared" si="32"/>
        <v>33</v>
      </c>
      <c r="Q525" s="7">
        <f t="shared" si="33"/>
        <v>2.2000000000000002</v>
      </c>
      <c r="R525" s="7">
        <f t="shared" si="34"/>
        <v>0.88000000000000012</v>
      </c>
      <c r="S525" s="7">
        <f t="shared" si="35"/>
        <v>1</v>
      </c>
    </row>
    <row r="526" spans="1:19" s="7" customFormat="1" ht="15.75" thickBot="1" x14ac:dyDescent="0.3">
      <c r="A526" s="7" t="s">
        <v>126</v>
      </c>
      <c r="B526" s="7" t="s">
        <v>611</v>
      </c>
      <c r="C526" s="7" t="s">
        <v>511</v>
      </c>
      <c r="D526" s="7" t="s">
        <v>452</v>
      </c>
      <c r="E526" s="18">
        <v>2</v>
      </c>
      <c r="F526" s="18">
        <v>1</v>
      </c>
      <c r="G526" s="18">
        <v>0</v>
      </c>
      <c r="H526" s="18">
        <v>2</v>
      </c>
      <c r="I526" s="18">
        <v>4</v>
      </c>
      <c r="J526" s="18">
        <v>1</v>
      </c>
      <c r="K526" s="18">
        <v>4</v>
      </c>
      <c r="L526" s="18">
        <v>4</v>
      </c>
      <c r="M526" s="18">
        <v>0</v>
      </c>
      <c r="N526" s="18">
        <v>4</v>
      </c>
      <c r="O526" s="18">
        <v>0</v>
      </c>
      <c r="P526" s="7">
        <f t="shared" si="32"/>
        <v>33</v>
      </c>
      <c r="Q526" s="7">
        <f t="shared" si="33"/>
        <v>2.2000000000000002</v>
      </c>
      <c r="R526" s="7">
        <f t="shared" si="34"/>
        <v>0.88000000000000012</v>
      </c>
      <c r="S526" s="7">
        <f t="shared" si="35"/>
        <v>1</v>
      </c>
    </row>
    <row r="527" spans="1:19" s="7" customFormat="1" ht="15.75" thickBot="1" x14ac:dyDescent="0.3">
      <c r="A527" s="7" t="s">
        <v>41</v>
      </c>
      <c r="B527" s="7" t="s">
        <v>124</v>
      </c>
      <c r="C527" s="7" t="s">
        <v>511</v>
      </c>
      <c r="D527" s="7" t="s">
        <v>444</v>
      </c>
      <c r="E527" s="18">
        <v>9</v>
      </c>
      <c r="F527" s="18">
        <v>0</v>
      </c>
      <c r="G527" s="18">
        <v>0</v>
      </c>
      <c r="H527" s="18">
        <v>6</v>
      </c>
      <c r="I527" s="18">
        <v>11</v>
      </c>
      <c r="J527" s="18">
        <v>2</v>
      </c>
      <c r="K527" s="18">
        <v>15</v>
      </c>
      <c r="L527" s="18">
        <v>20</v>
      </c>
      <c r="M527" s="18">
        <v>1</v>
      </c>
      <c r="N527" s="18">
        <v>0</v>
      </c>
      <c r="O527" s="18">
        <v>1</v>
      </c>
      <c r="P527" s="7">
        <f t="shared" si="32"/>
        <v>32.5</v>
      </c>
      <c r="Q527" s="7">
        <f t="shared" si="33"/>
        <v>2.1666666666666665</v>
      </c>
      <c r="R527" s="7">
        <f t="shared" si="34"/>
        <v>0.8666666666666667</v>
      </c>
      <c r="S527" s="7">
        <f t="shared" si="35"/>
        <v>1</v>
      </c>
    </row>
    <row r="528" spans="1:19" s="7" customFormat="1" ht="15.75" thickBot="1" x14ac:dyDescent="0.3">
      <c r="A528" s="7" t="s">
        <v>1554</v>
      </c>
      <c r="B528" s="7" t="s">
        <v>1569</v>
      </c>
      <c r="C528" s="7" t="s">
        <v>510</v>
      </c>
      <c r="D528" s="7" t="s">
        <v>443</v>
      </c>
      <c r="E528" s="18">
        <v>11</v>
      </c>
      <c r="F528" s="18">
        <v>0</v>
      </c>
      <c r="G528" s="18">
        <v>0</v>
      </c>
      <c r="H528" s="18">
        <v>24</v>
      </c>
      <c r="I528" s="18">
        <v>49</v>
      </c>
      <c r="J528" s="18">
        <v>0</v>
      </c>
      <c r="K528" s="18">
        <v>46</v>
      </c>
      <c r="L528" s="18">
        <v>26</v>
      </c>
      <c r="M528" s="18">
        <v>4</v>
      </c>
      <c r="N528" s="18">
        <v>0</v>
      </c>
      <c r="O528" s="18">
        <v>2</v>
      </c>
      <c r="P528" s="7">
        <f t="shared" si="32"/>
        <v>32.5</v>
      </c>
      <c r="Q528" s="7">
        <f t="shared" si="33"/>
        <v>2.1666666666666665</v>
      </c>
      <c r="R528" s="7">
        <f t="shared" si="34"/>
        <v>0.8666666666666667</v>
      </c>
      <c r="S528" s="7">
        <f t="shared" si="35"/>
        <v>1</v>
      </c>
    </row>
    <row r="529" spans="1:19" s="7" customFormat="1" ht="15.75" thickBot="1" x14ac:dyDescent="0.3">
      <c r="A529" s="7" t="s">
        <v>1137</v>
      </c>
      <c r="B529" s="7" t="s">
        <v>1607</v>
      </c>
      <c r="C529" s="7" t="s">
        <v>511</v>
      </c>
      <c r="D529" s="7" t="s">
        <v>434</v>
      </c>
      <c r="E529" s="18">
        <v>6</v>
      </c>
      <c r="F529" s="18">
        <v>0</v>
      </c>
      <c r="G529" s="18">
        <v>0</v>
      </c>
      <c r="H529" s="18">
        <v>29</v>
      </c>
      <c r="I529" s="18">
        <v>35</v>
      </c>
      <c r="J529" s="18">
        <v>3</v>
      </c>
      <c r="K529" s="18">
        <v>33</v>
      </c>
      <c r="L529" s="18">
        <v>28</v>
      </c>
      <c r="M529" s="18">
        <v>1</v>
      </c>
      <c r="N529" s="18">
        <v>0</v>
      </c>
      <c r="O529" s="18">
        <v>0</v>
      </c>
      <c r="P529" s="7">
        <f t="shared" si="32"/>
        <v>32</v>
      </c>
      <c r="Q529" s="7">
        <f t="shared" si="33"/>
        <v>2.1333333333333333</v>
      </c>
      <c r="R529" s="7">
        <f t="shared" si="34"/>
        <v>0.85333333333333339</v>
      </c>
      <c r="S529" s="7">
        <f t="shared" si="35"/>
        <v>1</v>
      </c>
    </row>
    <row r="530" spans="1:19" s="7" customFormat="1" ht="15.75" thickBot="1" x14ac:dyDescent="0.3">
      <c r="A530" s="19" t="s">
        <v>2169</v>
      </c>
      <c r="B530" s="19" t="s">
        <v>2103</v>
      </c>
      <c r="C530" s="19" t="s">
        <v>510</v>
      </c>
      <c r="D530" s="19" t="s">
        <v>2126</v>
      </c>
      <c r="E530" s="18">
        <v>11</v>
      </c>
      <c r="F530" s="18">
        <v>0</v>
      </c>
      <c r="G530" s="18">
        <v>0</v>
      </c>
      <c r="H530" s="18">
        <v>14</v>
      </c>
      <c r="I530" s="18">
        <v>27</v>
      </c>
      <c r="J530" s="18">
        <v>0</v>
      </c>
      <c r="K530" s="18">
        <v>29</v>
      </c>
      <c r="L530" s="18">
        <v>29</v>
      </c>
      <c r="M530" s="18">
        <v>2</v>
      </c>
      <c r="N530" s="18">
        <v>0</v>
      </c>
      <c r="O530" s="18">
        <v>1</v>
      </c>
      <c r="P530" s="7">
        <f t="shared" si="32"/>
        <v>30.5</v>
      </c>
      <c r="Q530" s="7">
        <f t="shared" si="33"/>
        <v>2.0333333333333332</v>
      </c>
      <c r="R530" s="7">
        <f t="shared" si="34"/>
        <v>0.81333333333333335</v>
      </c>
      <c r="S530" s="7">
        <f t="shared" si="35"/>
        <v>1</v>
      </c>
    </row>
    <row r="531" spans="1:19" s="7" customFormat="1" ht="15.75" thickBot="1" x14ac:dyDescent="0.3">
      <c r="A531" s="7" t="s">
        <v>1060</v>
      </c>
      <c r="B531" s="7" t="s">
        <v>181</v>
      </c>
      <c r="C531" s="7" t="s">
        <v>511</v>
      </c>
      <c r="D531" s="7" t="s">
        <v>447</v>
      </c>
      <c r="E531" s="18">
        <v>6</v>
      </c>
      <c r="F531" s="18">
        <v>0</v>
      </c>
      <c r="G531" s="18">
        <v>0</v>
      </c>
      <c r="H531" s="18">
        <v>5</v>
      </c>
      <c r="I531" s="18">
        <v>11</v>
      </c>
      <c r="J531" s="18">
        <v>1</v>
      </c>
      <c r="K531" s="18">
        <v>13</v>
      </c>
      <c r="L531" s="18">
        <v>20</v>
      </c>
      <c r="M531" s="18">
        <v>1</v>
      </c>
      <c r="N531" s="18">
        <v>0</v>
      </c>
      <c r="O531" s="18">
        <v>1</v>
      </c>
      <c r="P531" s="7">
        <f t="shared" si="32"/>
        <v>30</v>
      </c>
      <c r="Q531" s="7">
        <f t="shared" si="33"/>
        <v>2</v>
      </c>
      <c r="R531" s="7">
        <f t="shared" si="34"/>
        <v>0.8</v>
      </c>
      <c r="S531" s="7">
        <f t="shared" si="35"/>
        <v>1</v>
      </c>
    </row>
    <row r="532" spans="1:19" s="7" customFormat="1" ht="15.75" thickBot="1" x14ac:dyDescent="0.3">
      <c r="A532" s="7" t="s">
        <v>55</v>
      </c>
      <c r="B532" s="7" t="s">
        <v>104</v>
      </c>
      <c r="C532" s="7" t="s">
        <v>511</v>
      </c>
      <c r="D532" s="7" t="s">
        <v>454</v>
      </c>
      <c r="E532" s="18">
        <v>7</v>
      </c>
      <c r="F532" s="18">
        <v>0</v>
      </c>
      <c r="G532" s="18">
        <v>0</v>
      </c>
      <c r="H532" s="18">
        <v>12</v>
      </c>
      <c r="I532" s="18">
        <v>18</v>
      </c>
      <c r="J532" s="18">
        <v>3</v>
      </c>
      <c r="K532" s="18">
        <v>17</v>
      </c>
      <c r="L532" s="18">
        <v>16</v>
      </c>
      <c r="M532" s="18">
        <v>1</v>
      </c>
      <c r="N532" s="18">
        <v>0</v>
      </c>
      <c r="O532" s="18">
        <v>1</v>
      </c>
      <c r="P532" s="7">
        <f t="shared" si="32"/>
        <v>30</v>
      </c>
      <c r="Q532" s="7">
        <f t="shared" si="33"/>
        <v>2</v>
      </c>
      <c r="R532" s="7">
        <f t="shared" si="34"/>
        <v>0.8</v>
      </c>
      <c r="S532" s="7">
        <f t="shared" si="35"/>
        <v>1</v>
      </c>
    </row>
    <row r="533" spans="1:19" s="7" customFormat="1" ht="15.75" thickBot="1" x14ac:dyDescent="0.3">
      <c r="A533" s="19" t="s">
        <v>95</v>
      </c>
      <c r="B533" s="19" t="s">
        <v>1024</v>
      </c>
      <c r="C533" s="19" t="s">
        <v>510</v>
      </c>
      <c r="D533" s="19" t="s">
        <v>2135</v>
      </c>
      <c r="E533" s="18">
        <v>9</v>
      </c>
      <c r="F533" s="18">
        <v>0</v>
      </c>
      <c r="G533" s="18">
        <v>0</v>
      </c>
      <c r="H533" s="18">
        <v>13</v>
      </c>
      <c r="I533" s="18">
        <v>25</v>
      </c>
      <c r="J533" s="18">
        <v>0</v>
      </c>
      <c r="K533" s="18">
        <v>23</v>
      </c>
      <c r="L533" s="18">
        <v>23</v>
      </c>
      <c r="M533" s="18">
        <v>3</v>
      </c>
      <c r="N533" s="18">
        <v>0</v>
      </c>
      <c r="O533" s="18">
        <v>2</v>
      </c>
      <c r="P533" s="7">
        <f t="shared" si="32"/>
        <v>29</v>
      </c>
      <c r="Q533" s="7">
        <f t="shared" si="33"/>
        <v>1.9333333333333333</v>
      </c>
      <c r="R533" s="7">
        <f t="shared" si="34"/>
        <v>0.77333333333333343</v>
      </c>
      <c r="S533" s="7">
        <f t="shared" si="35"/>
        <v>1</v>
      </c>
    </row>
    <row r="534" spans="1:19" s="7" customFormat="1" ht="15.75" thickBot="1" x14ac:dyDescent="0.3">
      <c r="A534" s="7" t="s">
        <v>269</v>
      </c>
      <c r="B534" s="7" t="s">
        <v>176</v>
      </c>
      <c r="C534" s="7" t="s">
        <v>511</v>
      </c>
      <c r="D534" s="7" t="s">
        <v>456</v>
      </c>
      <c r="E534" s="18">
        <v>4</v>
      </c>
      <c r="F534" s="18">
        <v>0</v>
      </c>
      <c r="G534" s="18">
        <v>0</v>
      </c>
      <c r="H534" s="18">
        <v>6</v>
      </c>
      <c r="I534" s="18">
        <v>12</v>
      </c>
      <c r="J534" s="18">
        <v>1</v>
      </c>
      <c r="K534" s="18">
        <v>9</v>
      </c>
      <c r="L534" s="18">
        <v>12</v>
      </c>
      <c r="M534" s="18">
        <v>0</v>
      </c>
      <c r="N534" s="18">
        <v>1</v>
      </c>
      <c r="O534" s="18">
        <v>1</v>
      </c>
      <c r="P534" s="7">
        <f t="shared" si="32"/>
        <v>29</v>
      </c>
      <c r="Q534" s="7">
        <f t="shared" si="33"/>
        <v>1.9333333333333333</v>
      </c>
      <c r="R534" s="7">
        <f t="shared" si="34"/>
        <v>0.77333333333333343</v>
      </c>
      <c r="S534" s="7">
        <f t="shared" si="35"/>
        <v>1</v>
      </c>
    </row>
    <row r="535" spans="1:19" s="7" customFormat="1" ht="15.75" thickBot="1" x14ac:dyDescent="0.3">
      <c r="A535" s="7" t="s">
        <v>1427</v>
      </c>
      <c r="B535" s="7" t="s">
        <v>247</v>
      </c>
      <c r="C535" s="7" t="s">
        <v>511</v>
      </c>
      <c r="D535" s="7" t="s">
        <v>434</v>
      </c>
      <c r="E535" s="18">
        <v>11</v>
      </c>
      <c r="F535" s="18">
        <v>0</v>
      </c>
      <c r="G535" s="18">
        <v>0</v>
      </c>
      <c r="H535" s="18">
        <v>10</v>
      </c>
      <c r="I535" s="18">
        <v>23</v>
      </c>
      <c r="J535" s="18">
        <v>2</v>
      </c>
      <c r="K535" s="18">
        <v>21</v>
      </c>
      <c r="L535" s="18">
        <v>20</v>
      </c>
      <c r="M535" s="18">
        <v>1</v>
      </c>
      <c r="N535" s="18">
        <v>0</v>
      </c>
      <c r="O535" s="18">
        <v>1</v>
      </c>
      <c r="P535" s="7">
        <f t="shared" si="32"/>
        <v>28.5</v>
      </c>
      <c r="Q535" s="7">
        <f t="shared" si="33"/>
        <v>1.9</v>
      </c>
      <c r="R535" s="7">
        <f t="shared" si="34"/>
        <v>0.76</v>
      </c>
      <c r="S535" s="7">
        <f t="shared" si="35"/>
        <v>1</v>
      </c>
    </row>
    <row r="536" spans="1:19" s="7" customFormat="1" ht="15.75" thickBot="1" x14ac:dyDescent="0.3">
      <c r="A536" s="7" t="s">
        <v>269</v>
      </c>
      <c r="B536" s="7" t="s">
        <v>1355</v>
      </c>
      <c r="C536" s="7" t="s">
        <v>511</v>
      </c>
      <c r="D536" s="7" t="s">
        <v>455</v>
      </c>
      <c r="E536" s="18">
        <v>6</v>
      </c>
      <c r="F536" s="18">
        <v>0</v>
      </c>
      <c r="G536" s="18">
        <v>0</v>
      </c>
      <c r="H536" s="18">
        <v>7</v>
      </c>
      <c r="I536" s="18">
        <v>10</v>
      </c>
      <c r="J536" s="18">
        <v>1</v>
      </c>
      <c r="K536" s="18">
        <v>13</v>
      </c>
      <c r="L536" s="18">
        <v>15</v>
      </c>
      <c r="M536" s="18">
        <v>0</v>
      </c>
      <c r="N536" s="18">
        <v>0</v>
      </c>
      <c r="O536" s="18">
        <v>1</v>
      </c>
      <c r="P536" s="7">
        <f t="shared" si="32"/>
        <v>27.5</v>
      </c>
      <c r="Q536" s="7">
        <f t="shared" si="33"/>
        <v>1.8333333333333333</v>
      </c>
      <c r="R536" s="7">
        <f t="shared" si="34"/>
        <v>0.73333333333333339</v>
      </c>
      <c r="S536" s="7">
        <f t="shared" si="35"/>
        <v>1</v>
      </c>
    </row>
    <row r="537" spans="1:19" s="7" customFormat="1" ht="15.75" thickBot="1" x14ac:dyDescent="0.3">
      <c r="A537" s="19" t="s">
        <v>635</v>
      </c>
      <c r="B537" s="19" t="s">
        <v>1622</v>
      </c>
      <c r="C537" s="19" t="s">
        <v>510</v>
      </c>
      <c r="D537" s="19" t="s">
        <v>2126</v>
      </c>
      <c r="E537" s="18">
        <v>12</v>
      </c>
      <c r="F537" s="18">
        <v>0</v>
      </c>
      <c r="G537" s="18">
        <v>0</v>
      </c>
      <c r="H537" s="18">
        <v>19</v>
      </c>
      <c r="I537" s="18">
        <v>32</v>
      </c>
      <c r="J537" s="18">
        <v>0</v>
      </c>
      <c r="K537" s="18">
        <v>34</v>
      </c>
      <c r="L537" s="18">
        <v>30</v>
      </c>
      <c r="M537" s="18">
        <v>3</v>
      </c>
      <c r="N537" s="18">
        <v>0</v>
      </c>
      <c r="O537" s="18">
        <v>1</v>
      </c>
      <c r="P537" s="7">
        <f t="shared" si="32"/>
        <v>27.5</v>
      </c>
      <c r="Q537" s="7">
        <f t="shared" si="33"/>
        <v>1.8333333333333333</v>
      </c>
      <c r="R537" s="7">
        <f t="shared" si="34"/>
        <v>0.73333333333333339</v>
      </c>
      <c r="S537" s="7">
        <f t="shared" si="35"/>
        <v>1</v>
      </c>
    </row>
    <row r="538" spans="1:19" s="7" customFormat="1" ht="15.75" thickBot="1" x14ac:dyDescent="0.3">
      <c r="A538" s="7" t="s">
        <v>472</v>
      </c>
      <c r="B538" s="7" t="s">
        <v>743</v>
      </c>
      <c r="C538" s="7" t="s">
        <v>511</v>
      </c>
      <c r="D538" s="7" t="s">
        <v>453</v>
      </c>
      <c r="E538" s="18">
        <v>2</v>
      </c>
      <c r="F538" s="18">
        <v>0</v>
      </c>
      <c r="G538" s="18">
        <v>0</v>
      </c>
      <c r="H538" s="18">
        <v>3</v>
      </c>
      <c r="I538" s="18">
        <v>5</v>
      </c>
      <c r="J538" s="18">
        <v>2</v>
      </c>
      <c r="K538" s="18">
        <v>5</v>
      </c>
      <c r="L538" s="18">
        <v>5</v>
      </c>
      <c r="M538" s="18">
        <v>0</v>
      </c>
      <c r="N538" s="18">
        <v>2</v>
      </c>
      <c r="O538" s="18">
        <v>0</v>
      </c>
      <c r="P538" s="7">
        <f t="shared" si="32"/>
        <v>26</v>
      </c>
      <c r="Q538" s="7">
        <f t="shared" si="33"/>
        <v>1.7333333333333334</v>
      </c>
      <c r="R538" s="7">
        <f t="shared" si="34"/>
        <v>0.69333333333333336</v>
      </c>
      <c r="S538" s="7">
        <f t="shared" si="35"/>
        <v>1</v>
      </c>
    </row>
    <row r="539" spans="1:19" s="7" customFormat="1" ht="15.75" thickBot="1" x14ac:dyDescent="0.3">
      <c r="A539" s="7" t="s">
        <v>1154</v>
      </c>
      <c r="B539" s="7" t="s">
        <v>1150</v>
      </c>
      <c r="C539" s="7" t="s">
        <v>511</v>
      </c>
      <c r="D539" s="7" t="s">
        <v>464</v>
      </c>
      <c r="E539" s="18">
        <v>3</v>
      </c>
      <c r="F539" s="18">
        <v>0</v>
      </c>
      <c r="G539" s="18">
        <v>0</v>
      </c>
      <c r="H539" s="18">
        <v>4</v>
      </c>
      <c r="I539" s="18">
        <v>7</v>
      </c>
      <c r="J539" s="18">
        <v>2</v>
      </c>
      <c r="K539" s="18">
        <v>7</v>
      </c>
      <c r="L539" s="18">
        <v>9</v>
      </c>
      <c r="M539" s="18">
        <v>0</v>
      </c>
      <c r="N539" s="18">
        <v>0</v>
      </c>
      <c r="O539" s="18">
        <v>1</v>
      </c>
      <c r="P539" s="7">
        <f t="shared" si="32"/>
        <v>25.5</v>
      </c>
      <c r="Q539" s="7">
        <f t="shared" si="33"/>
        <v>1.7</v>
      </c>
      <c r="R539" s="7">
        <f t="shared" si="34"/>
        <v>0.68</v>
      </c>
      <c r="S539" s="7">
        <f t="shared" si="35"/>
        <v>1</v>
      </c>
    </row>
    <row r="540" spans="1:19" s="7" customFormat="1" ht="15.75" thickBot="1" x14ac:dyDescent="0.3">
      <c r="A540" s="7" t="s">
        <v>308</v>
      </c>
      <c r="B540" s="7" t="s">
        <v>1014</v>
      </c>
      <c r="C540" s="7" t="s">
        <v>511</v>
      </c>
      <c r="D540" s="7" t="s">
        <v>432</v>
      </c>
      <c r="E540" s="18">
        <v>4</v>
      </c>
      <c r="F540" s="18">
        <v>0</v>
      </c>
      <c r="G540" s="18">
        <v>0</v>
      </c>
      <c r="H540" s="18">
        <v>14</v>
      </c>
      <c r="I540" s="18">
        <v>19</v>
      </c>
      <c r="J540" s="18">
        <v>2</v>
      </c>
      <c r="K540" s="18">
        <v>21</v>
      </c>
      <c r="L540" s="18">
        <v>20</v>
      </c>
      <c r="M540" s="18">
        <v>1</v>
      </c>
      <c r="N540" s="18">
        <v>0</v>
      </c>
      <c r="O540" s="18">
        <v>0</v>
      </c>
      <c r="P540" s="7">
        <f t="shared" si="32"/>
        <v>25.5</v>
      </c>
      <c r="Q540" s="7">
        <f t="shared" si="33"/>
        <v>1.7</v>
      </c>
      <c r="R540" s="7">
        <f t="shared" si="34"/>
        <v>0.68</v>
      </c>
      <c r="S540" s="7">
        <f t="shared" si="35"/>
        <v>1</v>
      </c>
    </row>
    <row r="541" spans="1:19" s="7" customFormat="1" ht="15.75" thickBot="1" x14ac:dyDescent="0.3">
      <c r="A541" s="7" t="s">
        <v>1043</v>
      </c>
      <c r="B541" s="7" t="s">
        <v>1618</v>
      </c>
      <c r="C541" s="7" t="s">
        <v>511</v>
      </c>
      <c r="D541" s="7" t="s">
        <v>432</v>
      </c>
      <c r="E541" s="18">
        <v>10</v>
      </c>
      <c r="F541" s="18">
        <v>0</v>
      </c>
      <c r="G541" s="18">
        <v>0</v>
      </c>
      <c r="H541" s="18">
        <v>13</v>
      </c>
      <c r="I541" s="18">
        <v>23</v>
      </c>
      <c r="J541" s="18">
        <v>2</v>
      </c>
      <c r="K541" s="18">
        <v>25</v>
      </c>
      <c r="L541" s="18">
        <v>23</v>
      </c>
      <c r="M541" s="18">
        <v>1</v>
      </c>
      <c r="N541" s="18">
        <v>0</v>
      </c>
      <c r="O541" s="18">
        <v>0</v>
      </c>
      <c r="P541" s="7">
        <f t="shared" si="32"/>
        <v>25</v>
      </c>
      <c r="Q541" s="7">
        <f t="shared" si="33"/>
        <v>1.6666666666666667</v>
      </c>
      <c r="R541" s="7">
        <f t="shared" si="34"/>
        <v>0.66666666666666674</v>
      </c>
      <c r="S541" s="7">
        <f t="shared" si="35"/>
        <v>1</v>
      </c>
    </row>
    <row r="542" spans="1:19" s="7" customFormat="1" ht="15.75" thickBot="1" x14ac:dyDescent="0.3">
      <c r="A542" s="7" t="s">
        <v>1627</v>
      </c>
      <c r="B542" s="7" t="s">
        <v>151</v>
      </c>
      <c r="C542" s="7" t="s">
        <v>510</v>
      </c>
      <c r="D542" s="7" t="s">
        <v>434</v>
      </c>
      <c r="E542" s="18">
        <v>25</v>
      </c>
      <c r="F542" s="18">
        <v>0</v>
      </c>
      <c r="G542" s="18">
        <v>0</v>
      </c>
      <c r="H542" s="18">
        <v>32</v>
      </c>
      <c r="I542" s="18">
        <v>48</v>
      </c>
      <c r="J542" s="18">
        <v>0</v>
      </c>
      <c r="K542" s="18">
        <v>55</v>
      </c>
      <c r="L542" s="18">
        <v>42</v>
      </c>
      <c r="M542" s="18">
        <v>6</v>
      </c>
      <c r="N542" s="18">
        <v>0</v>
      </c>
      <c r="O542" s="18">
        <v>1</v>
      </c>
      <c r="P542" s="7">
        <f t="shared" si="32"/>
        <v>24</v>
      </c>
      <c r="Q542" s="7">
        <f t="shared" si="33"/>
        <v>1.6</v>
      </c>
      <c r="R542" s="7">
        <f t="shared" si="34"/>
        <v>0.64000000000000012</v>
      </c>
      <c r="S542" s="7">
        <f t="shared" si="35"/>
        <v>1</v>
      </c>
    </row>
    <row r="543" spans="1:19" s="7" customFormat="1" ht="15.75" thickBot="1" x14ac:dyDescent="0.3">
      <c r="A543" s="7" t="s">
        <v>131</v>
      </c>
      <c r="B543" s="7" t="s">
        <v>975</v>
      </c>
      <c r="C543" s="7" t="s">
        <v>511</v>
      </c>
      <c r="D543" s="7" t="s">
        <v>451</v>
      </c>
      <c r="E543" s="18">
        <v>3</v>
      </c>
      <c r="F543" s="18">
        <v>0</v>
      </c>
      <c r="G543" s="18">
        <v>0</v>
      </c>
      <c r="H543" s="18">
        <v>3</v>
      </c>
      <c r="I543" s="18">
        <v>5</v>
      </c>
      <c r="J543" s="18">
        <v>1</v>
      </c>
      <c r="K543" s="18">
        <v>6</v>
      </c>
      <c r="L543" s="18">
        <v>7</v>
      </c>
      <c r="M543" s="18">
        <v>0</v>
      </c>
      <c r="N543" s="18">
        <v>2</v>
      </c>
      <c r="O543" s="18">
        <v>0</v>
      </c>
      <c r="P543" s="7">
        <f t="shared" si="32"/>
        <v>24</v>
      </c>
      <c r="Q543" s="7">
        <f t="shared" si="33"/>
        <v>1.6</v>
      </c>
      <c r="R543" s="7">
        <f t="shared" si="34"/>
        <v>0.64000000000000012</v>
      </c>
      <c r="S543" s="7">
        <f t="shared" si="35"/>
        <v>1</v>
      </c>
    </row>
    <row r="544" spans="1:19" s="7" customFormat="1" ht="15.75" thickBot="1" x14ac:dyDescent="0.3">
      <c r="A544" s="7" t="s">
        <v>55</v>
      </c>
      <c r="B544" s="7" t="s">
        <v>1301</v>
      </c>
      <c r="C544" s="7" t="s">
        <v>511</v>
      </c>
      <c r="D544" s="7" t="s">
        <v>430</v>
      </c>
      <c r="E544" s="18">
        <v>16</v>
      </c>
      <c r="F544" s="18">
        <v>0</v>
      </c>
      <c r="G544" s="18">
        <v>0</v>
      </c>
      <c r="H544" s="18">
        <v>13</v>
      </c>
      <c r="I544" s="18">
        <v>21</v>
      </c>
      <c r="J544" s="18">
        <v>2</v>
      </c>
      <c r="K544" s="18">
        <v>25</v>
      </c>
      <c r="L544" s="18">
        <v>23</v>
      </c>
      <c r="M544" s="18">
        <v>0</v>
      </c>
      <c r="N544" s="18">
        <v>0</v>
      </c>
      <c r="O544" s="18">
        <v>0</v>
      </c>
      <c r="P544" s="7">
        <f t="shared" si="32"/>
        <v>23</v>
      </c>
      <c r="Q544" s="7">
        <f t="shared" si="33"/>
        <v>1.5333333333333334</v>
      </c>
      <c r="R544" s="7">
        <f t="shared" si="34"/>
        <v>0.6133333333333334</v>
      </c>
      <c r="S544" s="7">
        <f t="shared" si="35"/>
        <v>1</v>
      </c>
    </row>
    <row r="545" spans="1:19" s="7" customFormat="1" ht="15.75" thickBot="1" x14ac:dyDescent="0.3">
      <c r="A545" s="19" t="s">
        <v>370</v>
      </c>
      <c r="B545" s="19" t="s">
        <v>2170</v>
      </c>
      <c r="C545" s="19" t="s">
        <v>510</v>
      </c>
      <c r="D545" s="19" t="s">
        <v>2164</v>
      </c>
      <c r="E545" s="18">
        <v>3</v>
      </c>
      <c r="F545" s="18">
        <v>0</v>
      </c>
      <c r="G545" s="18">
        <v>0</v>
      </c>
      <c r="H545" s="18">
        <v>4</v>
      </c>
      <c r="I545" s="18">
        <v>8</v>
      </c>
      <c r="J545" s="18">
        <v>1</v>
      </c>
      <c r="K545" s="18">
        <v>8</v>
      </c>
      <c r="L545" s="18">
        <v>9</v>
      </c>
      <c r="M545" s="18">
        <v>0</v>
      </c>
      <c r="N545" s="18">
        <v>0</v>
      </c>
      <c r="O545" s="18">
        <v>1</v>
      </c>
      <c r="P545" s="7">
        <f t="shared" si="32"/>
        <v>22</v>
      </c>
      <c r="Q545" s="7">
        <f t="shared" si="33"/>
        <v>1.4666666666666666</v>
      </c>
      <c r="R545" s="7">
        <f t="shared" si="34"/>
        <v>0.58666666666666667</v>
      </c>
      <c r="S545" s="7">
        <f t="shared" si="35"/>
        <v>1</v>
      </c>
    </row>
    <row r="546" spans="1:19" s="7" customFormat="1" ht="15.75" thickBot="1" x14ac:dyDescent="0.3">
      <c r="A546" s="7" t="s">
        <v>109</v>
      </c>
      <c r="B546" s="7" t="s">
        <v>790</v>
      </c>
      <c r="C546" s="7" t="s">
        <v>511</v>
      </c>
      <c r="D546" s="7" t="s">
        <v>453</v>
      </c>
      <c r="E546" s="18">
        <v>3</v>
      </c>
      <c r="F546" s="18">
        <v>0</v>
      </c>
      <c r="G546" s="18">
        <v>0</v>
      </c>
      <c r="H546" s="18">
        <v>5</v>
      </c>
      <c r="I546" s="18">
        <v>15</v>
      </c>
      <c r="J546" s="18">
        <v>1</v>
      </c>
      <c r="K546" s="18">
        <v>12</v>
      </c>
      <c r="L546" s="18">
        <v>9</v>
      </c>
      <c r="M546" s="18">
        <v>0</v>
      </c>
      <c r="N546" s="18">
        <v>0</v>
      </c>
      <c r="O546" s="18">
        <v>1</v>
      </c>
      <c r="P546" s="7">
        <f t="shared" si="32"/>
        <v>22</v>
      </c>
      <c r="Q546" s="7">
        <f t="shared" si="33"/>
        <v>1.4666666666666666</v>
      </c>
      <c r="R546" s="7">
        <f t="shared" si="34"/>
        <v>0.58666666666666667</v>
      </c>
      <c r="S546" s="7">
        <f t="shared" si="35"/>
        <v>1</v>
      </c>
    </row>
    <row r="547" spans="1:19" s="7" customFormat="1" ht="15.75" thickBot="1" x14ac:dyDescent="0.3">
      <c r="A547" s="7" t="s">
        <v>101</v>
      </c>
      <c r="B547" s="7" t="s">
        <v>706</v>
      </c>
      <c r="C547" s="7" t="s">
        <v>511</v>
      </c>
      <c r="D547" s="7" t="s">
        <v>456</v>
      </c>
      <c r="E547" s="18">
        <v>4</v>
      </c>
      <c r="F547" s="18">
        <v>0</v>
      </c>
      <c r="G547" s="18">
        <v>0</v>
      </c>
      <c r="H547" s="18">
        <v>4</v>
      </c>
      <c r="I547" s="18">
        <v>4</v>
      </c>
      <c r="J547" s="18">
        <v>2</v>
      </c>
      <c r="K547" s="18">
        <v>7</v>
      </c>
      <c r="L547" s="18">
        <v>8</v>
      </c>
      <c r="M547" s="18">
        <v>0</v>
      </c>
      <c r="N547" s="18">
        <v>1</v>
      </c>
      <c r="O547" s="18">
        <v>0</v>
      </c>
      <c r="P547" s="7">
        <f t="shared" si="32"/>
        <v>22</v>
      </c>
      <c r="Q547" s="7">
        <f t="shared" si="33"/>
        <v>1.4666666666666666</v>
      </c>
      <c r="R547" s="7">
        <f t="shared" si="34"/>
        <v>0.58666666666666667</v>
      </c>
      <c r="S547" s="7">
        <f t="shared" si="35"/>
        <v>1</v>
      </c>
    </row>
    <row r="548" spans="1:19" s="7" customFormat="1" ht="15.75" thickBot="1" x14ac:dyDescent="0.3">
      <c r="A548" s="7" t="s">
        <v>475</v>
      </c>
      <c r="B548" s="7" t="s">
        <v>1258</v>
      </c>
      <c r="C548" s="7" t="s">
        <v>511</v>
      </c>
      <c r="D548" s="7" t="s">
        <v>452</v>
      </c>
      <c r="E548" s="18">
        <v>12</v>
      </c>
      <c r="F548" s="18">
        <v>0</v>
      </c>
      <c r="G548" s="18">
        <v>0</v>
      </c>
      <c r="H548" s="18">
        <v>9</v>
      </c>
      <c r="I548" s="18">
        <v>15</v>
      </c>
      <c r="J548" s="18">
        <v>2</v>
      </c>
      <c r="K548" s="18">
        <v>18</v>
      </c>
      <c r="L548" s="18">
        <v>20</v>
      </c>
      <c r="M548" s="18">
        <v>0</v>
      </c>
      <c r="N548" s="18">
        <v>0</v>
      </c>
      <c r="O548" s="18">
        <v>0</v>
      </c>
      <c r="P548" s="7">
        <f t="shared" si="32"/>
        <v>22</v>
      </c>
      <c r="Q548" s="7">
        <f t="shared" si="33"/>
        <v>1.4666666666666666</v>
      </c>
      <c r="R548" s="7">
        <f t="shared" si="34"/>
        <v>0.58666666666666667</v>
      </c>
      <c r="S548" s="7">
        <f t="shared" si="35"/>
        <v>1</v>
      </c>
    </row>
    <row r="549" spans="1:19" s="7" customFormat="1" ht="15.75" thickBot="1" x14ac:dyDescent="0.3">
      <c r="A549" s="7" t="s">
        <v>347</v>
      </c>
      <c r="B549" s="7" t="s">
        <v>1588</v>
      </c>
      <c r="C549" s="7" t="s">
        <v>511</v>
      </c>
      <c r="D549" s="7" t="s">
        <v>435</v>
      </c>
      <c r="E549" s="18">
        <v>3</v>
      </c>
      <c r="F549" s="18">
        <v>0</v>
      </c>
      <c r="G549" s="18">
        <v>0</v>
      </c>
      <c r="H549" s="18">
        <v>5</v>
      </c>
      <c r="I549" s="18">
        <v>9</v>
      </c>
      <c r="J549" s="18">
        <v>1</v>
      </c>
      <c r="K549" s="18">
        <v>9</v>
      </c>
      <c r="L549" s="18">
        <v>9</v>
      </c>
      <c r="M549" s="18">
        <v>0</v>
      </c>
      <c r="N549" s="18">
        <v>0</v>
      </c>
      <c r="O549" s="18">
        <v>1</v>
      </c>
      <c r="P549" s="7">
        <f t="shared" si="32"/>
        <v>22</v>
      </c>
      <c r="Q549" s="7">
        <f t="shared" si="33"/>
        <v>1.4666666666666666</v>
      </c>
      <c r="R549" s="7">
        <f t="shared" si="34"/>
        <v>0.58666666666666667</v>
      </c>
      <c r="S549" s="7">
        <f t="shared" si="35"/>
        <v>1</v>
      </c>
    </row>
    <row r="550" spans="1:19" s="7" customFormat="1" ht="15.75" thickBot="1" x14ac:dyDescent="0.3">
      <c r="A550" s="7" t="s">
        <v>62</v>
      </c>
      <c r="B550" s="7" t="s">
        <v>1546</v>
      </c>
      <c r="C550" s="7" t="s">
        <v>511</v>
      </c>
      <c r="D550" s="7" t="s">
        <v>451</v>
      </c>
      <c r="E550" s="18">
        <v>3</v>
      </c>
      <c r="F550" s="18">
        <v>0</v>
      </c>
      <c r="G550" s="18">
        <v>0</v>
      </c>
      <c r="H550" s="18">
        <v>6</v>
      </c>
      <c r="I550" s="18">
        <v>9</v>
      </c>
      <c r="J550" s="18">
        <v>1</v>
      </c>
      <c r="K550" s="18">
        <v>9</v>
      </c>
      <c r="L550" s="18">
        <v>9</v>
      </c>
      <c r="M550" s="18">
        <v>0</v>
      </c>
      <c r="N550" s="18">
        <v>0</v>
      </c>
      <c r="O550" s="18">
        <v>1</v>
      </c>
      <c r="P550" s="7">
        <f t="shared" si="32"/>
        <v>21.5</v>
      </c>
      <c r="Q550" s="7">
        <f t="shared" si="33"/>
        <v>1.4333333333333333</v>
      </c>
      <c r="R550" s="7">
        <f t="shared" si="34"/>
        <v>0.57333333333333336</v>
      </c>
      <c r="S550" s="7">
        <f t="shared" si="35"/>
        <v>1</v>
      </c>
    </row>
    <row r="551" spans="1:19" s="7" customFormat="1" ht="15.75" thickBot="1" x14ac:dyDescent="0.3">
      <c r="A551" s="7" t="s">
        <v>1087</v>
      </c>
      <c r="B551" s="7" t="s">
        <v>247</v>
      </c>
      <c r="C551" s="7" t="s">
        <v>511</v>
      </c>
      <c r="D551" s="7" t="s">
        <v>440</v>
      </c>
      <c r="E551" s="18">
        <v>3</v>
      </c>
      <c r="F551" s="18">
        <v>0</v>
      </c>
      <c r="G551" s="18">
        <v>0</v>
      </c>
      <c r="H551" s="18">
        <v>4</v>
      </c>
      <c r="I551" s="18">
        <v>9</v>
      </c>
      <c r="J551" s="18">
        <v>1</v>
      </c>
      <c r="K551" s="18">
        <v>7</v>
      </c>
      <c r="L551" s="18">
        <v>6</v>
      </c>
      <c r="M551" s="18">
        <v>0</v>
      </c>
      <c r="N551" s="18">
        <v>2</v>
      </c>
      <c r="O551" s="18">
        <v>0</v>
      </c>
      <c r="P551" s="7">
        <f t="shared" si="32"/>
        <v>21.5</v>
      </c>
      <c r="Q551" s="7">
        <f t="shared" si="33"/>
        <v>1.4333333333333333</v>
      </c>
      <c r="R551" s="7">
        <f t="shared" si="34"/>
        <v>0.57333333333333336</v>
      </c>
      <c r="S551" s="7">
        <f t="shared" si="35"/>
        <v>1</v>
      </c>
    </row>
    <row r="552" spans="1:19" s="7" customFormat="1" ht="15.75" thickBot="1" x14ac:dyDescent="0.3">
      <c r="A552" s="7" t="s">
        <v>95</v>
      </c>
      <c r="B552" s="7" t="s">
        <v>1394</v>
      </c>
      <c r="C552" s="7" t="s">
        <v>511</v>
      </c>
      <c r="D552" s="7" t="s">
        <v>434</v>
      </c>
      <c r="E552" s="18">
        <v>14</v>
      </c>
      <c r="F552" s="18">
        <v>0</v>
      </c>
      <c r="G552" s="18">
        <v>0</v>
      </c>
      <c r="H552" s="18">
        <v>11</v>
      </c>
      <c r="I552" s="18">
        <v>16</v>
      </c>
      <c r="J552" s="18">
        <v>2</v>
      </c>
      <c r="K552" s="18">
        <v>22</v>
      </c>
      <c r="L552" s="18">
        <v>22</v>
      </c>
      <c r="M552" s="18">
        <v>1</v>
      </c>
      <c r="N552" s="18">
        <v>0</v>
      </c>
      <c r="O552" s="18">
        <v>0</v>
      </c>
      <c r="P552" s="7">
        <f t="shared" si="32"/>
        <v>21.5</v>
      </c>
      <c r="Q552" s="7">
        <f t="shared" si="33"/>
        <v>1.4333333333333333</v>
      </c>
      <c r="R552" s="7">
        <f t="shared" si="34"/>
        <v>0.57333333333333336</v>
      </c>
      <c r="S552" s="7">
        <f t="shared" si="35"/>
        <v>1</v>
      </c>
    </row>
    <row r="553" spans="1:19" s="7" customFormat="1" ht="15.75" thickBot="1" x14ac:dyDescent="0.3">
      <c r="A553" s="7" t="s">
        <v>167</v>
      </c>
      <c r="B553" s="7" t="s">
        <v>1578</v>
      </c>
      <c r="C553" s="7" t="s">
        <v>511</v>
      </c>
      <c r="D553" s="7" t="s">
        <v>431</v>
      </c>
      <c r="E553" s="18">
        <v>5</v>
      </c>
      <c r="F553" s="18">
        <v>0</v>
      </c>
      <c r="G553" s="18">
        <v>0</v>
      </c>
      <c r="H553" s="18">
        <v>5</v>
      </c>
      <c r="I553" s="18">
        <v>11</v>
      </c>
      <c r="J553" s="18">
        <v>1</v>
      </c>
      <c r="K553" s="18">
        <v>10</v>
      </c>
      <c r="L553" s="18">
        <v>10</v>
      </c>
      <c r="M553" s="18">
        <v>0</v>
      </c>
      <c r="N553" s="18">
        <v>0</v>
      </c>
      <c r="O553" s="18">
        <v>1</v>
      </c>
      <c r="P553" s="7">
        <f t="shared" si="32"/>
        <v>21</v>
      </c>
      <c r="Q553" s="7">
        <f t="shared" si="33"/>
        <v>1.4</v>
      </c>
      <c r="R553" s="7">
        <f t="shared" si="34"/>
        <v>0.55999999999999994</v>
      </c>
      <c r="S553" s="7">
        <f t="shared" si="35"/>
        <v>1</v>
      </c>
    </row>
    <row r="554" spans="1:19" s="7" customFormat="1" ht="15.75" thickBot="1" x14ac:dyDescent="0.3">
      <c r="A554" s="19" t="s">
        <v>209</v>
      </c>
      <c r="B554" s="19" t="s">
        <v>1312</v>
      </c>
      <c r="C554" s="19" t="s">
        <v>511</v>
      </c>
      <c r="D554" s="19" t="s">
        <v>2165</v>
      </c>
      <c r="E554" s="18">
        <v>3</v>
      </c>
      <c r="F554" s="18">
        <v>0</v>
      </c>
      <c r="G554" s="18">
        <v>0</v>
      </c>
      <c r="H554" s="18">
        <v>4</v>
      </c>
      <c r="I554" s="18">
        <v>7</v>
      </c>
      <c r="J554" s="18">
        <v>1</v>
      </c>
      <c r="K554" s="18">
        <v>7</v>
      </c>
      <c r="L554" s="18">
        <v>8</v>
      </c>
      <c r="M554" s="18">
        <v>0</v>
      </c>
      <c r="N554" s="18">
        <v>0</v>
      </c>
      <c r="O554" s="18">
        <v>1</v>
      </c>
      <c r="P554" s="7">
        <f t="shared" si="32"/>
        <v>20.5</v>
      </c>
      <c r="Q554" s="7">
        <f t="shared" si="33"/>
        <v>1.3666666666666667</v>
      </c>
      <c r="R554" s="7">
        <f t="shared" si="34"/>
        <v>0.54666666666666675</v>
      </c>
      <c r="S554" s="7">
        <f t="shared" si="35"/>
        <v>1</v>
      </c>
    </row>
    <row r="555" spans="1:19" s="7" customFormat="1" ht="15.75" thickBot="1" x14ac:dyDescent="0.3">
      <c r="A555" s="7" t="s">
        <v>913</v>
      </c>
      <c r="B555" s="7" t="s">
        <v>959</v>
      </c>
      <c r="C555" s="7" t="s">
        <v>510</v>
      </c>
      <c r="D555" s="7" t="s">
        <v>449</v>
      </c>
      <c r="E555" s="18">
        <v>6</v>
      </c>
      <c r="F555" s="18">
        <v>0</v>
      </c>
      <c r="G555" s="18">
        <v>0</v>
      </c>
      <c r="H555" s="18">
        <v>10</v>
      </c>
      <c r="I555" s="18">
        <v>17</v>
      </c>
      <c r="J555" s="18">
        <v>0</v>
      </c>
      <c r="K555" s="18">
        <v>17</v>
      </c>
      <c r="L555" s="18">
        <v>16</v>
      </c>
      <c r="M555" s="18">
        <v>1</v>
      </c>
      <c r="N555" s="18">
        <v>0</v>
      </c>
      <c r="O555" s="18">
        <v>1</v>
      </c>
      <c r="P555" s="7">
        <f t="shared" si="32"/>
        <v>20.5</v>
      </c>
      <c r="Q555" s="7">
        <f t="shared" si="33"/>
        <v>1.3666666666666667</v>
      </c>
      <c r="R555" s="7">
        <f t="shared" si="34"/>
        <v>0.54666666666666675</v>
      </c>
      <c r="S555" s="7">
        <f t="shared" si="35"/>
        <v>1</v>
      </c>
    </row>
    <row r="556" spans="1:19" s="7" customFormat="1" ht="15.75" thickBot="1" x14ac:dyDescent="0.3">
      <c r="A556" s="7" t="s">
        <v>258</v>
      </c>
      <c r="B556" s="7" t="s">
        <v>1296</v>
      </c>
      <c r="C556" s="7" t="s">
        <v>511</v>
      </c>
      <c r="D556" s="7" t="s">
        <v>461</v>
      </c>
      <c r="E556" s="18">
        <v>5</v>
      </c>
      <c r="F556" s="18">
        <v>0</v>
      </c>
      <c r="G556" s="18">
        <v>0</v>
      </c>
      <c r="H556" s="18">
        <v>8</v>
      </c>
      <c r="I556" s="18">
        <v>15</v>
      </c>
      <c r="J556" s="18">
        <v>3</v>
      </c>
      <c r="K556" s="18">
        <v>15</v>
      </c>
      <c r="L556" s="18">
        <v>13</v>
      </c>
      <c r="M556" s="18">
        <v>1</v>
      </c>
      <c r="N556" s="18">
        <v>0</v>
      </c>
      <c r="O556" s="18">
        <v>0</v>
      </c>
      <c r="P556" s="7">
        <f t="shared" si="32"/>
        <v>20.5</v>
      </c>
      <c r="Q556" s="7">
        <f t="shared" si="33"/>
        <v>1.3666666666666667</v>
      </c>
      <c r="R556" s="7">
        <f t="shared" si="34"/>
        <v>0.54666666666666675</v>
      </c>
      <c r="S556" s="7">
        <f t="shared" si="35"/>
        <v>1</v>
      </c>
    </row>
    <row r="557" spans="1:19" s="7" customFormat="1" ht="15.75" thickBot="1" x14ac:dyDescent="0.3">
      <c r="A557" s="7" t="s">
        <v>1387</v>
      </c>
      <c r="B557" s="7" t="s">
        <v>271</v>
      </c>
      <c r="C557" s="7" t="s">
        <v>511</v>
      </c>
      <c r="D557" s="7" t="s">
        <v>448</v>
      </c>
      <c r="E557" s="18">
        <v>4</v>
      </c>
      <c r="F557" s="18">
        <v>0</v>
      </c>
      <c r="G557" s="18">
        <v>0</v>
      </c>
      <c r="H557" s="18">
        <v>4</v>
      </c>
      <c r="I557" s="18">
        <v>9</v>
      </c>
      <c r="J557" s="18">
        <v>1</v>
      </c>
      <c r="K557" s="18">
        <v>10</v>
      </c>
      <c r="L557" s="18">
        <v>10</v>
      </c>
      <c r="M557" s="18">
        <v>1</v>
      </c>
      <c r="N557" s="18">
        <v>0</v>
      </c>
      <c r="O557" s="18">
        <v>1</v>
      </c>
      <c r="P557" s="7">
        <f t="shared" si="32"/>
        <v>20.5</v>
      </c>
      <c r="Q557" s="7">
        <f t="shared" si="33"/>
        <v>1.3666666666666667</v>
      </c>
      <c r="R557" s="7">
        <f t="shared" si="34"/>
        <v>0.54666666666666675</v>
      </c>
      <c r="S557" s="7">
        <f t="shared" si="35"/>
        <v>1</v>
      </c>
    </row>
    <row r="558" spans="1:19" s="7" customFormat="1" ht="15.75" thickBot="1" x14ac:dyDescent="0.3">
      <c r="A558" s="7" t="s">
        <v>138</v>
      </c>
      <c r="B558" s="7" t="s">
        <v>561</v>
      </c>
      <c r="C558" s="7" t="s">
        <v>511</v>
      </c>
      <c r="D558" s="7" t="s">
        <v>440</v>
      </c>
      <c r="E558" s="18">
        <v>2</v>
      </c>
      <c r="F558" s="18">
        <v>0</v>
      </c>
      <c r="G558" s="18">
        <v>0</v>
      </c>
      <c r="H558" s="18">
        <v>2</v>
      </c>
      <c r="I558" s="18">
        <v>4</v>
      </c>
      <c r="J558" s="18">
        <v>1</v>
      </c>
      <c r="K558" s="18">
        <v>3</v>
      </c>
      <c r="L558" s="18">
        <v>4</v>
      </c>
      <c r="M558" s="18">
        <v>0</v>
      </c>
      <c r="N558" s="18">
        <v>2</v>
      </c>
      <c r="O558" s="18">
        <v>0</v>
      </c>
      <c r="P558" s="7">
        <f t="shared" si="32"/>
        <v>20</v>
      </c>
      <c r="Q558" s="7">
        <f t="shared" si="33"/>
        <v>1.3333333333333333</v>
      </c>
      <c r="R558" s="7">
        <f t="shared" si="34"/>
        <v>0.53333333333333333</v>
      </c>
      <c r="S558" s="7">
        <f t="shared" si="35"/>
        <v>1</v>
      </c>
    </row>
    <row r="559" spans="1:19" s="7" customFormat="1" ht="15.75" thickBot="1" x14ac:dyDescent="0.3">
      <c r="A559" s="7" t="s">
        <v>124</v>
      </c>
      <c r="B559" s="7" t="s">
        <v>658</v>
      </c>
      <c r="C559" s="7" t="s">
        <v>511</v>
      </c>
      <c r="D559" s="7" t="s">
        <v>451</v>
      </c>
      <c r="E559" s="18">
        <v>4</v>
      </c>
      <c r="F559" s="18">
        <v>0</v>
      </c>
      <c r="G559" s="18">
        <v>0</v>
      </c>
      <c r="H559" s="18">
        <v>5</v>
      </c>
      <c r="I559" s="18">
        <v>9</v>
      </c>
      <c r="J559" s="18">
        <v>1</v>
      </c>
      <c r="K559" s="18">
        <v>9</v>
      </c>
      <c r="L559" s="18">
        <v>8</v>
      </c>
      <c r="M559" s="18">
        <v>0</v>
      </c>
      <c r="N559" s="18">
        <v>0</v>
      </c>
      <c r="O559" s="18">
        <v>1</v>
      </c>
      <c r="P559" s="7">
        <f t="shared" si="32"/>
        <v>20</v>
      </c>
      <c r="Q559" s="7">
        <f t="shared" si="33"/>
        <v>1.3333333333333333</v>
      </c>
      <c r="R559" s="7">
        <f t="shared" si="34"/>
        <v>0.53333333333333333</v>
      </c>
      <c r="S559" s="7">
        <f t="shared" si="35"/>
        <v>1</v>
      </c>
    </row>
    <row r="560" spans="1:19" s="7" customFormat="1" ht="15.75" thickBot="1" x14ac:dyDescent="0.3">
      <c r="A560" s="7" t="s">
        <v>409</v>
      </c>
      <c r="B560" s="7" t="s">
        <v>518</v>
      </c>
      <c r="C560" s="7" t="s">
        <v>511</v>
      </c>
      <c r="D560" s="7" t="s">
        <v>431</v>
      </c>
      <c r="E560" s="18">
        <v>2</v>
      </c>
      <c r="F560" s="18">
        <v>0</v>
      </c>
      <c r="G560" s="18">
        <v>0</v>
      </c>
      <c r="H560" s="18">
        <v>2</v>
      </c>
      <c r="I560" s="18">
        <v>3</v>
      </c>
      <c r="J560" s="18">
        <v>1</v>
      </c>
      <c r="K560" s="18">
        <v>3</v>
      </c>
      <c r="L560" s="18">
        <v>3</v>
      </c>
      <c r="M560" s="18">
        <v>0</v>
      </c>
      <c r="N560" s="18">
        <v>2</v>
      </c>
      <c r="O560" s="18">
        <v>0</v>
      </c>
      <c r="P560" s="7">
        <f t="shared" si="32"/>
        <v>19.5</v>
      </c>
      <c r="Q560" s="7">
        <f t="shared" si="33"/>
        <v>1.3</v>
      </c>
      <c r="R560" s="7">
        <f t="shared" si="34"/>
        <v>0.52</v>
      </c>
      <c r="S560" s="7">
        <f t="shared" si="35"/>
        <v>1</v>
      </c>
    </row>
    <row r="561" spans="1:19" s="7" customFormat="1" ht="15.75" thickBot="1" x14ac:dyDescent="0.3">
      <c r="A561" s="7" t="s">
        <v>156</v>
      </c>
      <c r="B561" s="7" t="s">
        <v>1502</v>
      </c>
      <c r="C561" s="7" t="s">
        <v>511</v>
      </c>
      <c r="D561" s="7" t="s">
        <v>441</v>
      </c>
      <c r="E561" s="18">
        <v>7</v>
      </c>
      <c r="F561" s="18">
        <v>0</v>
      </c>
      <c r="G561" s="18">
        <v>0</v>
      </c>
      <c r="H561" s="18">
        <v>5</v>
      </c>
      <c r="I561" s="18">
        <v>8</v>
      </c>
      <c r="J561" s="18">
        <v>1</v>
      </c>
      <c r="K561" s="18">
        <v>9</v>
      </c>
      <c r="L561" s="18">
        <v>10</v>
      </c>
      <c r="M561" s="18">
        <v>0</v>
      </c>
      <c r="N561" s="18">
        <v>0</v>
      </c>
      <c r="O561" s="18">
        <v>1</v>
      </c>
      <c r="P561" s="7">
        <f t="shared" si="32"/>
        <v>19.5</v>
      </c>
      <c r="Q561" s="7">
        <f t="shared" si="33"/>
        <v>1.3</v>
      </c>
      <c r="R561" s="7">
        <f t="shared" si="34"/>
        <v>0.52</v>
      </c>
      <c r="S561" s="7">
        <f t="shared" si="35"/>
        <v>1</v>
      </c>
    </row>
    <row r="562" spans="1:19" s="7" customFormat="1" ht="15.75" thickBot="1" x14ac:dyDescent="0.3">
      <c r="A562" s="19" t="s">
        <v>236</v>
      </c>
      <c r="B562" s="19" t="s">
        <v>23</v>
      </c>
      <c r="C562" s="19" t="s">
        <v>511</v>
      </c>
      <c r="D562" s="19" t="s">
        <v>2151</v>
      </c>
      <c r="E562" s="18">
        <v>14</v>
      </c>
      <c r="F562" s="18">
        <v>0</v>
      </c>
      <c r="G562" s="18">
        <v>0</v>
      </c>
      <c r="H562" s="18">
        <v>6</v>
      </c>
      <c r="I562" s="18">
        <v>11</v>
      </c>
      <c r="J562" s="18">
        <v>2</v>
      </c>
      <c r="K562" s="18">
        <v>16</v>
      </c>
      <c r="L562" s="18">
        <v>18</v>
      </c>
      <c r="M562" s="18">
        <v>0</v>
      </c>
      <c r="N562" s="18">
        <v>0</v>
      </c>
      <c r="O562" s="18">
        <v>0</v>
      </c>
      <c r="P562" s="7">
        <f t="shared" si="32"/>
        <v>19.5</v>
      </c>
      <c r="Q562" s="7">
        <f t="shared" si="33"/>
        <v>1.3</v>
      </c>
      <c r="R562" s="7">
        <f t="shared" si="34"/>
        <v>0.52</v>
      </c>
      <c r="S562" s="7">
        <f t="shared" si="35"/>
        <v>1</v>
      </c>
    </row>
    <row r="563" spans="1:19" s="7" customFormat="1" ht="15.75" thickBot="1" x14ac:dyDescent="0.3">
      <c r="A563" s="19" t="s">
        <v>210</v>
      </c>
      <c r="B563" s="19" t="s">
        <v>2077</v>
      </c>
      <c r="C563" s="19" t="s">
        <v>511</v>
      </c>
      <c r="D563" s="19" t="s">
        <v>2126</v>
      </c>
      <c r="E563" s="18">
        <v>4</v>
      </c>
      <c r="F563" s="18">
        <v>0</v>
      </c>
      <c r="G563" s="18">
        <v>0</v>
      </c>
      <c r="H563" s="18">
        <v>6</v>
      </c>
      <c r="I563" s="18">
        <v>11</v>
      </c>
      <c r="J563" s="18">
        <v>2</v>
      </c>
      <c r="K563" s="18">
        <v>11</v>
      </c>
      <c r="L563" s="18">
        <v>12</v>
      </c>
      <c r="M563" s="18">
        <v>0</v>
      </c>
      <c r="N563" s="18">
        <v>0</v>
      </c>
      <c r="O563" s="18">
        <v>0</v>
      </c>
      <c r="P563" s="7">
        <f t="shared" si="32"/>
        <v>18.5</v>
      </c>
      <c r="Q563" s="7">
        <f t="shared" si="33"/>
        <v>1.2333333333333334</v>
      </c>
      <c r="R563" s="7">
        <f t="shared" si="34"/>
        <v>0.4933333333333334</v>
      </c>
      <c r="S563" s="7">
        <f t="shared" si="35"/>
        <v>1</v>
      </c>
    </row>
    <row r="564" spans="1:19" s="7" customFormat="1" ht="15.75" thickBot="1" x14ac:dyDescent="0.3">
      <c r="A564" s="7" t="s">
        <v>95</v>
      </c>
      <c r="B564" s="7" t="s">
        <v>2012</v>
      </c>
      <c r="C564" s="7" t="s">
        <v>510</v>
      </c>
      <c r="D564" s="7" t="s">
        <v>439</v>
      </c>
      <c r="E564" s="18">
        <v>4</v>
      </c>
      <c r="F564" s="18">
        <v>0</v>
      </c>
      <c r="G564" s="18">
        <v>0</v>
      </c>
      <c r="H564" s="18">
        <v>6</v>
      </c>
      <c r="I564" s="18">
        <v>11</v>
      </c>
      <c r="J564" s="18">
        <v>2</v>
      </c>
      <c r="K564" s="18">
        <v>11</v>
      </c>
      <c r="L564" s="18">
        <v>11</v>
      </c>
      <c r="M564" s="18">
        <v>0</v>
      </c>
      <c r="N564" s="18">
        <v>0</v>
      </c>
      <c r="O564" s="18">
        <v>0</v>
      </c>
      <c r="P564" s="7">
        <f t="shared" si="32"/>
        <v>17.5</v>
      </c>
      <c r="Q564" s="7">
        <f t="shared" si="33"/>
        <v>1.1666666666666667</v>
      </c>
      <c r="R564" s="7">
        <f t="shared" si="34"/>
        <v>0.46666666666666673</v>
      </c>
      <c r="S564" s="7">
        <f t="shared" si="35"/>
        <v>1</v>
      </c>
    </row>
    <row r="565" spans="1:19" s="7" customFormat="1" ht="15.75" thickBot="1" x14ac:dyDescent="0.3">
      <c r="A565" s="7" t="s">
        <v>184</v>
      </c>
      <c r="B565" s="7" t="s">
        <v>1021</v>
      </c>
      <c r="C565" s="7" t="s">
        <v>511</v>
      </c>
      <c r="D565" s="7" t="s">
        <v>447</v>
      </c>
      <c r="E565" s="18">
        <v>5</v>
      </c>
      <c r="F565" s="18">
        <v>0</v>
      </c>
      <c r="G565" s="18">
        <v>0</v>
      </c>
      <c r="H565" s="18">
        <v>4</v>
      </c>
      <c r="I565" s="18">
        <v>6</v>
      </c>
      <c r="J565" s="18">
        <v>1</v>
      </c>
      <c r="K565" s="18">
        <v>7</v>
      </c>
      <c r="L565" s="18">
        <v>9</v>
      </c>
      <c r="M565" s="18">
        <v>1</v>
      </c>
      <c r="N565" s="18">
        <v>0</v>
      </c>
      <c r="O565" s="18">
        <v>1</v>
      </c>
      <c r="P565" s="7">
        <f t="shared" si="32"/>
        <v>17</v>
      </c>
      <c r="Q565" s="7">
        <f t="shared" si="33"/>
        <v>1.1333333333333333</v>
      </c>
      <c r="R565" s="7">
        <f t="shared" si="34"/>
        <v>0.45333333333333337</v>
      </c>
      <c r="S565" s="7">
        <f t="shared" si="35"/>
        <v>1</v>
      </c>
    </row>
    <row r="566" spans="1:19" s="7" customFormat="1" ht="15.75" thickBot="1" x14ac:dyDescent="0.3">
      <c r="A566" s="7" t="s">
        <v>2054</v>
      </c>
      <c r="B566" s="7" t="s">
        <v>2055</v>
      </c>
      <c r="C566" s="7" t="s">
        <v>511</v>
      </c>
      <c r="D566" s="7" t="s">
        <v>455</v>
      </c>
      <c r="E566" s="18">
        <v>5</v>
      </c>
      <c r="F566" s="18">
        <v>0</v>
      </c>
      <c r="G566" s="18">
        <v>0</v>
      </c>
      <c r="H566" s="18">
        <v>6</v>
      </c>
      <c r="I566" s="18">
        <v>10</v>
      </c>
      <c r="J566" s="18">
        <v>1</v>
      </c>
      <c r="K566" s="18">
        <v>8</v>
      </c>
      <c r="L566" s="18">
        <v>8</v>
      </c>
      <c r="M566" s="18">
        <v>0</v>
      </c>
      <c r="N566" s="18">
        <v>0</v>
      </c>
      <c r="O566" s="18">
        <v>1</v>
      </c>
      <c r="P566" s="7">
        <f t="shared" si="32"/>
        <v>17</v>
      </c>
      <c r="Q566" s="7">
        <f t="shared" si="33"/>
        <v>1.1333333333333333</v>
      </c>
      <c r="R566" s="7">
        <f t="shared" si="34"/>
        <v>0.45333333333333337</v>
      </c>
      <c r="S566" s="7">
        <f t="shared" si="35"/>
        <v>1</v>
      </c>
    </row>
    <row r="567" spans="1:19" s="7" customFormat="1" ht="15.75" thickBot="1" x14ac:dyDescent="0.3">
      <c r="A567" s="7" t="s">
        <v>126</v>
      </c>
      <c r="B567" s="7" t="s">
        <v>1391</v>
      </c>
      <c r="C567" s="7" t="s">
        <v>511</v>
      </c>
      <c r="D567" s="7" t="s">
        <v>444</v>
      </c>
      <c r="E567" s="18">
        <v>2</v>
      </c>
      <c r="F567" s="18">
        <v>0</v>
      </c>
      <c r="G567" s="18">
        <v>0</v>
      </c>
      <c r="H567" s="18">
        <v>4</v>
      </c>
      <c r="I567" s="18">
        <v>5</v>
      </c>
      <c r="J567" s="18">
        <v>2</v>
      </c>
      <c r="K567" s="18">
        <v>6</v>
      </c>
      <c r="L567" s="18">
        <v>9</v>
      </c>
      <c r="M567" s="18">
        <v>0</v>
      </c>
      <c r="N567" s="18">
        <v>0</v>
      </c>
      <c r="O567" s="18">
        <v>0</v>
      </c>
      <c r="P567" s="7">
        <f t="shared" si="32"/>
        <v>16.5</v>
      </c>
      <c r="Q567" s="7">
        <f t="shared" si="33"/>
        <v>1.1000000000000001</v>
      </c>
      <c r="R567" s="7">
        <f t="shared" si="34"/>
        <v>0.44000000000000006</v>
      </c>
      <c r="S567" s="7">
        <f t="shared" si="35"/>
        <v>1</v>
      </c>
    </row>
    <row r="568" spans="1:19" s="7" customFormat="1" ht="15.75" thickBot="1" x14ac:dyDescent="0.3">
      <c r="A568" s="7" t="s">
        <v>88</v>
      </c>
      <c r="B568" s="7" t="s">
        <v>339</v>
      </c>
      <c r="C568" s="7" t="s">
        <v>511</v>
      </c>
      <c r="D568" s="7" t="s">
        <v>451</v>
      </c>
      <c r="E568" s="18">
        <v>3</v>
      </c>
      <c r="F568" s="18">
        <v>0</v>
      </c>
      <c r="G568" s="18">
        <v>0</v>
      </c>
      <c r="H568" s="18">
        <v>3</v>
      </c>
      <c r="I568" s="18">
        <v>5</v>
      </c>
      <c r="J568" s="18">
        <v>0</v>
      </c>
      <c r="K568" s="18">
        <v>4</v>
      </c>
      <c r="L568" s="18">
        <v>5</v>
      </c>
      <c r="M568" s="18">
        <v>0</v>
      </c>
      <c r="N568" s="18">
        <v>2</v>
      </c>
      <c r="O568" s="18">
        <v>0</v>
      </c>
      <c r="P568" s="7">
        <f t="shared" si="32"/>
        <v>16</v>
      </c>
      <c r="Q568" s="7">
        <f t="shared" si="33"/>
        <v>1.0666666666666667</v>
      </c>
      <c r="R568" s="7">
        <f t="shared" si="34"/>
        <v>0.42666666666666669</v>
      </c>
      <c r="S568" s="7">
        <f t="shared" si="35"/>
        <v>1</v>
      </c>
    </row>
    <row r="569" spans="1:19" s="7" customFormat="1" ht="15.75" thickBot="1" x14ac:dyDescent="0.3">
      <c r="A569" s="7" t="s">
        <v>126</v>
      </c>
      <c r="B569" s="7" t="s">
        <v>546</v>
      </c>
      <c r="C569" s="7" t="s">
        <v>511</v>
      </c>
      <c r="D569" s="7" t="s">
        <v>442</v>
      </c>
      <c r="E569" s="18">
        <v>6</v>
      </c>
      <c r="F569" s="18">
        <v>0</v>
      </c>
      <c r="G569" s="18">
        <v>0</v>
      </c>
      <c r="H569" s="18">
        <v>5</v>
      </c>
      <c r="I569" s="18">
        <v>7</v>
      </c>
      <c r="J569" s="18">
        <v>1</v>
      </c>
      <c r="K569" s="18">
        <v>8</v>
      </c>
      <c r="L569" s="18">
        <v>9</v>
      </c>
      <c r="M569" s="18">
        <v>0</v>
      </c>
      <c r="N569" s="18">
        <v>1</v>
      </c>
      <c r="O569" s="18">
        <v>0</v>
      </c>
      <c r="P569" s="7">
        <f t="shared" si="32"/>
        <v>16</v>
      </c>
      <c r="Q569" s="7">
        <f t="shared" si="33"/>
        <v>1.0666666666666667</v>
      </c>
      <c r="R569" s="7">
        <f t="shared" si="34"/>
        <v>0.42666666666666669</v>
      </c>
      <c r="S569" s="7">
        <f t="shared" si="35"/>
        <v>1</v>
      </c>
    </row>
    <row r="570" spans="1:19" s="7" customFormat="1" ht="15.75" thickBot="1" x14ac:dyDescent="0.3">
      <c r="A570" s="19" t="s">
        <v>717</v>
      </c>
      <c r="B570" s="19" t="s">
        <v>1339</v>
      </c>
      <c r="C570" s="19" t="s">
        <v>511</v>
      </c>
      <c r="D570" s="19" t="s">
        <v>2152</v>
      </c>
      <c r="E570" s="18">
        <v>4</v>
      </c>
      <c r="F570" s="18">
        <v>0</v>
      </c>
      <c r="G570" s="18">
        <v>0</v>
      </c>
      <c r="H570" s="18">
        <v>3</v>
      </c>
      <c r="I570" s="18">
        <v>4</v>
      </c>
      <c r="J570" s="18">
        <v>1</v>
      </c>
      <c r="K570" s="18">
        <v>5</v>
      </c>
      <c r="L570" s="18">
        <v>7</v>
      </c>
      <c r="M570" s="18">
        <v>0</v>
      </c>
      <c r="N570" s="18">
        <v>1</v>
      </c>
      <c r="O570" s="18">
        <v>0</v>
      </c>
      <c r="P570" s="7">
        <f t="shared" si="32"/>
        <v>15.5</v>
      </c>
      <c r="Q570" s="7">
        <f t="shared" si="33"/>
        <v>1.0333333333333334</v>
      </c>
      <c r="R570" s="7">
        <f t="shared" si="34"/>
        <v>0.41333333333333339</v>
      </c>
      <c r="S570" s="7">
        <f t="shared" si="35"/>
        <v>1</v>
      </c>
    </row>
    <row r="571" spans="1:19" s="7" customFormat="1" ht="15.75" thickBot="1" x14ac:dyDescent="0.3">
      <c r="A571" s="19" t="s">
        <v>105</v>
      </c>
      <c r="B571" s="19" t="s">
        <v>1311</v>
      </c>
      <c r="C571" s="19" t="s">
        <v>511</v>
      </c>
      <c r="D571" s="19" t="s">
        <v>2134</v>
      </c>
      <c r="E571" s="18">
        <v>2</v>
      </c>
      <c r="F571" s="18">
        <v>0</v>
      </c>
      <c r="G571" s="18">
        <v>0</v>
      </c>
      <c r="H571" s="18">
        <v>4</v>
      </c>
      <c r="I571" s="18">
        <v>8</v>
      </c>
      <c r="J571" s="18">
        <v>1</v>
      </c>
      <c r="K571" s="18">
        <v>11</v>
      </c>
      <c r="L571" s="18">
        <v>8</v>
      </c>
      <c r="M571" s="18">
        <v>0</v>
      </c>
      <c r="N571" s="18">
        <v>0</v>
      </c>
      <c r="O571" s="18">
        <v>0</v>
      </c>
      <c r="P571" s="7">
        <f t="shared" si="32"/>
        <v>15</v>
      </c>
      <c r="Q571" s="7">
        <f t="shared" si="33"/>
        <v>1</v>
      </c>
      <c r="R571" s="7">
        <f t="shared" si="34"/>
        <v>0.4</v>
      </c>
      <c r="S571" s="7">
        <f t="shared" si="35"/>
        <v>1</v>
      </c>
    </row>
    <row r="572" spans="1:19" s="7" customFormat="1" ht="15.75" thickBot="1" x14ac:dyDescent="0.3">
      <c r="A572" s="7" t="s">
        <v>186</v>
      </c>
      <c r="B572" s="7" t="s">
        <v>1999</v>
      </c>
      <c r="C572" s="7" t="s">
        <v>510</v>
      </c>
      <c r="D572" s="7" t="s">
        <v>438</v>
      </c>
      <c r="E572" s="18">
        <v>4</v>
      </c>
      <c r="F572" s="18">
        <v>0</v>
      </c>
      <c r="G572" s="18">
        <v>0</v>
      </c>
      <c r="H572" s="18">
        <v>5</v>
      </c>
      <c r="I572" s="18">
        <v>10</v>
      </c>
      <c r="J572" s="18">
        <v>1</v>
      </c>
      <c r="K572" s="18">
        <v>10</v>
      </c>
      <c r="L572" s="18">
        <v>11</v>
      </c>
      <c r="M572" s="18">
        <v>0</v>
      </c>
      <c r="N572" s="18">
        <v>0</v>
      </c>
      <c r="O572" s="18">
        <v>0</v>
      </c>
      <c r="P572" s="7">
        <f t="shared" si="32"/>
        <v>13.5</v>
      </c>
      <c r="Q572" s="7">
        <f t="shared" si="33"/>
        <v>0.9</v>
      </c>
      <c r="R572" s="7">
        <f t="shared" si="34"/>
        <v>0.36000000000000004</v>
      </c>
      <c r="S572" s="7">
        <f t="shared" si="35"/>
        <v>1</v>
      </c>
    </row>
    <row r="573" spans="1:19" s="7" customFormat="1" ht="15.75" thickBot="1" x14ac:dyDescent="0.3">
      <c r="A573" s="7" t="s">
        <v>370</v>
      </c>
      <c r="B573" s="7" t="s">
        <v>2080</v>
      </c>
      <c r="C573" s="7" t="s">
        <v>511</v>
      </c>
      <c r="D573" s="7" t="s">
        <v>448</v>
      </c>
      <c r="E573" s="18">
        <v>4</v>
      </c>
      <c r="F573" s="18">
        <v>0</v>
      </c>
      <c r="G573" s="18">
        <v>0</v>
      </c>
      <c r="H573" s="18">
        <v>5</v>
      </c>
      <c r="I573" s="18">
        <v>9</v>
      </c>
      <c r="J573" s="18">
        <v>1</v>
      </c>
      <c r="K573" s="18">
        <v>9</v>
      </c>
      <c r="L573" s="18">
        <v>11</v>
      </c>
      <c r="M573" s="18">
        <v>0</v>
      </c>
      <c r="N573" s="18">
        <v>0</v>
      </c>
      <c r="O573" s="18">
        <v>0</v>
      </c>
      <c r="P573" s="7">
        <f t="shared" si="32"/>
        <v>13</v>
      </c>
      <c r="Q573" s="7">
        <f t="shared" si="33"/>
        <v>0.8666666666666667</v>
      </c>
      <c r="R573" s="7">
        <f t="shared" si="34"/>
        <v>0.34666666666666668</v>
      </c>
      <c r="S573" s="7">
        <f t="shared" si="35"/>
        <v>1</v>
      </c>
    </row>
    <row r="574" spans="1:19" s="7" customFormat="1" ht="15.75" thickBot="1" x14ac:dyDescent="0.3">
      <c r="A574" s="7" t="s">
        <v>55</v>
      </c>
      <c r="B574" s="7" t="s">
        <v>1078</v>
      </c>
      <c r="C574" s="7" t="s">
        <v>511</v>
      </c>
      <c r="D574" s="7" t="s">
        <v>464</v>
      </c>
      <c r="E574" s="18">
        <v>2</v>
      </c>
      <c r="F574" s="18">
        <v>0</v>
      </c>
      <c r="G574" s="18">
        <v>0</v>
      </c>
      <c r="H574" s="18">
        <v>5</v>
      </c>
      <c r="I574" s="18">
        <v>7</v>
      </c>
      <c r="J574" s="18">
        <v>1</v>
      </c>
      <c r="K574" s="18">
        <v>7</v>
      </c>
      <c r="L574" s="18">
        <v>10</v>
      </c>
      <c r="M574" s="18">
        <v>0</v>
      </c>
      <c r="N574" s="18">
        <v>0</v>
      </c>
      <c r="O574" s="18">
        <v>0</v>
      </c>
      <c r="P574" s="7">
        <f t="shared" si="32"/>
        <v>13</v>
      </c>
      <c r="Q574" s="7">
        <f t="shared" si="33"/>
        <v>0.8666666666666667</v>
      </c>
      <c r="R574" s="7">
        <f t="shared" si="34"/>
        <v>0.34666666666666668</v>
      </c>
      <c r="S574" s="7">
        <f t="shared" si="35"/>
        <v>1</v>
      </c>
    </row>
    <row r="575" spans="1:19" s="7" customFormat="1" ht="15.75" thickBot="1" x14ac:dyDescent="0.3">
      <c r="A575" s="7" t="s">
        <v>145</v>
      </c>
      <c r="B575" s="7" t="s">
        <v>2171</v>
      </c>
      <c r="C575" s="7" t="s">
        <v>511</v>
      </c>
      <c r="D575" s="7" t="s">
        <v>440</v>
      </c>
      <c r="E575" s="18">
        <v>4</v>
      </c>
      <c r="F575" s="18">
        <v>0</v>
      </c>
      <c r="G575" s="18">
        <v>0</v>
      </c>
      <c r="H575" s="18">
        <v>5</v>
      </c>
      <c r="I575" s="18">
        <v>9</v>
      </c>
      <c r="J575" s="18">
        <v>1</v>
      </c>
      <c r="K575" s="18">
        <v>10</v>
      </c>
      <c r="L575" s="18">
        <v>10</v>
      </c>
      <c r="M575" s="18">
        <v>0</v>
      </c>
      <c r="N575" s="18">
        <v>0</v>
      </c>
      <c r="O575" s="18">
        <v>0</v>
      </c>
      <c r="P575" s="7">
        <f t="shared" si="32"/>
        <v>13</v>
      </c>
      <c r="Q575" s="7">
        <f t="shared" si="33"/>
        <v>0.8666666666666667</v>
      </c>
      <c r="R575" s="7">
        <f t="shared" si="34"/>
        <v>0.34666666666666668</v>
      </c>
      <c r="S575" s="7">
        <f t="shared" si="35"/>
        <v>1</v>
      </c>
    </row>
    <row r="576" spans="1:19" s="7" customFormat="1" ht="15.75" thickBot="1" x14ac:dyDescent="0.3">
      <c r="A576" s="7" t="s">
        <v>2046</v>
      </c>
      <c r="B576" s="7" t="s">
        <v>2047</v>
      </c>
      <c r="C576" s="7" t="s">
        <v>511</v>
      </c>
      <c r="D576" s="7" t="s">
        <v>447</v>
      </c>
      <c r="E576" s="18">
        <v>2</v>
      </c>
      <c r="F576" s="18">
        <v>0</v>
      </c>
      <c r="G576" s="18">
        <v>0</v>
      </c>
      <c r="H576" s="18">
        <v>4</v>
      </c>
      <c r="I576" s="18">
        <v>7</v>
      </c>
      <c r="J576" s="18">
        <v>1</v>
      </c>
      <c r="K576" s="18">
        <v>8</v>
      </c>
      <c r="L576" s="18">
        <v>8</v>
      </c>
      <c r="M576" s="18">
        <v>0</v>
      </c>
      <c r="N576" s="18">
        <v>0</v>
      </c>
      <c r="O576" s="18">
        <v>0</v>
      </c>
      <c r="P576" s="7">
        <f t="shared" si="32"/>
        <v>12.5</v>
      </c>
      <c r="Q576" s="7">
        <f t="shared" si="33"/>
        <v>0.83333333333333337</v>
      </c>
      <c r="R576" s="7">
        <f t="shared" si="34"/>
        <v>0.33333333333333337</v>
      </c>
      <c r="S576" s="7">
        <f t="shared" si="35"/>
        <v>1</v>
      </c>
    </row>
    <row r="577" spans="1:19" s="7" customFormat="1" ht="15.75" thickBot="1" x14ac:dyDescent="0.3">
      <c r="A577" s="7" t="s">
        <v>34</v>
      </c>
      <c r="B577" s="7" t="s">
        <v>1680</v>
      </c>
      <c r="C577" s="7" t="s">
        <v>511</v>
      </c>
      <c r="D577" s="7" t="s">
        <v>452</v>
      </c>
      <c r="E577" s="18">
        <v>5</v>
      </c>
      <c r="F577" s="18">
        <v>0</v>
      </c>
      <c r="G577" s="18">
        <v>0</v>
      </c>
      <c r="H577" s="18">
        <v>6</v>
      </c>
      <c r="I577" s="18">
        <v>9</v>
      </c>
      <c r="J577" s="18">
        <v>1</v>
      </c>
      <c r="K577" s="18">
        <v>11</v>
      </c>
      <c r="L577" s="18">
        <v>10</v>
      </c>
      <c r="M577" s="18">
        <v>0</v>
      </c>
      <c r="N577" s="18">
        <v>0</v>
      </c>
      <c r="O577" s="18">
        <v>0</v>
      </c>
      <c r="P577" s="7">
        <f t="shared" si="32"/>
        <v>12.5</v>
      </c>
      <c r="Q577" s="7">
        <f t="shared" si="33"/>
        <v>0.83333333333333337</v>
      </c>
      <c r="R577" s="7">
        <f t="shared" si="34"/>
        <v>0.33333333333333337</v>
      </c>
      <c r="S577" s="7">
        <f t="shared" si="35"/>
        <v>1</v>
      </c>
    </row>
    <row r="578" spans="1:19" s="7" customFormat="1" ht="15.75" thickBot="1" x14ac:dyDescent="0.3">
      <c r="A578" s="19" t="s">
        <v>347</v>
      </c>
      <c r="B578" s="19" t="s">
        <v>1463</v>
      </c>
      <c r="C578" s="19" t="s">
        <v>511</v>
      </c>
      <c r="D578" s="19" t="s">
        <v>2167</v>
      </c>
      <c r="E578" s="18">
        <v>5</v>
      </c>
      <c r="F578" s="18">
        <v>0</v>
      </c>
      <c r="G578" s="18">
        <v>0</v>
      </c>
      <c r="H578" s="18">
        <v>5</v>
      </c>
      <c r="I578" s="18">
        <v>10</v>
      </c>
      <c r="J578" s="18">
        <v>1</v>
      </c>
      <c r="K578" s="18">
        <v>11</v>
      </c>
      <c r="L578" s="18">
        <v>10</v>
      </c>
      <c r="M578" s="18">
        <v>0</v>
      </c>
      <c r="N578" s="18">
        <v>0</v>
      </c>
      <c r="O578" s="18">
        <v>0</v>
      </c>
      <c r="P578" s="7">
        <f t="shared" ref="P578:P641" si="36">(10*O578)-(3*M578)+(7*N578)+K578+L578+(4*J578)+(5*G578)-(2*F578)-E578-(0.5*H578)-(0.5*I578)</f>
        <v>12.5</v>
      </c>
      <c r="Q578" s="7">
        <f t="shared" ref="Q578:Q641" si="37">P578/15</f>
        <v>0.83333333333333337</v>
      </c>
      <c r="R578" s="7">
        <f t="shared" ref="R578:R641" si="38">IF(P578 &gt;= 550,Q578*1.35,IF(P578 &gt;= 500,Q578*1.3,IF(P578 &gt;= 450,Q578*1.25,IF(P578 &gt;= 400,Q578*1.2,IF(P578 &gt;= 350,Q578*1.1,IF(P578 &gt;= 300,Q578,IF(P578 &gt;= 250,Q578*0.9,IF(P578 &gt;= 200,Q578*0.8,IF(P578 &gt;= 150,Q578*0.7,IF(P578 &gt;= 100,Q578*0.6,IF(P578 &gt;= 50,Q578*0.5,Q578*0.4)))))))))))</f>
        <v>0.33333333333333337</v>
      </c>
      <c r="S578" s="7">
        <f t="shared" ref="S578:S641" si="39">IF(R578 &lt; 1.5,1,R578)</f>
        <v>1</v>
      </c>
    </row>
    <row r="579" spans="1:19" s="7" customFormat="1" ht="15.75" thickBot="1" x14ac:dyDescent="0.3">
      <c r="A579" s="7" t="s">
        <v>584</v>
      </c>
      <c r="B579" s="7" t="s">
        <v>1047</v>
      </c>
      <c r="C579" s="7" t="s">
        <v>511</v>
      </c>
      <c r="D579" s="7" t="s">
        <v>436</v>
      </c>
      <c r="E579" s="18">
        <v>6</v>
      </c>
      <c r="F579" s="18">
        <v>0</v>
      </c>
      <c r="G579" s="18">
        <v>0</v>
      </c>
      <c r="H579" s="18">
        <v>6</v>
      </c>
      <c r="I579" s="18">
        <v>9</v>
      </c>
      <c r="J579" s="18">
        <v>1</v>
      </c>
      <c r="K579" s="18">
        <v>11</v>
      </c>
      <c r="L579" s="18">
        <v>11</v>
      </c>
      <c r="M579" s="18">
        <v>0</v>
      </c>
      <c r="N579" s="18">
        <v>0</v>
      </c>
      <c r="O579" s="18">
        <v>0</v>
      </c>
      <c r="P579" s="7">
        <f t="shared" si="36"/>
        <v>12.5</v>
      </c>
      <c r="Q579" s="7">
        <f t="shared" si="37"/>
        <v>0.83333333333333337</v>
      </c>
      <c r="R579" s="7">
        <f t="shared" si="38"/>
        <v>0.33333333333333337</v>
      </c>
      <c r="S579" s="7">
        <f t="shared" si="39"/>
        <v>1</v>
      </c>
    </row>
    <row r="580" spans="1:19" s="7" customFormat="1" ht="15.75" thickBot="1" x14ac:dyDescent="0.3">
      <c r="A580" s="22" t="s">
        <v>298</v>
      </c>
      <c r="B580" s="22" t="s">
        <v>286</v>
      </c>
      <c r="C580" s="22" t="s">
        <v>511</v>
      </c>
      <c r="D580" s="22" t="s">
        <v>2135</v>
      </c>
      <c r="E580" s="18">
        <v>5</v>
      </c>
      <c r="F580" s="18">
        <v>0</v>
      </c>
      <c r="G580" s="18">
        <v>0</v>
      </c>
      <c r="H580" s="18">
        <v>5</v>
      </c>
      <c r="I580" s="18">
        <v>11</v>
      </c>
      <c r="J580" s="18">
        <v>1</v>
      </c>
      <c r="K580" s="18">
        <v>11</v>
      </c>
      <c r="L580" s="18">
        <v>10</v>
      </c>
      <c r="M580" s="18">
        <v>0</v>
      </c>
      <c r="N580" s="18">
        <v>0</v>
      </c>
      <c r="O580" s="18">
        <v>0</v>
      </c>
      <c r="P580" s="7">
        <f t="shared" si="36"/>
        <v>12</v>
      </c>
      <c r="Q580" s="7">
        <f t="shared" si="37"/>
        <v>0.8</v>
      </c>
      <c r="R580" s="7">
        <f t="shared" si="38"/>
        <v>0.32000000000000006</v>
      </c>
      <c r="S580" s="7">
        <f t="shared" si="39"/>
        <v>1</v>
      </c>
    </row>
    <row r="581" spans="1:19" s="7" customFormat="1" ht="15.75" thickBot="1" x14ac:dyDescent="0.3">
      <c r="A581" s="21" t="s">
        <v>191</v>
      </c>
      <c r="B581" s="21" t="s">
        <v>371</v>
      </c>
      <c r="C581" s="21" t="s">
        <v>511</v>
      </c>
      <c r="D581" s="21" t="s">
        <v>438</v>
      </c>
      <c r="E581" s="18">
        <v>2</v>
      </c>
      <c r="F581" s="18">
        <v>0</v>
      </c>
      <c r="G581" s="18">
        <v>0</v>
      </c>
      <c r="H581" s="18">
        <v>3</v>
      </c>
      <c r="I581" s="18">
        <v>7</v>
      </c>
      <c r="J581" s="18">
        <v>1</v>
      </c>
      <c r="K581" s="18">
        <v>5</v>
      </c>
      <c r="L581" s="18">
        <v>3</v>
      </c>
      <c r="M581" s="18">
        <v>0</v>
      </c>
      <c r="N581" s="18">
        <v>1</v>
      </c>
      <c r="O581" s="18">
        <v>0</v>
      </c>
      <c r="P581" s="7">
        <f t="shared" si="36"/>
        <v>12</v>
      </c>
      <c r="Q581" s="7">
        <f t="shared" si="37"/>
        <v>0.8</v>
      </c>
      <c r="R581" s="7">
        <f t="shared" si="38"/>
        <v>0.32000000000000006</v>
      </c>
      <c r="S581" s="7">
        <f t="shared" si="39"/>
        <v>1</v>
      </c>
    </row>
    <row r="582" spans="1:19" s="7" customFormat="1" ht="15.75" thickBot="1" x14ac:dyDescent="0.3">
      <c r="A582" s="7" t="s">
        <v>409</v>
      </c>
      <c r="B582" s="7" t="s">
        <v>89</v>
      </c>
      <c r="C582" s="7" t="s">
        <v>511</v>
      </c>
      <c r="D582" s="7" t="s">
        <v>441</v>
      </c>
      <c r="E582" s="18">
        <v>4</v>
      </c>
      <c r="F582" s="18">
        <v>0</v>
      </c>
      <c r="G582" s="18">
        <v>0</v>
      </c>
      <c r="H582" s="18">
        <v>5</v>
      </c>
      <c r="I582" s="18">
        <v>9</v>
      </c>
      <c r="J582" s="18">
        <v>1</v>
      </c>
      <c r="K582" s="18">
        <v>9</v>
      </c>
      <c r="L582" s="18">
        <v>10</v>
      </c>
      <c r="M582" s="18">
        <v>0</v>
      </c>
      <c r="N582" s="18">
        <v>0</v>
      </c>
      <c r="O582" s="18">
        <v>0</v>
      </c>
      <c r="P582" s="7">
        <f t="shared" si="36"/>
        <v>12</v>
      </c>
      <c r="Q582" s="7">
        <f t="shared" si="37"/>
        <v>0.8</v>
      </c>
      <c r="R582" s="7">
        <f t="shared" si="38"/>
        <v>0.32000000000000006</v>
      </c>
      <c r="S582" s="7">
        <f t="shared" si="39"/>
        <v>1</v>
      </c>
    </row>
    <row r="583" spans="1:19" s="7" customFormat="1" ht="15.75" thickBot="1" x14ac:dyDescent="0.3">
      <c r="A583" s="7" t="s">
        <v>105</v>
      </c>
      <c r="B583" s="7" t="s">
        <v>1118</v>
      </c>
      <c r="C583" s="7" t="s">
        <v>511</v>
      </c>
      <c r="D583" s="7" t="s">
        <v>432</v>
      </c>
      <c r="E583" s="18">
        <v>7</v>
      </c>
      <c r="F583" s="18">
        <v>0</v>
      </c>
      <c r="G583" s="18">
        <v>0</v>
      </c>
      <c r="H583" s="18">
        <v>7</v>
      </c>
      <c r="I583" s="18">
        <v>10</v>
      </c>
      <c r="J583" s="18">
        <v>1</v>
      </c>
      <c r="K583" s="18">
        <v>10</v>
      </c>
      <c r="L583" s="18">
        <v>13</v>
      </c>
      <c r="M583" s="18">
        <v>0</v>
      </c>
      <c r="N583" s="18">
        <v>0</v>
      </c>
      <c r="O583" s="18">
        <v>0</v>
      </c>
      <c r="P583" s="7">
        <f t="shared" si="36"/>
        <v>11.5</v>
      </c>
      <c r="Q583" s="7">
        <f t="shared" si="37"/>
        <v>0.76666666666666672</v>
      </c>
      <c r="R583" s="7">
        <f t="shared" si="38"/>
        <v>0.3066666666666667</v>
      </c>
      <c r="S583" s="7">
        <f t="shared" si="39"/>
        <v>1</v>
      </c>
    </row>
    <row r="584" spans="1:19" s="7" customFormat="1" ht="15.75" thickBot="1" x14ac:dyDescent="0.3">
      <c r="A584" s="7" t="s">
        <v>1527</v>
      </c>
      <c r="B584" s="7" t="s">
        <v>373</v>
      </c>
      <c r="C584" s="7" t="s">
        <v>510</v>
      </c>
      <c r="D584" s="7" t="s">
        <v>431</v>
      </c>
      <c r="E584" s="18">
        <v>3</v>
      </c>
      <c r="F584" s="18">
        <v>0</v>
      </c>
      <c r="G584" s="18">
        <v>0</v>
      </c>
      <c r="H584" s="18">
        <v>4</v>
      </c>
      <c r="I584" s="18">
        <v>9</v>
      </c>
      <c r="J584" s="18">
        <v>1</v>
      </c>
      <c r="K584" s="18">
        <v>8</v>
      </c>
      <c r="L584" s="18">
        <v>9</v>
      </c>
      <c r="M584" s="18">
        <v>0</v>
      </c>
      <c r="N584" s="18">
        <v>0</v>
      </c>
      <c r="O584" s="18">
        <v>0</v>
      </c>
      <c r="P584" s="7">
        <f t="shared" si="36"/>
        <v>11.5</v>
      </c>
      <c r="Q584" s="7">
        <f t="shared" si="37"/>
        <v>0.76666666666666672</v>
      </c>
      <c r="R584" s="7">
        <f t="shared" si="38"/>
        <v>0.3066666666666667</v>
      </c>
      <c r="S584" s="7">
        <f t="shared" si="39"/>
        <v>1</v>
      </c>
    </row>
    <row r="585" spans="1:19" s="7" customFormat="1" ht="15.75" thickBot="1" x14ac:dyDescent="0.3">
      <c r="A585" s="7" t="s">
        <v>90</v>
      </c>
      <c r="B585" s="7" t="s">
        <v>2068</v>
      </c>
      <c r="C585" s="7" t="s">
        <v>511</v>
      </c>
      <c r="D585" s="7" t="s">
        <v>453</v>
      </c>
      <c r="E585" s="18">
        <v>5</v>
      </c>
      <c r="F585" s="18">
        <v>0</v>
      </c>
      <c r="G585" s="18">
        <v>0</v>
      </c>
      <c r="H585" s="18">
        <v>5</v>
      </c>
      <c r="I585" s="18">
        <v>8</v>
      </c>
      <c r="J585" s="18">
        <v>1</v>
      </c>
      <c r="K585" s="18">
        <v>9</v>
      </c>
      <c r="L585" s="18">
        <v>10</v>
      </c>
      <c r="M585" s="18">
        <v>0</v>
      </c>
      <c r="N585" s="18">
        <v>0</v>
      </c>
      <c r="O585" s="18">
        <v>0</v>
      </c>
      <c r="P585" s="7">
        <f t="shared" si="36"/>
        <v>11.5</v>
      </c>
      <c r="Q585" s="7">
        <f t="shared" si="37"/>
        <v>0.76666666666666672</v>
      </c>
      <c r="R585" s="7">
        <f t="shared" si="38"/>
        <v>0.3066666666666667</v>
      </c>
      <c r="S585" s="7">
        <f t="shared" si="39"/>
        <v>1</v>
      </c>
    </row>
    <row r="586" spans="1:19" s="7" customFormat="1" ht="15.75" thickBot="1" x14ac:dyDescent="0.3">
      <c r="A586" s="7" t="s">
        <v>314</v>
      </c>
      <c r="B586" s="7" t="s">
        <v>1357</v>
      </c>
      <c r="C586" s="7" t="s">
        <v>511</v>
      </c>
      <c r="D586" s="7" t="s">
        <v>436</v>
      </c>
      <c r="E586" s="18">
        <v>6</v>
      </c>
      <c r="F586" s="18">
        <v>0</v>
      </c>
      <c r="G586" s="18">
        <v>0</v>
      </c>
      <c r="H586" s="18">
        <v>6</v>
      </c>
      <c r="I586" s="18">
        <v>9</v>
      </c>
      <c r="J586" s="18">
        <v>1</v>
      </c>
      <c r="K586" s="18">
        <v>10</v>
      </c>
      <c r="L586" s="18">
        <v>11</v>
      </c>
      <c r="M586" s="18">
        <v>0</v>
      </c>
      <c r="N586" s="18">
        <v>0</v>
      </c>
      <c r="O586" s="18">
        <v>0</v>
      </c>
      <c r="P586" s="7">
        <f t="shared" si="36"/>
        <v>11.5</v>
      </c>
      <c r="Q586" s="7">
        <f t="shared" si="37"/>
        <v>0.76666666666666672</v>
      </c>
      <c r="R586" s="7">
        <f t="shared" si="38"/>
        <v>0.3066666666666667</v>
      </c>
      <c r="S586" s="7">
        <f t="shared" si="39"/>
        <v>1</v>
      </c>
    </row>
    <row r="587" spans="1:19" s="7" customFormat="1" ht="15.75" thickBot="1" x14ac:dyDescent="0.3">
      <c r="A587" s="7" t="s">
        <v>792</v>
      </c>
      <c r="B587" s="7" t="s">
        <v>791</v>
      </c>
      <c r="C587" s="7" t="s">
        <v>511</v>
      </c>
      <c r="D587" s="7" t="s">
        <v>435</v>
      </c>
      <c r="E587" s="18">
        <v>3</v>
      </c>
      <c r="F587" s="18">
        <v>0</v>
      </c>
      <c r="G587" s="18">
        <v>0</v>
      </c>
      <c r="H587" s="18">
        <v>2</v>
      </c>
      <c r="I587" s="18">
        <v>5</v>
      </c>
      <c r="J587" s="18">
        <v>1</v>
      </c>
      <c r="K587" s="18">
        <v>7</v>
      </c>
      <c r="L587" s="18">
        <v>7</v>
      </c>
      <c r="M587" s="18">
        <v>0</v>
      </c>
      <c r="N587" s="18">
        <v>0</v>
      </c>
      <c r="O587" s="18">
        <v>0</v>
      </c>
      <c r="P587" s="7">
        <f t="shared" si="36"/>
        <v>11.5</v>
      </c>
      <c r="Q587" s="7">
        <f t="shared" si="37"/>
        <v>0.76666666666666672</v>
      </c>
      <c r="R587" s="7">
        <f t="shared" si="38"/>
        <v>0.3066666666666667</v>
      </c>
      <c r="S587" s="7">
        <f t="shared" si="39"/>
        <v>1</v>
      </c>
    </row>
    <row r="588" spans="1:19" s="7" customFormat="1" ht="15.75" thickBot="1" x14ac:dyDescent="0.3">
      <c r="A588" s="7" t="s">
        <v>2073</v>
      </c>
      <c r="B588" s="7" t="s">
        <v>2074</v>
      </c>
      <c r="C588" s="7" t="s">
        <v>511</v>
      </c>
      <c r="D588" s="7" t="s">
        <v>446</v>
      </c>
      <c r="E588" s="18">
        <v>7</v>
      </c>
      <c r="F588" s="18">
        <v>0</v>
      </c>
      <c r="G588" s="18">
        <v>0</v>
      </c>
      <c r="H588" s="18">
        <v>2</v>
      </c>
      <c r="I588" s="18">
        <v>6</v>
      </c>
      <c r="J588" s="18">
        <v>1</v>
      </c>
      <c r="K588" s="18">
        <v>8</v>
      </c>
      <c r="L588" s="18">
        <v>10</v>
      </c>
      <c r="M588" s="18">
        <v>0</v>
      </c>
      <c r="N588" s="18">
        <v>0</v>
      </c>
      <c r="O588" s="18">
        <v>0</v>
      </c>
      <c r="P588" s="7">
        <f t="shared" si="36"/>
        <v>11</v>
      </c>
      <c r="Q588" s="7">
        <f t="shared" si="37"/>
        <v>0.73333333333333328</v>
      </c>
      <c r="R588" s="7">
        <f t="shared" si="38"/>
        <v>0.29333333333333333</v>
      </c>
      <c r="S588" s="7">
        <f t="shared" si="39"/>
        <v>1</v>
      </c>
    </row>
    <row r="589" spans="1:19" s="7" customFormat="1" ht="15.75" thickBot="1" x14ac:dyDescent="0.3">
      <c r="A589" s="19" t="s">
        <v>2120</v>
      </c>
      <c r="B589" s="19" t="s">
        <v>254</v>
      </c>
      <c r="C589" s="19" t="s">
        <v>511</v>
      </c>
      <c r="D589" s="19" t="s">
        <v>2134</v>
      </c>
      <c r="E589" s="18">
        <v>3</v>
      </c>
      <c r="F589" s="18">
        <v>0</v>
      </c>
      <c r="G589" s="18">
        <v>0</v>
      </c>
      <c r="H589" s="18">
        <v>4</v>
      </c>
      <c r="I589" s="18">
        <v>8</v>
      </c>
      <c r="J589" s="18">
        <v>1</v>
      </c>
      <c r="K589" s="18">
        <v>8</v>
      </c>
      <c r="L589" s="18">
        <v>8</v>
      </c>
      <c r="M589" s="18">
        <v>0</v>
      </c>
      <c r="N589" s="18">
        <v>0</v>
      </c>
      <c r="O589" s="18">
        <v>0</v>
      </c>
      <c r="P589" s="7">
        <f t="shared" si="36"/>
        <v>11</v>
      </c>
      <c r="Q589" s="7">
        <f t="shared" si="37"/>
        <v>0.73333333333333328</v>
      </c>
      <c r="R589" s="7">
        <f t="shared" si="38"/>
        <v>0.29333333333333333</v>
      </c>
      <c r="S589" s="7">
        <f t="shared" si="39"/>
        <v>1</v>
      </c>
    </row>
    <row r="590" spans="1:19" s="7" customFormat="1" ht="15.75" thickBot="1" x14ac:dyDescent="0.3">
      <c r="A590" s="7" t="s">
        <v>687</v>
      </c>
      <c r="B590" s="7" t="s">
        <v>944</v>
      </c>
      <c r="C590" s="7" t="s">
        <v>511</v>
      </c>
      <c r="D590" s="7" t="s">
        <v>432</v>
      </c>
      <c r="E590" s="18">
        <v>3</v>
      </c>
      <c r="F590" s="18">
        <v>0</v>
      </c>
      <c r="G590" s="18">
        <v>0</v>
      </c>
      <c r="H590" s="18">
        <v>4</v>
      </c>
      <c r="I590" s="18">
        <v>8</v>
      </c>
      <c r="J590" s="18">
        <v>1</v>
      </c>
      <c r="K590" s="18">
        <v>8</v>
      </c>
      <c r="L590" s="18">
        <v>8</v>
      </c>
      <c r="M590" s="18">
        <v>0</v>
      </c>
      <c r="N590" s="18">
        <v>0</v>
      </c>
      <c r="O590" s="18">
        <v>0</v>
      </c>
      <c r="P590" s="7">
        <f t="shared" si="36"/>
        <v>11</v>
      </c>
      <c r="Q590" s="7">
        <f t="shared" si="37"/>
        <v>0.73333333333333328</v>
      </c>
      <c r="R590" s="7">
        <f t="shared" si="38"/>
        <v>0.29333333333333333</v>
      </c>
      <c r="S590" s="7">
        <f t="shared" si="39"/>
        <v>1</v>
      </c>
    </row>
    <row r="591" spans="1:19" s="7" customFormat="1" ht="15.75" thickBot="1" x14ac:dyDescent="0.3">
      <c r="A591" s="7" t="s">
        <v>256</v>
      </c>
      <c r="B591" s="7" t="s">
        <v>1612</v>
      </c>
      <c r="C591" s="7" t="s">
        <v>511</v>
      </c>
      <c r="D591" s="7" t="s">
        <v>436</v>
      </c>
      <c r="E591" s="18">
        <v>4</v>
      </c>
      <c r="F591" s="18">
        <v>0</v>
      </c>
      <c r="G591" s="18">
        <v>0</v>
      </c>
      <c r="H591" s="18">
        <v>5</v>
      </c>
      <c r="I591" s="18">
        <v>9</v>
      </c>
      <c r="J591" s="18">
        <v>1</v>
      </c>
      <c r="K591" s="18">
        <v>8</v>
      </c>
      <c r="L591" s="18">
        <v>10</v>
      </c>
      <c r="M591" s="18">
        <v>0</v>
      </c>
      <c r="N591" s="18">
        <v>0</v>
      </c>
      <c r="O591" s="18">
        <v>0</v>
      </c>
      <c r="P591" s="7">
        <f t="shared" si="36"/>
        <v>11</v>
      </c>
      <c r="Q591" s="7">
        <f t="shared" si="37"/>
        <v>0.73333333333333328</v>
      </c>
      <c r="R591" s="7">
        <f t="shared" si="38"/>
        <v>0.29333333333333333</v>
      </c>
      <c r="S591" s="7">
        <f t="shared" si="39"/>
        <v>1</v>
      </c>
    </row>
    <row r="592" spans="1:19" s="7" customFormat="1" ht="15.75" thickBot="1" x14ac:dyDescent="0.3">
      <c r="A592" s="7" t="s">
        <v>178</v>
      </c>
      <c r="B592" s="7" t="s">
        <v>2004</v>
      </c>
      <c r="C592" s="7" t="s">
        <v>510</v>
      </c>
      <c r="D592" s="7" t="s">
        <v>524</v>
      </c>
      <c r="E592" s="18">
        <v>3</v>
      </c>
      <c r="F592" s="18">
        <v>0</v>
      </c>
      <c r="G592" s="18">
        <v>0</v>
      </c>
      <c r="H592" s="18">
        <v>4</v>
      </c>
      <c r="I592" s="18">
        <v>8</v>
      </c>
      <c r="J592" s="18">
        <v>1</v>
      </c>
      <c r="K592" s="18">
        <v>8</v>
      </c>
      <c r="L592" s="18">
        <v>8</v>
      </c>
      <c r="M592" s="18">
        <v>0</v>
      </c>
      <c r="N592" s="18">
        <v>0</v>
      </c>
      <c r="O592" s="18">
        <v>0</v>
      </c>
      <c r="P592" s="7">
        <f t="shared" si="36"/>
        <v>11</v>
      </c>
      <c r="Q592" s="7">
        <f t="shared" si="37"/>
        <v>0.73333333333333328</v>
      </c>
      <c r="R592" s="7">
        <f t="shared" si="38"/>
        <v>0.29333333333333333</v>
      </c>
      <c r="S592" s="7">
        <f t="shared" si="39"/>
        <v>1</v>
      </c>
    </row>
    <row r="593" spans="1:19" s="7" customFormat="1" ht="15.75" thickBot="1" x14ac:dyDescent="0.3">
      <c r="A593" s="7" t="s">
        <v>334</v>
      </c>
      <c r="B593" s="7" t="s">
        <v>2006</v>
      </c>
      <c r="C593" s="7" t="s">
        <v>510</v>
      </c>
      <c r="D593" s="7" t="s">
        <v>449</v>
      </c>
      <c r="E593" s="18">
        <v>3</v>
      </c>
      <c r="F593" s="18">
        <v>0</v>
      </c>
      <c r="G593" s="18">
        <v>0</v>
      </c>
      <c r="H593" s="18">
        <v>4</v>
      </c>
      <c r="I593" s="18">
        <v>7</v>
      </c>
      <c r="J593" s="18">
        <v>1</v>
      </c>
      <c r="K593" s="18">
        <v>7</v>
      </c>
      <c r="L593" s="18">
        <v>8</v>
      </c>
      <c r="M593" s="18">
        <v>0</v>
      </c>
      <c r="N593" s="18">
        <v>0</v>
      </c>
      <c r="O593" s="18">
        <v>0</v>
      </c>
      <c r="P593" s="7">
        <f t="shared" si="36"/>
        <v>10.5</v>
      </c>
      <c r="Q593" s="7">
        <f t="shared" si="37"/>
        <v>0.7</v>
      </c>
      <c r="R593" s="7">
        <f t="shared" si="38"/>
        <v>0.27999999999999997</v>
      </c>
      <c r="S593" s="7">
        <f t="shared" si="39"/>
        <v>1</v>
      </c>
    </row>
    <row r="594" spans="1:19" s="7" customFormat="1" ht="15.75" thickBot="1" x14ac:dyDescent="0.3">
      <c r="A594" s="7" t="s">
        <v>43</v>
      </c>
      <c r="B594" s="7" t="s">
        <v>1682</v>
      </c>
      <c r="C594" s="7" t="s">
        <v>511</v>
      </c>
      <c r="D594" s="7" t="s">
        <v>434</v>
      </c>
      <c r="E594" s="18">
        <v>2</v>
      </c>
      <c r="F594" s="18">
        <v>0</v>
      </c>
      <c r="G594" s="18">
        <v>0</v>
      </c>
      <c r="H594" s="18">
        <v>4</v>
      </c>
      <c r="I594" s="18">
        <v>7</v>
      </c>
      <c r="J594" s="18">
        <v>1</v>
      </c>
      <c r="K594" s="18">
        <v>7</v>
      </c>
      <c r="L594" s="18">
        <v>7</v>
      </c>
      <c r="M594" s="18">
        <v>0</v>
      </c>
      <c r="N594" s="18">
        <v>0</v>
      </c>
      <c r="O594" s="18">
        <v>0</v>
      </c>
      <c r="P594" s="7">
        <f t="shared" si="36"/>
        <v>10.5</v>
      </c>
      <c r="Q594" s="7">
        <f t="shared" si="37"/>
        <v>0.7</v>
      </c>
      <c r="R594" s="7">
        <f t="shared" si="38"/>
        <v>0.27999999999999997</v>
      </c>
      <c r="S594" s="7">
        <f t="shared" si="39"/>
        <v>1</v>
      </c>
    </row>
    <row r="595" spans="1:19" s="7" customFormat="1" ht="15.75" thickBot="1" x14ac:dyDescent="0.3">
      <c r="A595" s="7" t="s">
        <v>252</v>
      </c>
      <c r="B595" s="7" t="s">
        <v>2061</v>
      </c>
      <c r="C595" s="7" t="s">
        <v>511</v>
      </c>
      <c r="D595" s="7" t="s">
        <v>432</v>
      </c>
      <c r="E595" s="18">
        <v>2</v>
      </c>
      <c r="F595" s="18">
        <v>0</v>
      </c>
      <c r="G595" s="18">
        <v>0</v>
      </c>
      <c r="H595" s="18">
        <v>3</v>
      </c>
      <c r="I595" s="18">
        <v>6</v>
      </c>
      <c r="J595" s="18">
        <v>1</v>
      </c>
      <c r="K595" s="18">
        <v>6</v>
      </c>
      <c r="L595" s="18">
        <v>7</v>
      </c>
      <c r="M595" s="18">
        <v>0</v>
      </c>
      <c r="N595" s="18">
        <v>0</v>
      </c>
      <c r="O595" s="18">
        <v>0</v>
      </c>
      <c r="P595" s="7">
        <f t="shared" si="36"/>
        <v>10.5</v>
      </c>
      <c r="Q595" s="7">
        <f t="shared" si="37"/>
        <v>0.7</v>
      </c>
      <c r="R595" s="7">
        <f t="shared" si="38"/>
        <v>0.27999999999999997</v>
      </c>
      <c r="S595" s="7">
        <f t="shared" si="39"/>
        <v>1</v>
      </c>
    </row>
    <row r="596" spans="1:19" s="7" customFormat="1" ht="15.75" thickBot="1" x14ac:dyDescent="0.3">
      <c r="A596" s="7" t="s">
        <v>345</v>
      </c>
      <c r="B596" s="7" t="s">
        <v>1031</v>
      </c>
      <c r="C596" s="7" t="s">
        <v>511</v>
      </c>
      <c r="D596" s="7" t="s">
        <v>461</v>
      </c>
      <c r="E596" s="18">
        <v>2</v>
      </c>
      <c r="F596" s="18">
        <v>0</v>
      </c>
      <c r="G596" s="18">
        <v>0</v>
      </c>
      <c r="H596" s="18">
        <v>4</v>
      </c>
      <c r="I596" s="18">
        <v>7</v>
      </c>
      <c r="J596" s="18">
        <v>1</v>
      </c>
      <c r="K596" s="18">
        <v>6</v>
      </c>
      <c r="L596" s="18">
        <v>8</v>
      </c>
      <c r="M596" s="18">
        <v>0</v>
      </c>
      <c r="N596" s="18">
        <v>0</v>
      </c>
      <c r="O596" s="18">
        <v>0</v>
      </c>
      <c r="P596" s="7">
        <f t="shared" si="36"/>
        <v>10.5</v>
      </c>
      <c r="Q596" s="7">
        <f t="shared" si="37"/>
        <v>0.7</v>
      </c>
      <c r="R596" s="7">
        <f t="shared" si="38"/>
        <v>0.27999999999999997</v>
      </c>
      <c r="S596" s="7">
        <f t="shared" si="39"/>
        <v>1</v>
      </c>
    </row>
    <row r="597" spans="1:19" s="7" customFormat="1" ht="15.75" thickBot="1" x14ac:dyDescent="0.3">
      <c r="A597" s="21" t="s">
        <v>205</v>
      </c>
      <c r="B597" s="21" t="s">
        <v>2070</v>
      </c>
      <c r="C597" s="21" t="s">
        <v>511</v>
      </c>
      <c r="D597" s="21" t="s">
        <v>434</v>
      </c>
      <c r="E597" s="18">
        <v>4</v>
      </c>
      <c r="F597" s="18">
        <v>0</v>
      </c>
      <c r="G597" s="18">
        <v>0</v>
      </c>
      <c r="H597" s="18">
        <v>6</v>
      </c>
      <c r="I597" s="18">
        <v>9</v>
      </c>
      <c r="J597" s="18">
        <v>1</v>
      </c>
      <c r="K597" s="18">
        <v>9</v>
      </c>
      <c r="L597" s="18">
        <v>9</v>
      </c>
      <c r="M597" s="18">
        <v>0</v>
      </c>
      <c r="N597" s="18">
        <v>0</v>
      </c>
      <c r="O597" s="18">
        <v>0</v>
      </c>
      <c r="P597" s="7">
        <f t="shared" si="36"/>
        <v>10.5</v>
      </c>
      <c r="Q597" s="7">
        <f t="shared" si="37"/>
        <v>0.7</v>
      </c>
      <c r="R597" s="7">
        <f t="shared" si="38"/>
        <v>0.27999999999999997</v>
      </c>
      <c r="S597" s="7">
        <f t="shared" si="39"/>
        <v>1</v>
      </c>
    </row>
    <row r="598" spans="1:19" s="7" customFormat="1" ht="15.75" thickBot="1" x14ac:dyDescent="0.3">
      <c r="A598" s="7" t="s">
        <v>116</v>
      </c>
      <c r="B598" s="7" t="s">
        <v>671</v>
      </c>
      <c r="C598" s="7" t="s">
        <v>510</v>
      </c>
      <c r="D598" s="7" t="s">
        <v>439</v>
      </c>
      <c r="E598" s="18">
        <v>13</v>
      </c>
      <c r="F598" s="18">
        <v>0</v>
      </c>
      <c r="G598" s="18">
        <v>0</v>
      </c>
      <c r="H598" s="18">
        <v>27</v>
      </c>
      <c r="I598" s="18">
        <v>40</v>
      </c>
      <c r="J598" s="18">
        <v>0</v>
      </c>
      <c r="K598" s="18">
        <v>34</v>
      </c>
      <c r="L598" s="18">
        <v>25</v>
      </c>
      <c r="M598" s="18">
        <v>4</v>
      </c>
      <c r="N598" s="18">
        <v>0</v>
      </c>
      <c r="O598" s="18">
        <v>1</v>
      </c>
      <c r="P598" s="7">
        <f t="shared" si="36"/>
        <v>10.5</v>
      </c>
      <c r="Q598" s="7">
        <f t="shared" si="37"/>
        <v>0.7</v>
      </c>
      <c r="R598" s="7">
        <f t="shared" si="38"/>
        <v>0.27999999999999997</v>
      </c>
      <c r="S598" s="7">
        <f t="shared" si="39"/>
        <v>1</v>
      </c>
    </row>
    <row r="599" spans="1:19" s="7" customFormat="1" ht="15.75" thickBot="1" x14ac:dyDescent="0.3">
      <c r="A599" s="22" t="s">
        <v>613</v>
      </c>
      <c r="B599" s="22" t="s">
        <v>375</v>
      </c>
      <c r="C599" s="22" t="s">
        <v>511</v>
      </c>
      <c r="D599" s="22" t="s">
        <v>2138</v>
      </c>
      <c r="E599" s="18">
        <v>11</v>
      </c>
      <c r="F599" s="18">
        <v>0</v>
      </c>
      <c r="G599" s="18">
        <v>0</v>
      </c>
      <c r="H599" s="18">
        <v>17</v>
      </c>
      <c r="I599" s="18">
        <v>23</v>
      </c>
      <c r="J599" s="18">
        <v>0</v>
      </c>
      <c r="K599" s="18">
        <v>20</v>
      </c>
      <c r="L599" s="18">
        <v>14</v>
      </c>
      <c r="M599" s="18">
        <v>1</v>
      </c>
      <c r="N599" s="18">
        <v>0</v>
      </c>
      <c r="O599" s="18">
        <v>1</v>
      </c>
      <c r="P599" s="7">
        <f t="shared" si="36"/>
        <v>10</v>
      </c>
      <c r="Q599" s="7">
        <f t="shared" si="37"/>
        <v>0.66666666666666663</v>
      </c>
      <c r="R599" s="7">
        <f t="shared" si="38"/>
        <v>0.26666666666666666</v>
      </c>
      <c r="S599" s="7">
        <f t="shared" si="39"/>
        <v>1</v>
      </c>
    </row>
    <row r="600" spans="1:19" s="7" customFormat="1" ht="15.75" thickBot="1" x14ac:dyDescent="0.3">
      <c r="A600" s="19" t="s">
        <v>391</v>
      </c>
      <c r="B600" s="19" t="s">
        <v>787</v>
      </c>
      <c r="C600" s="19" t="s">
        <v>511</v>
      </c>
      <c r="D600" s="19" t="s">
        <v>2122</v>
      </c>
      <c r="E600" s="18">
        <v>2</v>
      </c>
      <c r="F600" s="18">
        <v>0</v>
      </c>
      <c r="G600" s="18">
        <v>0</v>
      </c>
      <c r="H600" s="18">
        <v>2</v>
      </c>
      <c r="I600" s="18">
        <v>4</v>
      </c>
      <c r="J600" s="18">
        <v>1</v>
      </c>
      <c r="K600" s="18">
        <v>5</v>
      </c>
      <c r="L600" s="18">
        <v>6</v>
      </c>
      <c r="M600" s="18">
        <v>0</v>
      </c>
      <c r="N600" s="18">
        <v>0</v>
      </c>
      <c r="O600" s="18">
        <v>0</v>
      </c>
      <c r="P600" s="7">
        <f t="shared" si="36"/>
        <v>10</v>
      </c>
      <c r="Q600" s="7">
        <f t="shared" si="37"/>
        <v>0.66666666666666663</v>
      </c>
      <c r="R600" s="7">
        <f t="shared" si="38"/>
        <v>0.26666666666666666</v>
      </c>
      <c r="S600" s="7">
        <f t="shared" si="39"/>
        <v>1</v>
      </c>
    </row>
    <row r="601" spans="1:19" s="7" customFormat="1" ht="15.75" thickBot="1" x14ac:dyDescent="0.3">
      <c r="A601" s="19" t="s">
        <v>651</v>
      </c>
      <c r="B601" s="19" t="s">
        <v>230</v>
      </c>
      <c r="C601" s="19" t="s">
        <v>511</v>
      </c>
      <c r="D601" s="19" t="s">
        <v>2167</v>
      </c>
      <c r="E601" s="18">
        <v>3</v>
      </c>
      <c r="F601" s="18">
        <v>0</v>
      </c>
      <c r="G601" s="18">
        <v>0</v>
      </c>
      <c r="H601" s="18">
        <v>3</v>
      </c>
      <c r="I601" s="18">
        <v>7</v>
      </c>
      <c r="J601" s="18">
        <v>1</v>
      </c>
      <c r="K601" s="18">
        <v>7</v>
      </c>
      <c r="L601" s="18">
        <v>7</v>
      </c>
      <c r="M601" s="18">
        <v>0</v>
      </c>
      <c r="N601" s="18">
        <v>0</v>
      </c>
      <c r="O601" s="18">
        <v>0</v>
      </c>
      <c r="P601" s="7">
        <f t="shared" si="36"/>
        <v>10</v>
      </c>
      <c r="Q601" s="7">
        <f t="shared" si="37"/>
        <v>0.66666666666666663</v>
      </c>
      <c r="R601" s="7">
        <f t="shared" si="38"/>
        <v>0.26666666666666666</v>
      </c>
      <c r="S601" s="7">
        <f t="shared" si="39"/>
        <v>1</v>
      </c>
    </row>
    <row r="602" spans="1:19" s="7" customFormat="1" ht="15.75" thickBot="1" x14ac:dyDescent="0.3">
      <c r="A602" s="19" t="s">
        <v>72</v>
      </c>
      <c r="B602" s="19" t="s">
        <v>967</v>
      </c>
      <c r="C602" s="19" t="s">
        <v>511</v>
      </c>
      <c r="D602" s="19" t="s">
        <v>2121</v>
      </c>
      <c r="E602" s="18">
        <v>2</v>
      </c>
      <c r="F602" s="18">
        <v>0</v>
      </c>
      <c r="G602" s="18">
        <v>0</v>
      </c>
      <c r="H602" s="18">
        <v>3</v>
      </c>
      <c r="I602" s="18">
        <v>5</v>
      </c>
      <c r="J602" s="18">
        <v>1</v>
      </c>
      <c r="K602" s="18">
        <v>6</v>
      </c>
      <c r="L602" s="18">
        <v>6</v>
      </c>
      <c r="M602" s="18">
        <v>0</v>
      </c>
      <c r="N602" s="18">
        <v>0</v>
      </c>
      <c r="O602" s="18">
        <v>0</v>
      </c>
      <c r="P602" s="7">
        <f t="shared" si="36"/>
        <v>10</v>
      </c>
      <c r="Q602" s="7">
        <f t="shared" si="37"/>
        <v>0.66666666666666663</v>
      </c>
      <c r="R602" s="7">
        <f t="shared" si="38"/>
        <v>0.26666666666666666</v>
      </c>
      <c r="S602" s="7">
        <f t="shared" si="39"/>
        <v>1</v>
      </c>
    </row>
    <row r="603" spans="1:19" s="7" customFormat="1" ht="15.75" thickBot="1" x14ac:dyDescent="0.3">
      <c r="A603" s="7" t="s">
        <v>1834</v>
      </c>
      <c r="B603" s="7" t="s">
        <v>1085</v>
      </c>
      <c r="C603" s="7" t="s">
        <v>511</v>
      </c>
      <c r="D603" s="7" t="s">
        <v>452</v>
      </c>
      <c r="E603" s="18">
        <v>5</v>
      </c>
      <c r="F603" s="18">
        <v>0</v>
      </c>
      <c r="G603" s="18">
        <v>0</v>
      </c>
      <c r="H603" s="18">
        <v>5</v>
      </c>
      <c r="I603" s="18">
        <v>7</v>
      </c>
      <c r="J603" s="18">
        <v>1</v>
      </c>
      <c r="K603" s="18">
        <v>8</v>
      </c>
      <c r="L603" s="18">
        <v>9</v>
      </c>
      <c r="M603" s="18">
        <v>0</v>
      </c>
      <c r="N603" s="18">
        <v>0</v>
      </c>
      <c r="O603" s="18">
        <v>0</v>
      </c>
      <c r="P603" s="7">
        <f t="shared" si="36"/>
        <v>10</v>
      </c>
      <c r="Q603" s="7">
        <f t="shared" si="37"/>
        <v>0.66666666666666663</v>
      </c>
      <c r="R603" s="7">
        <f t="shared" si="38"/>
        <v>0.26666666666666666</v>
      </c>
      <c r="S603" s="7">
        <f t="shared" si="39"/>
        <v>1</v>
      </c>
    </row>
    <row r="604" spans="1:19" s="7" customFormat="1" ht="15.75" thickBot="1" x14ac:dyDescent="0.3">
      <c r="A604" s="7" t="s">
        <v>1039</v>
      </c>
      <c r="B604" s="7" t="s">
        <v>1038</v>
      </c>
      <c r="C604" s="7" t="s">
        <v>510</v>
      </c>
      <c r="D604" s="7" t="s">
        <v>440</v>
      </c>
      <c r="E604" s="18">
        <v>3</v>
      </c>
      <c r="F604" s="18">
        <v>0</v>
      </c>
      <c r="G604" s="18">
        <v>0</v>
      </c>
      <c r="H604" s="18">
        <v>3</v>
      </c>
      <c r="I604" s="18">
        <v>7</v>
      </c>
      <c r="J604" s="18">
        <v>1</v>
      </c>
      <c r="K604" s="18">
        <v>7</v>
      </c>
      <c r="L604" s="18">
        <v>7</v>
      </c>
      <c r="M604" s="18">
        <v>0</v>
      </c>
      <c r="N604" s="18">
        <v>0</v>
      </c>
      <c r="O604" s="18">
        <v>0</v>
      </c>
      <c r="P604" s="7">
        <f t="shared" si="36"/>
        <v>10</v>
      </c>
      <c r="Q604" s="7">
        <f t="shared" si="37"/>
        <v>0.66666666666666663</v>
      </c>
      <c r="R604" s="7">
        <f t="shared" si="38"/>
        <v>0.26666666666666666</v>
      </c>
      <c r="S604" s="7">
        <f t="shared" si="39"/>
        <v>1</v>
      </c>
    </row>
    <row r="605" spans="1:19" s="7" customFormat="1" ht="15.75" thickBot="1" x14ac:dyDescent="0.3">
      <c r="A605" s="7" t="s">
        <v>334</v>
      </c>
      <c r="B605" s="7" t="s">
        <v>1329</v>
      </c>
      <c r="C605" s="7" t="s">
        <v>511</v>
      </c>
      <c r="D605" s="7" t="s">
        <v>440</v>
      </c>
      <c r="E605" s="18">
        <v>2</v>
      </c>
      <c r="F605" s="18">
        <v>0</v>
      </c>
      <c r="G605" s="18">
        <v>0</v>
      </c>
      <c r="H605" s="18">
        <v>4</v>
      </c>
      <c r="I605" s="18">
        <v>6</v>
      </c>
      <c r="J605" s="18">
        <v>1</v>
      </c>
      <c r="K605" s="18">
        <v>7</v>
      </c>
      <c r="L605" s="18">
        <v>6</v>
      </c>
      <c r="M605" s="18">
        <v>0</v>
      </c>
      <c r="N605" s="18">
        <v>0</v>
      </c>
      <c r="O605" s="18">
        <v>0</v>
      </c>
      <c r="P605" s="7">
        <f t="shared" si="36"/>
        <v>10</v>
      </c>
      <c r="Q605" s="7">
        <f t="shared" si="37"/>
        <v>0.66666666666666663</v>
      </c>
      <c r="R605" s="7">
        <f t="shared" si="38"/>
        <v>0.26666666666666666</v>
      </c>
      <c r="S605" s="7">
        <f t="shared" si="39"/>
        <v>1</v>
      </c>
    </row>
    <row r="606" spans="1:19" s="7" customFormat="1" ht="15.75" thickBot="1" x14ac:dyDescent="0.3">
      <c r="A606" s="7" t="s">
        <v>119</v>
      </c>
      <c r="B606" s="7" t="s">
        <v>271</v>
      </c>
      <c r="C606" s="7" t="s">
        <v>511</v>
      </c>
      <c r="D606" s="7" t="s">
        <v>449</v>
      </c>
      <c r="E606" s="18">
        <v>2</v>
      </c>
      <c r="F606" s="18">
        <v>0</v>
      </c>
      <c r="G606" s="18">
        <v>0</v>
      </c>
      <c r="H606" s="18">
        <v>3</v>
      </c>
      <c r="I606" s="18">
        <v>5</v>
      </c>
      <c r="J606" s="18">
        <v>1</v>
      </c>
      <c r="K606" s="18">
        <v>6</v>
      </c>
      <c r="L606" s="18">
        <v>6</v>
      </c>
      <c r="M606" s="18">
        <v>0</v>
      </c>
      <c r="N606" s="18">
        <v>0</v>
      </c>
      <c r="O606" s="18">
        <v>0</v>
      </c>
      <c r="P606" s="7">
        <f t="shared" si="36"/>
        <v>10</v>
      </c>
      <c r="Q606" s="7">
        <f t="shared" si="37"/>
        <v>0.66666666666666663</v>
      </c>
      <c r="R606" s="7">
        <f t="shared" si="38"/>
        <v>0.26666666666666666</v>
      </c>
      <c r="S606" s="7">
        <f t="shared" si="39"/>
        <v>1</v>
      </c>
    </row>
    <row r="607" spans="1:19" s="7" customFormat="1" ht="15.75" thickBot="1" x14ac:dyDescent="0.3">
      <c r="A607" s="7" t="s">
        <v>1527</v>
      </c>
      <c r="B607" s="7" t="s">
        <v>640</v>
      </c>
      <c r="C607" s="7" t="s">
        <v>511</v>
      </c>
      <c r="D607" s="7" t="s">
        <v>431</v>
      </c>
      <c r="E607" s="18">
        <v>2</v>
      </c>
      <c r="F607" s="18">
        <v>0</v>
      </c>
      <c r="G607" s="18">
        <v>0</v>
      </c>
      <c r="H607" s="18">
        <v>4</v>
      </c>
      <c r="I607" s="18">
        <v>6</v>
      </c>
      <c r="J607" s="18">
        <v>1</v>
      </c>
      <c r="K607" s="18">
        <v>6</v>
      </c>
      <c r="L607" s="18">
        <v>7</v>
      </c>
      <c r="M607" s="18">
        <v>0</v>
      </c>
      <c r="N607" s="18">
        <v>0</v>
      </c>
      <c r="O607" s="18">
        <v>0</v>
      </c>
      <c r="P607" s="7">
        <f t="shared" si="36"/>
        <v>10</v>
      </c>
      <c r="Q607" s="7">
        <f t="shared" si="37"/>
        <v>0.66666666666666663</v>
      </c>
      <c r="R607" s="7">
        <f t="shared" si="38"/>
        <v>0.26666666666666666</v>
      </c>
      <c r="S607" s="7">
        <f t="shared" si="39"/>
        <v>1</v>
      </c>
    </row>
    <row r="608" spans="1:19" s="7" customFormat="1" ht="15.75" thickBot="1" x14ac:dyDescent="0.3">
      <c r="A608" s="7" t="s">
        <v>1032</v>
      </c>
      <c r="B608" s="7" t="s">
        <v>2172</v>
      </c>
      <c r="C608" s="7" t="s">
        <v>511</v>
      </c>
      <c r="D608" s="7" t="s">
        <v>453</v>
      </c>
      <c r="E608" s="18">
        <v>2</v>
      </c>
      <c r="F608" s="18">
        <v>0</v>
      </c>
      <c r="G608" s="18">
        <v>0</v>
      </c>
      <c r="H608" s="18">
        <v>4</v>
      </c>
      <c r="I608" s="18">
        <v>7</v>
      </c>
      <c r="J608" s="18">
        <v>1</v>
      </c>
      <c r="K608" s="18">
        <v>6</v>
      </c>
      <c r="L608" s="18">
        <v>7</v>
      </c>
      <c r="M608" s="18">
        <v>0</v>
      </c>
      <c r="N608" s="18">
        <v>0</v>
      </c>
      <c r="O608" s="18">
        <v>0</v>
      </c>
      <c r="P608" s="7">
        <f t="shared" si="36"/>
        <v>9.5</v>
      </c>
      <c r="Q608" s="7">
        <f t="shared" si="37"/>
        <v>0.6333333333333333</v>
      </c>
      <c r="R608" s="7">
        <f t="shared" si="38"/>
        <v>0.25333333333333335</v>
      </c>
      <c r="S608" s="7">
        <f t="shared" si="39"/>
        <v>1</v>
      </c>
    </row>
    <row r="609" spans="1:19" s="7" customFormat="1" ht="15.75" thickBot="1" x14ac:dyDescent="0.3">
      <c r="A609" s="7" t="s">
        <v>102</v>
      </c>
      <c r="B609" s="7" t="s">
        <v>1996</v>
      </c>
      <c r="C609" s="7" t="s">
        <v>510</v>
      </c>
      <c r="D609" s="7" t="s">
        <v>454</v>
      </c>
      <c r="E609" s="18">
        <v>3</v>
      </c>
      <c r="F609" s="18">
        <v>0</v>
      </c>
      <c r="G609" s="18">
        <v>0</v>
      </c>
      <c r="H609" s="18">
        <v>3</v>
      </c>
      <c r="I609" s="18">
        <v>6</v>
      </c>
      <c r="J609" s="18">
        <v>1</v>
      </c>
      <c r="K609" s="18">
        <v>6</v>
      </c>
      <c r="L609" s="18">
        <v>7</v>
      </c>
      <c r="M609" s="18">
        <v>0</v>
      </c>
      <c r="N609" s="18">
        <v>0</v>
      </c>
      <c r="O609" s="18">
        <v>0</v>
      </c>
      <c r="P609" s="7">
        <f t="shared" si="36"/>
        <v>9.5</v>
      </c>
      <c r="Q609" s="7">
        <f t="shared" si="37"/>
        <v>0.6333333333333333</v>
      </c>
      <c r="R609" s="7">
        <f t="shared" si="38"/>
        <v>0.25333333333333335</v>
      </c>
      <c r="S609" s="7">
        <f t="shared" si="39"/>
        <v>1</v>
      </c>
    </row>
    <row r="610" spans="1:19" s="7" customFormat="1" ht="15.75" thickBot="1" x14ac:dyDescent="0.3">
      <c r="A610" s="7" t="s">
        <v>1378</v>
      </c>
      <c r="B610" s="7" t="s">
        <v>1417</v>
      </c>
      <c r="C610" s="7" t="s">
        <v>511</v>
      </c>
      <c r="D610" s="7" t="s">
        <v>446</v>
      </c>
      <c r="E610" s="18">
        <v>4</v>
      </c>
      <c r="F610" s="18">
        <v>0</v>
      </c>
      <c r="G610" s="18">
        <v>0</v>
      </c>
      <c r="H610" s="18">
        <v>3</v>
      </c>
      <c r="I610" s="18">
        <v>6</v>
      </c>
      <c r="J610" s="18">
        <v>1</v>
      </c>
      <c r="K610" s="18">
        <v>6</v>
      </c>
      <c r="L610" s="18">
        <v>8</v>
      </c>
      <c r="M610" s="18">
        <v>0</v>
      </c>
      <c r="N610" s="18">
        <v>0</v>
      </c>
      <c r="O610" s="18">
        <v>0</v>
      </c>
      <c r="P610" s="7">
        <f t="shared" si="36"/>
        <v>9.5</v>
      </c>
      <c r="Q610" s="7">
        <f t="shared" si="37"/>
        <v>0.6333333333333333</v>
      </c>
      <c r="R610" s="7">
        <f t="shared" si="38"/>
        <v>0.25333333333333335</v>
      </c>
      <c r="S610" s="7">
        <f t="shared" si="39"/>
        <v>1</v>
      </c>
    </row>
    <row r="611" spans="1:19" s="7" customFormat="1" ht="15.75" thickBot="1" x14ac:dyDescent="0.3">
      <c r="A611" s="7" t="s">
        <v>298</v>
      </c>
      <c r="B611" s="7" t="s">
        <v>2060</v>
      </c>
      <c r="C611" s="7" t="s">
        <v>511</v>
      </c>
      <c r="D611" s="7" t="s">
        <v>431</v>
      </c>
      <c r="E611" s="18">
        <v>3</v>
      </c>
      <c r="F611" s="18">
        <v>0</v>
      </c>
      <c r="G611" s="18">
        <v>0</v>
      </c>
      <c r="H611" s="18">
        <v>4</v>
      </c>
      <c r="I611" s="18">
        <v>9</v>
      </c>
      <c r="J611" s="18">
        <v>1</v>
      </c>
      <c r="K611" s="18">
        <v>7</v>
      </c>
      <c r="L611" s="18">
        <v>8</v>
      </c>
      <c r="M611" s="18">
        <v>0</v>
      </c>
      <c r="N611" s="18">
        <v>0</v>
      </c>
      <c r="O611" s="18">
        <v>0</v>
      </c>
      <c r="P611" s="7">
        <f t="shared" si="36"/>
        <v>9.5</v>
      </c>
      <c r="Q611" s="7">
        <f t="shared" si="37"/>
        <v>0.6333333333333333</v>
      </c>
      <c r="R611" s="7">
        <f t="shared" si="38"/>
        <v>0.25333333333333335</v>
      </c>
      <c r="S611" s="7">
        <f t="shared" si="39"/>
        <v>1</v>
      </c>
    </row>
    <row r="612" spans="1:19" s="7" customFormat="1" ht="15.75" thickBot="1" x14ac:dyDescent="0.3">
      <c r="A612" s="7" t="s">
        <v>139</v>
      </c>
      <c r="B612" s="7" t="s">
        <v>1820</v>
      </c>
      <c r="C612" s="7" t="s">
        <v>511</v>
      </c>
      <c r="D612" s="7" t="s">
        <v>434</v>
      </c>
      <c r="E612" s="18">
        <v>2</v>
      </c>
      <c r="F612" s="18">
        <v>0</v>
      </c>
      <c r="G612" s="18">
        <v>0</v>
      </c>
      <c r="H612" s="18">
        <v>3</v>
      </c>
      <c r="I612" s="18">
        <v>6</v>
      </c>
      <c r="J612" s="18">
        <v>1</v>
      </c>
      <c r="K612" s="18">
        <v>6</v>
      </c>
      <c r="L612" s="18">
        <v>6</v>
      </c>
      <c r="M612" s="18">
        <v>0</v>
      </c>
      <c r="N612" s="18">
        <v>0</v>
      </c>
      <c r="O612" s="18">
        <v>0</v>
      </c>
      <c r="P612" s="7">
        <f t="shared" si="36"/>
        <v>9.5</v>
      </c>
      <c r="Q612" s="7">
        <f t="shared" si="37"/>
        <v>0.6333333333333333</v>
      </c>
      <c r="R612" s="7">
        <f t="shared" si="38"/>
        <v>0.25333333333333335</v>
      </c>
      <c r="S612" s="7">
        <f t="shared" si="39"/>
        <v>1</v>
      </c>
    </row>
    <row r="613" spans="1:19" s="7" customFormat="1" ht="15.75" thickBot="1" x14ac:dyDescent="0.3">
      <c r="A613" s="7" t="s">
        <v>99</v>
      </c>
      <c r="B613" s="7" t="s">
        <v>2066</v>
      </c>
      <c r="C613" s="7" t="s">
        <v>511</v>
      </c>
      <c r="D613" s="7" t="s">
        <v>524</v>
      </c>
      <c r="E613" s="18">
        <v>3</v>
      </c>
      <c r="F613" s="18">
        <v>0</v>
      </c>
      <c r="G613" s="18">
        <v>0</v>
      </c>
      <c r="H613" s="18">
        <v>3</v>
      </c>
      <c r="I613" s="18">
        <v>7</v>
      </c>
      <c r="J613" s="18">
        <v>1</v>
      </c>
      <c r="K613" s="18">
        <v>6</v>
      </c>
      <c r="L613" s="18">
        <v>7</v>
      </c>
      <c r="M613" s="18">
        <v>0</v>
      </c>
      <c r="N613" s="18">
        <v>0</v>
      </c>
      <c r="O613" s="18">
        <v>0</v>
      </c>
      <c r="P613" s="7">
        <f t="shared" si="36"/>
        <v>9</v>
      </c>
      <c r="Q613" s="7">
        <f t="shared" si="37"/>
        <v>0.6</v>
      </c>
      <c r="R613" s="7">
        <f t="shared" si="38"/>
        <v>0.24</v>
      </c>
      <c r="S613" s="7">
        <f t="shared" si="39"/>
        <v>1</v>
      </c>
    </row>
    <row r="614" spans="1:19" s="7" customFormat="1" ht="15.75" thickBot="1" x14ac:dyDescent="0.3">
      <c r="A614" s="7" t="s">
        <v>47</v>
      </c>
      <c r="B614" s="7" t="s">
        <v>271</v>
      </c>
      <c r="C614" s="7" t="s">
        <v>511</v>
      </c>
      <c r="D614" s="7" t="s">
        <v>524</v>
      </c>
      <c r="E614" s="18">
        <v>3</v>
      </c>
      <c r="F614" s="18">
        <v>0</v>
      </c>
      <c r="G614" s="18">
        <v>0</v>
      </c>
      <c r="H614" s="18">
        <v>6</v>
      </c>
      <c r="I614" s="18">
        <v>10</v>
      </c>
      <c r="J614" s="18">
        <v>1</v>
      </c>
      <c r="K614" s="18">
        <v>9</v>
      </c>
      <c r="L614" s="18">
        <v>7</v>
      </c>
      <c r="M614" s="18">
        <v>0</v>
      </c>
      <c r="N614" s="18">
        <v>0</v>
      </c>
      <c r="O614" s="18">
        <v>0</v>
      </c>
      <c r="P614" s="7">
        <f t="shared" si="36"/>
        <v>9</v>
      </c>
      <c r="Q614" s="7">
        <f t="shared" si="37"/>
        <v>0.6</v>
      </c>
      <c r="R614" s="7">
        <f t="shared" si="38"/>
        <v>0.24</v>
      </c>
      <c r="S614" s="7">
        <f t="shared" si="39"/>
        <v>1</v>
      </c>
    </row>
    <row r="615" spans="1:19" s="7" customFormat="1" ht="15.75" thickBot="1" x14ac:dyDescent="0.3">
      <c r="A615" s="7" t="s">
        <v>131</v>
      </c>
      <c r="B615" s="7" t="s">
        <v>2057</v>
      </c>
      <c r="C615" s="7" t="s">
        <v>511</v>
      </c>
      <c r="D615" s="7" t="s">
        <v>436</v>
      </c>
      <c r="E615" s="18">
        <v>3</v>
      </c>
      <c r="F615" s="18">
        <v>0</v>
      </c>
      <c r="G615" s="18">
        <v>0</v>
      </c>
      <c r="H615" s="18">
        <v>3</v>
      </c>
      <c r="I615" s="18">
        <v>5</v>
      </c>
      <c r="J615" s="18">
        <v>1</v>
      </c>
      <c r="K615" s="18">
        <v>6</v>
      </c>
      <c r="L615" s="18">
        <v>6</v>
      </c>
      <c r="M615" s="18">
        <v>0</v>
      </c>
      <c r="N615" s="18">
        <v>0</v>
      </c>
      <c r="O615" s="18">
        <v>0</v>
      </c>
      <c r="P615" s="7">
        <f t="shared" si="36"/>
        <v>9</v>
      </c>
      <c r="Q615" s="7">
        <f t="shared" si="37"/>
        <v>0.6</v>
      </c>
      <c r="R615" s="7">
        <f t="shared" si="38"/>
        <v>0.24</v>
      </c>
      <c r="S615" s="7">
        <f t="shared" si="39"/>
        <v>1</v>
      </c>
    </row>
    <row r="616" spans="1:19" s="7" customFormat="1" ht="15.75" thickBot="1" x14ac:dyDescent="0.3">
      <c r="A616" s="7" t="s">
        <v>1138</v>
      </c>
      <c r="B616" s="7" t="s">
        <v>1453</v>
      </c>
      <c r="C616" s="7" t="s">
        <v>511</v>
      </c>
      <c r="D616" s="7" t="s">
        <v>451</v>
      </c>
      <c r="E616" s="18">
        <v>2</v>
      </c>
      <c r="F616" s="18">
        <v>0</v>
      </c>
      <c r="G616" s="18">
        <v>0</v>
      </c>
      <c r="H616" s="18">
        <v>4</v>
      </c>
      <c r="I616" s="18">
        <v>6</v>
      </c>
      <c r="J616" s="18">
        <v>1</v>
      </c>
      <c r="K616" s="18">
        <v>6</v>
      </c>
      <c r="L616" s="18">
        <v>6</v>
      </c>
      <c r="M616" s="18">
        <v>0</v>
      </c>
      <c r="N616" s="18">
        <v>0</v>
      </c>
      <c r="O616" s="18">
        <v>0</v>
      </c>
      <c r="P616" s="7">
        <f t="shared" si="36"/>
        <v>9</v>
      </c>
      <c r="Q616" s="7">
        <f t="shared" si="37"/>
        <v>0.6</v>
      </c>
      <c r="R616" s="7">
        <f t="shared" si="38"/>
        <v>0.24</v>
      </c>
      <c r="S616" s="7">
        <f t="shared" si="39"/>
        <v>1</v>
      </c>
    </row>
    <row r="617" spans="1:19" s="7" customFormat="1" ht="15.75" thickBot="1" x14ac:dyDescent="0.3">
      <c r="A617" s="7" t="s">
        <v>28</v>
      </c>
      <c r="B617" s="7" t="s">
        <v>2037</v>
      </c>
      <c r="C617" s="7" t="s">
        <v>511</v>
      </c>
      <c r="D617" s="7" t="s">
        <v>455</v>
      </c>
      <c r="E617" s="18">
        <v>3</v>
      </c>
      <c r="F617" s="18">
        <v>0</v>
      </c>
      <c r="G617" s="18">
        <v>0</v>
      </c>
      <c r="H617" s="18">
        <v>3</v>
      </c>
      <c r="I617" s="18">
        <v>6</v>
      </c>
      <c r="J617" s="18">
        <v>1</v>
      </c>
      <c r="K617" s="18">
        <v>6</v>
      </c>
      <c r="L617" s="18">
        <v>6</v>
      </c>
      <c r="M617" s="18">
        <v>0</v>
      </c>
      <c r="N617" s="18">
        <v>0</v>
      </c>
      <c r="O617" s="18">
        <v>0</v>
      </c>
      <c r="P617" s="7">
        <f t="shared" si="36"/>
        <v>8.5</v>
      </c>
      <c r="Q617" s="7">
        <f t="shared" si="37"/>
        <v>0.56666666666666665</v>
      </c>
      <c r="R617" s="7">
        <f t="shared" si="38"/>
        <v>0.22666666666666668</v>
      </c>
      <c r="S617" s="7">
        <f t="shared" si="39"/>
        <v>1</v>
      </c>
    </row>
    <row r="618" spans="1:19" s="7" customFormat="1" ht="15.75" thickBot="1" x14ac:dyDescent="0.3">
      <c r="A618" s="7" t="s">
        <v>24</v>
      </c>
      <c r="B618" s="7" t="s">
        <v>1368</v>
      </c>
      <c r="C618" s="7" t="s">
        <v>511</v>
      </c>
      <c r="D618" s="7" t="s">
        <v>452</v>
      </c>
      <c r="E618" s="18">
        <v>2</v>
      </c>
      <c r="F618" s="18">
        <v>0</v>
      </c>
      <c r="G618" s="18">
        <v>0</v>
      </c>
      <c r="H618" s="18">
        <v>4</v>
      </c>
      <c r="I618" s="18">
        <v>7</v>
      </c>
      <c r="J618" s="18">
        <v>1</v>
      </c>
      <c r="K618" s="18">
        <v>6</v>
      </c>
      <c r="L618" s="18">
        <v>6</v>
      </c>
      <c r="M618" s="18">
        <v>0</v>
      </c>
      <c r="N618" s="18">
        <v>0</v>
      </c>
      <c r="O618" s="18">
        <v>0</v>
      </c>
      <c r="P618" s="7">
        <f t="shared" si="36"/>
        <v>8.5</v>
      </c>
      <c r="Q618" s="7">
        <f t="shared" si="37"/>
        <v>0.56666666666666665</v>
      </c>
      <c r="R618" s="7">
        <f t="shared" si="38"/>
        <v>0.22666666666666668</v>
      </c>
      <c r="S618" s="7">
        <f t="shared" si="39"/>
        <v>1</v>
      </c>
    </row>
    <row r="619" spans="1:19" s="7" customFormat="1" ht="15.75" thickBot="1" x14ac:dyDescent="0.3">
      <c r="A619" s="7" t="s">
        <v>472</v>
      </c>
      <c r="B619" s="7" t="s">
        <v>393</v>
      </c>
      <c r="C619" s="7" t="s">
        <v>511</v>
      </c>
      <c r="D619" s="7" t="s">
        <v>435</v>
      </c>
      <c r="E619" s="18">
        <v>3</v>
      </c>
      <c r="F619" s="18">
        <v>0</v>
      </c>
      <c r="G619" s="18">
        <v>0</v>
      </c>
      <c r="H619" s="18">
        <v>4</v>
      </c>
      <c r="I619" s="18">
        <v>7</v>
      </c>
      <c r="J619" s="18">
        <v>1</v>
      </c>
      <c r="K619" s="18">
        <v>6</v>
      </c>
      <c r="L619" s="18">
        <v>7</v>
      </c>
      <c r="M619" s="18">
        <v>0</v>
      </c>
      <c r="N619" s="18">
        <v>0</v>
      </c>
      <c r="O619" s="18">
        <v>0</v>
      </c>
      <c r="P619" s="7">
        <f t="shared" si="36"/>
        <v>8.5</v>
      </c>
      <c r="Q619" s="7">
        <f t="shared" si="37"/>
        <v>0.56666666666666665</v>
      </c>
      <c r="R619" s="7">
        <f t="shared" si="38"/>
        <v>0.22666666666666668</v>
      </c>
      <c r="S619" s="7">
        <f t="shared" si="39"/>
        <v>1</v>
      </c>
    </row>
    <row r="620" spans="1:19" s="7" customFormat="1" ht="15.75" thickBot="1" x14ac:dyDescent="0.3">
      <c r="A620" s="7" t="s">
        <v>370</v>
      </c>
      <c r="B620" s="7" t="s">
        <v>1843</v>
      </c>
      <c r="C620" s="7" t="s">
        <v>511</v>
      </c>
      <c r="D620" s="7" t="s">
        <v>524</v>
      </c>
      <c r="E620" s="18">
        <v>4</v>
      </c>
      <c r="F620" s="18">
        <v>0</v>
      </c>
      <c r="G620" s="18">
        <v>0</v>
      </c>
      <c r="H620" s="18">
        <v>4</v>
      </c>
      <c r="I620" s="18">
        <v>11</v>
      </c>
      <c r="J620" s="18">
        <v>1</v>
      </c>
      <c r="K620" s="18">
        <v>8</v>
      </c>
      <c r="L620" s="18">
        <v>8</v>
      </c>
      <c r="M620" s="18">
        <v>0</v>
      </c>
      <c r="N620" s="18">
        <v>0</v>
      </c>
      <c r="O620" s="18">
        <v>0</v>
      </c>
      <c r="P620" s="7">
        <f t="shared" si="36"/>
        <v>8.5</v>
      </c>
      <c r="Q620" s="7">
        <f t="shared" si="37"/>
        <v>0.56666666666666665</v>
      </c>
      <c r="R620" s="7">
        <f t="shared" si="38"/>
        <v>0.22666666666666668</v>
      </c>
      <c r="S620" s="7">
        <f t="shared" si="39"/>
        <v>1</v>
      </c>
    </row>
    <row r="621" spans="1:19" s="7" customFormat="1" ht="15.75" thickBot="1" x14ac:dyDescent="0.3">
      <c r="A621" s="7" t="s">
        <v>1389</v>
      </c>
      <c r="B621" s="7" t="s">
        <v>133</v>
      </c>
      <c r="C621" s="7" t="s">
        <v>511</v>
      </c>
      <c r="D621" s="7" t="s">
        <v>461</v>
      </c>
      <c r="E621" s="18">
        <v>2</v>
      </c>
      <c r="F621" s="18">
        <v>0</v>
      </c>
      <c r="G621" s="18">
        <v>0</v>
      </c>
      <c r="H621" s="18">
        <v>3</v>
      </c>
      <c r="I621" s="18">
        <v>6</v>
      </c>
      <c r="J621" s="18">
        <v>1</v>
      </c>
      <c r="K621" s="18">
        <v>5</v>
      </c>
      <c r="L621" s="18">
        <v>6</v>
      </c>
      <c r="M621" s="18">
        <v>0</v>
      </c>
      <c r="N621" s="18">
        <v>0</v>
      </c>
      <c r="O621" s="18">
        <v>0</v>
      </c>
      <c r="P621" s="7">
        <f t="shared" si="36"/>
        <v>8.5</v>
      </c>
      <c r="Q621" s="7">
        <f t="shared" si="37"/>
        <v>0.56666666666666665</v>
      </c>
      <c r="R621" s="7">
        <f t="shared" si="38"/>
        <v>0.22666666666666668</v>
      </c>
      <c r="S621" s="7">
        <f t="shared" si="39"/>
        <v>1</v>
      </c>
    </row>
    <row r="622" spans="1:19" s="7" customFormat="1" ht="15.75" thickBot="1" x14ac:dyDescent="0.3">
      <c r="A622" s="7" t="s">
        <v>109</v>
      </c>
      <c r="B622" s="7" t="s">
        <v>1153</v>
      </c>
      <c r="C622" s="7" t="s">
        <v>511</v>
      </c>
      <c r="D622" s="7" t="s">
        <v>436</v>
      </c>
      <c r="E622" s="18">
        <v>3</v>
      </c>
      <c r="F622" s="18">
        <v>0</v>
      </c>
      <c r="G622" s="18">
        <v>0</v>
      </c>
      <c r="H622" s="18">
        <v>7</v>
      </c>
      <c r="I622" s="18">
        <v>12</v>
      </c>
      <c r="J622" s="18">
        <v>1</v>
      </c>
      <c r="K622" s="18">
        <v>10</v>
      </c>
      <c r="L622" s="18">
        <v>10</v>
      </c>
      <c r="M622" s="18">
        <v>1</v>
      </c>
      <c r="N622" s="18">
        <v>0</v>
      </c>
      <c r="O622" s="18">
        <v>0</v>
      </c>
      <c r="P622" s="7">
        <f t="shared" si="36"/>
        <v>8.5</v>
      </c>
      <c r="Q622" s="7">
        <f t="shared" si="37"/>
        <v>0.56666666666666665</v>
      </c>
      <c r="R622" s="7">
        <f t="shared" si="38"/>
        <v>0.22666666666666668</v>
      </c>
      <c r="S622" s="7">
        <f t="shared" si="39"/>
        <v>1</v>
      </c>
    </row>
    <row r="623" spans="1:19" s="7" customFormat="1" ht="15.75" thickBot="1" x14ac:dyDescent="0.3">
      <c r="A623" s="7" t="s">
        <v>471</v>
      </c>
      <c r="B623" s="7" t="s">
        <v>516</v>
      </c>
      <c r="C623" s="7" t="s">
        <v>511</v>
      </c>
      <c r="D623" s="7" t="s">
        <v>446</v>
      </c>
      <c r="E623" s="18">
        <v>2</v>
      </c>
      <c r="F623" s="18">
        <v>0</v>
      </c>
      <c r="G623" s="18">
        <v>0</v>
      </c>
      <c r="H623" s="18">
        <v>2</v>
      </c>
      <c r="I623" s="18">
        <v>5</v>
      </c>
      <c r="J623" s="18">
        <v>1</v>
      </c>
      <c r="K623" s="18">
        <v>5</v>
      </c>
      <c r="L623" s="18">
        <v>5</v>
      </c>
      <c r="M623" s="18">
        <v>0</v>
      </c>
      <c r="N623" s="18">
        <v>0</v>
      </c>
      <c r="O623" s="18">
        <v>0</v>
      </c>
      <c r="P623" s="7">
        <f t="shared" si="36"/>
        <v>8.5</v>
      </c>
      <c r="Q623" s="7">
        <f t="shared" si="37"/>
        <v>0.56666666666666665</v>
      </c>
      <c r="R623" s="7">
        <f t="shared" si="38"/>
        <v>0.22666666666666668</v>
      </c>
      <c r="S623" s="7">
        <f t="shared" si="39"/>
        <v>1</v>
      </c>
    </row>
    <row r="624" spans="1:19" s="7" customFormat="1" ht="15.75" thickBot="1" x14ac:dyDescent="0.3">
      <c r="A624" s="19" t="s">
        <v>95</v>
      </c>
      <c r="B624" s="19" t="s">
        <v>1481</v>
      </c>
      <c r="C624" s="19" t="s">
        <v>511</v>
      </c>
      <c r="D624" s="19" t="s">
        <v>2130</v>
      </c>
      <c r="E624" s="18">
        <v>5</v>
      </c>
      <c r="F624" s="18">
        <v>0</v>
      </c>
      <c r="G624" s="18">
        <v>0</v>
      </c>
      <c r="H624" s="18">
        <v>7</v>
      </c>
      <c r="I624" s="18">
        <v>8</v>
      </c>
      <c r="J624" s="18">
        <v>1</v>
      </c>
      <c r="K624" s="18">
        <v>9</v>
      </c>
      <c r="L624" s="18">
        <v>8</v>
      </c>
      <c r="M624" s="18">
        <v>0</v>
      </c>
      <c r="N624" s="18">
        <v>0</v>
      </c>
      <c r="O624" s="18">
        <v>0</v>
      </c>
      <c r="P624" s="7">
        <f t="shared" si="36"/>
        <v>8.5</v>
      </c>
      <c r="Q624" s="7">
        <f t="shared" si="37"/>
        <v>0.56666666666666665</v>
      </c>
      <c r="R624" s="7">
        <f t="shared" si="38"/>
        <v>0.22666666666666668</v>
      </c>
      <c r="S624" s="7">
        <f t="shared" si="39"/>
        <v>1</v>
      </c>
    </row>
    <row r="625" spans="1:19" s="7" customFormat="1" ht="15.75" thickBot="1" x14ac:dyDescent="0.3">
      <c r="A625" s="21" t="s">
        <v>114</v>
      </c>
      <c r="B625" s="21" t="s">
        <v>158</v>
      </c>
      <c r="C625" s="21" t="s">
        <v>511</v>
      </c>
      <c r="D625" s="21" t="s">
        <v>455</v>
      </c>
      <c r="E625" s="18">
        <v>3</v>
      </c>
      <c r="F625" s="18">
        <v>0</v>
      </c>
      <c r="G625" s="18">
        <v>0</v>
      </c>
      <c r="H625" s="18">
        <v>3</v>
      </c>
      <c r="I625" s="18">
        <v>6</v>
      </c>
      <c r="J625" s="18">
        <v>1</v>
      </c>
      <c r="K625" s="18">
        <v>6</v>
      </c>
      <c r="L625" s="18">
        <v>6</v>
      </c>
      <c r="M625" s="18">
        <v>0</v>
      </c>
      <c r="N625" s="18">
        <v>0</v>
      </c>
      <c r="O625" s="18">
        <v>0</v>
      </c>
      <c r="P625" s="7">
        <f t="shared" si="36"/>
        <v>8.5</v>
      </c>
      <c r="Q625" s="7">
        <f t="shared" si="37"/>
        <v>0.56666666666666665</v>
      </c>
      <c r="R625" s="7">
        <f t="shared" si="38"/>
        <v>0.22666666666666668</v>
      </c>
      <c r="S625" s="7">
        <f t="shared" si="39"/>
        <v>1</v>
      </c>
    </row>
    <row r="626" spans="1:19" s="7" customFormat="1" ht="15.75" thickBot="1" x14ac:dyDescent="0.3">
      <c r="A626" s="22" t="s">
        <v>119</v>
      </c>
      <c r="B626" s="22" t="s">
        <v>1367</v>
      </c>
      <c r="C626" s="22" t="s">
        <v>511</v>
      </c>
      <c r="D626" s="22" t="s">
        <v>2123</v>
      </c>
      <c r="E626" s="18">
        <v>1</v>
      </c>
      <c r="F626" s="18">
        <v>0</v>
      </c>
      <c r="G626" s="18">
        <v>0</v>
      </c>
      <c r="H626" s="18">
        <v>2</v>
      </c>
      <c r="I626" s="18">
        <v>2</v>
      </c>
      <c r="J626" s="18">
        <v>1</v>
      </c>
      <c r="K626" s="18">
        <v>3</v>
      </c>
      <c r="L626" s="18">
        <v>4</v>
      </c>
      <c r="M626" s="18">
        <v>0</v>
      </c>
      <c r="N626" s="18">
        <v>0</v>
      </c>
      <c r="O626" s="18">
        <v>0</v>
      </c>
      <c r="P626" s="7">
        <f t="shared" si="36"/>
        <v>8</v>
      </c>
      <c r="Q626" s="7">
        <f t="shared" si="37"/>
        <v>0.53333333333333333</v>
      </c>
      <c r="R626" s="7">
        <f t="shared" si="38"/>
        <v>0.21333333333333335</v>
      </c>
      <c r="S626" s="7">
        <f t="shared" si="39"/>
        <v>1</v>
      </c>
    </row>
    <row r="627" spans="1:19" s="7" customFormat="1" ht="15.75" thickBot="1" x14ac:dyDescent="0.3">
      <c r="A627" s="21" t="s">
        <v>1840</v>
      </c>
      <c r="B627" s="21" t="s">
        <v>1841</v>
      </c>
      <c r="C627" s="21" t="s">
        <v>511</v>
      </c>
      <c r="D627" s="21" t="s">
        <v>449</v>
      </c>
      <c r="E627" s="18">
        <v>2</v>
      </c>
      <c r="F627" s="18">
        <v>0</v>
      </c>
      <c r="G627" s="18">
        <v>0</v>
      </c>
      <c r="H627" s="18">
        <v>4</v>
      </c>
      <c r="I627" s="18">
        <v>6</v>
      </c>
      <c r="J627" s="18">
        <v>1</v>
      </c>
      <c r="K627" s="18">
        <v>5</v>
      </c>
      <c r="L627" s="18">
        <v>6</v>
      </c>
      <c r="M627" s="18">
        <v>0</v>
      </c>
      <c r="N627" s="18">
        <v>0</v>
      </c>
      <c r="O627" s="18">
        <v>0</v>
      </c>
      <c r="P627" s="7">
        <f t="shared" si="36"/>
        <v>8</v>
      </c>
      <c r="Q627" s="7">
        <f t="shared" si="37"/>
        <v>0.53333333333333333</v>
      </c>
      <c r="R627" s="7">
        <f t="shared" si="38"/>
        <v>0.21333333333333335</v>
      </c>
      <c r="S627" s="7">
        <f t="shared" si="39"/>
        <v>1</v>
      </c>
    </row>
    <row r="628" spans="1:19" s="7" customFormat="1" ht="15.75" thickBot="1" x14ac:dyDescent="0.3">
      <c r="A628" s="22" t="s">
        <v>30</v>
      </c>
      <c r="B628" s="22" t="s">
        <v>517</v>
      </c>
      <c r="C628" s="22" t="s">
        <v>511</v>
      </c>
      <c r="D628" s="22" t="s">
        <v>2138</v>
      </c>
      <c r="E628" s="18">
        <v>0</v>
      </c>
      <c r="F628" s="18">
        <v>0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1</v>
      </c>
      <c r="M628" s="18">
        <v>0</v>
      </c>
      <c r="N628" s="18">
        <v>1</v>
      </c>
      <c r="O628" s="18">
        <v>0</v>
      </c>
      <c r="P628" s="7">
        <f t="shared" si="36"/>
        <v>8</v>
      </c>
      <c r="Q628" s="7">
        <f t="shared" si="37"/>
        <v>0.53333333333333333</v>
      </c>
      <c r="R628" s="7">
        <f t="shared" si="38"/>
        <v>0.21333333333333335</v>
      </c>
      <c r="S628" s="7">
        <f t="shared" si="39"/>
        <v>1</v>
      </c>
    </row>
    <row r="629" spans="1:19" s="7" customFormat="1" ht="15.75" thickBot="1" x14ac:dyDescent="0.3">
      <c r="A629" s="7" t="s">
        <v>370</v>
      </c>
      <c r="B629" s="7" t="s">
        <v>1315</v>
      </c>
      <c r="C629" s="7" t="s">
        <v>511</v>
      </c>
      <c r="D629" s="7" t="s">
        <v>434</v>
      </c>
      <c r="E629" s="18">
        <v>2</v>
      </c>
      <c r="F629" s="18">
        <v>0</v>
      </c>
      <c r="G629" s="18">
        <v>0</v>
      </c>
      <c r="H629" s="18">
        <v>2</v>
      </c>
      <c r="I629" s="18">
        <v>4</v>
      </c>
      <c r="J629" s="18">
        <v>1</v>
      </c>
      <c r="K629" s="18">
        <v>4</v>
      </c>
      <c r="L629" s="18">
        <v>5</v>
      </c>
      <c r="M629" s="18">
        <v>0</v>
      </c>
      <c r="N629" s="18">
        <v>0</v>
      </c>
      <c r="O629" s="18">
        <v>0</v>
      </c>
      <c r="P629" s="7">
        <f t="shared" si="36"/>
        <v>8</v>
      </c>
      <c r="Q629" s="7">
        <f t="shared" si="37"/>
        <v>0.53333333333333333</v>
      </c>
      <c r="R629" s="7">
        <f t="shared" si="38"/>
        <v>0.21333333333333335</v>
      </c>
      <c r="S629" s="7">
        <f t="shared" si="39"/>
        <v>1</v>
      </c>
    </row>
    <row r="630" spans="1:19" s="7" customFormat="1" ht="15.75" thickBot="1" x14ac:dyDescent="0.3">
      <c r="A630" s="7" t="s">
        <v>329</v>
      </c>
      <c r="B630" s="7" t="s">
        <v>2071</v>
      </c>
      <c r="C630" s="7" t="s">
        <v>511</v>
      </c>
      <c r="D630" s="7" t="s">
        <v>452</v>
      </c>
      <c r="E630" s="18">
        <v>2</v>
      </c>
      <c r="F630" s="18">
        <v>0</v>
      </c>
      <c r="G630" s="18">
        <v>0</v>
      </c>
      <c r="H630" s="18">
        <v>4</v>
      </c>
      <c r="I630" s="18">
        <v>6</v>
      </c>
      <c r="J630" s="18">
        <v>1</v>
      </c>
      <c r="K630" s="18">
        <v>5</v>
      </c>
      <c r="L630" s="18">
        <v>6</v>
      </c>
      <c r="M630" s="18">
        <v>0</v>
      </c>
      <c r="N630" s="18">
        <v>0</v>
      </c>
      <c r="O630" s="18">
        <v>0</v>
      </c>
      <c r="P630" s="7">
        <f t="shared" si="36"/>
        <v>8</v>
      </c>
      <c r="Q630" s="7">
        <f t="shared" si="37"/>
        <v>0.53333333333333333</v>
      </c>
      <c r="R630" s="7">
        <f t="shared" si="38"/>
        <v>0.21333333333333335</v>
      </c>
      <c r="S630" s="7">
        <f t="shared" si="39"/>
        <v>1</v>
      </c>
    </row>
    <row r="631" spans="1:19" s="7" customFormat="1" ht="15.75" thickBot="1" x14ac:dyDescent="0.3">
      <c r="A631" s="7" t="s">
        <v>258</v>
      </c>
      <c r="B631" s="7" t="s">
        <v>1621</v>
      </c>
      <c r="C631" s="7" t="s">
        <v>511</v>
      </c>
      <c r="D631" s="7" t="s">
        <v>440</v>
      </c>
      <c r="E631" s="18">
        <v>6</v>
      </c>
      <c r="F631" s="18">
        <v>0</v>
      </c>
      <c r="G631" s="18">
        <v>0</v>
      </c>
      <c r="H631" s="18">
        <v>3</v>
      </c>
      <c r="I631" s="18">
        <v>7</v>
      </c>
      <c r="J631" s="18">
        <v>1</v>
      </c>
      <c r="K631" s="18">
        <v>8</v>
      </c>
      <c r="L631" s="18">
        <v>7</v>
      </c>
      <c r="M631" s="18">
        <v>0</v>
      </c>
      <c r="N631" s="18">
        <v>0</v>
      </c>
      <c r="O631" s="18">
        <v>0</v>
      </c>
      <c r="P631" s="7">
        <f t="shared" si="36"/>
        <v>8</v>
      </c>
      <c r="Q631" s="7">
        <f t="shared" si="37"/>
        <v>0.53333333333333333</v>
      </c>
      <c r="R631" s="7">
        <f t="shared" si="38"/>
        <v>0.21333333333333335</v>
      </c>
      <c r="S631" s="7">
        <f t="shared" si="39"/>
        <v>1</v>
      </c>
    </row>
    <row r="632" spans="1:19" s="7" customFormat="1" ht="15.75" thickBot="1" x14ac:dyDescent="0.3">
      <c r="A632" s="7" t="s">
        <v>307</v>
      </c>
      <c r="B632" s="7" t="s">
        <v>2085</v>
      </c>
      <c r="C632" s="7" t="s">
        <v>511</v>
      </c>
      <c r="D632" s="7" t="s">
        <v>434</v>
      </c>
      <c r="E632" s="18">
        <v>2</v>
      </c>
      <c r="F632" s="18">
        <v>0</v>
      </c>
      <c r="G632" s="18">
        <v>0</v>
      </c>
      <c r="H632" s="18">
        <v>3</v>
      </c>
      <c r="I632" s="18">
        <v>5</v>
      </c>
      <c r="J632" s="18">
        <v>1</v>
      </c>
      <c r="K632" s="18">
        <v>5</v>
      </c>
      <c r="L632" s="18">
        <v>5</v>
      </c>
      <c r="M632" s="18">
        <v>0</v>
      </c>
      <c r="N632" s="18">
        <v>0</v>
      </c>
      <c r="O632" s="18">
        <v>0</v>
      </c>
      <c r="P632" s="7">
        <f t="shared" si="36"/>
        <v>8</v>
      </c>
      <c r="Q632" s="7">
        <f t="shared" si="37"/>
        <v>0.53333333333333333</v>
      </c>
      <c r="R632" s="7">
        <f t="shared" si="38"/>
        <v>0.21333333333333335</v>
      </c>
      <c r="S632" s="7">
        <f t="shared" si="39"/>
        <v>1</v>
      </c>
    </row>
    <row r="633" spans="1:19" s="7" customFormat="1" ht="15.75" thickBot="1" x14ac:dyDescent="0.3">
      <c r="A633" s="19" t="s">
        <v>63</v>
      </c>
      <c r="B633" s="19" t="s">
        <v>1454</v>
      </c>
      <c r="C633" s="19" t="s">
        <v>511</v>
      </c>
      <c r="D633" s="19" t="s">
        <v>2135</v>
      </c>
      <c r="E633" s="18">
        <v>2</v>
      </c>
      <c r="F633" s="18">
        <v>0</v>
      </c>
      <c r="G633" s="18">
        <v>0</v>
      </c>
      <c r="H633" s="18">
        <v>2</v>
      </c>
      <c r="I633" s="18">
        <v>4</v>
      </c>
      <c r="J633" s="18">
        <v>1</v>
      </c>
      <c r="K633" s="18">
        <v>4</v>
      </c>
      <c r="L633" s="18">
        <v>5</v>
      </c>
      <c r="M633" s="18">
        <v>0</v>
      </c>
      <c r="N633" s="18">
        <v>0</v>
      </c>
      <c r="O633" s="18">
        <v>0</v>
      </c>
      <c r="P633" s="7">
        <f t="shared" si="36"/>
        <v>8</v>
      </c>
      <c r="Q633" s="7">
        <f t="shared" si="37"/>
        <v>0.53333333333333333</v>
      </c>
      <c r="R633" s="7">
        <f t="shared" si="38"/>
        <v>0.21333333333333335</v>
      </c>
      <c r="S633" s="7">
        <f t="shared" si="39"/>
        <v>1</v>
      </c>
    </row>
    <row r="634" spans="1:19" s="7" customFormat="1" ht="15.75" thickBot="1" x14ac:dyDescent="0.3">
      <c r="A634" s="7" t="s">
        <v>217</v>
      </c>
      <c r="B634" s="7" t="s">
        <v>2042</v>
      </c>
      <c r="C634" s="7" t="s">
        <v>511</v>
      </c>
      <c r="D634" s="7" t="s">
        <v>438</v>
      </c>
      <c r="E634" s="18">
        <v>2</v>
      </c>
      <c r="F634" s="18">
        <v>0</v>
      </c>
      <c r="G634" s="18">
        <v>0</v>
      </c>
      <c r="H634" s="18">
        <v>3</v>
      </c>
      <c r="I634" s="18">
        <v>5</v>
      </c>
      <c r="J634" s="18">
        <v>1</v>
      </c>
      <c r="K634" s="18">
        <v>5</v>
      </c>
      <c r="L634" s="18">
        <v>5</v>
      </c>
      <c r="M634" s="18">
        <v>0</v>
      </c>
      <c r="N634" s="18">
        <v>0</v>
      </c>
      <c r="O634" s="18">
        <v>0</v>
      </c>
      <c r="P634" s="7">
        <f t="shared" si="36"/>
        <v>8</v>
      </c>
      <c r="Q634" s="7">
        <f t="shared" si="37"/>
        <v>0.53333333333333333</v>
      </c>
      <c r="R634" s="7">
        <f t="shared" si="38"/>
        <v>0.21333333333333335</v>
      </c>
      <c r="S634" s="7">
        <f t="shared" si="39"/>
        <v>1</v>
      </c>
    </row>
    <row r="635" spans="1:19" s="7" customFormat="1" ht="15.75" thickBot="1" x14ac:dyDescent="0.3">
      <c r="A635" s="7" t="s">
        <v>184</v>
      </c>
      <c r="B635" s="7" t="s">
        <v>766</v>
      </c>
      <c r="C635" s="7" t="s">
        <v>511</v>
      </c>
      <c r="D635" s="7" t="s">
        <v>451</v>
      </c>
      <c r="E635" s="18">
        <v>1</v>
      </c>
      <c r="F635" s="18">
        <v>0</v>
      </c>
      <c r="G635" s="18">
        <v>0</v>
      </c>
      <c r="H635" s="18">
        <v>5</v>
      </c>
      <c r="I635" s="18">
        <v>13</v>
      </c>
      <c r="J635" s="18">
        <v>1</v>
      </c>
      <c r="K635" s="18">
        <v>9</v>
      </c>
      <c r="L635" s="18">
        <v>5</v>
      </c>
      <c r="M635" s="18">
        <v>0</v>
      </c>
      <c r="N635" s="18">
        <v>0</v>
      </c>
      <c r="O635" s="18">
        <v>0</v>
      </c>
      <c r="P635" s="7">
        <f t="shared" si="36"/>
        <v>8</v>
      </c>
      <c r="Q635" s="7">
        <f t="shared" si="37"/>
        <v>0.53333333333333333</v>
      </c>
      <c r="R635" s="7">
        <f t="shared" si="38"/>
        <v>0.21333333333333335</v>
      </c>
      <c r="S635" s="7">
        <f t="shared" si="39"/>
        <v>1</v>
      </c>
    </row>
    <row r="636" spans="1:19" s="7" customFormat="1" ht="15.75" thickBot="1" x14ac:dyDescent="0.3">
      <c r="A636" s="7" t="s">
        <v>571</v>
      </c>
      <c r="B636" s="7" t="s">
        <v>2033</v>
      </c>
      <c r="C636" s="7" t="s">
        <v>510</v>
      </c>
      <c r="D636" s="7" t="s">
        <v>431</v>
      </c>
      <c r="E636" s="18">
        <v>2</v>
      </c>
      <c r="F636" s="18">
        <v>0</v>
      </c>
      <c r="G636" s="18">
        <v>0</v>
      </c>
      <c r="H636" s="18">
        <v>2</v>
      </c>
      <c r="I636" s="18">
        <v>5</v>
      </c>
      <c r="J636" s="18">
        <v>1</v>
      </c>
      <c r="K636" s="18">
        <v>4</v>
      </c>
      <c r="L636" s="18">
        <v>5</v>
      </c>
      <c r="M636" s="18">
        <v>0</v>
      </c>
      <c r="N636" s="18">
        <v>0</v>
      </c>
      <c r="O636" s="18">
        <v>0</v>
      </c>
      <c r="P636" s="7">
        <f t="shared" si="36"/>
        <v>7.5</v>
      </c>
      <c r="Q636" s="7">
        <f t="shared" si="37"/>
        <v>0.5</v>
      </c>
      <c r="R636" s="7">
        <f t="shared" si="38"/>
        <v>0.2</v>
      </c>
      <c r="S636" s="7">
        <f t="shared" si="39"/>
        <v>1</v>
      </c>
    </row>
    <row r="637" spans="1:19" s="7" customFormat="1" ht="15.75" thickBot="1" x14ac:dyDescent="0.3">
      <c r="A637" s="7" t="s">
        <v>212</v>
      </c>
      <c r="B637" s="7" t="s">
        <v>2149</v>
      </c>
      <c r="C637" s="7" t="s">
        <v>510</v>
      </c>
      <c r="D637" s="7" t="s">
        <v>444</v>
      </c>
      <c r="E637" s="18">
        <v>2</v>
      </c>
      <c r="F637" s="18">
        <v>0</v>
      </c>
      <c r="G637" s="18">
        <v>0</v>
      </c>
      <c r="H637" s="18">
        <v>2</v>
      </c>
      <c r="I637" s="18">
        <v>5</v>
      </c>
      <c r="J637" s="18">
        <v>1</v>
      </c>
      <c r="K637" s="18">
        <v>4</v>
      </c>
      <c r="L637" s="18">
        <v>5</v>
      </c>
      <c r="M637" s="18">
        <v>0</v>
      </c>
      <c r="N637" s="18">
        <v>0</v>
      </c>
      <c r="O637" s="18">
        <v>0</v>
      </c>
      <c r="P637" s="7">
        <f t="shared" si="36"/>
        <v>7.5</v>
      </c>
      <c r="Q637" s="7">
        <f t="shared" si="37"/>
        <v>0.5</v>
      </c>
      <c r="R637" s="7">
        <f t="shared" si="38"/>
        <v>0.2</v>
      </c>
      <c r="S637" s="7">
        <f t="shared" si="39"/>
        <v>1</v>
      </c>
    </row>
    <row r="638" spans="1:19" s="7" customFormat="1" ht="15.75" thickBot="1" x14ac:dyDescent="0.3">
      <c r="A638" s="7" t="s">
        <v>1812</v>
      </c>
      <c r="B638" s="7" t="s">
        <v>359</v>
      </c>
      <c r="C638" s="7" t="s">
        <v>511</v>
      </c>
      <c r="D638" s="7" t="s">
        <v>448</v>
      </c>
      <c r="E638" s="18">
        <v>4</v>
      </c>
      <c r="F638" s="18">
        <v>0</v>
      </c>
      <c r="G638" s="18">
        <v>0</v>
      </c>
      <c r="H638" s="18">
        <v>3</v>
      </c>
      <c r="I638" s="18">
        <v>6</v>
      </c>
      <c r="J638" s="18">
        <v>1</v>
      </c>
      <c r="K638" s="18">
        <v>6</v>
      </c>
      <c r="L638" s="18">
        <v>6</v>
      </c>
      <c r="M638" s="18">
        <v>0</v>
      </c>
      <c r="N638" s="18">
        <v>0</v>
      </c>
      <c r="O638" s="18">
        <v>0</v>
      </c>
      <c r="P638" s="7">
        <f t="shared" si="36"/>
        <v>7.5</v>
      </c>
      <c r="Q638" s="7">
        <f t="shared" si="37"/>
        <v>0.5</v>
      </c>
      <c r="R638" s="7">
        <f t="shared" si="38"/>
        <v>0.2</v>
      </c>
      <c r="S638" s="7">
        <f t="shared" si="39"/>
        <v>1</v>
      </c>
    </row>
    <row r="639" spans="1:19" s="7" customFormat="1" ht="15.75" thickBot="1" x14ac:dyDescent="0.3">
      <c r="A639" s="7" t="s">
        <v>470</v>
      </c>
      <c r="B639" s="7" t="s">
        <v>1494</v>
      </c>
      <c r="C639" s="7" t="s">
        <v>511</v>
      </c>
      <c r="D639" s="7" t="s">
        <v>444</v>
      </c>
      <c r="E639" s="18">
        <v>3</v>
      </c>
      <c r="F639" s="18">
        <v>0</v>
      </c>
      <c r="G639" s="18">
        <v>0</v>
      </c>
      <c r="H639" s="18">
        <v>3</v>
      </c>
      <c r="I639" s="18">
        <v>6</v>
      </c>
      <c r="J639" s="18">
        <v>1</v>
      </c>
      <c r="K639" s="18">
        <v>5</v>
      </c>
      <c r="L639" s="18">
        <v>6</v>
      </c>
      <c r="M639" s="18">
        <v>0</v>
      </c>
      <c r="N639" s="18">
        <v>0</v>
      </c>
      <c r="O639" s="18">
        <v>0</v>
      </c>
      <c r="P639" s="7">
        <f t="shared" si="36"/>
        <v>7.5</v>
      </c>
      <c r="Q639" s="7">
        <f t="shared" si="37"/>
        <v>0.5</v>
      </c>
      <c r="R639" s="7">
        <f t="shared" si="38"/>
        <v>0.2</v>
      </c>
      <c r="S639" s="7">
        <f t="shared" si="39"/>
        <v>1</v>
      </c>
    </row>
    <row r="640" spans="1:19" s="7" customFormat="1" ht="15.75" thickBot="1" x14ac:dyDescent="0.3">
      <c r="A640" s="7" t="s">
        <v>1378</v>
      </c>
      <c r="B640" s="7" t="s">
        <v>534</v>
      </c>
      <c r="C640" s="7" t="s">
        <v>511</v>
      </c>
      <c r="D640" s="7" t="s">
        <v>464</v>
      </c>
      <c r="E640" s="18">
        <v>1</v>
      </c>
      <c r="F640" s="18">
        <v>0</v>
      </c>
      <c r="G640" s="18">
        <v>0</v>
      </c>
      <c r="H640" s="18">
        <v>3</v>
      </c>
      <c r="I640" s="18">
        <v>4</v>
      </c>
      <c r="J640" s="18">
        <v>1</v>
      </c>
      <c r="K640" s="18">
        <v>4</v>
      </c>
      <c r="L640" s="18">
        <v>4</v>
      </c>
      <c r="M640" s="18">
        <v>0</v>
      </c>
      <c r="N640" s="18">
        <v>0</v>
      </c>
      <c r="O640" s="18">
        <v>0</v>
      </c>
      <c r="P640" s="7">
        <f t="shared" si="36"/>
        <v>7.5</v>
      </c>
      <c r="Q640" s="7">
        <f t="shared" si="37"/>
        <v>0.5</v>
      </c>
      <c r="R640" s="7">
        <f t="shared" si="38"/>
        <v>0.2</v>
      </c>
      <c r="S640" s="7">
        <f t="shared" si="39"/>
        <v>1</v>
      </c>
    </row>
    <row r="641" spans="1:19" s="7" customFormat="1" ht="15.75" thickBot="1" x14ac:dyDescent="0.3">
      <c r="A641" s="7" t="s">
        <v>474</v>
      </c>
      <c r="B641" s="7" t="s">
        <v>375</v>
      </c>
      <c r="C641" s="7" t="s">
        <v>510</v>
      </c>
      <c r="D641" s="7" t="s">
        <v>444</v>
      </c>
      <c r="E641" s="18">
        <v>2</v>
      </c>
      <c r="F641" s="18">
        <v>0</v>
      </c>
      <c r="G641" s="18">
        <v>0</v>
      </c>
      <c r="H641" s="18">
        <v>2</v>
      </c>
      <c r="I641" s="18">
        <v>4</v>
      </c>
      <c r="J641" s="18">
        <v>1</v>
      </c>
      <c r="K641" s="18">
        <v>4</v>
      </c>
      <c r="L641" s="18">
        <v>4</v>
      </c>
      <c r="M641" s="18">
        <v>0</v>
      </c>
      <c r="N641" s="18">
        <v>0</v>
      </c>
      <c r="O641" s="18">
        <v>0</v>
      </c>
      <c r="P641" s="7">
        <f t="shared" si="36"/>
        <v>7</v>
      </c>
      <c r="Q641" s="7">
        <f t="shared" si="37"/>
        <v>0.46666666666666667</v>
      </c>
      <c r="R641" s="7">
        <f t="shared" si="38"/>
        <v>0.18666666666666668</v>
      </c>
      <c r="S641" s="7">
        <f t="shared" si="39"/>
        <v>1</v>
      </c>
    </row>
    <row r="642" spans="1:19" s="7" customFormat="1" ht="15.75" thickBot="1" x14ac:dyDescent="0.3">
      <c r="A642" s="7" t="s">
        <v>2040</v>
      </c>
      <c r="B642" s="7" t="s">
        <v>2041</v>
      </c>
      <c r="C642" s="7" t="s">
        <v>511</v>
      </c>
      <c r="D642" s="7" t="s">
        <v>448</v>
      </c>
      <c r="E642" s="18">
        <v>2</v>
      </c>
      <c r="F642" s="18">
        <v>0</v>
      </c>
      <c r="G642" s="18">
        <v>0</v>
      </c>
      <c r="H642" s="18">
        <v>2</v>
      </c>
      <c r="I642" s="18">
        <v>2</v>
      </c>
      <c r="J642" s="18">
        <v>1</v>
      </c>
      <c r="K642" s="18">
        <v>3</v>
      </c>
      <c r="L642" s="18">
        <v>4</v>
      </c>
      <c r="M642" s="18">
        <v>0</v>
      </c>
      <c r="N642" s="18">
        <v>0</v>
      </c>
      <c r="O642" s="18">
        <v>0</v>
      </c>
      <c r="P642" s="7">
        <f t="shared" ref="P642:P687" si="40">(10*O642)-(3*M642)+(7*N642)+K642+L642+(4*J642)+(5*G642)-(2*F642)-E642-(0.5*H642)-(0.5*I642)</f>
        <v>7</v>
      </c>
      <c r="Q642" s="7">
        <f t="shared" ref="Q642:Q687" si="41">P642/15</f>
        <v>0.46666666666666667</v>
      </c>
      <c r="R642" s="7">
        <f t="shared" ref="R642:R687" si="42">IF(P642 &gt;= 550,Q642*1.35,IF(P642 &gt;= 500,Q642*1.3,IF(P642 &gt;= 450,Q642*1.25,IF(P642 &gt;= 400,Q642*1.2,IF(P642 &gt;= 350,Q642*1.1,IF(P642 &gt;= 300,Q642,IF(P642 &gt;= 250,Q642*0.9,IF(P642 &gt;= 200,Q642*0.8,IF(P642 &gt;= 150,Q642*0.7,IF(P642 &gt;= 100,Q642*0.6,IF(P642 &gt;= 50,Q642*0.5,Q642*0.4)))))))))))</f>
        <v>0.18666666666666668</v>
      </c>
      <c r="S642" s="7">
        <f t="shared" ref="S642:S687" si="43">IF(R642 &lt; 1.5,1,R642)</f>
        <v>1</v>
      </c>
    </row>
    <row r="643" spans="1:19" s="7" customFormat="1" ht="15.75" thickBot="1" x14ac:dyDescent="0.3">
      <c r="A643" s="7" t="s">
        <v>163</v>
      </c>
      <c r="B643" s="7" t="s">
        <v>1203</v>
      </c>
      <c r="C643" s="7" t="s">
        <v>510</v>
      </c>
      <c r="D643" s="7" t="s">
        <v>436</v>
      </c>
      <c r="E643" s="18">
        <v>2</v>
      </c>
      <c r="F643" s="18">
        <v>0</v>
      </c>
      <c r="G643" s="18">
        <v>0</v>
      </c>
      <c r="H643" s="18">
        <v>3</v>
      </c>
      <c r="I643" s="18">
        <v>5</v>
      </c>
      <c r="J643" s="18">
        <v>1</v>
      </c>
      <c r="K643" s="18">
        <v>4</v>
      </c>
      <c r="L643" s="18">
        <v>5</v>
      </c>
      <c r="M643" s="18">
        <v>0</v>
      </c>
      <c r="N643" s="18">
        <v>0</v>
      </c>
      <c r="O643" s="18">
        <v>0</v>
      </c>
      <c r="P643" s="7">
        <f t="shared" si="40"/>
        <v>7</v>
      </c>
      <c r="Q643" s="7">
        <f t="shared" si="41"/>
        <v>0.46666666666666667</v>
      </c>
      <c r="R643" s="7">
        <f t="shared" si="42"/>
        <v>0.18666666666666668</v>
      </c>
      <c r="S643" s="7">
        <f t="shared" si="43"/>
        <v>1</v>
      </c>
    </row>
    <row r="644" spans="1:19" s="7" customFormat="1" ht="15.75" thickBot="1" x14ac:dyDescent="0.3">
      <c r="A644" s="7" t="s">
        <v>309</v>
      </c>
      <c r="B644" s="7" t="s">
        <v>780</v>
      </c>
      <c r="C644" s="7" t="s">
        <v>511</v>
      </c>
      <c r="D644" s="7" t="s">
        <v>454</v>
      </c>
      <c r="E644" s="18">
        <v>2</v>
      </c>
      <c r="F644" s="18">
        <v>0</v>
      </c>
      <c r="G644" s="18">
        <v>0</v>
      </c>
      <c r="H644" s="18">
        <v>3</v>
      </c>
      <c r="I644" s="18">
        <v>5</v>
      </c>
      <c r="J644" s="18">
        <v>1</v>
      </c>
      <c r="K644" s="18">
        <v>4</v>
      </c>
      <c r="L644" s="18">
        <v>5</v>
      </c>
      <c r="M644" s="18">
        <v>0</v>
      </c>
      <c r="N644" s="18">
        <v>0</v>
      </c>
      <c r="O644" s="18">
        <v>0</v>
      </c>
      <c r="P644" s="7">
        <f t="shared" si="40"/>
        <v>7</v>
      </c>
      <c r="Q644" s="7">
        <f t="shared" si="41"/>
        <v>0.46666666666666667</v>
      </c>
      <c r="R644" s="7">
        <f t="shared" si="42"/>
        <v>0.18666666666666668</v>
      </c>
      <c r="S644" s="7">
        <f t="shared" si="43"/>
        <v>1</v>
      </c>
    </row>
    <row r="645" spans="1:19" s="7" customFormat="1" ht="15.75" thickBot="1" x14ac:dyDescent="0.3">
      <c r="A645" s="19" t="s">
        <v>39</v>
      </c>
      <c r="B645" s="19" t="s">
        <v>1504</v>
      </c>
      <c r="C645" s="19" t="s">
        <v>511</v>
      </c>
      <c r="D645" s="19" t="s">
        <v>2173</v>
      </c>
      <c r="E645" s="18">
        <v>2</v>
      </c>
      <c r="F645" s="18">
        <v>0</v>
      </c>
      <c r="G645" s="18">
        <v>0</v>
      </c>
      <c r="H645" s="18">
        <v>2</v>
      </c>
      <c r="I645" s="18">
        <v>4</v>
      </c>
      <c r="J645" s="18">
        <v>1</v>
      </c>
      <c r="K645" s="18">
        <v>4</v>
      </c>
      <c r="L645" s="18">
        <v>4</v>
      </c>
      <c r="M645" s="18">
        <v>0</v>
      </c>
      <c r="N645" s="18">
        <v>0</v>
      </c>
      <c r="O645" s="18">
        <v>0</v>
      </c>
      <c r="P645" s="7">
        <f t="shared" si="40"/>
        <v>7</v>
      </c>
      <c r="Q645" s="7">
        <f t="shared" si="41"/>
        <v>0.46666666666666667</v>
      </c>
      <c r="R645" s="7">
        <f t="shared" si="42"/>
        <v>0.18666666666666668</v>
      </c>
      <c r="S645" s="7">
        <f t="shared" si="43"/>
        <v>1</v>
      </c>
    </row>
    <row r="646" spans="1:19" s="7" customFormat="1" ht="15.75" thickBot="1" x14ac:dyDescent="0.3">
      <c r="A646" s="7" t="s">
        <v>88</v>
      </c>
      <c r="B646" s="7" t="s">
        <v>2026</v>
      </c>
      <c r="C646" s="7" t="s">
        <v>510</v>
      </c>
      <c r="D646" s="7" t="s">
        <v>436</v>
      </c>
      <c r="E646" s="18">
        <v>2</v>
      </c>
      <c r="F646" s="18">
        <v>0</v>
      </c>
      <c r="G646" s="18">
        <v>0</v>
      </c>
      <c r="H646" s="18">
        <v>2</v>
      </c>
      <c r="I646" s="18">
        <v>4</v>
      </c>
      <c r="J646" s="18">
        <v>1</v>
      </c>
      <c r="K646" s="18">
        <v>4</v>
      </c>
      <c r="L646" s="18">
        <v>4</v>
      </c>
      <c r="M646" s="18">
        <v>0</v>
      </c>
      <c r="N646" s="18">
        <v>0</v>
      </c>
      <c r="O646" s="18">
        <v>0</v>
      </c>
      <c r="P646" s="7">
        <f t="shared" si="40"/>
        <v>7</v>
      </c>
      <c r="Q646" s="7">
        <f t="shared" si="41"/>
        <v>0.46666666666666667</v>
      </c>
      <c r="R646" s="7">
        <f t="shared" si="42"/>
        <v>0.18666666666666668</v>
      </c>
      <c r="S646" s="7">
        <f t="shared" si="43"/>
        <v>1</v>
      </c>
    </row>
    <row r="647" spans="1:19" s="7" customFormat="1" ht="15.75" thickBot="1" x14ac:dyDescent="0.3">
      <c r="A647" s="7" t="s">
        <v>1541</v>
      </c>
      <c r="B647" s="7" t="s">
        <v>1603</v>
      </c>
      <c r="C647" s="7" t="s">
        <v>511</v>
      </c>
      <c r="D647" s="7" t="s">
        <v>442</v>
      </c>
      <c r="E647" s="18">
        <v>4</v>
      </c>
      <c r="F647" s="18">
        <v>0</v>
      </c>
      <c r="G647" s="18">
        <v>0</v>
      </c>
      <c r="H647" s="18">
        <v>4</v>
      </c>
      <c r="I647" s="18">
        <v>6</v>
      </c>
      <c r="J647" s="18">
        <v>1</v>
      </c>
      <c r="K647" s="18">
        <v>5</v>
      </c>
      <c r="L647" s="18">
        <v>7</v>
      </c>
      <c r="M647" s="18">
        <v>0</v>
      </c>
      <c r="N647" s="18">
        <v>0</v>
      </c>
      <c r="O647" s="18">
        <v>0</v>
      </c>
      <c r="P647" s="7">
        <f t="shared" si="40"/>
        <v>7</v>
      </c>
      <c r="Q647" s="7">
        <f t="shared" si="41"/>
        <v>0.46666666666666667</v>
      </c>
      <c r="R647" s="7">
        <f t="shared" si="42"/>
        <v>0.18666666666666668</v>
      </c>
      <c r="S647" s="7">
        <f t="shared" si="43"/>
        <v>1</v>
      </c>
    </row>
    <row r="648" spans="1:19" s="7" customFormat="1" ht="15.75" thickBot="1" x14ac:dyDescent="0.3">
      <c r="A648" s="7" t="s">
        <v>196</v>
      </c>
      <c r="B648" s="7" t="s">
        <v>1432</v>
      </c>
      <c r="C648" s="7" t="s">
        <v>511</v>
      </c>
      <c r="D648" s="7" t="s">
        <v>444</v>
      </c>
      <c r="E648" s="18">
        <v>3</v>
      </c>
      <c r="F648" s="18">
        <v>0</v>
      </c>
      <c r="G648" s="18">
        <v>0</v>
      </c>
      <c r="H648" s="18">
        <v>3</v>
      </c>
      <c r="I648" s="18">
        <v>6</v>
      </c>
      <c r="J648" s="18">
        <v>1</v>
      </c>
      <c r="K648" s="18">
        <v>5</v>
      </c>
      <c r="L648" s="18">
        <v>5</v>
      </c>
      <c r="M648" s="18">
        <v>0</v>
      </c>
      <c r="N648" s="18">
        <v>0</v>
      </c>
      <c r="O648" s="18">
        <v>0</v>
      </c>
      <c r="P648" s="7">
        <f t="shared" si="40"/>
        <v>6.5</v>
      </c>
      <c r="Q648" s="7">
        <f t="shared" si="41"/>
        <v>0.43333333333333335</v>
      </c>
      <c r="R648" s="7">
        <f t="shared" si="42"/>
        <v>0.17333333333333334</v>
      </c>
      <c r="S648" s="7">
        <f t="shared" si="43"/>
        <v>1</v>
      </c>
    </row>
    <row r="649" spans="1:19" s="7" customFormat="1" ht="15.75" thickBot="1" x14ac:dyDescent="0.3">
      <c r="A649" s="7" t="s">
        <v>134</v>
      </c>
      <c r="B649" s="7" t="s">
        <v>1395</v>
      </c>
      <c r="C649" s="7" t="s">
        <v>511</v>
      </c>
      <c r="D649" s="7" t="s">
        <v>434</v>
      </c>
      <c r="E649" s="18">
        <v>5</v>
      </c>
      <c r="F649" s="18">
        <v>0</v>
      </c>
      <c r="G649" s="18">
        <v>0</v>
      </c>
      <c r="H649" s="18">
        <v>3</v>
      </c>
      <c r="I649" s="18">
        <v>6</v>
      </c>
      <c r="J649" s="18">
        <v>1</v>
      </c>
      <c r="K649" s="18">
        <v>7</v>
      </c>
      <c r="L649" s="18">
        <v>5</v>
      </c>
      <c r="M649" s="18">
        <v>0</v>
      </c>
      <c r="N649" s="18">
        <v>0</v>
      </c>
      <c r="O649" s="18">
        <v>0</v>
      </c>
      <c r="P649" s="7">
        <f t="shared" si="40"/>
        <v>6.5</v>
      </c>
      <c r="Q649" s="7">
        <f t="shared" si="41"/>
        <v>0.43333333333333335</v>
      </c>
      <c r="R649" s="7">
        <f t="shared" si="42"/>
        <v>0.17333333333333334</v>
      </c>
      <c r="S649" s="7">
        <f t="shared" si="43"/>
        <v>1</v>
      </c>
    </row>
    <row r="650" spans="1:19" s="7" customFormat="1" ht="15.75" thickBot="1" x14ac:dyDescent="0.3">
      <c r="A650" s="7" t="s">
        <v>139</v>
      </c>
      <c r="B650" s="7" t="s">
        <v>2088</v>
      </c>
      <c r="C650" s="7" t="s">
        <v>511</v>
      </c>
      <c r="D650" s="7" t="s">
        <v>464</v>
      </c>
      <c r="E650" s="18">
        <v>2</v>
      </c>
      <c r="F650" s="18">
        <v>0</v>
      </c>
      <c r="G650" s="18">
        <v>0</v>
      </c>
      <c r="H650" s="18">
        <v>2</v>
      </c>
      <c r="I650" s="18">
        <v>4</v>
      </c>
      <c r="J650" s="18">
        <v>1</v>
      </c>
      <c r="K650" s="18">
        <v>3</v>
      </c>
      <c r="L650" s="18">
        <v>4</v>
      </c>
      <c r="M650" s="18">
        <v>0</v>
      </c>
      <c r="N650" s="18">
        <v>0</v>
      </c>
      <c r="O650" s="18">
        <v>0</v>
      </c>
      <c r="P650" s="7">
        <f t="shared" si="40"/>
        <v>6</v>
      </c>
      <c r="Q650" s="7">
        <f t="shared" si="41"/>
        <v>0.4</v>
      </c>
      <c r="R650" s="7">
        <f t="shared" si="42"/>
        <v>0.16000000000000003</v>
      </c>
      <c r="S650" s="7">
        <f t="shared" si="43"/>
        <v>1</v>
      </c>
    </row>
    <row r="651" spans="1:19" s="7" customFormat="1" ht="15.75" thickBot="1" x14ac:dyDescent="0.3">
      <c r="A651" s="7" t="s">
        <v>236</v>
      </c>
      <c r="B651" s="7" t="s">
        <v>565</v>
      </c>
      <c r="C651" s="7" t="s">
        <v>511</v>
      </c>
      <c r="D651" s="7" t="s">
        <v>454</v>
      </c>
      <c r="E651" s="18">
        <v>2</v>
      </c>
      <c r="F651" s="18">
        <v>0</v>
      </c>
      <c r="G651" s="18">
        <v>0</v>
      </c>
      <c r="H651" s="18">
        <v>3</v>
      </c>
      <c r="I651" s="18">
        <v>5</v>
      </c>
      <c r="J651" s="18">
        <v>1</v>
      </c>
      <c r="K651" s="18">
        <v>4</v>
      </c>
      <c r="L651" s="18">
        <v>4</v>
      </c>
      <c r="M651" s="18">
        <v>0</v>
      </c>
      <c r="N651" s="18">
        <v>0</v>
      </c>
      <c r="O651" s="18">
        <v>0</v>
      </c>
      <c r="P651" s="7">
        <f t="shared" si="40"/>
        <v>6</v>
      </c>
      <c r="Q651" s="7">
        <f t="shared" si="41"/>
        <v>0.4</v>
      </c>
      <c r="R651" s="7">
        <f t="shared" si="42"/>
        <v>0.16000000000000003</v>
      </c>
      <c r="S651" s="7">
        <f t="shared" si="43"/>
        <v>1</v>
      </c>
    </row>
    <row r="652" spans="1:19" s="7" customFormat="1" ht="15.75" thickBot="1" x14ac:dyDescent="0.3">
      <c r="A652" s="19" t="s">
        <v>575</v>
      </c>
      <c r="B652" s="19" t="s">
        <v>554</v>
      </c>
      <c r="C652" s="19" t="s">
        <v>511</v>
      </c>
      <c r="D652" s="19" t="s">
        <v>2164</v>
      </c>
      <c r="E652" s="18">
        <v>2</v>
      </c>
      <c r="F652" s="18">
        <v>0</v>
      </c>
      <c r="G652" s="18">
        <v>0</v>
      </c>
      <c r="H652" s="18">
        <v>5</v>
      </c>
      <c r="I652" s="18">
        <v>9</v>
      </c>
      <c r="J652" s="18">
        <v>1</v>
      </c>
      <c r="K652" s="18">
        <v>6</v>
      </c>
      <c r="L652" s="18">
        <v>5</v>
      </c>
      <c r="M652" s="18">
        <v>0</v>
      </c>
      <c r="N652" s="18">
        <v>0</v>
      </c>
      <c r="O652" s="18">
        <v>0</v>
      </c>
      <c r="P652" s="7">
        <f t="shared" si="40"/>
        <v>6</v>
      </c>
      <c r="Q652" s="7">
        <f t="shared" si="41"/>
        <v>0.4</v>
      </c>
      <c r="R652" s="7">
        <f t="shared" si="42"/>
        <v>0.16000000000000003</v>
      </c>
      <c r="S652" s="7">
        <f t="shared" si="43"/>
        <v>1</v>
      </c>
    </row>
    <row r="653" spans="1:19" s="7" customFormat="1" ht="15.75" thickBot="1" x14ac:dyDescent="0.3">
      <c r="A653" s="19" t="s">
        <v>205</v>
      </c>
      <c r="B653" s="19" t="s">
        <v>844</v>
      </c>
      <c r="C653" s="19" t="s">
        <v>511</v>
      </c>
      <c r="D653" s="19" t="s">
        <v>2121</v>
      </c>
      <c r="E653" s="18">
        <v>0</v>
      </c>
      <c r="F653" s="18">
        <v>0</v>
      </c>
      <c r="G653" s="18">
        <v>0</v>
      </c>
      <c r="H653" s="18">
        <v>0</v>
      </c>
      <c r="I653" s="18">
        <v>1</v>
      </c>
      <c r="J653" s="18">
        <v>1</v>
      </c>
      <c r="K653" s="18">
        <v>1</v>
      </c>
      <c r="L653" s="18">
        <v>1</v>
      </c>
      <c r="M653" s="18">
        <v>0</v>
      </c>
      <c r="N653" s="18">
        <v>0</v>
      </c>
      <c r="O653" s="18">
        <v>0</v>
      </c>
      <c r="P653" s="7">
        <f t="shared" si="40"/>
        <v>5.5</v>
      </c>
      <c r="Q653" s="7">
        <f t="shared" si="41"/>
        <v>0.36666666666666664</v>
      </c>
      <c r="R653" s="7">
        <f t="shared" si="42"/>
        <v>0.14666666666666667</v>
      </c>
      <c r="S653" s="7">
        <f t="shared" si="43"/>
        <v>1</v>
      </c>
    </row>
    <row r="654" spans="1:19" s="7" customFormat="1" ht="15.75" thickBot="1" x14ac:dyDescent="0.3">
      <c r="A654" s="7" t="s">
        <v>331</v>
      </c>
      <c r="B654" s="7" t="s">
        <v>1026</v>
      </c>
      <c r="C654" s="7" t="s">
        <v>511</v>
      </c>
      <c r="D654" s="7" t="s">
        <v>435</v>
      </c>
      <c r="E654" s="18">
        <v>5</v>
      </c>
      <c r="F654" s="18">
        <v>0</v>
      </c>
      <c r="G654" s="18">
        <v>0</v>
      </c>
      <c r="H654" s="18">
        <v>6</v>
      </c>
      <c r="I654" s="18">
        <v>10</v>
      </c>
      <c r="J654" s="18">
        <v>1</v>
      </c>
      <c r="K654" s="18">
        <v>7</v>
      </c>
      <c r="L654" s="18">
        <v>7</v>
      </c>
      <c r="M654" s="18">
        <v>0</v>
      </c>
      <c r="N654" s="18">
        <v>0</v>
      </c>
      <c r="O654" s="18">
        <v>0</v>
      </c>
      <c r="P654" s="7">
        <f t="shared" si="40"/>
        <v>5</v>
      </c>
      <c r="Q654" s="7">
        <f t="shared" si="41"/>
        <v>0.33333333333333331</v>
      </c>
      <c r="R654" s="7">
        <f t="shared" si="42"/>
        <v>0.13333333333333333</v>
      </c>
      <c r="S654" s="7">
        <f t="shared" si="43"/>
        <v>1</v>
      </c>
    </row>
    <row r="655" spans="1:19" s="7" customFormat="1" ht="15.75" thickBot="1" x14ac:dyDescent="0.3">
      <c r="A655" s="7" t="s">
        <v>114</v>
      </c>
      <c r="B655" s="7" t="s">
        <v>1469</v>
      </c>
      <c r="C655" s="7" t="s">
        <v>511</v>
      </c>
      <c r="D655" s="7" t="s">
        <v>455</v>
      </c>
      <c r="E655" s="18">
        <v>4</v>
      </c>
      <c r="F655" s="18">
        <v>0</v>
      </c>
      <c r="G655" s="18">
        <v>0</v>
      </c>
      <c r="H655" s="18">
        <v>4</v>
      </c>
      <c r="I655" s="18">
        <v>5</v>
      </c>
      <c r="J655" s="18">
        <v>1</v>
      </c>
      <c r="K655" s="18">
        <v>5</v>
      </c>
      <c r="L655" s="18">
        <v>7</v>
      </c>
      <c r="M655" s="18">
        <v>1</v>
      </c>
      <c r="N655" s="18">
        <v>0</v>
      </c>
      <c r="O655" s="18">
        <v>0</v>
      </c>
      <c r="P655" s="7">
        <f t="shared" si="40"/>
        <v>4.5</v>
      </c>
      <c r="Q655" s="7">
        <f t="shared" si="41"/>
        <v>0.3</v>
      </c>
      <c r="R655" s="7">
        <f t="shared" si="42"/>
        <v>0.12</v>
      </c>
      <c r="S655" s="7">
        <f t="shared" si="43"/>
        <v>1</v>
      </c>
    </row>
    <row r="656" spans="1:19" s="7" customFormat="1" ht="15.75" thickBot="1" x14ac:dyDescent="0.3">
      <c r="A656" s="19" t="s">
        <v>1192</v>
      </c>
      <c r="B656" s="19" t="s">
        <v>1404</v>
      </c>
      <c r="C656" s="19" t="s">
        <v>511</v>
      </c>
      <c r="D656" s="19" t="s">
        <v>2122</v>
      </c>
      <c r="E656" s="18">
        <v>2</v>
      </c>
      <c r="F656" s="18">
        <v>0</v>
      </c>
      <c r="G656" s="18">
        <v>0</v>
      </c>
      <c r="H656" s="18">
        <v>2</v>
      </c>
      <c r="I656" s="18">
        <v>6</v>
      </c>
      <c r="J656" s="18">
        <v>0</v>
      </c>
      <c r="K656" s="18">
        <v>5</v>
      </c>
      <c r="L656" s="18">
        <v>5</v>
      </c>
      <c r="M656" s="18">
        <v>0</v>
      </c>
      <c r="N656" s="18">
        <v>0</v>
      </c>
      <c r="O656" s="18">
        <v>0</v>
      </c>
      <c r="P656" s="7">
        <f t="shared" si="40"/>
        <v>4</v>
      </c>
      <c r="Q656" s="7">
        <f t="shared" si="41"/>
        <v>0.26666666666666666</v>
      </c>
      <c r="R656" s="7">
        <f t="shared" si="42"/>
        <v>0.10666666666666667</v>
      </c>
      <c r="S656" s="7">
        <f t="shared" si="43"/>
        <v>1</v>
      </c>
    </row>
    <row r="657" spans="1:19" s="7" customFormat="1" ht="15.75" thickBot="1" x14ac:dyDescent="0.3">
      <c r="A657" s="7" t="s">
        <v>131</v>
      </c>
      <c r="B657" s="7" t="s">
        <v>648</v>
      </c>
      <c r="C657" s="7" t="s">
        <v>511</v>
      </c>
      <c r="D657" s="7" t="s">
        <v>440</v>
      </c>
      <c r="E657" s="18">
        <v>1</v>
      </c>
      <c r="F657" s="18">
        <v>0</v>
      </c>
      <c r="G657" s="18">
        <v>0</v>
      </c>
      <c r="H657" s="18">
        <v>2</v>
      </c>
      <c r="I657" s="18">
        <v>4</v>
      </c>
      <c r="J657" s="18">
        <v>0</v>
      </c>
      <c r="K657" s="18">
        <v>4</v>
      </c>
      <c r="L657" s="18">
        <v>4</v>
      </c>
      <c r="M657" s="18">
        <v>0</v>
      </c>
      <c r="N657" s="18">
        <v>0</v>
      </c>
      <c r="O657" s="18">
        <v>0</v>
      </c>
      <c r="P657" s="7">
        <f t="shared" si="40"/>
        <v>4</v>
      </c>
      <c r="Q657" s="7">
        <f t="shared" si="41"/>
        <v>0.26666666666666666</v>
      </c>
      <c r="R657" s="7">
        <f t="shared" si="42"/>
        <v>0.10666666666666667</v>
      </c>
      <c r="S657" s="7">
        <f t="shared" si="43"/>
        <v>1</v>
      </c>
    </row>
    <row r="658" spans="1:19" s="7" customFormat="1" ht="15.75" thickBot="1" x14ac:dyDescent="0.3">
      <c r="A658" s="19" t="s">
        <v>1370</v>
      </c>
      <c r="B658" s="19" t="s">
        <v>2081</v>
      </c>
      <c r="C658" s="19" t="s">
        <v>511</v>
      </c>
      <c r="D658" s="19" t="s">
        <v>2128</v>
      </c>
      <c r="E658" s="18">
        <v>2</v>
      </c>
      <c r="F658" s="18">
        <v>0</v>
      </c>
      <c r="G658" s="18">
        <v>0</v>
      </c>
      <c r="H658" s="18">
        <v>2</v>
      </c>
      <c r="I658" s="18">
        <v>3</v>
      </c>
      <c r="J658" s="18">
        <v>1</v>
      </c>
      <c r="K658" s="18">
        <v>2</v>
      </c>
      <c r="L658" s="18">
        <v>2</v>
      </c>
      <c r="M658" s="18">
        <v>0</v>
      </c>
      <c r="N658" s="18">
        <v>0</v>
      </c>
      <c r="O658" s="18">
        <v>0</v>
      </c>
      <c r="P658" s="7">
        <f t="shared" si="40"/>
        <v>3.5</v>
      </c>
      <c r="Q658" s="7">
        <f t="shared" si="41"/>
        <v>0.23333333333333334</v>
      </c>
      <c r="R658" s="7">
        <f t="shared" si="42"/>
        <v>9.3333333333333338E-2</v>
      </c>
      <c r="S658" s="7">
        <f t="shared" si="43"/>
        <v>1</v>
      </c>
    </row>
    <row r="659" spans="1:19" s="7" customFormat="1" ht="15.75" thickBot="1" x14ac:dyDescent="0.3">
      <c r="A659" s="7" t="s">
        <v>591</v>
      </c>
      <c r="B659" s="7" t="s">
        <v>636</v>
      </c>
      <c r="C659" s="7" t="s">
        <v>511</v>
      </c>
      <c r="D659" s="7" t="s">
        <v>449</v>
      </c>
      <c r="E659" s="18">
        <v>1</v>
      </c>
      <c r="F659" s="18">
        <v>0</v>
      </c>
      <c r="G659" s="18">
        <v>0</v>
      </c>
      <c r="H659" s="18">
        <v>2</v>
      </c>
      <c r="I659" s="18">
        <v>3</v>
      </c>
      <c r="J659" s="18">
        <v>0</v>
      </c>
      <c r="K659" s="18">
        <v>3</v>
      </c>
      <c r="L659" s="18">
        <v>4</v>
      </c>
      <c r="M659" s="18">
        <v>0</v>
      </c>
      <c r="N659" s="18">
        <v>0</v>
      </c>
      <c r="O659" s="18">
        <v>0</v>
      </c>
      <c r="P659" s="7">
        <f t="shared" si="40"/>
        <v>3.5</v>
      </c>
      <c r="Q659" s="7">
        <f t="shared" si="41"/>
        <v>0.23333333333333334</v>
      </c>
      <c r="R659" s="7">
        <f t="shared" si="42"/>
        <v>9.3333333333333338E-2</v>
      </c>
      <c r="S659" s="7">
        <f t="shared" si="43"/>
        <v>1</v>
      </c>
    </row>
    <row r="660" spans="1:19" s="7" customFormat="1" ht="15.75" thickBot="1" x14ac:dyDescent="0.3">
      <c r="A660" s="7" t="s">
        <v>88</v>
      </c>
      <c r="B660" s="7" t="s">
        <v>756</v>
      </c>
      <c r="C660" s="7" t="s">
        <v>511</v>
      </c>
      <c r="D660" s="7" t="s">
        <v>464</v>
      </c>
      <c r="E660" s="18">
        <v>2</v>
      </c>
      <c r="F660" s="18">
        <v>0</v>
      </c>
      <c r="G660" s="18">
        <v>0</v>
      </c>
      <c r="H660" s="18">
        <v>2</v>
      </c>
      <c r="I660" s="18">
        <v>4</v>
      </c>
      <c r="J660" s="18">
        <v>0</v>
      </c>
      <c r="K660" s="18">
        <v>4</v>
      </c>
      <c r="L660" s="18">
        <v>4</v>
      </c>
      <c r="M660" s="18">
        <v>0</v>
      </c>
      <c r="N660" s="18">
        <v>0</v>
      </c>
      <c r="O660" s="18">
        <v>0</v>
      </c>
      <c r="P660" s="7">
        <f t="shared" si="40"/>
        <v>3</v>
      </c>
      <c r="Q660" s="7">
        <f t="shared" si="41"/>
        <v>0.2</v>
      </c>
      <c r="R660" s="7">
        <f t="shared" si="42"/>
        <v>8.0000000000000016E-2</v>
      </c>
      <c r="S660" s="7">
        <f t="shared" si="43"/>
        <v>1</v>
      </c>
    </row>
    <row r="661" spans="1:19" s="7" customFormat="1" ht="15.75" thickBot="1" x14ac:dyDescent="0.3">
      <c r="A661" s="7" t="s">
        <v>272</v>
      </c>
      <c r="B661" s="7" t="s">
        <v>2174</v>
      </c>
      <c r="C661" s="7" t="s">
        <v>511</v>
      </c>
      <c r="D661" s="7" t="s">
        <v>431</v>
      </c>
      <c r="E661" s="18">
        <v>1</v>
      </c>
      <c r="F661" s="18">
        <v>0</v>
      </c>
      <c r="G661" s="18">
        <v>0</v>
      </c>
      <c r="H661" s="18">
        <v>2</v>
      </c>
      <c r="I661" s="18">
        <v>4</v>
      </c>
      <c r="J661" s="18">
        <v>0</v>
      </c>
      <c r="K661" s="18">
        <v>3</v>
      </c>
      <c r="L661" s="18">
        <v>3</v>
      </c>
      <c r="M661" s="18">
        <v>0</v>
      </c>
      <c r="N661" s="18">
        <v>0</v>
      </c>
      <c r="O661" s="18">
        <v>0</v>
      </c>
      <c r="P661" s="7">
        <f t="shared" si="40"/>
        <v>2</v>
      </c>
      <c r="Q661" s="7">
        <f t="shared" si="41"/>
        <v>0.13333333333333333</v>
      </c>
      <c r="R661" s="7">
        <f t="shared" si="42"/>
        <v>5.3333333333333337E-2</v>
      </c>
      <c r="S661" s="7">
        <f t="shared" si="43"/>
        <v>1</v>
      </c>
    </row>
    <row r="662" spans="1:19" s="7" customFormat="1" ht="15.75" thickBot="1" x14ac:dyDescent="0.3">
      <c r="A662" s="19" t="s">
        <v>916</v>
      </c>
      <c r="B662" s="19" t="s">
        <v>255</v>
      </c>
      <c r="C662" s="19" t="s">
        <v>511</v>
      </c>
      <c r="D662" s="19" t="s">
        <v>2138</v>
      </c>
      <c r="E662" s="18">
        <v>1</v>
      </c>
      <c r="F662" s="18">
        <v>0</v>
      </c>
      <c r="G662" s="18">
        <v>0</v>
      </c>
      <c r="H662" s="18">
        <v>1</v>
      </c>
      <c r="I662" s="18">
        <v>3</v>
      </c>
      <c r="J662" s="18">
        <v>0</v>
      </c>
      <c r="K662" s="18">
        <v>2</v>
      </c>
      <c r="L662" s="18">
        <v>3</v>
      </c>
      <c r="M662" s="18">
        <v>0</v>
      </c>
      <c r="N662" s="18">
        <v>0</v>
      </c>
      <c r="O662" s="18">
        <v>0</v>
      </c>
      <c r="P662" s="7">
        <f t="shared" si="40"/>
        <v>2</v>
      </c>
      <c r="Q662" s="7">
        <f t="shared" si="41"/>
        <v>0.13333333333333333</v>
      </c>
      <c r="R662" s="7">
        <f t="shared" si="42"/>
        <v>5.3333333333333337E-2</v>
      </c>
      <c r="S662" s="7">
        <f t="shared" si="43"/>
        <v>1</v>
      </c>
    </row>
    <row r="663" spans="1:19" s="7" customFormat="1" ht="15.75" thickBot="1" x14ac:dyDescent="0.3">
      <c r="A663" s="7" t="s">
        <v>120</v>
      </c>
      <c r="B663" s="7" t="s">
        <v>1364</v>
      </c>
      <c r="C663" s="7" t="s">
        <v>511</v>
      </c>
      <c r="D663" s="7" t="s">
        <v>449</v>
      </c>
      <c r="E663" s="18">
        <v>1</v>
      </c>
      <c r="F663" s="18">
        <v>0</v>
      </c>
      <c r="G663" s="18">
        <v>0</v>
      </c>
      <c r="H663" s="18">
        <v>2</v>
      </c>
      <c r="I663" s="18">
        <v>2</v>
      </c>
      <c r="J663" s="18">
        <v>0</v>
      </c>
      <c r="K663" s="18">
        <v>2</v>
      </c>
      <c r="L663" s="18">
        <v>3</v>
      </c>
      <c r="M663" s="18">
        <v>0</v>
      </c>
      <c r="N663" s="18">
        <v>0</v>
      </c>
      <c r="O663" s="18">
        <v>0</v>
      </c>
      <c r="P663" s="7">
        <f t="shared" si="40"/>
        <v>2</v>
      </c>
      <c r="Q663" s="7">
        <f t="shared" si="41"/>
        <v>0.13333333333333333</v>
      </c>
      <c r="R663" s="7">
        <f t="shared" si="42"/>
        <v>5.3333333333333337E-2</v>
      </c>
      <c r="S663" s="7">
        <f t="shared" si="43"/>
        <v>1</v>
      </c>
    </row>
    <row r="664" spans="1:19" s="7" customFormat="1" ht="15.75" thickBot="1" x14ac:dyDescent="0.3">
      <c r="A664" s="7" t="s">
        <v>95</v>
      </c>
      <c r="B664" s="7" t="s">
        <v>770</v>
      </c>
      <c r="C664" s="7" t="s">
        <v>511</v>
      </c>
      <c r="D664" s="7" t="s">
        <v>451</v>
      </c>
      <c r="E664" s="18">
        <v>1</v>
      </c>
      <c r="F664" s="18">
        <v>0</v>
      </c>
      <c r="G664" s="18">
        <v>0</v>
      </c>
      <c r="H664" s="18">
        <v>2</v>
      </c>
      <c r="I664" s="18">
        <v>2</v>
      </c>
      <c r="J664" s="18">
        <v>0</v>
      </c>
      <c r="K664" s="18">
        <v>2</v>
      </c>
      <c r="L664" s="18">
        <v>3</v>
      </c>
      <c r="M664" s="18">
        <v>0</v>
      </c>
      <c r="N664" s="18">
        <v>0</v>
      </c>
      <c r="O664" s="18">
        <v>0</v>
      </c>
      <c r="P664" s="7">
        <f t="shared" si="40"/>
        <v>2</v>
      </c>
      <c r="Q664" s="7">
        <f t="shared" si="41"/>
        <v>0.13333333333333333</v>
      </c>
      <c r="R664" s="7">
        <f t="shared" si="42"/>
        <v>5.3333333333333337E-2</v>
      </c>
      <c r="S664" s="7">
        <f t="shared" si="43"/>
        <v>1</v>
      </c>
    </row>
    <row r="665" spans="1:19" s="7" customFormat="1" ht="15.75" thickBot="1" x14ac:dyDescent="0.3">
      <c r="A665" s="7" t="s">
        <v>497</v>
      </c>
      <c r="B665" s="7" t="s">
        <v>1328</v>
      </c>
      <c r="C665" s="7" t="s">
        <v>511</v>
      </c>
      <c r="D665" s="7" t="s">
        <v>444</v>
      </c>
      <c r="E665" s="18">
        <v>3</v>
      </c>
      <c r="F665" s="18">
        <v>0</v>
      </c>
      <c r="G665" s="18">
        <v>0</v>
      </c>
      <c r="H665" s="18">
        <v>2</v>
      </c>
      <c r="I665" s="18">
        <v>1</v>
      </c>
      <c r="J665" s="18">
        <v>0</v>
      </c>
      <c r="K665" s="18">
        <v>2</v>
      </c>
      <c r="L665" s="18">
        <v>4</v>
      </c>
      <c r="M665" s="18">
        <v>0</v>
      </c>
      <c r="N665" s="18">
        <v>0</v>
      </c>
      <c r="O665" s="18">
        <v>0</v>
      </c>
      <c r="P665" s="7">
        <f t="shared" si="40"/>
        <v>1.5</v>
      </c>
      <c r="Q665" s="7">
        <f t="shared" si="41"/>
        <v>0.1</v>
      </c>
      <c r="R665" s="7">
        <f t="shared" si="42"/>
        <v>4.0000000000000008E-2</v>
      </c>
      <c r="S665" s="7">
        <f t="shared" si="43"/>
        <v>1</v>
      </c>
    </row>
    <row r="666" spans="1:19" s="7" customFormat="1" ht="15.75" thickBot="1" x14ac:dyDescent="0.3">
      <c r="A666" s="7" t="s">
        <v>47</v>
      </c>
      <c r="B666" s="7" t="s">
        <v>1400</v>
      </c>
      <c r="C666" s="7" t="s">
        <v>511</v>
      </c>
      <c r="D666" s="7" t="s">
        <v>440</v>
      </c>
      <c r="E666" s="18">
        <v>1</v>
      </c>
      <c r="F666" s="18">
        <v>0</v>
      </c>
      <c r="G666" s="18">
        <v>0</v>
      </c>
      <c r="H666" s="18">
        <v>1</v>
      </c>
      <c r="I666" s="18">
        <v>2</v>
      </c>
      <c r="J666" s="18">
        <v>0</v>
      </c>
      <c r="K666" s="18">
        <v>2</v>
      </c>
      <c r="L666" s="18">
        <v>2</v>
      </c>
      <c r="M666" s="18">
        <v>0</v>
      </c>
      <c r="N666" s="18">
        <v>0</v>
      </c>
      <c r="O666" s="18">
        <v>0</v>
      </c>
      <c r="P666" s="7">
        <f t="shared" si="40"/>
        <v>1.5</v>
      </c>
      <c r="Q666" s="7">
        <f t="shared" si="41"/>
        <v>0.1</v>
      </c>
      <c r="R666" s="7">
        <f t="shared" si="42"/>
        <v>4.0000000000000008E-2</v>
      </c>
      <c r="S666" s="7">
        <f t="shared" si="43"/>
        <v>1</v>
      </c>
    </row>
    <row r="667" spans="1:19" s="7" customFormat="1" ht="15.75" thickBot="1" x14ac:dyDescent="0.3">
      <c r="A667" s="19" t="s">
        <v>1215</v>
      </c>
      <c r="B667" s="19" t="s">
        <v>42</v>
      </c>
      <c r="C667" s="19" t="s">
        <v>511</v>
      </c>
      <c r="D667" s="19" t="s">
        <v>2123</v>
      </c>
      <c r="E667" s="18">
        <v>1</v>
      </c>
      <c r="F667" s="18">
        <v>0</v>
      </c>
      <c r="G667" s="18">
        <v>0</v>
      </c>
      <c r="H667" s="18">
        <v>1</v>
      </c>
      <c r="I667" s="18">
        <v>2</v>
      </c>
      <c r="J667" s="18">
        <v>0</v>
      </c>
      <c r="K667" s="18">
        <v>2</v>
      </c>
      <c r="L667" s="18">
        <v>2</v>
      </c>
      <c r="M667" s="18">
        <v>0</v>
      </c>
      <c r="N667" s="18">
        <v>0</v>
      </c>
      <c r="O667" s="18">
        <v>0</v>
      </c>
      <c r="P667" s="7">
        <f t="shared" si="40"/>
        <v>1.5</v>
      </c>
      <c r="Q667" s="7">
        <f t="shared" si="41"/>
        <v>0.1</v>
      </c>
      <c r="R667" s="7">
        <f t="shared" si="42"/>
        <v>4.0000000000000008E-2</v>
      </c>
      <c r="S667" s="7">
        <f t="shared" si="43"/>
        <v>1</v>
      </c>
    </row>
    <row r="668" spans="1:19" s="7" customFormat="1" ht="15.75" thickBot="1" x14ac:dyDescent="0.3">
      <c r="A668" s="7" t="s">
        <v>210</v>
      </c>
      <c r="B668" s="7" t="s">
        <v>671</v>
      </c>
      <c r="C668" s="7" t="s">
        <v>511</v>
      </c>
      <c r="D668" s="7" t="s">
        <v>434</v>
      </c>
      <c r="E668" s="18">
        <v>0</v>
      </c>
      <c r="F668" s="18">
        <v>0</v>
      </c>
      <c r="G668" s="18">
        <v>0</v>
      </c>
      <c r="H668" s="18">
        <v>0</v>
      </c>
      <c r="I668" s="18">
        <v>1</v>
      </c>
      <c r="J668" s="18">
        <v>0</v>
      </c>
      <c r="K668" s="18">
        <v>1</v>
      </c>
      <c r="L668" s="18">
        <v>1</v>
      </c>
      <c r="M668" s="18">
        <v>0</v>
      </c>
      <c r="N668" s="18">
        <v>0</v>
      </c>
      <c r="O668" s="18">
        <v>0</v>
      </c>
      <c r="P668" s="7">
        <f t="shared" si="40"/>
        <v>1.5</v>
      </c>
      <c r="Q668" s="7">
        <f t="shared" si="41"/>
        <v>0.1</v>
      </c>
      <c r="R668" s="7">
        <f t="shared" si="42"/>
        <v>4.0000000000000008E-2</v>
      </c>
      <c r="S668" s="7">
        <f t="shared" si="43"/>
        <v>1</v>
      </c>
    </row>
    <row r="669" spans="1:19" s="7" customFormat="1" ht="15.75" thickBot="1" x14ac:dyDescent="0.3">
      <c r="A669" s="7" t="s">
        <v>82</v>
      </c>
      <c r="B669" s="7" t="s">
        <v>2087</v>
      </c>
      <c r="C669" s="7" t="s">
        <v>511</v>
      </c>
      <c r="D669" s="7" t="s">
        <v>455</v>
      </c>
      <c r="E669" s="18">
        <v>1</v>
      </c>
      <c r="F669" s="18">
        <v>0</v>
      </c>
      <c r="G669" s="18">
        <v>0</v>
      </c>
      <c r="H669" s="18">
        <v>2</v>
      </c>
      <c r="I669" s="18">
        <v>3</v>
      </c>
      <c r="J669" s="18">
        <v>0</v>
      </c>
      <c r="K669" s="18">
        <v>2</v>
      </c>
      <c r="L669" s="18">
        <v>3</v>
      </c>
      <c r="M669" s="18">
        <v>0</v>
      </c>
      <c r="N669" s="18">
        <v>0</v>
      </c>
      <c r="O669" s="18">
        <v>0</v>
      </c>
      <c r="P669" s="7">
        <f t="shared" si="40"/>
        <v>1.5</v>
      </c>
      <c r="Q669" s="7">
        <f t="shared" si="41"/>
        <v>0.1</v>
      </c>
      <c r="R669" s="7">
        <f t="shared" si="42"/>
        <v>4.0000000000000008E-2</v>
      </c>
      <c r="S669" s="7">
        <f t="shared" si="43"/>
        <v>1</v>
      </c>
    </row>
    <row r="670" spans="1:19" s="7" customFormat="1" ht="15.75" thickBot="1" x14ac:dyDescent="0.3">
      <c r="A670" s="7" t="s">
        <v>1624</v>
      </c>
      <c r="B670" s="7" t="s">
        <v>115</v>
      </c>
      <c r="C670" s="7" t="s">
        <v>511</v>
      </c>
      <c r="D670" s="7" t="s">
        <v>449</v>
      </c>
      <c r="E670" s="18">
        <v>1</v>
      </c>
      <c r="F670" s="18">
        <v>0</v>
      </c>
      <c r="G670" s="18">
        <v>0</v>
      </c>
      <c r="H670" s="18">
        <v>1</v>
      </c>
      <c r="I670" s="18">
        <v>2</v>
      </c>
      <c r="J670" s="18">
        <v>0</v>
      </c>
      <c r="K670" s="18">
        <v>2</v>
      </c>
      <c r="L670" s="18">
        <v>2</v>
      </c>
      <c r="M670" s="18">
        <v>0</v>
      </c>
      <c r="N670" s="18">
        <v>0</v>
      </c>
      <c r="O670" s="18">
        <v>0</v>
      </c>
      <c r="P670" s="7">
        <f t="shared" si="40"/>
        <v>1.5</v>
      </c>
      <c r="Q670" s="7">
        <f t="shared" si="41"/>
        <v>0.1</v>
      </c>
      <c r="R670" s="7">
        <f t="shared" si="42"/>
        <v>4.0000000000000008E-2</v>
      </c>
      <c r="S670" s="7">
        <f t="shared" si="43"/>
        <v>1</v>
      </c>
    </row>
    <row r="671" spans="1:19" s="7" customFormat="1" ht="15.75" thickBot="1" x14ac:dyDescent="0.3">
      <c r="A671" s="7" t="s">
        <v>112</v>
      </c>
      <c r="B671" s="7" t="s">
        <v>1495</v>
      </c>
      <c r="C671" s="7" t="s">
        <v>511</v>
      </c>
      <c r="D671" s="7" t="s">
        <v>449</v>
      </c>
      <c r="E671" s="18">
        <v>1</v>
      </c>
      <c r="F671" s="18">
        <v>0</v>
      </c>
      <c r="G671" s="18">
        <v>0</v>
      </c>
      <c r="H671" s="18">
        <v>1</v>
      </c>
      <c r="I671" s="18">
        <v>3</v>
      </c>
      <c r="J671" s="18">
        <v>0</v>
      </c>
      <c r="K671" s="18">
        <v>2</v>
      </c>
      <c r="L671" s="18">
        <v>2</v>
      </c>
      <c r="M671" s="18">
        <v>0</v>
      </c>
      <c r="N671" s="18">
        <v>0</v>
      </c>
      <c r="O671" s="18">
        <v>0</v>
      </c>
      <c r="P671" s="7">
        <f t="shared" si="40"/>
        <v>1</v>
      </c>
      <c r="Q671" s="7">
        <f t="shared" si="41"/>
        <v>6.6666666666666666E-2</v>
      </c>
      <c r="R671" s="7">
        <f t="shared" si="42"/>
        <v>2.6666666666666668E-2</v>
      </c>
      <c r="S671" s="7">
        <f t="shared" si="43"/>
        <v>1</v>
      </c>
    </row>
    <row r="672" spans="1:19" s="7" customFormat="1" ht="15.75" thickBot="1" x14ac:dyDescent="0.3">
      <c r="A672" s="7" t="s">
        <v>215</v>
      </c>
      <c r="B672" s="7" t="s">
        <v>1250</v>
      </c>
      <c r="C672" s="7" t="s">
        <v>511</v>
      </c>
      <c r="D672" s="7" t="s">
        <v>427</v>
      </c>
      <c r="E672" s="18">
        <v>1</v>
      </c>
      <c r="F672" s="18">
        <v>0</v>
      </c>
      <c r="G672" s="18">
        <v>0</v>
      </c>
      <c r="H672" s="18">
        <v>1</v>
      </c>
      <c r="I672" s="18">
        <v>1</v>
      </c>
      <c r="J672" s="18">
        <v>0</v>
      </c>
      <c r="K672" s="18">
        <v>1</v>
      </c>
      <c r="L672" s="18">
        <v>2</v>
      </c>
      <c r="M672" s="18">
        <v>0</v>
      </c>
      <c r="N672" s="18">
        <v>0</v>
      </c>
      <c r="O672" s="18">
        <v>0</v>
      </c>
      <c r="P672" s="7">
        <f t="shared" si="40"/>
        <v>1</v>
      </c>
      <c r="Q672" s="7">
        <f t="shared" si="41"/>
        <v>6.6666666666666666E-2</v>
      </c>
      <c r="R672" s="7">
        <f t="shared" si="42"/>
        <v>2.6666666666666668E-2</v>
      </c>
      <c r="S672" s="7">
        <f t="shared" si="43"/>
        <v>1</v>
      </c>
    </row>
    <row r="673" spans="1:19" s="7" customFormat="1" ht="15.75" thickBot="1" x14ac:dyDescent="0.3">
      <c r="A673" s="22" t="s">
        <v>927</v>
      </c>
      <c r="B673" s="22" t="s">
        <v>1467</v>
      </c>
      <c r="C673" s="22" t="s">
        <v>511</v>
      </c>
      <c r="D673" s="22" t="s">
        <v>2122</v>
      </c>
      <c r="E673" s="18">
        <v>0</v>
      </c>
      <c r="F673" s="18">
        <v>0</v>
      </c>
      <c r="G673" s="18">
        <v>0</v>
      </c>
      <c r="H673" s="18">
        <v>1</v>
      </c>
      <c r="I673" s="18">
        <v>1</v>
      </c>
      <c r="J673" s="18">
        <v>0</v>
      </c>
      <c r="K673" s="18">
        <v>1</v>
      </c>
      <c r="L673" s="18">
        <v>1</v>
      </c>
      <c r="M673" s="18">
        <v>0</v>
      </c>
      <c r="N673" s="18">
        <v>0</v>
      </c>
      <c r="O673" s="18">
        <v>0</v>
      </c>
      <c r="P673" s="7">
        <f t="shared" si="40"/>
        <v>1</v>
      </c>
      <c r="Q673" s="7">
        <f t="shared" si="41"/>
        <v>6.6666666666666666E-2</v>
      </c>
      <c r="R673" s="7">
        <f t="shared" si="42"/>
        <v>2.6666666666666668E-2</v>
      </c>
      <c r="S673" s="7">
        <f t="shared" si="43"/>
        <v>1</v>
      </c>
    </row>
    <row r="674" spans="1:19" s="7" customFormat="1" ht="15.75" thickBot="1" x14ac:dyDescent="0.3">
      <c r="A674" s="19" t="s">
        <v>470</v>
      </c>
      <c r="B674" s="19" t="s">
        <v>1051</v>
      </c>
      <c r="C674" s="19" t="s">
        <v>510</v>
      </c>
      <c r="D674" s="19" t="s">
        <v>2156</v>
      </c>
      <c r="E674" s="18">
        <v>0</v>
      </c>
      <c r="F674" s="18">
        <v>0</v>
      </c>
      <c r="G674" s="18">
        <v>0</v>
      </c>
      <c r="H674" s="18">
        <v>1</v>
      </c>
      <c r="I674" s="18">
        <v>1</v>
      </c>
      <c r="J674" s="18">
        <v>0</v>
      </c>
      <c r="K674" s="18">
        <v>1</v>
      </c>
      <c r="L674" s="18">
        <v>1</v>
      </c>
      <c r="M674" s="18">
        <v>0</v>
      </c>
      <c r="N674" s="18">
        <v>0</v>
      </c>
      <c r="O674" s="18">
        <v>0</v>
      </c>
      <c r="P674" s="7">
        <f t="shared" si="40"/>
        <v>1</v>
      </c>
      <c r="Q674" s="7">
        <f t="shared" si="41"/>
        <v>6.6666666666666666E-2</v>
      </c>
      <c r="R674" s="7">
        <f t="shared" si="42"/>
        <v>2.6666666666666668E-2</v>
      </c>
      <c r="S674" s="7">
        <f t="shared" si="43"/>
        <v>1</v>
      </c>
    </row>
    <row r="675" spans="1:19" s="7" customFormat="1" ht="15.75" thickBot="1" x14ac:dyDescent="0.3">
      <c r="A675" s="19" t="s">
        <v>116</v>
      </c>
      <c r="B675" s="19" t="s">
        <v>1072</v>
      </c>
      <c r="C675" s="19" t="s">
        <v>511</v>
      </c>
      <c r="D675" s="19" t="s">
        <v>2123</v>
      </c>
      <c r="E675" s="18">
        <v>0</v>
      </c>
      <c r="F675" s="18">
        <v>0</v>
      </c>
      <c r="G675" s="18">
        <v>0</v>
      </c>
      <c r="H675" s="18">
        <v>1</v>
      </c>
      <c r="I675" s="18">
        <v>1</v>
      </c>
      <c r="J675" s="18">
        <v>0</v>
      </c>
      <c r="K675" s="18">
        <v>1</v>
      </c>
      <c r="L675" s="18">
        <v>1</v>
      </c>
      <c r="M675" s="18">
        <v>0</v>
      </c>
      <c r="N675" s="18">
        <v>0</v>
      </c>
      <c r="O675" s="18">
        <v>0</v>
      </c>
      <c r="P675" s="7">
        <f t="shared" si="40"/>
        <v>1</v>
      </c>
      <c r="Q675" s="7">
        <f t="shared" si="41"/>
        <v>6.6666666666666666E-2</v>
      </c>
      <c r="R675" s="7">
        <f t="shared" si="42"/>
        <v>2.6666666666666668E-2</v>
      </c>
      <c r="S675" s="7">
        <f t="shared" si="43"/>
        <v>1</v>
      </c>
    </row>
    <row r="676" spans="1:19" s="7" customFormat="1" ht="15.75" thickBot="1" x14ac:dyDescent="0.3">
      <c r="A676" s="7" t="s">
        <v>1083</v>
      </c>
      <c r="B676" s="7" t="s">
        <v>1082</v>
      </c>
      <c r="C676" s="7" t="s">
        <v>511</v>
      </c>
      <c r="D676" s="7" t="s">
        <v>452</v>
      </c>
      <c r="E676" s="18">
        <v>1</v>
      </c>
      <c r="F676" s="18">
        <v>0</v>
      </c>
      <c r="G676" s="18">
        <v>0</v>
      </c>
      <c r="H676" s="18">
        <v>1</v>
      </c>
      <c r="I676" s="18">
        <v>2</v>
      </c>
      <c r="J676" s="18">
        <v>0</v>
      </c>
      <c r="K676" s="18">
        <v>1</v>
      </c>
      <c r="L676" s="18">
        <v>2</v>
      </c>
      <c r="M676" s="18">
        <v>0</v>
      </c>
      <c r="N676" s="18">
        <v>0</v>
      </c>
      <c r="O676" s="18">
        <v>0</v>
      </c>
      <c r="P676" s="7">
        <f t="shared" si="40"/>
        <v>0.5</v>
      </c>
      <c r="Q676" s="7">
        <f t="shared" si="41"/>
        <v>3.3333333333333333E-2</v>
      </c>
      <c r="R676" s="7">
        <f t="shared" si="42"/>
        <v>1.3333333333333334E-2</v>
      </c>
      <c r="S676" s="7">
        <f t="shared" si="43"/>
        <v>1</v>
      </c>
    </row>
    <row r="677" spans="1:19" s="7" customFormat="1" ht="15.75" thickBot="1" x14ac:dyDescent="0.3">
      <c r="A677" s="22" t="s">
        <v>212</v>
      </c>
      <c r="B677" s="22" t="s">
        <v>300</v>
      </c>
      <c r="C677" s="22" t="s">
        <v>511</v>
      </c>
      <c r="D677" s="22" t="s">
        <v>2126</v>
      </c>
      <c r="E677" s="18">
        <v>0</v>
      </c>
      <c r="F677" s="18">
        <v>0</v>
      </c>
      <c r="G677" s="18">
        <v>0</v>
      </c>
      <c r="H677" s="18">
        <v>0</v>
      </c>
      <c r="I677" s="18">
        <v>1</v>
      </c>
      <c r="J677" s="18">
        <v>0</v>
      </c>
      <c r="K677" s="18">
        <v>0</v>
      </c>
      <c r="L677" s="18">
        <v>1</v>
      </c>
      <c r="M677" s="18">
        <v>0</v>
      </c>
      <c r="N677" s="18">
        <v>0</v>
      </c>
      <c r="O677" s="18">
        <v>0</v>
      </c>
      <c r="P677" s="7">
        <f t="shared" si="40"/>
        <v>0.5</v>
      </c>
      <c r="Q677" s="7">
        <f t="shared" si="41"/>
        <v>3.3333333333333333E-2</v>
      </c>
      <c r="R677" s="7">
        <f t="shared" si="42"/>
        <v>1.3333333333333334E-2</v>
      </c>
      <c r="S677" s="7">
        <f t="shared" si="43"/>
        <v>1</v>
      </c>
    </row>
    <row r="678" spans="1:19" s="7" customFormat="1" ht="15.75" thickBot="1" x14ac:dyDescent="0.3">
      <c r="A678" s="22" t="s">
        <v>43</v>
      </c>
      <c r="B678" s="22" t="s">
        <v>29</v>
      </c>
      <c r="C678" s="22" t="s">
        <v>511</v>
      </c>
      <c r="D678" s="22" t="s">
        <v>2135</v>
      </c>
      <c r="E678" s="18">
        <v>0</v>
      </c>
      <c r="F678" s="18">
        <v>0</v>
      </c>
      <c r="G678" s="18">
        <v>0</v>
      </c>
      <c r="H678" s="18">
        <v>0</v>
      </c>
      <c r="I678" s="18">
        <v>1</v>
      </c>
      <c r="J678" s="18">
        <v>0</v>
      </c>
      <c r="K678" s="18">
        <v>0</v>
      </c>
      <c r="L678" s="18">
        <v>1</v>
      </c>
      <c r="M678" s="18">
        <v>0</v>
      </c>
      <c r="N678" s="18">
        <v>0</v>
      </c>
      <c r="O678" s="18">
        <v>0</v>
      </c>
      <c r="P678" s="7">
        <f t="shared" si="40"/>
        <v>0.5</v>
      </c>
      <c r="Q678" s="7">
        <f t="shared" si="41"/>
        <v>3.3333333333333333E-2</v>
      </c>
      <c r="R678" s="7">
        <f t="shared" si="42"/>
        <v>1.3333333333333334E-2</v>
      </c>
      <c r="S678" s="7">
        <f t="shared" si="43"/>
        <v>1</v>
      </c>
    </row>
    <row r="679" spans="1:19" s="7" customFormat="1" ht="15.75" thickBot="1" x14ac:dyDescent="0.3">
      <c r="A679" s="7" t="s">
        <v>105</v>
      </c>
      <c r="B679" s="7" t="s">
        <v>588</v>
      </c>
      <c r="C679" s="7" t="s">
        <v>511</v>
      </c>
      <c r="D679" s="7" t="s">
        <v>464</v>
      </c>
      <c r="E679" s="18">
        <v>0</v>
      </c>
      <c r="F679" s="18">
        <v>0</v>
      </c>
      <c r="G679" s="18">
        <v>0</v>
      </c>
      <c r="H679" s="18">
        <v>0</v>
      </c>
      <c r="I679" s="18">
        <v>1</v>
      </c>
      <c r="J679" s="18">
        <v>0</v>
      </c>
      <c r="K679" s="18">
        <v>0</v>
      </c>
      <c r="L679" s="18">
        <v>1</v>
      </c>
      <c r="M679" s="18">
        <v>0</v>
      </c>
      <c r="N679" s="18">
        <v>0</v>
      </c>
      <c r="O679" s="18">
        <v>0</v>
      </c>
      <c r="P679" s="7">
        <f t="shared" si="40"/>
        <v>0.5</v>
      </c>
      <c r="Q679" s="7">
        <f t="shared" si="41"/>
        <v>3.3333333333333333E-2</v>
      </c>
      <c r="R679" s="7">
        <f t="shared" si="42"/>
        <v>1.3333333333333334E-2</v>
      </c>
      <c r="S679" s="7">
        <f t="shared" si="43"/>
        <v>1</v>
      </c>
    </row>
    <row r="680" spans="1:19" s="7" customFormat="1" ht="15.75" thickBot="1" x14ac:dyDescent="0.3">
      <c r="A680" s="21" t="s">
        <v>600</v>
      </c>
      <c r="B680" s="21" t="s">
        <v>338</v>
      </c>
      <c r="C680" s="21" t="s">
        <v>511</v>
      </c>
      <c r="D680" s="21" t="s">
        <v>464</v>
      </c>
      <c r="E680" s="18">
        <v>1</v>
      </c>
      <c r="F680" s="18">
        <v>0</v>
      </c>
      <c r="G680" s="18">
        <v>0</v>
      </c>
      <c r="H680" s="18">
        <v>1</v>
      </c>
      <c r="I680" s="18">
        <v>2</v>
      </c>
      <c r="J680" s="18">
        <v>0</v>
      </c>
      <c r="K680" s="18">
        <v>1</v>
      </c>
      <c r="L680" s="18">
        <v>2</v>
      </c>
      <c r="M680" s="18">
        <v>0</v>
      </c>
      <c r="N680" s="18">
        <v>0</v>
      </c>
      <c r="O680" s="18">
        <v>0</v>
      </c>
      <c r="P680" s="7">
        <f t="shared" si="40"/>
        <v>0.5</v>
      </c>
      <c r="Q680" s="7">
        <f t="shared" si="41"/>
        <v>3.3333333333333333E-2</v>
      </c>
      <c r="R680" s="7">
        <f t="shared" si="42"/>
        <v>1.3333333333333334E-2</v>
      </c>
      <c r="S680" s="7">
        <f t="shared" si="43"/>
        <v>1</v>
      </c>
    </row>
    <row r="681" spans="1:19" s="7" customFormat="1" ht="15.75" thickBot="1" x14ac:dyDescent="0.3">
      <c r="A681" s="21" t="s">
        <v>500</v>
      </c>
      <c r="B681" s="21" t="s">
        <v>2022</v>
      </c>
      <c r="C681" s="21" t="s">
        <v>510</v>
      </c>
      <c r="D681" s="21" t="s">
        <v>444</v>
      </c>
      <c r="E681" s="18">
        <v>1</v>
      </c>
      <c r="F681" s="18">
        <v>0</v>
      </c>
      <c r="G681" s="18">
        <v>0</v>
      </c>
      <c r="H681" s="18">
        <v>1</v>
      </c>
      <c r="I681" s="18">
        <v>2</v>
      </c>
      <c r="J681" s="18">
        <v>0</v>
      </c>
      <c r="K681" s="18">
        <v>1</v>
      </c>
      <c r="L681" s="18">
        <v>2</v>
      </c>
      <c r="M681" s="18">
        <v>0</v>
      </c>
      <c r="N681" s="18">
        <v>0</v>
      </c>
      <c r="O681" s="18">
        <v>0</v>
      </c>
      <c r="P681" s="7">
        <f t="shared" si="40"/>
        <v>0.5</v>
      </c>
      <c r="Q681" s="7">
        <f t="shared" si="41"/>
        <v>3.3333333333333333E-2</v>
      </c>
      <c r="R681" s="7">
        <f t="shared" si="42"/>
        <v>1.3333333333333334E-2</v>
      </c>
      <c r="S681" s="7">
        <f t="shared" si="43"/>
        <v>1</v>
      </c>
    </row>
    <row r="682" spans="1:19" s="7" customFormat="1" ht="15.75" thickBot="1" x14ac:dyDescent="0.3">
      <c r="A682" s="21" t="s">
        <v>249</v>
      </c>
      <c r="B682" s="21" t="s">
        <v>267</v>
      </c>
      <c r="C682" s="21" t="s">
        <v>511</v>
      </c>
      <c r="D682" s="21" t="s">
        <v>436</v>
      </c>
      <c r="E682" s="18">
        <v>1</v>
      </c>
      <c r="F682" s="18">
        <v>0</v>
      </c>
      <c r="G682" s="18">
        <v>0</v>
      </c>
      <c r="H682" s="18">
        <v>1</v>
      </c>
      <c r="I682" s="18">
        <v>2</v>
      </c>
      <c r="J682" s="18">
        <v>0</v>
      </c>
      <c r="K682" s="18">
        <v>1</v>
      </c>
      <c r="L682" s="18">
        <v>2</v>
      </c>
      <c r="M682" s="18">
        <v>0</v>
      </c>
      <c r="N682" s="18">
        <v>0</v>
      </c>
      <c r="O682" s="18">
        <v>0</v>
      </c>
      <c r="P682" s="7">
        <f t="shared" si="40"/>
        <v>0.5</v>
      </c>
      <c r="Q682" s="7">
        <f t="shared" si="41"/>
        <v>3.3333333333333333E-2</v>
      </c>
      <c r="R682" s="7">
        <f t="shared" si="42"/>
        <v>1.3333333333333334E-2</v>
      </c>
      <c r="S682" s="7">
        <f t="shared" si="43"/>
        <v>1</v>
      </c>
    </row>
    <row r="683" spans="1:19" s="7" customFormat="1" ht="15.75" thickBot="1" x14ac:dyDescent="0.3">
      <c r="A683" s="19" t="s">
        <v>1474</v>
      </c>
      <c r="B683" s="19" t="s">
        <v>118</v>
      </c>
      <c r="C683" s="19" t="s">
        <v>511</v>
      </c>
      <c r="D683" s="19" t="s">
        <v>2129</v>
      </c>
      <c r="E683" s="18">
        <v>0</v>
      </c>
      <c r="F683" s="18">
        <v>0</v>
      </c>
      <c r="G683" s="18">
        <v>0</v>
      </c>
      <c r="H683" s="18">
        <v>0</v>
      </c>
      <c r="I683" s="18">
        <v>1</v>
      </c>
      <c r="J683" s="18">
        <v>0</v>
      </c>
      <c r="K683" s="18">
        <v>0</v>
      </c>
      <c r="L683" s="18">
        <v>1</v>
      </c>
      <c r="M683" s="18">
        <v>0</v>
      </c>
      <c r="N683" s="18">
        <v>0</v>
      </c>
      <c r="O683" s="18">
        <v>0</v>
      </c>
      <c r="P683" s="7">
        <f t="shared" si="40"/>
        <v>0.5</v>
      </c>
      <c r="Q683" s="7">
        <f t="shared" si="41"/>
        <v>3.3333333333333333E-2</v>
      </c>
      <c r="R683" s="7">
        <f t="shared" si="42"/>
        <v>1.3333333333333334E-2</v>
      </c>
      <c r="S683" s="7">
        <f t="shared" si="43"/>
        <v>1</v>
      </c>
    </row>
    <row r="684" spans="1:19" s="7" customFormat="1" ht="15.75" thickBot="1" x14ac:dyDescent="0.3">
      <c r="A684" s="7" t="s">
        <v>28</v>
      </c>
      <c r="B684" s="7" t="s">
        <v>2104</v>
      </c>
      <c r="C684" s="7" t="s">
        <v>511</v>
      </c>
      <c r="D684" s="7" t="s">
        <v>453</v>
      </c>
      <c r="E684" s="18">
        <v>1</v>
      </c>
      <c r="F684" s="18">
        <v>0</v>
      </c>
      <c r="G684" s="18">
        <v>0</v>
      </c>
      <c r="H684" s="18">
        <v>0</v>
      </c>
      <c r="I684" s="18">
        <v>1</v>
      </c>
      <c r="J684" s="18">
        <v>0</v>
      </c>
      <c r="K684" s="18">
        <v>1</v>
      </c>
      <c r="L684" s="18">
        <v>1</v>
      </c>
      <c r="M684" s="18">
        <v>0</v>
      </c>
      <c r="N684" s="18">
        <v>0</v>
      </c>
      <c r="O684" s="18">
        <v>0</v>
      </c>
      <c r="P684" s="7">
        <f t="shared" si="40"/>
        <v>0.5</v>
      </c>
      <c r="Q684" s="7">
        <f t="shared" si="41"/>
        <v>3.3333333333333333E-2</v>
      </c>
      <c r="R684" s="7">
        <f t="shared" si="42"/>
        <v>1.3333333333333334E-2</v>
      </c>
      <c r="S684" s="7">
        <f t="shared" si="43"/>
        <v>1</v>
      </c>
    </row>
    <row r="685" spans="1:19" s="7" customFormat="1" ht="15.75" thickBot="1" x14ac:dyDescent="0.3">
      <c r="A685" s="21" t="s">
        <v>315</v>
      </c>
      <c r="B685" s="21" t="s">
        <v>1593</v>
      </c>
      <c r="C685" s="21" t="s">
        <v>511</v>
      </c>
      <c r="D685" s="21" t="s">
        <v>431</v>
      </c>
      <c r="E685" s="18">
        <v>1</v>
      </c>
      <c r="F685" s="18">
        <v>0</v>
      </c>
      <c r="G685" s="18">
        <v>0</v>
      </c>
      <c r="H685" s="18">
        <v>1</v>
      </c>
      <c r="I685" s="18">
        <v>3</v>
      </c>
      <c r="J685" s="18">
        <v>0</v>
      </c>
      <c r="K685" s="18">
        <v>2</v>
      </c>
      <c r="L685" s="18">
        <v>1</v>
      </c>
      <c r="M685" s="18">
        <v>0</v>
      </c>
      <c r="N685" s="18">
        <v>0</v>
      </c>
      <c r="O685" s="18">
        <v>0</v>
      </c>
      <c r="P685" s="7">
        <f t="shared" si="40"/>
        <v>0</v>
      </c>
      <c r="Q685" s="7">
        <f t="shared" si="41"/>
        <v>0</v>
      </c>
      <c r="R685" s="7">
        <f t="shared" si="42"/>
        <v>0</v>
      </c>
      <c r="S685" s="7">
        <f t="shared" si="43"/>
        <v>1</v>
      </c>
    </row>
    <row r="686" spans="1:19" s="7" customFormat="1" ht="15.75" thickBot="1" x14ac:dyDescent="0.3">
      <c r="A686" s="22" t="s">
        <v>177</v>
      </c>
      <c r="B686" s="22" t="s">
        <v>108</v>
      </c>
      <c r="C686" s="22" t="s">
        <v>511</v>
      </c>
      <c r="D686" s="22" t="s">
        <v>2130</v>
      </c>
      <c r="E686" s="18">
        <v>0</v>
      </c>
      <c r="F686" s="18">
        <v>0</v>
      </c>
      <c r="G686" s="18">
        <v>0</v>
      </c>
      <c r="H686" s="18">
        <v>1</v>
      </c>
      <c r="I686" s="18">
        <v>1</v>
      </c>
      <c r="J686" s="18">
        <v>0</v>
      </c>
      <c r="K686" s="18">
        <v>0</v>
      </c>
      <c r="L686" s="18">
        <v>1</v>
      </c>
      <c r="M686" s="18">
        <v>0</v>
      </c>
      <c r="N686" s="18">
        <v>0</v>
      </c>
      <c r="O686" s="18">
        <v>0</v>
      </c>
      <c r="P686" s="7">
        <f t="shared" si="40"/>
        <v>0</v>
      </c>
      <c r="Q686" s="7">
        <f t="shared" si="41"/>
        <v>0</v>
      </c>
      <c r="R686" s="7">
        <f t="shared" si="42"/>
        <v>0</v>
      </c>
      <c r="S686" s="7">
        <f t="shared" si="43"/>
        <v>1</v>
      </c>
    </row>
    <row r="687" spans="1:19" s="7" customFormat="1" ht="15.75" thickBot="1" x14ac:dyDescent="0.3">
      <c r="A687" s="7" t="s">
        <v>1547</v>
      </c>
      <c r="B687" s="7" t="s">
        <v>1605</v>
      </c>
      <c r="C687" s="7" t="s">
        <v>511</v>
      </c>
      <c r="D687" s="7" t="s">
        <v>451</v>
      </c>
      <c r="E687" s="18">
        <v>1</v>
      </c>
      <c r="F687" s="18">
        <v>0</v>
      </c>
      <c r="G687" s="18">
        <v>0</v>
      </c>
      <c r="H687" s="18">
        <v>1</v>
      </c>
      <c r="I687" s="18">
        <v>3</v>
      </c>
      <c r="J687" s="18">
        <v>0</v>
      </c>
      <c r="K687" s="18">
        <v>2</v>
      </c>
      <c r="L687" s="18">
        <v>1</v>
      </c>
      <c r="M687" s="18">
        <v>0</v>
      </c>
      <c r="N687" s="18">
        <v>0</v>
      </c>
      <c r="O687" s="18">
        <v>0</v>
      </c>
      <c r="P687" s="7">
        <f t="shared" si="40"/>
        <v>0</v>
      </c>
      <c r="Q687" s="7">
        <f t="shared" si="41"/>
        <v>0</v>
      </c>
      <c r="R687" s="7">
        <f t="shared" si="42"/>
        <v>0</v>
      </c>
      <c r="S687" s="7">
        <f t="shared" si="43"/>
        <v>1</v>
      </c>
    </row>
    <row r="688" spans="1:19" s="7" customFormat="1" ht="15.75" thickBot="1" x14ac:dyDescent="0.3"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</row>
    <row r="689" spans="5:15" s="7" customFormat="1" ht="15.75" thickBot="1" x14ac:dyDescent="0.3"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</row>
    <row r="690" spans="5:15" s="7" customFormat="1" ht="15.75" thickBot="1" x14ac:dyDescent="0.3"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</row>
    <row r="691" spans="5:15" s="7" customFormat="1" ht="15.75" thickBot="1" x14ac:dyDescent="0.3"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</row>
    <row r="692" spans="5:15" s="7" customFormat="1" ht="15.75" thickBot="1" x14ac:dyDescent="0.3"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</row>
    <row r="693" spans="5:15" s="7" customFormat="1" ht="15.75" thickBot="1" x14ac:dyDescent="0.3"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</row>
    <row r="694" spans="5:15" s="7" customFormat="1" ht="15.75" thickBot="1" x14ac:dyDescent="0.3"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</row>
    <row r="695" spans="5:15" s="7" customFormat="1" ht="15.75" thickBot="1" x14ac:dyDescent="0.3"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</row>
    <row r="696" spans="5:15" s="7" customFormat="1" ht="15.75" thickBot="1" x14ac:dyDescent="0.3"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</row>
    <row r="697" spans="5:15" s="7" customFormat="1" ht="15.75" thickBot="1" x14ac:dyDescent="0.3"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</row>
    <row r="698" spans="5:15" s="7" customFormat="1" ht="15.75" thickBot="1" x14ac:dyDescent="0.3"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</row>
    <row r="699" spans="5:15" s="7" customFormat="1" ht="15.75" thickBot="1" x14ac:dyDescent="0.3"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</row>
    <row r="700" spans="5:15" s="7" customFormat="1" ht="15.75" thickBot="1" x14ac:dyDescent="0.3"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</row>
    <row r="701" spans="5:15" s="7" customFormat="1" ht="15.75" thickBot="1" x14ac:dyDescent="0.3"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</row>
    <row r="702" spans="5:15" s="7" customFormat="1" ht="15.75" thickBot="1" x14ac:dyDescent="0.3"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</row>
    <row r="703" spans="5:15" s="7" customFormat="1" ht="15.75" thickBot="1" x14ac:dyDescent="0.3"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</row>
    <row r="704" spans="5:15" s="7" customFormat="1" ht="15.75" thickBot="1" x14ac:dyDescent="0.3"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</row>
    <row r="705" spans="5:15" s="7" customFormat="1" ht="15.75" thickBot="1" x14ac:dyDescent="0.3"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</row>
    <row r="706" spans="5:15" s="7" customFormat="1" ht="15.75" thickBot="1" x14ac:dyDescent="0.3"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</row>
    <row r="707" spans="5:15" s="7" customFormat="1" ht="15.75" thickBot="1" x14ac:dyDescent="0.3"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</row>
    <row r="708" spans="5:15" s="7" customFormat="1" ht="15.75" thickBot="1" x14ac:dyDescent="0.3"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</row>
    <row r="709" spans="5:15" s="7" customFormat="1" ht="15.75" thickBot="1" x14ac:dyDescent="0.3"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</row>
    <row r="710" spans="5:15" s="7" customFormat="1" ht="15.75" thickBot="1" x14ac:dyDescent="0.3"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</row>
    <row r="711" spans="5:15" s="7" customFormat="1" x14ac:dyDescent="0.25"/>
    <row r="712" spans="5:15" s="7" customFormat="1" x14ac:dyDescent="0.25"/>
    <row r="713" spans="5:15" s="7" customFormat="1" x14ac:dyDescent="0.25"/>
    <row r="714" spans="5:15" s="7" customFormat="1" x14ac:dyDescent="0.25"/>
    <row r="715" spans="5:15" s="7" customFormat="1" x14ac:dyDescent="0.25"/>
    <row r="716" spans="5:15" s="7" customFormat="1" x14ac:dyDescent="0.25"/>
    <row r="717" spans="5:15" s="7" customFormat="1" x14ac:dyDescent="0.25"/>
    <row r="718" spans="5:15" s="7" customFormat="1" x14ac:dyDescent="0.25"/>
    <row r="719" spans="5:15" s="7" customFormat="1" x14ac:dyDescent="0.25"/>
    <row r="720" spans="5:15" s="7" customFormat="1" x14ac:dyDescent="0.25"/>
    <row r="721" s="7" customFormat="1" x14ac:dyDescent="0.25"/>
    <row r="722" s="7" customFormat="1" x14ac:dyDescent="0.25"/>
    <row r="723" s="7" customFormat="1" x14ac:dyDescent="0.25"/>
    <row r="724" s="7" customFormat="1" x14ac:dyDescent="0.25"/>
    <row r="725" s="7" customFormat="1" x14ac:dyDescent="0.25"/>
    <row r="726" s="7" customFormat="1" x14ac:dyDescent="0.25"/>
    <row r="727" s="7" customFormat="1" x14ac:dyDescent="0.25"/>
    <row r="728" s="7" customFormat="1" x14ac:dyDescent="0.25"/>
    <row r="729" s="7" customFormat="1" x14ac:dyDescent="0.25"/>
    <row r="730" s="7" customFormat="1" x14ac:dyDescent="0.25"/>
    <row r="731" s="7" customFormat="1" x14ac:dyDescent="0.25"/>
    <row r="732" s="7" customFormat="1" x14ac:dyDescent="0.25"/>
    <row r="733" s="7" customFormat="1" x14ac:dyDescent="0.25"/>
    <row r="734" s="7" customFormat="1" x14ac:dyDescent="0.25"/>
    <row r="735" s="7" customFormat="1" x14ac:dyDescent="0.25"/>
    <row r="736" s="7" customFormat="1" x14ac:dyDescent="0.25"/>
    <row r="737" s="7" customFormat="1" x14ac:dyDescent="0.25"/>
    <row r="738" s="7" customFormat="1" x14ac:dyDescent="0.25"/>
    <row r="739" s="7" customFormat="1" x14ac:dyDescent="0.25"/>
    <row r="740" s="7" customFormat="1" x14ac:dyDescent="0.25"/>
    <row r="741" s="7" customFormat="1" x14ac:dyDescent="0.25"/>
    <row r="742" s="7" customFormat="1" x14ac:dyDescent="0.25"/>
    <row r="743" s="7" customFormat="1" x14ac:dyDescent="0.25"/>
    <row r="744" s="7" customFormat="1" x14ac:dyDescent="0.25"/>
    <row r="745" s="7" customFormat="1" x14ac:dyDescent="0.25"/>
    <row r="746" s="7" customFormat="1" x14ac:dyDescent="0.25"/>
    <row r="747" s="7" customFormat="1" x14ac:dyDescent="0.25"/>
    <row r="748" s="7" customFormat="1" x14ac:dyDescent="0.25"/>
    <row r="749" s="7" customFormat="1" x14ac:dyDescent="0.25"/>
    <row r="750" s="7" customFormat="1" x14ac:dyDescent="0.25"/>
    <row r="751" s="7" customFormat="1" x14ac:dyDescent="0.25"/>
    <row r="752" s="7" customFormat="1" x14ac:dyDescent="0.25"/>
    <row r="753" s="7" customFormat="1" x14ac:dyDescent="0.25"/>
    <row r="754" s="7" customFormat="1" x14ac:dyDescent="0.25"/>
    <row r="755" s="7" customFormat="1" x14ac:dyDescent="0.25"/>
    <row r="756" s="7" customFormat="1" x14ac:dyDescent="0.25"/>
    <row r="757" s="7" customFormat="1" x14ac:dyDescent="0.25"/>
    <row r="758" s="7" customFormat="1" x14ac:dyDescent="0.25"/>
    <row r="759" s="7" customFormat="1" x14ac:dyDescent="0.25"/>
    <row r="760" s="7" customFormat="1" x14ac:dyDescent="0.25"/>
    <row r="761" s="7" customFormat="1" x14ac:dyDescent="0.25"/>
    <row r="762" s="7" customFormat="1" x14ac:dyDescent="0.25"/>
    <row r="763" s="7" customFormat="1" x14ac:dyDescent="0.25"/>
    <row r="764" s="7" customFormat="1" x14ac:dyDescent="0.25"/>
    <row r="765" s="7" customFormat="1" x14ac:dyDescent="0.25"/>
    <row r="766" s="7" customFormat="1" x14ac:dyDescent="0.25"/>
    <row r="767" s="7" customFormat="1" x14ac:dyDescent="0.25"/>
    <row r="768" s="7" customFormat="1" x14ac:dyDescent="0.25"/>
    <row r="769" s="7" customFormat="1" x14ac:dyDescent="0.25"/>
    <row r="770" s="7" customFormat="1" x14ac:dyDescent="0.25"/>
    <row r="771" s="7" customFormat="1" x14ac:dyDescent="0.25"/>
    <row r="772" s="7" customFormat="1" x14ac:dyDescent="0.25"/>
    <row r="773" s="7" customFormat="1" x14ac:dyDescent="0.25"/>
    <row r="774" s="7" customFormat="1" x14ac:dyDescent="0.25"/>
    <row r="775" s="7" customFormat="1" x14ac:dyDescent="0.25"/>
    <row r="776" s="7" customFormat="1" x14ac:dyDescent="0.25"/>
    <row r="777" s="7" customFormat="1" x14ac:dyDescent="0.25"/>
    <row r="778" s="7" customFormat="1" x14ac:dyDescent="0.25"/>
    <row r="779" s="7" customFormat="1" x14ac:dyDescent="0.25"/>
    <row r="780" s="7" customFormat="1" x14ac:dyDescent="0.25"/>
    <row r="781" s="7" customFormat="1" x14ac:dyDescent="0.25"/>
    <row r="782" s="7" customFormat="1" x14ac:dyDescent="0.25"/>
    <row r="783" s="7" customFormat="1" x14ac:dyDescent="0.25"/>
    <row r="784" s="7" customFormat="1" x14ac:dyDescent="0.25"/>
    <row r="785" s="7" customFormat="1" x14ac:dyDescent="0.25"/>
    <row r="786" s="7" customFormat="1" x14ac:dyDescent="0.25"/>
    <row r="787" s="7" customFormat="1" x14ac:dyDescent="0.25"/>
    <row r="788" s="7" customFormat="1" x14ac:dyDescent="0.25"/>
    <row r="789" s="7" customFormat="1" x14ac:dyDescent="0.25"/>
    <row r="790" s="7" customFormat="1" x14ac:dyDescent="0.25"/>
    <row r="791" s="7" customFormat="1" x14ac:dyDescent="0.25"/>
    <row r="792" s="7" customFormat="1" x14ac:dyDescent="0.25"/>
    <row r="793" s="7" customFormat="1" x14ac:dyDescent="0.25"/>
    <row r="794" s="7" customFormat="1" x14ac:dyDescent="0.25"/>
    <row r="795" s="7" customFormat="1" x14ac:dyDescent="0.25"/>
    <row r="796" s="7" customFormat="1" x14ac:dyDescent="0.25"/>
    <row r="797" s="7" customFormat="1" x14ac:dyDescent="0.25"/>
    <row r="798" s="7" customFormat="1" x14ac:dyDescent="0.25"/>
    <row r="799" s="7" customFormat="1" x14ac:dyDescent="0.25"/>
    <row r="800" s="7" customFormat="1" x14ac:dyDescent="0.25"/>
    <row r="801" s="7" customFormat="1" x14ac:dyDescent="0.25"/>
    <row r="802" s="7" customFormat="1" x14ac:dyDescent="0.25"/>
    <row r="803" s="7" customFormat="1" x14ac:dyDescent="0.25"/>
    <row r="804" s="7" customFormat="1" x14ac:dyDescent="0.25"/>
    <row r="805" s="7" customFormat="1" x14ac:dyDescent="0.25"/>
    <row r="806" s="7" customFormat="1" x14ac:dyDescent="0.25"/>
    <row r="807" s="7" customFormat="1" x14ac:dyDescent="0.25"/>
    <row r="808" s="7" customFormat="1" x14ac:dyDescent="0.25"/>
    <row r="809" s="7" customFormat="1" x14ac:dyDescent="0.25"/>
    <row r="810" s="7" customFormat="1" x14ac:dyDescent="0.25"/>
    <row r="811" s="7" customFormat="1" x14ac:dyDescent="0.25"/>
    <row r="812" s="7" customFormat="1" x14ac:dyDescent="0.25"/>
    <row r="813" s="7" customFormat="1" x14ac:dyDescent="0.25"/>
    <row r="814" s="7" customFormat="1" x14ac:dyDescent="0.25"/>
    <row r="815" s="7" customFormat="1" x14ac:dyDescent="0.25"/>
    <row r="816" s="7" customFormat="1" x14ac:dyDescent="0.25"/>
    <row r="817" s="7" customFormat="1" x14ac:dyDescent="0.25"/>
    <row r="818" s="7" customFormat="1" x14ac:dyDescent="0.25"/>
    <row r="819" s="7" customFormat="1" x14ac:dyDescent="0.25"/>
    <row r="820" s="7" customFormat="1" x14ac:dyDescent="0.25"/>
    <row r="821" s="7" customFormat="1" x14ac:dyDescent="0.25"/>
    <row r="822" s="7" customFormat="1" x14ac:dyDescent="0.25"/>
    <row r="823" s="7" customFormat="1" x14ac:dyDescent="0.25"/>
    <row r="824" s="7" customFormat="1" x14ac:dyDescent="0.25"/>
    <row r="825" s="7" customFormat="1" x14ac:dyDescent="0.25"/>
    <row r="826" s="7" customFormat="1" x14ac:dyDescent="0.25"/>
    <row r="827" s="7" customFormat="1" x14ac:dyDescent="0.25"/>
    <row r="828" s="7" customFormat="1" x14ac:dyDescent="0.25"/>
    <row r="829" s="7" customFormat="1" x14ac:dyDescent="0.25"/>
    <row r="830" s="7" customFormat="1" x14ac:dyDescent="0.25"/>
    <row r="831" s="7" customFormat="1" x14ac:dyDescent="0.25"/>
    <row r="832" s="7" customFormat="1" x14ac:dyDescent="0.25"/>
    <row r="833" s="7" customFormat="1" x14ac:dyDescent="0.25"/>
    <row r="834" s="7" customFormat="1" x14ac:dyDescent="0.25"/>
    <row r="835" s="7" customFormat="1" x14ac:dyDescent="0.25"/>
    <row r="836" s="7" customFormat="1" x14ac:dyDescent="0.25"/>
    <row r="837" s="7" customFormat="1" x14ac:dyDescent="0.25"/>
    <row r="838" s="7" customFormat="1" x14ac:dyDescent="0.25"/>
    <row r="839" s="7" customFormat="1" x14ac:dyDescent="0.25"/>
    <row r="840" s="7" customFormat="1" x14ac:dyDescent="0.25"/>
    <row r="841" s="7" customFormat="1" x14ac:dyDescent="0.25"/>
    <row r="842" s="7" customFormat="1" x14ac:dyDescent="0.25"/>
    <row r="843" s="7" customFormat="1" x14ac:dyDescent="0.25"/>
    <row r="844" s="7" customFormat="1" x14ac:dyDescent="0.25"/>
    <row r="845" s="7" customFormat="1" x14ac:dyDescent="0.25"/>
    <row r="846" s="7" customFormat="1" x14ac:dyDescent="0.25"/>
    <row r="847" s="7" customFormat="1" x14ac:dyDescent="0.25"/>
    <row r="848" s="7" customFormat="1" x14ac:dyDescent="0.25"/>
    <row r="849" s="7" customFormat="1" x14ac:dyDescent="0.25"/>
    <row r="850" s="7" customFormat="1" x14ac:dyDescent="0.25"/>
    <row r="851" s="7" customFormat="1" x14ac:dyDescent="0.25"/>
    <row r="852" s="7" customFormat="1" x14ac:dyDescent="0.25"/>
    <row r="853" s="7" customFormat="1" x14ac:dyDescent="0.25"/>
    <row r="854" s="7" customFormat="1" x14ac:dyDescent="0.25"/>
    <row r="855" s="7" customFormat="1" x14ac:dyDescent="0.25"/>
    <row r="856" s="7" customFormat="1" x14ac:dyDescent="0.25"/>
    <row r="857" s="7" customFormat="1" x14ac:dyDescent="0.25"/>
    <row r="858" s="7" customFormat="1" x14ac:dyDescent="0.25"/>
    <row r="859" s="7" customFormat="1" x14ac:dyDescent="0.25"/>
    <row r="860" s="7" customFormat="1" x14ac:dyDescent="0.25"/>
    <row r="861" s="7" customFormat="1" x14ac:dyDescent="0.25"/>
    <row r="862" s="7" customFormat="1" x14ac:dyDescent="0.25"/>
    <row r="863" s="7" customFormat="1" x14ac:dyDescent="0.25"/>
    <row r="864" s="7" customFormat="1" x14ac:dyDescent="0.25"/>
    <row r="865" s="7" customFormat="1" x14ac:dyDescent="0.25"/>
    <row r="866" s="7" customFormat="1" x14ac:dyDescent="0.25"/>
    <row r="867" s="7" customFormat="1" x14ac:dyDescent="0.25"/>
    <row r="868" s="7" customFormat="1" x14ac:dyDescent="0.25"/>
    <row r="869" s="7" customFormat="1" x14ac:dyDescent="0.25"/>
    <row r="870" s="7" customFormat="1" x14ac:dyDescent="0.25"/>
    <row r="871" s="7" customFormat="1" x14ac:dyDescent="0.25"/>
    <row r="872" s="7" customFormat="1" x14ac:dyDescent="0.25"/>
    <row r="873" s="7" customFormat="1" x14ac:dyDescent="0.25"/>
    <row r="874" s="7" customFormat="1" x14ac:dyDescent="0.25"/>
    <row r="875" s="7" customFormat="1" x14ac:dyDescent="0.25"/>
    <row r="876" s="7" customFormat="1" x14ac:dyDescent="0.25"/>
    <row r="877" s="7" customFormat="1" x14ac:dyDescent="0.25"/>
    <row r="878" s="7" customFormat="1" x14ac:dyDescent="0.25"/>
    <row r="879" s="7" customFormat="1" x14ac:dyDescent="0.25"/>
    <row r="880" s="7" customFormat="1" x14ac:dyDescent="0.25"/>
    <row r="881" s="7" customFormat="1" x14ac:dyDescent="0.25"/>
    <row r="882" s="7" customFormat="1" x14ac:dyDescent="0.25"/>
    <row r="883" s="7" customFormat="1" x14ac:dyDescent="0.25"/>
    <row r="884" s="7" customFormat="1" x14ac:dyDescent="0.25"/>
    <row r="885" s="7" customFormat="1" x14ac:dyDescent="0.25"/>
    <row r="886" s="7" customFormat="1" x14ac:dyDescent="0.25"/>
    <row r="887" s="7" customFormat="1" x14ac:dyDescent="0.25"/>
    <row r="888" s="7" customFormat="1" x14ac:dyDescent="0.25"/>
    <row r="889" s="7" customFormat="1" x14ac:dyDescent="0.25"/>
    <row r="890" s="7" customFormat="1" x14ac:dyDescent="0.25"/>
    <row r="891" s="7" customFormat="1" x14ac:dyDescent="0.25"/>
    <row r="892" s="7" customFormat="1" x14ac:dyDescent="0.25"/>
    <row r="893" s="7" customFormat="1" x14ac:dyDescent="0.25"/>
    <row r="894" s="7" customFormat="1" x14ac:dyDescent="0.25"/>
    <row r="895" s="7" customFormat="1" x14ac:dyDescent="0.25"/>
    <row r="896" s="7" customFormat="1" x14ac:dyDescent="0.25"/>
    <row r="897" s="7" customFormat="1" x14ac:dyDescent="0.25"/>
    <row r="898" s="7" customFormat="1" x14ac:dyDescent="0.25"/>
    <row r="899" s="7" customFormat="1" x14ac:dyDescent="0.25"/>
    <row r="900" s="7" customFormat="1" x14ac:dyDescent="0.25"/>
    <row r="901" s="7" customFormat="1" x14ac:dyDescent="0.25"/>
    <row r="902" s="7" customFormat="1" x14ac:dyDescent="0.25"/>
    <row r="903" s="7" customFormat="1" x14ac:dyDescent="0.25"/>
    <row r="904" s="7" customFormat="1" x14ac:dyDescent="0.25"/>
    <row r="905" s="7" customFormat="1" x14ac:dyDescent="0.25"/>
    <row r="906" s="7" customFormat="1" x14ac:dyDescent="0.25"/>
    <row r="907" s="7" customFormat="1" x14ac:dyDescent="0.25"/>
    <row r="908" s="7" customFormat="1" x14ac:dyDescent="0.25"/>
    <row r="909" s="7" customFormat="1" x14ac:dyDescent="0.25"/>
    <row r="910" s="7" customFormat="1" x14ac:dyDescent="0.25"/>
    <row r="911" s="7" customFormat="1" x14ac:dyDescent="0.25"/>
    <row r="912" s="7" customFormat="1" x14ac:dyDescent="0.25"/>
    <row r="913" spans="14:15" s="7" customFormat="1" x14ac:dyDescent="0.25"/>
    <row r="914" spans="14:15" s="7" customFormat="1" x14ac:dyDescent="0.25"/>
    <row r="915" spans="14:15" s="7" customFormat="1" x14ac:dyDescent="0.25"/>
    <row r="916" spans="14:15" s="7" customFormat="1" x14ac:dyDescent="0.25"/>
    <row r="917" spans="14:15" s="7" customFormat="1" x14ac:dyDescent="0.25"/>
    <row r="918" spans="14:15" s="7" customFormat="1" x14ac:dyDescent="0.25"/>
    <row r="919" spans="14:15" s="7" customFormat="1" x14ac:dyDescent="0.25"/>
    <row r="920" spans="14:15" s="7" customFormat="1" x14ac:dyDescent="0.25"/>
    <row r="921" spans="14:15" s="7" customFormat="1" x14ac:dyDescent="0.25"/>
    <row r="922" spans="14:15" s="7" customFormat="1" x14ac:dyDescent="0.25"/>
    <row r="923" spans="14:15" x14ac:dyDescent="0.25">
      <c r="N923" s="7"/>
      <c r="O923" s="7"/>
    </row>
    <row r="924" spans="14:15" x14ac:dyDescent="0.25">
      <c r="N924" s="7"/>
      <c r="O924" s="7"/>
    </row>
    <row r="925" spans="14:15" x14ac:dyDescent="0.25">
      <c r="N925" s="7"/>
      <c r="O925" s="7"/>
    </row>
    <row r="926" spans="14:15" x14ac:dyDescent="0.25">
      <c r="N926" s="7"/>
      <c r="O926" s="7"/>
    </row>
    <row r="927" spans="14:15" x14ac:dyDescent="0.25">
      <c r="N927" s="7"/>
      <c r="O927" s="7"/>
    </row>
    <row r="928" spans="14:15" x14ac:dyDescent="0.25">
      <c r="N928" s="7"/>
      <c r="O928" s="7"/>
    </row>
    <row r="929" spans="14:15" x14ac:dyDescent="0.25">
      <c r="N929" s="7"/>
      <c r="O929" s="7"/>
    </row>
    <row r="930" spans="14:15" x14ac:dyDescent="0.25">
      <c r="N930" s="7"/>
      <c r="O930" s="7"/>
    </row>
    <row r="931" spans="14:15" x14ac:dyDescent="0.25">
      <c r="N931" s="7"/>
      <c r="O931" s="7"/>
    </row>
    <row r="932" spans="14:15" x14ac:dyDescent="0.25">
      <c r="N932" s="7"/>
      <c r="O932" s="7"/>
    </row>
    <row r="933" spans="14:15" x14ac:dyDescent="0.25">
      <c r="N933" s="7"/>
      <c r="O933" s="7"/>
    </row>
    <row r="934" spans="14:15" x14ac:dyDescent="0.25">
      <c r="N934" s="7"/>
      <c r="O934" s="7"/>
    </row>
    <row r="935" spans="14:15" x14ac:dyDescent="0.25">
      <c r="N935" s="7"/>
      <c r="O935" s="7"/>
    </row>
    <row r="936" spans="14:15" x14ac:dyDescent="0.25">
      <c r="N936" s="7"/>
      <c r="O936" s="7"/>
    </row>
    <row r="937" spans="14:15" x14ac:dyDescent="0.25">
      <c r="N937" s="7"/>
      <c r="O937" s="7"/>
    </row>
    <row r="938" spans="14:15" x14ac:dyDescent="0.25">
      <c r="N938" s="7"/>
      <c r="O938" s="7"/>
    </row>
    <row r="939" spans="14:15" x14ac:dyDescent="0.25">
      <c r="N939" s="7"/>
      <c r="O939" s="7"/>
    </row>
    <row r="940" spans="14:15" x14ac:dyDescent="0.25">
      <c r="N940" s="7"/>
      <c r="O940" s="7"/>
    </row>
    <row r="941" spans="14:15" x14ac:dyDescent="0.25">
      <c r="N941" s="7"/>
      <c r="O941" s="7"/>
    </row>
    <row r="942" spans="14:15" x14ac:dyDescent="0.25">
      <c r="N942" s="7"/>
      <c r="O942" s="7"/>
    </row>
    <row r="943" spans="14:15" x14ac:dyDescent="0.25">
      <c r="N943" s="7"/>
      <c r="O943" s="7"/>
    </row>
    <row r="944" spans="14:15" x14ac:dyDescent="0.25">
      <c r="N944" s="7"/>
      <c r="O944" s="7"/>
    </row>
    <row r="945" spans="14:15" x14ac:dyDescent="0.25">
      <c r="N945" s="7"/>
      <c r="O945" s="7"/>
    </row>
    <row r="946" spans="14:15" x14ac:dyDescent="0.25">
      <c r="N946" s="7"/>
      <c r="O946" s="7"/>
    </row>
    <row r="947" spans="14:15" x14ac:dyDescent="0.25">
      <c r="N947" s="7"/>
      <c r="O947" s="7"/>
    </row>
    <row r="948" spans="14:15" x14ac:dyDescent="0.25">
      <c r="N948" s="7"/>
      <c r="O948" s="7"/>
    </row>
    <row r="949" spans="14:15" x14ac:dyDescent="0.25">
      <c r="N949" s="7"/>
      <c r="O949" s="7"/>
    </row>
    <row r="950" spans="14:15" x14ac:dyDescent="0.25">
      <c r="N950" s="7"/>
      <c r="O950" s="7"/>
    </row>
    <row r="951" spans="14:15" x14ac:dyDescent="0.25">
      <c r="N951" s="7"/>
      <c r="O951" s="7"/>
    </row>
    <row r="952" spans="14:15" x14ac:dyDescent="0.25">
      <c r="N952" s="7"/>
      <c r="O952" s="7"/>
    </row>
    <row r="953" spans="14:15" x14ac:dyDescent="0.25">
      <c r="N953" s="7"/>
      <c r="O953" s="7"/>
    </row>
    <row r="954" spans="14:15" x14ac:dyDescent="0.25">
      <c r="N954" s="7"/>
      <c r="O954" s="7"/>
    </row>
    <row r="955" spans="14:15" x14ac:dyDescent="0.25">
      <c r="N955" s="7"/>
      <c r="O955" s="7"/>
    </row>
    <row r="956" spans="14:15" x14ac:dyDescent="0.25">
      <c r="N956" s="7"/>
      <c r="O956" s="7"/>
    </row>
    <row r="957" spans="14:15" x14ac:dyDescent="0.25">
      <c r="N957" s="7"/>
      <c r="O957" s="7"/>
    </row>
    <row r="958" spans="14:15" x14ac:dyDescent="0.25">
      <c r="N958" s="7"/>
      <c r="O958" s="7"/>
    </row>
    <row r="959" spans="14:15" x14ac:dyDescent="0.25">
      <c r="N959" s="7"/>
      <c r="O959" s="7"/>
    </row>
  </sheetData>
  <autoFilter ref="J1:J693" xr:uid="{00000000-0009-0000-0000-000001000000}"/>
  <sortState xmlns:xlrd2="http://schemas.microsoft.com/office/spreadsheetml/2017/richdata2" ref="A2:S959">
    <sortCondition descending="1" ref="P1:P95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1684"/>
  <sheetViews>
    <sheetView topLeftCell="A87" workbookViewId="0">
      <selection activeCell="B115" sqref="B115"/>
    </sheetView>
  </sheetViews>
  <sheetFormatPr defaultRowHeight="15" x14ac:dyDescent="0.25"/>
  <cols>
    <col min="1" max="1" width="18" customWidth="1"/>
    <col min="2" max="2" width="18" style="7" customWidth="1"/>
    <col min="3" max="3" width="8.5703125" style="7" customWidth="1"/>
    <col min="4" max="4" width="7.42578125" style="7" customWidth="1"/>
    <col min="5" max="5" width="5.28515625" style="7" customWidth="1"/>
    <col min="6" max="6" width="6.28515625" style="7" customWidth="1"/>
    <col min="7" max="7" width="6.140625" style="7" customWidth="1"/>
    <col min="8" max="8" width="5.5703125" style="7" customWidth="1"/>
    <col min="9" max="9" width="7.85546875" style="7" customWidth="1"/>
    <col min="10" max="10" width="6.140625" style="7" customWidth="1"/>
  </cols>
  <sheetData>
    <row r="1" spans="1:22" s="7" customFormat="1" x14ac:dyDescent="0.25">
      <c r="A1" s="7" t="s">
        <v>20</v>
      </c>
      <c r="B1" s="7" t="s">
        <v>19</v>
      </c>
      <c r="C1" s="7" t="s">
        <v>458</v>
      </c>
      <c r="D1" s="7" t="s">
        <v>0</v>
      </c>
      <c r="E1" s="7" t="s">
        <v>21</v>
      </c>
      <c r="F1" s="7" t="s">
        <v>2277</v>
      </c>
      <c r="G1" s="7" t="s">
        <v>22</v>
      </c>
      <c r="H1" s="7" t="s">
        <v>295</v>
      </c>
      <c r="I1" s="7" t="s">
        <v>2</v>
      </c>
      <c r="J1" s="7" t="s">
        <v>3</v>
      </c>
      <c r="K1" s="7" t="s">
        <v>6</v>
      </c>
      <c r="L1" s="7" t="s">
        <v>7</v>
      </c>
      <c r="M1" s="7" t="s">
        <v>2278</v>
      </c>
      <c r="N1" s="7" t="s">
        <v>4</v>
      </c>
      <c r="O1" s="7" t="s">
        <v>428</v>
      </c>
      <c r="P1" s="7" t="s">
        <v>2279</v>
      </c>
      <c r="Q1" s="7" t="s">
        <v>9</v>
      </c>
      <c r="R1" s="7" t="s">
        <v>5</v>
      </c>
      <c r="S1" s="7" t="s">
        <v>10</v>
      </c>
      <c r="T1" s="7" t="s">
        <v>507</v>
      </c>
      <c r="U1" s="7" t="s">
        <v>508</v>
      </c>
      <c r="V1" s="7" t="s">
        <v>509</v>
      </c>
    </row>
    <row r="2" spans="1:22" s="7" customFormat="1" x14ac:dyDescent="0.25">
      <c r="A2" s="7" t="s">
        <v>138</v>
      </c>
      <c r="B2" s="7" t="s">
        <v>273</v>
      </c>
      <c r="C2" s="7" t="s">
        <v>462</v>
      </c>
      <c r="D2" s="7" t="s">
        <v>2177</v>
      </c>
      <c r="E2" s="7">
        <v>150</v>
      </c>
      <c r="F2" s="7">
        <v>651</v>
      </c>
      <c r="G2" s="7">
        <v>526</v>
      </c>
      <c r="H2" s="7">
        <v>159</v>
      </c>
      <c r="I2" s="7">
        <v>32</v>
      </c>
      <c r="J2" s="7">
        <v>2</v>
      </c>
      <c r="K2" s="7">
        <v>39</v>
      </c>
      <c r="L2" s="7">
        <v>107</v>
      </c>
      <c r="M2" s="7">
        <v>113</v>
      </c>
      <c r="N2" s="7">
        <v>114</v>
      </c>
      <c r="O2" s="7">
        <v>113</v>
      </c>
      <c r="P2" s="7">
        <v>5</v>
      </c>
      <c r="Q2" s="7">
        <v>12</v>
      </c>
      <c r="R2" s="7">
        <v>5</v>
      </c>
      <c r="S2" s="7">
        <f t="shared" ref="S2:S65" si="0">(H2-I2-J2-K2)+(2*I2)+(3*J2)+(4*K2)+L2+M2+N2-O2+Q2-R2</f>
        <v>540</v>
      </c>
      <c r="T2" s="7">
        <f t="shared" ref="T2:T64" si="1">S2/15</f>
        <v>36</v>
      </c>
      <c r="U2" s="7">
        <f t="shared" ref="U2:U64" si="2">IF(S2&gt;= 600,T2*1.125,IF( S2&gt; 575,T2*1.1,IF( S2&gt; 550,T2*1.075,IF( S2&gt; 525,T2*1.05,IF( S2&gt; 500,T2*1.025,IF( S2&gt; 475,T2,IF( S2&gt; 450,T2*0.975,IF( S2&gt; 425,T2*0.95,IF( S2&gt; 400,T2*0.925,IF( S2&gt; 375,T2*0.9,IF( S2&gt; 350,T2*0.875,IF( S2&gt; 325,T2*0.85,IF( S2&gt; 300,T2*0.825,IF( S2&gt; 275,T2*0.8,IF( S2&gt; 250,T2*0.775,IF( S2&gt; 225,T2*0.75,IF( S2&gt; 200,T2*0.725,IF( S2&gt; 175,T2*0.7,IF( S2&gt; 150,T2*0.675,IF( S2&gt; 125,T2*0.65,IF( S2&gt; 100,T2*0.625,IF( S2&gt; 75,T2*0.6,IF( S2&gt; 50,T2*0.575,IF( S2&gt; 25,T2*0.55,T2*0.525))))))))))))))))))))))))</f>
        <v>37.800000000000004</v>
      </c>
      <c r="V2" s="7">
        <f t="shared" ref="V2:V64" si="3">IF(U2 &lt; 1.5,1,U2)</f>
        <v>37.800000000000004</v>
      </c>
    </row>
    <row r="3" spans="1:22" s="7" customFormat="1" x14ac:dyDescent="0.25">
      <c r="A3" s="7" t="s">
        <v>259</v>
      </c>
      <c r="B3" s="7" t="s">
        <v>993</v>
      </c>
      <c r="C3" s="7" t="s">
        <v>462</v>
      </c>
      <c r="D3" s="7" t="s">
        <v>445</v>
      </c>
      <c r="E3" s="7">
        <v>150</v>
      </c>
      <c r="F3" s="7">
        <v>642</v>
      </c>
      <c r="G3" s="7">
        <v>546</v>
      </c>
      <c r="H3" s="7">
        <v>153</v>
      </c>
      <c r="I3" s="7">
        <v>29</v>
      </c>
      <c r="J3" s="7">
        <v>2</v>
      </c>
      <c r="K3" s="7">
        <v>41</v>
      </c>
      <c r="L3" s="7">
        <v>101</v>
      </c>
      <c r="M3" s="7">
        <v>115</v>
      </c>
      <c r="N3" s="7">
        <v>87</v>
      </c>
      <c r="O3" s="7">
        <v>114</v>
      </c>
      <c r="P3" s="7">
        <v>4</v>
      </c>
      <c r="Q3" s="7">
        <v>13</v>
      </c>
      <c r="R3" s="7">
        <v>5</v>
      </c>
      <c r="S3" s="7">
        <f t="shared" si="0"/>
        <v>506</v>
      </c>
      <c r="T3" s="7">
        <f t="shared" si="1"/>
        <v>33.733333333333334</v>
      </c>
      <c r="U3" s="7">
        <f t="shared" si="2"/>
        <v>34.576666666666668</v>
      </c>
      <c r="V3" s="7">
        <f t="shared" si="3"/>
        <v>34.576666666666668</v>
      </c>
    </row>
    <row r="4" spans="1:22" s="7" customFormat="1" x14ac:dyDescent="0.25">
      <c r="A4" s="7" t="s">
        <v>37</v>
      </c>
      <c r="B4" s="7" t="s">
        <v>544</v>
      </c>
      <c r="C4" s="7" t="s">
        <v>462</v>
      </c>
      <c r="D4" s="7" t="s">
        <v>430</v>
      </c>
      <c r="E4" s="7">
        <v>150</v>
      </c>
      <c r="F4" s="7">
        <v>671</v>
      </c>
      <c r="G4" s="7">
        <v>528</v>
      </c>
      <c r="H4" s="7">
        <v>147</v>
      </c>
      <c r="I4" s="7">
        <v>26</v>
      </c>
      <c r="J4" s="7">
        <v>3</v>
      </c>
      <c r="K4" s="7">
        <v>41</v>
      </c>
      <c r="L4" s="7">
        <v>116</v>
      </c>
      <c r="M4" s="7">
        <v>105</v>
      </c>
      <c r="N4" s="7">
        <v>122</v>
      </c>
      <c r="O4" s="7">
        <v>147</v>
      </c>
      <c r="P4" s="7">
        <v>12</v>
      </c>
      <c r="Q4" s="7">
        <v>10</v>
      </c>
      <c r="R4" s="7">
        <v>3</v>
      </c>
      <c r="S4" s="7">
        <f t="shared" si="0"/>
        <v>505</v>
      </c>
      <c r="T4" s="7">
        <f t="shared" si="1"/>
        <v>33.666666666666664</v>
      </c>
      <c r="U4" s="7">
        <f t="shared" si="2"/>
        <v>34.508333333333326</v>
      </c>
      <c r="V4" s="7">
        <f t="shared" si="3"/>
        <v>34.508333333333326</v>
      </c>
    </row>
    <row r="5" spans="1:22" s="7" customFormat="1" x14ac:dyDescent="0.25">
      <c r="A5" s="7" t="s">
        <v>803</v>
      </c>
      <c r="B5" s="7" t="s">
        <v>802</v>
      </c>
      <c r="C5" s="7" t="s">
        <v>462</v>
      </c>
      <c r="D5" s="7" t="s">
        <v>445</v>
      </c>
      <c r="E5" s="7">
        <v>150</v>
      </c>
      <c r="F5" s="7">
        <v>685</v>
      </c>
      <c r="G5" s="7">
        <v>581</v>
      </c>
      <c r="H5" s="7">
        <v>161</v>
      </c>
      <c r="I5" s="7">
        <v>32</v>
      </c>
      <c r="J5" s="7">
        <v>3</v>
      </c>
      <c r="K5" s="7">
        <v>34</v>
      </c>
      <c r="L5" s="7">
        <v>116</v>
      </c>
      <c r="M5" s="7">
        <v>89</v>
      </c>
      <c r="N5" s="7">
        <v>87</v>
      </c>
      <c r="O5" s="7">
        <v>108</v>
      </c>
      <c r="P5" s="7">
        <v>7</v>
      </c>
      <c r="Q5" s="7">
        <v>20</v>
      </c>
      <c r="R5" s="7">
        <v>5</v>
      </c>
      <c r="S5" s="7">
        <f t="shared" si="0"/>
        <v>500</v>
      </c>
      <c r="T5" s="7">
        <f t="shared" si="1"/>
        <v>33.333333333333336</v>
      </c>
      <c r="U5" s="7">
        <f t="shared" si="2"/>
        <v>33.333333333333336</v>
      </c>
      <c r="V5" s="7">
        <f t="shared" si="3"/>
        <v>33.333333333333336</v>
      </c>
    </row>
    <row r="6" spans="1:22" s="7" customFormat="1" x14ac:dyDescent="0.25">
      <c r="A6" s="7" t="s">
        <v>36</v>
      </c>
      <c r="B6" s="7" t="s">
        <v>995</v>
      </c>
      <c r="C6" s="7" t="s">
        <v>462</v>
      </c>
      <c r="D6" s="7" t="s">
        <v>446</v>
      </c>
      <c r="E6" s="7">
        <v>150</v>
      </c>
      <c r="F6" s="7">
        <v>660</v>
      </c>
      <c r="G6" s="7">
        <v>546</v>
      </c>
      <c r="H6" s="7">
        <v>150</v>
      </c>
      <c r="I6" s="7">
        <v>35</v>
      </c>
      <c r="J6" s="7">
        <v>2</v>
      </c>
      <c r="K6" s="7">
        <v>31</v>
      </c>
      <c r="L6" s="7">
        <v>101</v>
      </c>
      <c r="M6" s="7">
        <v>100</v>
      </c>
      <c r="N6" s="7">
        <v>98</v>
      </c>
      <c r="O6" s="7">
        <v>87</v>
      </c>
      <c r="P6" s="7">
        <v>9</v>
      </c>
      <c r="Q6" s="7">
        <v>5</v>
      </c>
      <c r="R6" s="7">
        <v>2</v>
      </c>
      <c r="S6" s="7">
        <f t="shared" si="0"/>
        <v>497</v>
      </c>
      <c r="T6" s="7">
        <f t="shared" si="1"/>
        <v>33.133333333333333</v>
      </c>
      <c r="U6" s="7">
        <f t="shared" si="2"/>
        <v>33.133333333333333</v>
      </c>
      <c r="V6" s="7">
        <f t="shared" si="3"/>
        <v>33.133333333333333</v>
      </c>
    </row>
    <row r="7" spans="1:22" s="7" customFormat="1" x14ac:dyDescent="0.25">
      <c r="A7" s="7" t="s">
        <v>43</v>
      </c>
      <c r="B7" s="7" t="s">
        <v>244</v>
      </c>
      <c r="C7" s="7" t="s">
        <v>462</v>
      </c>
      <c r="D7" s="7" t="s">
        <v>454</v>
      </c>
      <c r="E7" s="7">
        <v>150</v>
      </c>
      <c r="F7" s="7">
        <v>653</v>
      </c>
      <c r="G7" s="7">
        <v>561</v>
      </c>
      <c r="H7" s="7">
        <v>152</v>
      </c>
      <c r="I7" s="7">
        <v>37</v>
      </c>
      <c r="J7" s="7">
        <v>3</v>
      </c>
      <c r="K7" s="7">
        <v>33</v>
      </c>
      <c r="L7" s="7">
        <v>98</v>
      </c>
      <c r="M7" s="7">
        <v>97</v>
      </c>
      <c r="N7" s="7">
        <v>78</v>
      </c>
      <c r="O7" s="7">
        <v>97</v>
      </c>
      <c r="P7" s="7">
        <v>7</v>
      </c>
      <c r="Q7" s="7">
        <v>23</v>
      </c>
      <c r="R7" s="7">
        <v>8</v>
      </c>
      <c r="S7" s="7">
        <f t="shared" si="0"/>
        <v>485</v>
      </c>
      <c r="T7" s="7">
        <f t="shared" si="1"/>
        <v>32.333333333333336</v>
      </c>
      <c r="U7" s="7">
        <f t="shared" si="2"/>
        <v>32.333333333333336</v>
      </c>
      <c r="V7" s="7">
        <f t="shared" si="3"/>
        <v>32.333333333333336</v>
      </c>
    </row>
    <row r="8" spans="1:22" s="7" customFormat="1" x14ac:dyDescent="0.25">
      <c r="A8" s="7" t="s">
        <v>141</v>
      </c>
      <c r="B8" s="7" t="s">
        <v>140</v>
      </c>
      <c r="C8" s="7" t="s">
        <v>462</v>
      </c>
      <c r="D8" s="7" t="s">
        <v>456</v>
      </c>
      <c r="E8" s="7">
        <v>150</v>
      </c>
      <c r="F8" s="7">
        <v>662</v>
      </c>
      <c r="G8" s="7">
        <v>558</v>
      </c>
      <c r="H8" s="7">
        <v>164</v>
      </c>
      <c r="I8" s="7">
        <v>37</v>
      </c>
      <c r="J8" s="7">
        <v>2</v>
      </c>
      <c r="K8" s="7">
        <v>32</v>
      </c>
      <c r="L8" s="7">
        <v>104</v>
      </c>
      <c r="M8" s="7">
        <v>102</v>
      </c>
      <c r="N8" s="7">
        <v>90</v>
      </c>
      <c r="O8" s="7">
        <v>122</v>
      </c>
      <c r="P8" s="7">
        <v>7</v>
      </c>
      <c r="Q8" s="7">
        <v>6</v>
      </c>
      <c r="R8" s="7">
        <v>2</v>
      </c>
      <c r="S8" s="7">
        <f t="shared" si="0"/>
        <v>479</v>
      </c>
      <c r="T8" s="7">
        <f t="shared" si="1"/>
        <v>31.933333333333334</v>
      </c>
      <c r="U8" s="7">
        <f t="shared" si="2"/>
        <v>31.933333333333334</v>
      </c>
      <c r="V8" s="7">
        <f t="shared" si="3"/>
        <v>31.933333333333334</v>
      </c>
    </row>
    <row r="9" spans="1:22" s="7" customFormat="1" x14ac:dyDescent="0.25">
      <c r="A9" s="7" t="s">
        <v>593</v>
      </c>
      <c r="B9" s="7" t="s">
        <v>1967</v>
      </c>
      <c r="C9" s="7" t="s">
        <v>462</v>
      </c>
      <c r="D9" s="7" t="s">
        <v>456</v>
      </c>
      <c r="E9" s="7">
        <v>150</v>
      </c>
      <c r="F9" s="7">
        <v>683</v>
      </c>
      <c r="G9" s="7">
        <v>578</v>
      </c>
      <c r="H9" s="7">
        <v>162</v>
      </c>
      <c r="I9" s="7">
        <v>28</v>
      </c>
      <c r="J9" s="7">
        <v>2</v>
      </c>
      <c r="K9" s="7">
        <v>41</v>
      </c>
      <c r="L9" s="7">
        <v>118</v>
      </c>
      <c r="M9" s="7">
        <v>99</v>
      </c>
      <c r="N9" s="7">
        <v>86</v>
      </c>
      <c r="O9" s="7">
        <v>171</v>
      </c>
      <c r="P9" s="7">
        <v>10</v>
      </c>
      <c r="Q9" s="7">
        <v>28</v>
      </c>
      <c r="R9" s="7">
        <v>10</v>
      </c>
      <c r="S9" s="7">
        <f t="shared" si="0"/>
        <v>467</v>
      </c>
      <c r="T9" s="7">
        <f t="shared" si="1"/>
        <v>31.133333333333333</v>
      </c>
      <c r="U9" s="7">
        <f t="shared" si="2"/>
        <v>30.355</v>
      </c>
      <c r="V9" s="7">
        <f t="shared" si="3"/>
        <v>30.355</v>
      </c>
    </row>
    <row r="10" spans="1:22" s="7" customFormat="1" x14ac:dyDescent="0.25">
      <c r="A10" s="7" t="s">
        <v>245</v>
      </c>
      <c r="B10" s="7" t="s">
        <v>620</v>
      </c>
      <c r="C10" s="7" t="s">
        <v>462</v>
      </c>
      <c r="D10" s="7" t="s">
        <v>2176</v>
      </c>
      <c r="E10" s="7">
        <v>150</v>
      </c>
      <c r="F10" s="7">
        <v>661</v>
      </c>
      <c r="G10" s="7">
        <v>582</v>
      </c>
      <c r="H10" s="7">
        <v>160</v>
      </c>
      <c r="I10" s="7">
        <v>29</v>
      </c>
      <c r="J10" s="7">
        <v>2</v>
      </c>
      <c r="K10" s="7">
        <v>36</v>
      </c>
      <c r="L10" s="7">
        <v>97</v>
      </c>
      <c r="M10" s="7">
        <v>104</v>
      </c>
      <c r="N10" s="7">
        <v>68</v>
      </c>
      <c r="O10" s="7">
        <v>116</v>
      </c>
      <c r="P10" s="7">
        <v>5</v>
      </c>
      <c r="Q10" s="7">
        <v>9</v>
      </c>
      <c r="R10" s="7">
        <v>4</v>
      </c>
      <c r="S10" s="7">
        <f t="shared" si="0"/>
        <v>459</v>
      </c>
      <c r="T10" s="7">
        <f t="shared" si="1"/>
        <v>30.6</v>
      </c>
      <c r="U10" s="7">
        <f t="shared" si="2"/>
        <v>29.835000000000001</v>
      </c>
      <c r="V10" s="7">
        <f t="shared" si="3"/>
        <v>29.835000000000001</v>
      </c>
    </row>
    <row r="11" spans="1:22" s="7" customFormat="1" x14ac:dyDescent="0.25">
      <c r="A11" s="7" t="s">
        <v>92</v>
      </c>
      <c r="B11" s="7" t="s">
        <v>721</v>
      </c>
      <c r="C11" s="7" t="s">
        <v>462</v>
      </c>
      <c r="D11" s="7" t="s">
        <v>449</v>
      </c>
      <c r="E11" s="7">
        <v>150</v>
      </c>
      <c r="F11" s="7">
        <v>682</v>
      </c>
      <c r="G11" s="7">
        <v>603</v>
      </c>
      <c r="H11" s="7">
        <v>161</v>
      </c>
      <c r="I11" s="7">
        <v>33</v>
      </c>
      <c r="J11" s="7">
        <v>1</v>
      </c>
      <c r="K11" s="7">
        <v>33</v>
      </c>
      <c r="L11" s="7">
        <v>102</v>
      </c>
      <c r="M11" s="7">
        <v>90</v>
      </c>
      <c r="N11" s="7">
        <v>62</v>
      </c>
      <c r="O11" s="7">
        <v>107</v>
      </c>
      <c r="P11" s="7">
        <v>7</v>
      </c>
      <c r="Q11" s="7">
        <v>19</v>
      </c>
      <c r="R11" s="7">
        <v>6</v>
      </c>
      <c r="S11" s="7">
        <f t="shared" si="0"/>
        <v>455</v>
      </c>
      <c r="T11" s="7">
        <f t="shared" si="1"/>
        <v>30.333333333333332</v>
      </c>
      <c r="U11" s="7">
        <f t="shared" si="2"/>
        <v>29.574999999999999</v>
      </c>
      <c r="V11" s="7">
        <f t="shared" si="3"/>
        <v>29.574999999999999</v>
      </c>
    </row>
    <row r="12" spans="1:22" s="7" customFormat="1" x14ac:dyDescent="0.25">
      <c r="A12" s="7" t="s">
        <v>297</v>
      </c>
      <c r="B12" s="7" t="s">
        <v>1966</v>
      </c>
      <c r="C12" s="7" t="s">
        <v>462</v>
      </c>
      <c r="D12" s="7" t="s">
        <v>2176</v>
      </c>
      <c r="E12" s="7">
        <v>150</v>
      </c>
      <c r="F12" s="7">
        <v>677</v>
      </c>
      <c r="G12" s="7">
        <v>592</v>
      </c>
      <c r="H12" s="7">
        <v>168</v>
      </c>
      <c r="I12" s="7">
        <v>28</v>
      </c>
      <c r="J12" s="7">
        <v>5</v>
      </c>
      <c r="K12" s="7">
        <v>39</v>
      </c>
      <c r="L12" s="7">
        <v>112</v>
      </c>
      <c r="M12" s="7">
        <v>97</v>
      </c>
      <c r="N12" s="7">
        <v>65</v>
      </c>
      <c r="O12" s="7">
        <v>162</v>
      </c>
      <c r="P12" s="7">
        <v>9</v>
      </c>
      <c r="Q12" s="7">
        <v>26</v>
      </c>
      <c r="R12" s="7">
        <v>10</v>
      </c>
      <c r="S12" s="7">
        <f t="shared" si="0"/>
        <v>451</v>
      </c>
      <c r="T12" s="7">
        <f t="shared" si="1"/>
        <v>30.066666666666666</v>
      </c>
      <c r="U12" s="7">
        <f t="shared" si="2"/>
        <v>29.314999999999998</v>
      </c>
      <c r="V12" s="7">
        <f t="shared" si="3"/>
        <v>29.314999999999998</v>
      </c>
    </row>
    <row r="13" spans="1:22" s="7" customFormat="1" x14ac:dyDescent="0.25">
      <c r="A13" s="7" t="s">
        <v>409</v>
      </c>
      <c r="B13" s="7" t="s">
        <v>654</v>
      </c>
      <c r="C13" s="7" t="s">
        <v>462</v>
      </c>
      <c r="D13" s="7" t="s">
        <v>430</v>
      </c>
      <c r="E13" s="7">
        <v>150</v>
      </c>
      <c r="F13" s="7">
        <v>656</v>
      </c>
      <c r="G13" s="7">
        <v>556</v>
      </c>
      <c r="H13" s="7">
        <v>155</v>
      </c>
      <c r="I13" s="7">
        <v>35</v>
      </c>
      <c r="J13" s="7">
        <v>2</v>
      </c>
      <c r="K13" s="7">
        <v>27</v>
      </c>
      <c r="L13" s="7">
        <v>92</v>
      </c>
      <c r="M13" s="7">
        <v>96</v>
      </c>
      <c r="N13" s="7">
        <v>84</v>
      </c>
      <c r="O13" s="7">
        <v>98</v>
      </c>
      <c r="P13" s="7">
        <v>10</v>
      </c>
      <c r="Q13" s="7">
        <v>3</v>
      </c>
      <c r="R13" s="7">
        <v>1</v>
      </c>
      <c r="S13" s="7">
        <f t="shared" si="0"/>
        <v>451</v>
      </c>
      <c r="T13" s="7">
        <f t="shared" si="1"/>
        <v>30.066666666666666</v>
      </c>
      <c r="U13" s="7">
        <f t="shared" si="2"/>
        <v>29.314999999999998</v>
      </c>
      <c r="V13" s="7">
        <f t="shared" si="3"/>
        <v>29.314999999999998</v>
      </c>
    </row>
    <row r="14" spans="1:22" s="7" customFormat="1" x14ac:dyDescent="0.25">
      <c r="A14" s="7" t="s">
        <v>162</v>
      </c>
      <c r="B14" s="7" t="s">
        <v>543</v>
      </c>
      <c r="C14" s="7" t="s">
        <v>462</v>
      </c>
      <c r="D14" s="7" t="s">
        <v>445</v>
      </c>
      <c r="E14" s="7">
        <v>149</v>
      </c>
      <c r="F14" s="7">
        <v>641</v>
      </c>
      <c r="G14" s="7">
        <v>568</v>
      </c>
      <c r="H14" s="7">
        <v>168</v>
      </c>
      <c r="I14" s="7">
        <v>36</v>
      </c>
      <c r="J14" s="7">
        <v>2</v>
      </c>
      <c r="K14" s="7">
        <v>31</v>
      </c>
      <c r="L14" s="7">
        <v>96</v>
      </c>
      <c r="M14" s="7">
        <v>98</v>
      </c>
      <c r="N14" s="7">
        <v>60</v>
      </c>
      <c r="O14" s="7">
        <v>108</v>
      </c>
      <c r="P14" s="7">
        <v>6</v>
      </c>
      <c r="Q14" s="7">
        <v>3</v>
      </c>
      <c r="R14" s="7">
        <v>1</v>
      </c>
      <c r="S14" s="7">
        <f t="shared" si="0"/>
        <v>449</v>
      </c>
      <c r="T14" s="7">
        <f t="shared" si="1"/>
        <v>29.933333333333334</v>
      </c>
      <c r="U14" s="7">
        <f t="shared" si="2"/>
        <v>28.436666666666664</v>
      </c>
      <c r="V14" s="7">
        <f t="shared" si="3"/>
        <v>28.436666666666664</v>
      </c>
    </row>
    <row r="15" spans="1:22" s="7" customFormat="1" x14ac:dyDescent="0.25">
      <c r="A15" s="7" t="s">
        <v>580</v>
      </c>
      <c r="B15" s="7" t="s">
        <v>534</v>
      </c>
      <c r="C15" s="7" t="s">
        <v>462</v>
      </c>
      <c r="D15" s="7" t="s">
        <v>453</v>
      </c>
      <c r="E15" s="7">
        <v>150</v>
      </c>
      <c r="F15" s="7">
        <v>663</v>
      </c>
      <c r="G15" s="7">
        <v>535</v>
      </c>
      <c r="H15" s="7">
        <v>136</v>
      </c>
      <c r="I15" s="7">
        <v>27</v>
      </c>
      <c r="J15" s="7">
        <v>2</v>
      </c>
      <c r="K15" s="7">
        <v>37</v>
      </c>
      <c r="L15" s="7">
        <v>104</v>
      </c>
      <c r="M15" s="7">
        <v>99</v>
      </c>
      <c r="N15" s="7">
        <v>115</v>
      </c>
      <c r="O15" s="7">
        <v>161</v>
      </c>
      <c r="P15" s="7">
        <v>7</v>
      </c>
      <c r="Q15" s="7">
        <v>13</v>
      </c>
      <c r="R15" s="7">
        <v>5</v>
      </c>
      <c r="S15" s="7">
        <f t="shared" si="0"/>
        <v>443</v>
      </c>
      <c r="T15" s="7">
        <f t="shared" si="1"/>
        <v>29.533333333333335</v>
      </c>
      <c r="U15" s="7">
        <f t="shared" si="2"/>
        <v>28.056666666666668</v>
      </c>
      <c r="V15" s="7">
        <f t="shared" si="3"/>
        <v>28.056666666666668</v>
      </c>
    </row>
    <row r="16" spans="1:22" s="7" customFormat="1" x14ac:dyDescent="0.25">
      <c r="A16" s="7" t="s">
        <v>409</v>
      </c>
      <c r="B16" s="7" t="s">
        <v>542</v>
      </c>
      <c r="C16" s="7" t="s">
        <v>462</v>
      </c>
      <c r="D16" s="7" t="s">
        <v>444</v>
      </c>
      <c r="E16" s="7">
        <v>150</v>
      </c>
      <c r="F16" s="7">
        <v>663</v>
      </c>
      <c r="G16" s="7">
        <v>554</v>
      </c>
      <c r="H16" s="7">
        <v>149</v>
      </c>
      <c r="I16" s="7">
        <v>29</v>
      </c>
      <c r="J16" s="7">
        <v>2</v>
      </c>
      <c r="K16" s="7">
        <v>30</v>
      </c>
      <c r="L16" s="7">
        <v>97</v>
      </c>
      <c r="M16" s="7">
        <v>91</v>
      </c>
      <c r="N16" s="7">
        <v>81</v>
      </c>
      <c r="O16" s="7">
        <v>101</v>
      </c>
      <c r="P16" s="7">
        <v>21</v>
      </c>
      <c r="Q16" s="7">
        <v>6</v>
      </c>
      <c r="R16" s="7">
        <v>3</v>
      </c>
      <c r="S16" s="7">
        <f t="shared" si="0"/>
        <v>443</v>
      </c>
      <c r="T16" s="7">
        <f t="shared" si="1"/>
        <v>29.533333333333335</v>
      </c>
      <c r="U16" s="7">
        <f t="shared" si="2"/>
        <v>28.056666666666668</v>
      </c>
      <c r="V16" s="7">
        <f t="shared" si="3"/>
        <v>28.056666666666668</v>
      </c>
    </row>
    <row r="17" spans="1:22" s="7" customFormat="1" x14ac:dyDescent="0.25">
      <c r="A17" s="7" t="s">
        <v>473</v>
      </c>
      <c r="B17" s="7" t="s">
        <v>652</v>
      </c>
      <c r="C17" s="7" t="s">
        <v>462</v>
      </c>
      <c r="D17" s="7" t="s">
        <v>452</v>
      </c>
      <c r="E17" s="7">
        <v>150</v>
      </c>
      <c r="F17" s="7">
        <v>670</v>
      </c>
      <c r="G17" s="7">
        <v>560</v>
      </c>
      <c r="H17" s="7">
        <v>155</v>
      </c>
      <c r="I17" s="7">
        <v>29</v>
      </c>
      <c r="J17" s="7">
        <v>3</v>
      </c>
      <c r="K17" s="7">
        <v>35</v>
      </c>
      <c r="L17" s="7">
        <v>106</v>
      </c>
      <c r="M17" s="7">
        <v>94</v>
      </c>
      <c r="N17" s="7">
        <v>93</v>
      </c>
      <c r="O17" s="7">
        <v>160</v>
      </c>
      <c r="P17" s="7">
        <v>8</v>
      </c>
      <c r="Q17" s="7">
        <v>18</v>
      </c>
      <c r="R17" s="7">
        <v>6</v>
      </c>
      <c r="S17" s="7">
        <f t="shared" si="0"/>
        <v>440</v>
      </c>
      <c r="T17" s="7">
        <f t="shared" si="1"/>
        <v>29.333333333333332</v>
      </c>
      <c r="U17" s="7">
        <f t="shared" si="2"/>
        <v>27.866666666666664</v>
      </c>
      <c r="V17" s="7">
        <f t="shared" si="3"/>
        <v>27.866666666666664</v>
      </c>
    </row>
    <row r="18" spans="1:22" s="7" customFormat="1" x14ac:dyDescent="0.25">
      <c r="A18" s="7" t="s">
        <v>142</v>
      </c>
      <c r="B18" s="7" t="s">
        <v>1219</v>
      </c>
      <c r="C18" s="7" t="s">
        <v>462</v>
      </c>
      <c r="D18" s="7" t="s">
        <v>438</v>
      </c>
      <c r="E18" s="7">
        <v>150</v>
      </c>
      <c r="F18" s="7">
        <v>658</v>
      </c>
      <c r="G18" s="7">
        <v>595</v>
      </c>
      <c r="H18" s="7">
        <v>167</v>
      </c>
      <c r="I18" s="7">
        <v>39</v>
      </c>
      <c r="J18" s="7">
        <v>2</v>
      </c>
      <c r="K18" s="7">
        <v>35</v>
      </c>
      <c r="L18" s="7">
        <v>98</v>
      </c>
      <c r="M18" s="7">
        <v>102</v>
      </c>
      <c r="N18" s="7">
        <v>50</v>
      </c>
      <c r="O18" s="7">
        <v>132</v>
      </c>
      <c r="P18" s="7">
        <v>5</v>
      </c>
      <c r="Q18" s="7">
        <v>7</v>
      </c>
      <c r="R18" s="7">
        <v>3</v>
      </c>
      <c r="S18" s="7">
        <f t="shared" si="0"/>
        <v>437</v>
      </c>
      <c r="T18" s="7">
        <f t="shared" si="1"/>
        <v>29.133333333333333</v>
      </c>
      <c r="U18" s="7">
        <f t="shared" si="2"/>
        <v>27.676666666666666</v>
      </c>
      <c r="V18" s="7">
        <f t="shared" si="3"/>
        <v>27.676666666666666</v>
      </c>
    </row>
    <row r="19" spans="1:22" s="7" customFormat="1" x14ac:dyDescent="0.25">
      <c r="A19" s="7" t="s">
        <v>885</v>
      </c>
      <c r="B19" s="7" t="s">
        <v>494</v>
      </c>
      <c r="C19" s="7" t="s">
        <v>462</v>
      </c>
      <c r="D19" s="7" t="s">
        <v>2177</v>
      </c>
      <c r="E19" s="7">
        <v>150</v>
      </c>
      <c r="F19" s="7">
        <v>688</v>
      </c>
      <c r="G19" s="7">
        <v>612</v>
      </c>
      <c r="H19" s="7">
        <v>174</v>
      </c>
      <c r="I19" s="7">
        <v>35</v>
      </c>
      <c r="J19" s="7">
        <v>5</v>
      </c>
      <c r="K19" s="7">
        <v>24</v>
      </c>
      <c r="L19" s="7">
        <v>106</v>
      </c>
      <c r="M19" s="7">
        <v>78</v>
      </c>
      <c r="N19" s="7">
        <v>60</v>
      </c>
      <c r="O19" s="7">
        <v>123</v>
      </c>
      <c r="P19" s="7">
        <v>6</v>
      </c>
      <c r="Q19" s="7">
        <v>33</v>
      </c>
      <c r="R19" s="7">
        <v>8</v>
      </c>
      <c r="S19" s="7">
        <f t="shared" si="0"/>
        <v>437</v>
      </c>
      <c r="T19" s="7">
        <f t="shared" si="1"/>
        <v>29.133333333333333</v>
      </c>
      <c r="U19" s="7">
        <f t="shared" si="2"/>
        <v>27.676666666666666</v>
      </c>
      <c r="V19" s="7">
        <f t="shared" si="3"/>
        <v>27.676666666666666</v>
      </c>
    </row>
    <row r="20" spans="1:22" s="7" customFormat="1" x14ac:dyDescent="0.25">
      <c r="A20" s="7" t="s">
        <v>248</v>
      </c>
      <c r="B20" s="7" t="s">
        <v>526</v>
      </c>
      <c r="C20" s="7" t="s">
        <v>462</v>
      </c>
      <c r="D20" s="7" t="s">
        <v>437</v>
      </c>
      <c r="E20" s="7">
        <v>150</v>
      </c>
      <c r="F20" s="7">
        <v>652</v>
      </c>
      <c r="G20" s="7">
        <v>576</v>
      </c>
      <c r="H20" s="7">
        <v>153</v>
      </c>
      <c r="I20" s="7">
        <v>29</v>
      </c>
      <c r="J20" s="7">
        <v>1</v>
      </c>
      <c r="K20" s="7">
        <v>32</v>
      </c>
      <c r="L20" s="7">
        <v>86</v>
      </c>
      <c r="M20" s="7">
        <v>97</v>
      </c>
      <c r="N20" s="7">
        <v>66</v>
      </c>
      <c r="O20" s="7">
        <v>105</v>
      </c>
      <c r="P20" s="7">
        <v>5</v>
      </c>
      <c r="Q20" s="7">
        <v>3</v>
      </c>
      <c r="R20" s="7">
        <v>1</v>
      </c>
      <c r="S20" s="7">
        <f t="shared" si="0"/>
        <v>426</v>
      </c>
      <c r="T20" s="7">
        <f t="shared" si="1"/>
        <v>28.4</v>
      </c>
      <c r="U20" s="7">
        <f t="shared" si="2"/>
        <v>26.979999999999997</v>
      </c>
      <c r="V20" s="7">
        <f t="shared" si="3"/>
        <v>26.979999999999997</v>
      </c>
    </row>
    <row r="21" spans="1:22" s="7" customFormat="1" x14ac:dyDescent="0.25">
      <c r="A21" s="7" t="s">
        <v>1191</v>
      </c>
      <c r="B21" s="7" t="s">
        <v>1968</v>
      </c>
      <c r="C21" s="7" t="s">
        <v>462</v>
      </c>
      <c r="D21" s="7" t="s">
        <v>441</v>
      </c>
      <c r="E21" s="7">
        <v>144</v>
      </c>
      <c r="F21" s="7">
        <v>619</v>
      </c>
      <c r="G21" s="7">
        <v>549</v>
      </c>
      <c r="H21" s="7">
        <v>163</v>
      </c>
      <c r="I21" s="7">
        <v>31</v>
      </c>
      <c r="J21" s="7">
        <v>3</v>
      </c>
      <c r="K21" s="7">
        <v>27</v>
      </c>
      <c r="L21" s="7">
        <v>88</v>
      </c>
      <c r="M21" s="7">
        <v>92</v>
      </c>
      <c r="N21" s="7">
        <v>58</v>
      </c>
      <c r="O21" s="7">
        <v>96</v>
      </c>
      <c r="P21" s="7">
        <v>6</v>
      </c>
      <c r="Q21" s="7">
        <v>3</v>
      </c>
      <c r="R21" s="7">
        <v>1</v>
      </c>
      <c r="S21" s="7">
        <f t="shared" si="0"/>
        <v>425</v>
      </c>
      <c r="T21" s="7">
        <f t="shared" si="1"/>
        <v>28.333333333333332</v>
      </c>
      <c r="U21" s="7">
        <f t="shared" si="2"/>
        <v>26.208333333333332</v>
      </c>
      <c r="V21" s="7">
        <f t="shared" si="3"/>
        <v>26.208333333333332</v>
      </c>
    </row>
    <row r="22" spans="1:22" s="7" customFormat="1" x14ac:dyDescent="0.25">
      <c r="A22" s="7" t="s">
        <v>869</v>
      </c>
      <c r="B22" s="7" t="s">
        <v>480</v>
      </c>
      <c r="C22" s="7" t="s">
        <v>462</v>
      </c>
      <c r="D22" s="7" t="s">
        <v>431</v>
      </c>
      <c r="E22" s="7">
        <v>150</v>
      </c>
      <c r="F22" s="7">
        <v>670</v>
      </c>
      <c r="G22" s="7">
        <v>597</v>
      </c>
      <c r="H22" s="7">
        <v>170</v>
      </c>
      <c r="I22" s="7">
        <v>35</v>
      </c>
      <c r="J22" s="7">
        <v>6</v>
      </c>
      <c r="K22" s="7">
        <v>22</v>
      </c>
      <c r="L22" s="7">
        <v>92</v>
      </c>
      <c r="M22" s="7">
        <v>77</v>
      </c>
      <c r="N22" s="7">
        <v>57</v>
      </c>
      <c r="O22" s="7">
        <v>90</v>
      </c>
      <c r="P22" s="7">
        <v>7</v>
      </c>
      <c r="Q22" s="7">
        <v>7</v>
      </c>
      <c r="R22" s="7">
        <v>3</v>
      </c>
      <c r="S22" s="7">
        <f t="shared" si="0"/>
        <v>423</v>
      </c>
      <c r="T22" s="7">
        <f t="shared" si="1"/>
        <v>28.2</v>
      </c>
      <c r="U22" s="7">
        <f t="shared" si="2"/>
        <v>26.085000000000001</v>
      </c>
      <c r="V22" s="7">
        <f t="shared" si="3"/>
        <v>26.085000000000001</v>
      </c>
    </row>
    <row r="23" spans="1:22" s="7" customFormat="1" x14ac:dyDescent="0.25">
      <c r="A23" s="7" t="s">
        <v>102</v>
      </c>
      <c r="B23" s="7" t="s">
        <v>942</v>
      </c>
      <c r="C23" s="7" t="s">
        <v>462</v>
      </c>
      <c r="D23" s="7" t="s">
        <v>434</v>
      </c>
      <c r="E23" s="7">
        <v>150</v>
      </c>
      <c r="F23" s="7">
        <v>672</v>
      </c>
      <c r="G23" s="7">
        <v>596</v>
      </c>
      <c r="H23" s="7">
        <v>165</v>
      </c>
      <c r="I23" s="7">
        <v>35</v>
      </c>
      <c r="J23" s="7">
        <v>5</v>
      </c>
      <c r="K23" s="7">
        <v>35</v>
      </c>
      <c r="L23" s="7">
        <v>105</v>
      </c>
      <c r="M23" s="7">
        <v>95</v>
      </c>
      <c r="N23" s="7">
        <v>61</v>
      </c>
      <c r="O23" s="7">
        <v>170</v>
      </c>
      <c r="P23" s="7">
        <v>7</v>
      </c>
      <c r="Q23" s="7">
        <v>24</v>
      </c>
      <c r="R23" s="7">
        <v>9</v>
      </c>
      <c r="S23" s="7">
        <f t="shared" si="0"/>
        <v>421</v>
      </c>
      <c r="T23" s="7">
        <f t="shared" si="1"/>
        <v>28.066666666666666</v>
      </c>
      <c r="U23" s="7">
        <f t="shared" si="2"/>
        <v>25.961666666666666</v>
      </c>
      <c r="V23" s="7">
        <f t="shared" si="3"/>
        <v>25.961666666666666</v>
      </c>
    </row>
    <row r="24" spans="1:22" s="7" customFormat="1" x14ac:dyDescent="0.25">
      <c r="A24" s="7" t="s">
        <v>726</v>
      </c>
      <c r="B24" s="7" t="s">
        <v>725</v>
      </c>
      <c r="C24" s="7" t="s">
        <v>462</v>
      </c>
      <c r="D24" s="7" t="s">
        <v>438</v>
      </c>
      <c r="E24" s="7">
        <v>150</v>
      </c>
      <c r="F24" s="7">
        <v>649</v>
      </c>
      <c r="G24" s="7">
        <v>569</v>
      </c>
      <c r="H24" s="7">
        <v>159</v>
      </c>
      <c r="I24" s="7">
        <v>37</v>
      </c>
      <c r="J24" s="7">
        <v>1</v>
      </c>
      <c r="K24" s="7">
        <v>26</v>
      </c>
      <c r="L24" s="7">
        <v>89</v>
      </c>
      <c r="M24" s="7">
        <v>94</v>
      </c>
      <c r="N24" s="7">
        <v>69</v>
      </c>
      <c r="O24" s="7">
        <v>117</v>
      </c>
      <c r="P24" s="7">
        <v>5</v>
      </c>
      <c r="Q24" s="7">
        <v>8</v>
      </c>
      <c r="R24" s="7">
        <v>3</v>
      </c>
      <c r="S24" s="7">
        <f t="shared" si="0"/>
        <v>416</v>
      </c>
      <c r="T24" s="7">
        <f t="shared" si="1"/>
        <v>27.733333333333334</v>
      </c>
      <c r="U24" s="7">
        <f t="shared" si="2"/>
        <v>25.653333333333336</v>
      </c>
      <c r="V24" s="7">
        <f t="shared" si="3"/>
        <v>25.653333333333336</v>
      </c>
    </row>
    <row r="25" spans="1:22" s="7" customFormat="1" x14ac:dyDescent="0.25">
      <c r="A25" s="7" t="s">
        <v>573</v>
      </c>
      <c r="B25" s="7" t="s">
        <v>539</v>
      </c>
      <c r="C25" s="7" t="s">
        <v>462</v>
      </c>
      <c r="D25" s="7" t="s">
        <v>451</v>
      </c>
      <c r="E25" s="7">
        <v>150</v>
      </c>
      <c r="F25" s="7">
        <v>683</v>
      </c>
      <c r="G25" s="7">
        <v>614</v>
      </c>
      <c r="H25" s="7">
        <v>180</v>
      </c>
      <c r="I25" s="7">
        <v>30</v>
      </c>
      <c r="J25" s="7">
        <v>3</v>
      </c>
      <c r="K25" s="7">
        <v>21</v>
      </c>
      <c r="L25" s="7">
        <v>97</v>
      </c>
      <c r="M25" s="7">
        <v>76</v>
      </c>
      <c r="N25" s="7">
        <v>54</v>
      </c>
      <c r="O25" s="7">
        <v>95</v>
      </c>
      <c r="P25" s="7">
        <v>5</v>
      </c>
      <c r="Q25" s="7">
        <v>7</v>
      </c>
      <c r="R25" s="7">
        <v>3</v>
      </c>
      <c r="S25" s="7">
        <f t="shared" si="0"/>
        <v>415</v>
      </c>
      <c r="T25" s="7">
        <f t="shared" si="1"/>
        <v>27.666666666666668</v>
      </c>
      <c r="U25" s="7">
        <f t="shared" si="2"/>
        <v>25.591666666666669</v>
      </c>
      <c r="V25" s="7">
        <f t="shared" si="3"/>
        <v>25.591666666666669</v>
      </c>
    </row>
    <row r="26" spans="1:22" s="7" customFormat="1" x14ac:dyDescent="0.25">
      <c r="A26" s="7" t="s">
        <v>1123</v>
      </c>
      <c r="B26" s="7" t="s">
        <v>359</v>
      </c>
      <c r="C26" s="7" t="s">
        <v>462</v>
      </c>
      <c r="D26" s="7" t="s">
        <v>461</v>
      </c>
      <c r="E26" s="7">
        <v>149</v>
      </c>
      <c r="F26" s="7">
        <v>628</v>
      </c>
      <c r="G26" s="7">
        <v>574</v>
      </c>
      <c r="H26" s="7">
        <v>165</v>
      </c>
      <c r="I26" s="7">
        <v>30</v>
      </c>
      <c r="J26" s="7">
        <v>2</v>
      </c>
      <c r="K26" s="7">
        <v>39</v>
      </c>
      <c r="L26" s="7">
        <v>90</v>
      </c>
      <c r="M26" s="7">
        <v>107</v>
      </c>
      <c r="N26" s="7">
        <v>42</v>
      </c>
      <c r="O26" s="7">
        <v>141</v>
      </c>
      <c r="P26" s="7">
        <v>5</v>
      </c>
      <c r="Q26" s="7">
        <v>1</v>
      </c>
      <c r="R26" s="7">
        <v>1</v>
      </c>
      <c r="S26" s="7">
        <f t="shared" si="0"/>
        <v>414</v>
      </c>
      <c r="T26" s="7">
        <f t="shared" si="1"/>
        <v>27.6</v>
      </c>
      <c r="U26" s="7">
        <f t="shared" si="2"/>
        <v>25.53</v>
      </c>
      <c r="V26" s="7">
        <f t="shared" si="3"/>
        <v>25.53</v>
      </c>
    </row>
    <row r="27" spans="1:22" s="7" customFormat="1" x14ac:dyDescent="0.25">
      <c r="A27" s="7" t="s">
        <v>121</v>
      </c>
      <c r="B27" s="7" t="s">
        <v>208</v>
      </c>
      <c r="C27" s="7" t="s">
        <v>462</v>
      </c>
      <c r="D27" s="7" t="s">
        <v>438</v>
      </c>
      <c r="E27" s="7">
        <v>149</v>
      </c>
      <c r="F27" s="7">
        <v>647</v>
      </c>
      <c r="G27" s="7">
        <v>567</v>
      </c>
      <c r="H27" s="7">
        <v>157</v>
      </c>
      <c r="I27" s="7">
        <v>34</v>
      </c>
      <c r="J27" s="7">
        <v>1</v>
      </c>
      <c r="K27" s="7">
        <v>34</v>
      </c>
      <c r="L27" s="7">
        <v>94</v>
      </c>
      <c r="M27" s="7">
        <v>105</v>
      </c>
      <c r="N27" s="7">
        <v>70</v>
      </c>
      <c r="O27" s="7">
        <v>152</v>
      </c>
      <c r="P27" s="7">
        <v>5</v>
      </c>
      <c r="Q27" s="7">
        <v>3</v>
      </c>
      <c r="R27" s="7">
        <v>1</v>
      </c>
      <c r="S27" s="7">
        <f t="shared" si="0"/>
        <v>414</v>
      </c>
      <c r="T27" s="7">
        <f t="shared" si="1"/>
        <v>27.6</v>
      </c>
      <c r="U27" s="7">
        <f t="shared" si="2"/>
        <v>25.53</v>
      </c>
      <c r="V27" s="7">
        <f t="shared" si="3"/>
        <v>25.53</v>
      </c>
    </row>
    <row r="28" spans="1:22" s="7" customFormat="1" x14ac:dyDescent="0.25">
      <c r="A28" s="7" t="s">
        <v>703</v>
      </c>
      <c r="B28" s="7" t="s">
        <v>661</v>
      </c>
      <c r="C28" s="7" t="s">
        <v>462</v>
      </c>
      <c r="D28" s="7" t="s">
        <v>456</v>
      </c>
      <c r="E28" s="7">
        <v>147</v>
      </c>
      <c r="F28" s="7">
        <v>635</v>
      </c>
      <c r="G28" s="7">
        <v>558</v>
      </c>
      <c r="H28" s="7">
        <v>155</v>
      </c>
      <c r="I28" s="7">
        <v>26</v>
      </c>
      <c r="J28" s="7">
        <v>1</v>
      </c>
      <c r="K28" s="7">
        <v>33</v>
      </c>
      <c r="L28" s="7">
        <v>88</v>
      </c>
      <c r="M28" s="7">
        <v>103</v>
      </c>
      <c r="N28" s="7">
        <v>68</v>
      </c>
      <c r="O28" s="7">
        <v>134</v>
      </c>
      <c r="P28" s="7">
        <v>4</v>
      </c>
      <c r="Q28" s="7">
        <v>5</v>
      </c>
      <c r="R28" s="7">
        <v>2</v>
      </c>
      <c r="S28" s="7">
        <f t="shared" si="0"/>
        <v>410</v>
      </c>
      <c r="T28" s="7">
        <f t="shared" si="1"/>
        <v>27.333333333333332</v>
      </c>
      <c r="U28" s="7">
        <f t="shared" si="2"/>
        <v>25.283333333333335</v>
      </c>
      <c r="V28" s="7">
        <f t="shared" si="3"/>
        <v>25.283333333333335</v>
      </c>
    </row>
    <row r="29" spans="1:22" s="7" customFormat="1" x14ac:dyDescent="0.25">
      <c r="A29" s="7" t="s">
        <v>1200</v>
      </c>
      <c r="B29" s="7" t="s">
        <v>1201</v>
      </c>
      <c r="C29" s="7" t="s">
        <v>462</v>
      </c>
      <c r="D29" s="7" t="s">
        <v>456</v>
      </c>
      <c r="E29" s="7">
        <v>150</v>
      </c>
      <c r="F29" s="7">
        <v>641</v>
      </c>
      <c r="G29" s="7">
        <v>577</v>
      </c>
      <c r="H29" s="7">
        <v>162</v>
      </c>
      <c r="I29" s="7">
        <v>35</v>
      </c>
      <c r="J29" s="7">
        <v>4</v>
      </c>
      <c r="K29" s="7">
        <v>25</v>
      </c>
      <c r="L29" s="7">
        <v>89</v>
      </c>
      <c r="M29" s="7">
        <v>85</v>
      </c>
      <c r="N29" s="7">
        <v>49</v>
      </c>
      <c r="O29" s="7">
        <v>104</v>
      </c>
      <c r="P29" s="7">
        <v>6</v>
      </c>
      <c r="Q29" s="7">
        <v>14</v>
      </c>
      <c r="R29" s="7">
        <v>5</v>
      </c>
      <c r="S29" s="7">
        <f t="shared" si="0"/>
        <v>408</v>
      </c>
      <c r="T29" s="7">
        <f t="shared" si="1"/>
        <v>27.2</v>
      </c>
      <c r="U29" s="7">
        <f t="shared" si="2"/>
        <v>25.16</v>
      </c>
      <c r="V29" s="7">
        <f t="shared" si="3"/>
        <v>25.16</v>
      </c>
    </row>
    <row r="30" spans="1:22" s="7" customFormat="1" x14ac:dyDescent="0.25">
      <c r="A30" s="7" t="s">
        <v>190</v>
      </c>
      <c r="B30" s="7" t="s">
        <v>594</v>
      </c>
      <c r="C30" s="7" t="s">
        <v>462</v>
      </c>
      <c r="D30" s="7" t="s">
        <v>441</v>
      </c>
      <c r="E30" s="7">
        <v>146</v>
      </c>
      <c r="F30" s="7">
        <v>668</v>
      </c>
      <c r="G30" s="7">
        <v>573</v>
      </c>
      <c r="H30" s="7">
        <v>151</v>
      </c>
      <c r="I30" s="7">
        <v>24</v>
      </c>
      <c r="J30" s="7">
        <v>3</v>
      </c>
      <c r="K30" s="7">
        <v>32</v>
      </c>
      <c r="L30" s="7">
        <v>102</v>
      </c>
      <c r="M30" s="7">
        <v>83</v>
      </c>
      <c r="N30" s="7">
        <v>76</v>
      </c>
      <c r="O30" s="7">
        <v>135</v>
      </c>
      <c r="P30" s="7">
        <v>8</v>
      </c>
      <c r="Q30" s="7">
        <v>7</v>
      </c>
      <c r="R30" s="7">
        <v>3</v>
      </c>
      <c r="S30" s="7">
        <f t="shared" si="0"/>
        <v>407</v>
      </c>
      <c r="T30" s="7">
        <f t="shared" si="1"/>
        <v>27.133333333333333</v>
      </c>
      <c r="U30" s="7">
        <f t="shared" si="2"/>
        <v>25.098333333333333</v>
      </c>
      <c r="V30" s="7">
        <f t="shared" si="3"/>
        <v>25.098333333333333</v>
      </c>
    </row>
    <row r="31" spans="1:22" s="7" customFormat="1" x14ac:dyDescent="0.25">
      <c r="A31" s="7" t="s">
        <v>408</v>
      </c>
      <c r="B31" s="7" t="s">
        <v>947</v>
      </c>
      <c r="C31" s="7" t="s">
        <v>462</v>
      </c>
      <c r="D31" s="7" t="s">
        <v>455</v>
      </c>
      <c r="E31" s="7">
        <v>146</v>
      </c>
      <c r="F31" s="7">
        <v>654</v>
      </c>
      <c r="G31" s="7">
        <v>565</v>
      </c>
      <c r="H31" s="7">
        <v>140</v>
      </c>
      <c r="I31" s="7">
        <v>32</v>
      </c>
      <c r="J31" s="7">
        <v>1</v>
      </c>
      <c r="K31" s="7">
        <v>31</v>
      </c>
      <c r="L31" s="7">
        <v>96</v>
      </c>
      <c r="M31" s="7">
        <v>82</v>
      </c>
      <c r="N31" s="7">
        <v>71</v>
      </c>
      <c r="O31" s="7">
        <v>114</v>
      </c>
      <c r="P31" s="7">
        <v>8</v>
      </c>
      <c r="Q31" s="7">
        <v>7</v>
      </c>
      <c r="R31" s="7">
        <v>3</v>
      </c>
      <c r="S31" s="7">
        <f t="shared" si="0"/>
        <v>406</v>
      </c>
      <c r="T31" s="7">
        <f t="shared" si="1"/>
        <v>27.066666666666666</v>
      </c>
      <c r="U31" s="7">
        <f t="shared" si="2"/>
        <v>25.036666666666669</v>
      </c>
      <c r="V31" s="7">
        <f t="shared" si="3"/>
        <v>25.036666666666669</v>
      </c>
    </row>
    <row r="32" spans="1:22" s="7" customFormat="1" x14ac:dyDescent="0.25">
      <c r="A32" s="7" t="s">
        <v>43</v>
      </c>
      <c r="B32" s="7" t="s">
        <v>525</v>
      </c>
      <c r="C32" s="7" t="s">
        <v>462</v>
      </c>
      <c r="D32" s="7" t="s">
        <v>446</v>
      </c>
      <c r="E32" s="7">
        <v>150</v>
      </c>
      <c r="F32" s="7">
        <v>673</v>
      </c>
      <c r="G32" s="7">
        <v>599</v>
      </c>
      <c r="H32" s="7">
        <v>166</v>
      </c>
      <c r="I32" s="7">
        <v>31</v>
      </c>
      <c r="J32" s="7">
        <v>2</v>
      </c>
      <c r="K32" s="7">
        <v>23</v>
      </c>
      <c r="L32" s="7">
        <v>94</v>
      </c>
      <c r="M32" s="7">
        <v>82</v>
      </c>
      <c r="N32" s="7">
        <v>59</v>
      </c>
      <c r="O32" s="7">
        <v>110</v>
      </c>
      <c r="P32" s="7">
        <v>6</v>
      </c>
      <c r="Q32" s="7">
        <v>11</v>
      </c>
      <c r="R32" s="7">
        <v>4</v>
      </c>
      <c r="S32" s="7">
        <f t="shared" si="0"/>
        <v>402</v>
      </c>
      <c r="T32" s="7">
        <f t="shared" si="1"/>
        <v>26.8</v>
      </c>
      <c r="U32" s="7">
        <f t="shared" si="2"/>
        <v>24.790000000000003</v>
      </c>
      <c r="V32" s="7">
        <f t="shared" si="3"/>
        <v>24.790000000000003</v>
      </c>
    </row>
    <row r="33" spans="1:22" s="7" customFormat="1" x14ac:dyDescent="0.25">
      <c r="A33" s="7" t="s">
        <v>37</v>
      </c>
      <c r="B33" s="7" t="s">
        <v>229</v>
      </c>
      <c r="C33" s="7" t="s">
        <v>462</v>
      </c>
      <c r="D33" s="7" t="s">
        <v>435</v>
      </c>
      <c r="E33" s="7">
        <v>146</v>
      </c>
      <c r="F33" s="7">
        <v>620</v>
      </c>
      <c r="G33" s="7">
        <v>552</v>
      </c>
      <c r="H33" s="7">
        <v>140</v>
      </c>
      <c r="I33" s="7">
        <v>26</v>
      </c>
      <c r="J33" s="7">
        <v>1</v>
      </c>
      <c r="K33" s="7">
        <v>36</v>
      </c>
      <c r="L33" s="7">
        <v>84</v>
      </c>
      <c r="M33" s="7">
        <v>100</v>
      </c>
      <c r="N33" s="7">
        <v>54</v>
      </c>
      <c r="O33" s="7">
        <v>116</v>
      </c>
      <c r="P33" s="7">
        <v>8</v>
      </c>
      <c r="Q33" s="7">
        <v>3</v>
      </c>
      <c r="R33" s="7">
        <v>1</v>
      </c>
      <c r="S33" s="7">
        <f t="shared" si="0"/>
        <v>400</v>
      </c>
      <c r="T33" s="7">
        <f t="shared" si="1"/>
        <v>26.666666666666668</v>
      </c>
      <c r="U33" s="7">
        <f t="shared" si="2"/>
        <v>24</v>
      </c>
      <c r="V33" s="7">
        <f t="shared" si="3"/>
        <v>24</v>
      </c>
    </row>
    <row r="34" spans="1:22" s="7" customFormat="1" x14ac:dyDescent="0.25">
      <c r="A34" s="7" t="s">
        <v>39</v>
      </c>
      <c r="B34" s="7" t="s">
        <v>1107</v>
      </c>
      <c r="C34" s="7" t="s">
        <v>462</v>
      </c>
      <c r="D34" s="7" t="s">
        <v>449</v>
      </c>
      <c r="E34" s="7">
        <v>150</v>
      </c>
      <c r="F34" s="7">
        <v>665</v>
      </c>
      <c r="G34" s="7">
        <v>592</v>
      </c>
      <c r="H34" s="7">
        <v>171</v>
      </c>
      <c r="I34" s="7">
        <v>37</v>
      </c>
      <c r="J34" s="7">
        <v>2</v>
      </c>
      <c r="K34" s="7">
        <v>19</v>
      </c>
      <c r="L34" s="7">
        <v>90</v>
      </c>
      <c r="M34" s="7">
        <v>75</v>
      </c>
      <c r="N34" s="7">
        <v>49</v>
      </c>
      <c r="O34" s="7">
        <v>89</v>
      </c>
      <c r="P34" s="7">
        <v>15</v>
      </c>
      <c r="Q34" s="7">
        <v>8</v>
      </c>
      <c r="R34" s="7">
        <v>3</v>
      </c>
      <c r="S34" s="7">
        <f t="shared" si="0"/>
        <v>399</v>
      </c>
      <c r="T34" s="7">
        <f t="shared" si="1"/>
        <v>26.6</v>
      </c>
      <c r="U34" s="7">
        <f t="shared" si="2"/>
        <v>23.94</v>
      </c>
      <c r="V34" s="7">
        <f t="shared" si="3"/>
        <v>23.94</v>
      </c>
    </row>
    <row r="35" spans="1:22" s="7" customFormat="1" x14ac:dyDescent="0.25">
      <c r="A35" s="7" t="s">
        <v>1178</v>
      </c>
      <c r="B35" s="7" t="s">
        <v>280</v>
      </c>
      <c r="C35" s="7" t="s">
        <v>462</v>
      </c>
      <c r="D35" s="7" t="s">
        <v>451</v>
      </c>
      <c r="E35" s="7">
        <v>147</v>
      </c>
      <c r="F35" s="7">
        <v>618</v>
      </c>
      <c r="G35" s="7">
        <v>542</v>
      </c>
      <c r="H35" s="7">
        <v>147</v>
      </c>
      <c r="I35" s="7">
        <v>26</v>
      </c>
      <c r="J35" s="7">
        <v>1</v>
      </c>
      <c r="K35" s="7">
        <v>31</v>
      </c>
      <c r="L35" s="7">
        <v>86</v>
      </c>
      <c r="M35" s="7">
        <v>94</v>
      </c>
      <c r="N35" s="7">
        <v>63</v>
      </c>
      <c r="O35" s="7">
        <v>119</v>
      </c>
      <c r="P35" s="7">
        <v>6</v>
      </c>
      <c r="Q35" s="7">
        <v>6</v>
      </c>
      <c r="R35" s="7">
        <v>3</v>
      </c>
      <c r="S35" s="7">
        <f t="shared" si="0"/>
        <v>395</v>
      </c>
      <c r="T35" s="7">
        <f t="shared" si="1"/>
        <v>26.333333333333332</v>
      </c>
      <c r="U35" s="7">
        <f t="shared" si="2"/>
        <v>23.7</v>
      </c>
      <c r="V35" s="7">
        <f t="shared" si="3"/>
        <v>23.7</v>
      </c>
    </row>
    <row r="36" spans="1:22" s="7" customFormat="1" x14ac:dyDescent="0.25">
      <c r="A36" s="7" t="s">
        <v>1506</v>
      </c>
      <c r="B36" s="7" t="s">
        <v>29</v>
      </c>
      <c r="C36" s="7" t="s">
        <v>462</v>
      </c>
      <c r="D36" s="7" t="s">
        <v>446</v>
      </c>
      <c r="E36" s="7">
        <v>131</v>
      </c>
      <c r="F36" s="7">
        <v>552</v>
      </c>
      <c r="G36" s="7">
        <v>475</v>
      </c>
      <c r="H36" s="7">
        <v>133</v>
      </c>
      <c r="I36" s="7">
        <v>25</v>
      </c>
      <c r="J36" s="7">
        <v>1</v>
      </c>
      <c r="K36" s="7">
        <v>37</v>
      </c>
      <c r="L36" s="7">
        <v>86</v>
      </c>
      <c r="M36" s="7">
        <v>99</v>
      </c>
      <c r="N36" s="7">
        <v>67</v>
      </c>
      <c r="O36" s="7">
        <v>135</v>
      </c>
      <c r="P36" s="7">
        <v>4</v>
      </c>
      <c r="Q36" s="7">
        <v>3</v>
      </c>
      <c r="R36" s="7">
        <v>1</v>
      </c>
      <c r="S36" s="7">
        <f t="shared" si="0"/>
        <v>390</v>
      </c>
      <c r="T36" s="7">
        <f t="shared" si="1"/>
        <v>26</v>
      </c>
      <c r="U36" s="7">
        <f t="shared" si="2"/>
        <v>23.400000000000002</v>
      </c>
      <c r="V36" s="7">
        <f t="shared" si="3"/>
        <v>23.400000000000002</v>
      </c>
    </row>
    <row r="37" spans="1:22" s="7" customFormat="1" x14ac:dyDescent="0.25">
      <c r="A37" s="7" t="s">
        <v>659</v>
      </c>
      <c r="B37" s="7" t="s">
        <v>1140</v>
      </c>
      <c r="C37" s="7" t="s">
        <v>462</v>
      </c>
      <c r="D37" s="7" t="s">
        <v>441</v>
      </c>
      <c r="E37" s="7">
        <v>149</v>
      </c>
      <c r="F37" s="7">
        <v>673</v>
      </c>
      <c r="G37" s="7">
        <v>613</v>
      </c>
      <c r="H37" s="7">
        <v>171</v>
      </c>
      <c r="I37" s="7">
        <v>38</v>
      </c>
      <c r="J37" s="7">
        <v>3</v>
      </c>
      <c r="K37" s="7">
        <v>23</v>
      </c>
      <c r="L37" s="7">
        <v>96</v>
      </c>
      <c r="M37" s="7">
        <v>81</v>
      </c>
      <c r="N37" s="7">
        <v>46</v>
      </c>
      <c r="O37" s="7">
        <v>133</v>
      </c>
      <c r="P37" s="7">
        <v>5</v>
      </c>
      <c r="Q37" s="7">
        <v>24</v>
      </c>
      <c r="R37" s="7">
        <v>10</v>
      </c>
      <c r="S37" s="7">
        <f t="shared" si="0"/>
        <v>388</v>
      </c>
      <c r="T37" s="7">
        <f t="shared" si="1"/>
        <v>25.866666666666667</v>
      </c>
      <c r="U37" s="7">
        <f t="shared" si="2"/>
        <v>23.28</v>
      </c>
      <c r="V37" s="7">
        <f t="shared" si="3"/>
        <v>23.28</v>
      </c>
    </row>
    <row r="38" spans="1:22" s="7" customFormat="1" x14ac:dyDescent="0.25">
      <c r="A38" s="7" t="s">
        <v>279</v>
      </c>
      <c r="B38" s="7" t="s">
        <v>649</v>
      </c>
      <c r="C38" s="7" t="s">
        <v>462</v>
      </c>
      <c r="D38" s="7" t="s">
        <v>441</v>
      </c>
      <c r="E38" s="7">
        <v>149</v>
      </c>
      <c r="F38" s="7">
        <v>682</v>
      </c>
      <c r="G38" s="7">
        <v>595</v>
      </c>
      <c r="H38" s="7">
        <v>150</v>
      </c>
      <c r="I38" s="7">
        <v>30</v>
      </c>
      <c r="J38" s="7">
        <v>3</v>
      </c>
      <c r="K38" s="7">
        <v>23</v>
      </c>
      <c r="L38" s="7">
        <v>95</v>
      </c>
      <c r="M38" s="7">
        <v>73</v>
      </c>
      <c r="N38" s="7">
        <v>73</v>
      </c>
      <c r="O38" s="7">
        <v>120</v>
      </c>
      <c r="P38" s="7">
        <v>3</v>
      </c>
      <c r="Q38" s="7">
        <v>11</v>
      </c>
      <c r="R38" s="7">
        <v>4</v>
      </c>
      <c r="S38" s="7">
        <f t="shared" si="0"/>
        <v>383</v>
      </c>
      <c r="T38" s="7">
        <f t="shared" si="1"/>
        <v>25.533333333333335</v>
      </c>
      <c r="U38" s="7">
        <f t="shared" si="2"/>
        <v>22.98</v>
      </c>
      <c r="V38" s="7">
        <f t="shared" si="3"/>
        <v>22.98</v>
      </c>
    </row>
    <row r="39" spans="1:22" s="7" customFormat="1" x14ac:dyDescent="0.25">
      <c r="A39" s="7" t="s">
        <v>62</v>
      </c>
      <c r="B39" s="7" t="s">
        <v>65</v>
      </c>
      <c r="C39" s="7" t="s">
        <v>462</v>
      </c>
      <c r="D39" s="7" t="s">
        <v>446</v>
      </c>
      <c r="E39" s="7">
        <v>139</v>
      </c>
      <c r="F39" s="7">
        <v>606</v>
      </c>
      <c r="G39" s="7">
        <v>544</v>
      </c>
      <c r="H39" s="7">
        <v>156</v>
      </c>
      <c r="I39" s="7">
        <v>33</v>
      </c>
      <c r="J39" s="7">
        <v>1</v>
      </c>
      <c r="K39" s="7">
        <v>19</v>
      </c>
      <c r="L39" s="7">
        <v>78</v>
      </c>
      <c r="M39" s="7">
        <v>82</v>
      </c>
      <c r="N39" s="7">
        <v>50</v>
      </c>
      <c r="O39" s="7">
        <v>78</v>
      </c>
      <c r="P39" s="7">
        <v>6</v>
      </c>
      <c r="Q39" s="7">
        <v>5</v>
      </c>
      <c r="R39" s="7">
        <v>2</v>
      </c>
      <c r="S39" s="7">
        <f t="shared" si="0"/>
        <v>383</v>
      </c>
      <c r="T39" s="7">
        <f t="shared" si="1"/>
        <v>25.533333333333335</v>
      </c>
      <c r="U39" s="7">
        <f t="shared" si="2"/>
        <v>22.98</v>
      </c>
      <c r="V39" s="7">
        <f t="shared" si="3"/>
        <v>22.98</v>
      </c>
    </row>
    <row r="40" spans="1:22" s="7" customFormat="1" x14ac:dyDescent="0.25">
      <c r="A40" s="7" t="s">
        <v>49</v>
      </c>
      <c r="B40" s="7" t="s">
        <v>267</v>
      </c>
      <c r="C40" s="7" t="s">
        <v>462</v>
      </c>
      <c r="D40" s="7" t="s">
        <v>2180</v>
      </c>
      <c r="E40" s="7">
        <v>146</v>
      </c>
      <c r="F40" s="7">
        <v>634</v>
      </c>
      <c r="G40" s="7">
        <v>526</v>
      </c>
      <c r="H40" s="7">
        <v>127</v>
      </c>
      <c r="I40" s="7">
        <v>26</v>
      </c>
      <c r="J40" s="7">
        <v>1</v>
      </c>
      <c r="K40" s="7">
        <v>24</v>
      </c>
      <c r="L40" s="7">
        <v>80</v>
      </c>
      <c r="M40" s="7">
        <v>81</v>
      </c>
      <c r="N40" s="7">
        <v>99</v>
      </c>
      <c r="O40" s="7">
        <v>106</v>
      </c>
      <c r="P40" s="7">
        <v>4</v>
      </c>
      <c r="Q40" s="7">
        <v>2</v>
      </c>
      <c r="R40" s="7">
        <v>1</v>
      </c>
      <c r="S40" s="7">
        <f t="shared" si="0"/>
        <v>382</v>
      </c>
      <c r="T40" s="7">
        <f t="shared" si="1"/>
        <v>25.466666666666665</v>
      </c>
      <c r="U40" s="7">
        <f t="shared" si="2"/>
        <v>22.919999999999998</v>
      </c>
      <c r="V40" s="7">
        <f t="shared" si="3"/>
        <v>22.919999999999998</v>
      </c>
    </row>
    <row r="41" spans="1:22" s="7" customFormat="1" x14ac:dyDescent="0.25">
      <c r="A41" s="7" t="s">
        <v>478</v>
      </c>
      <c r="B41" s="7" t="s">
        <v>493</v>
      </c>
      <c r="C41" s="7" t="s">
        <v>462</v>
      </c>
      <c r="D41" s="7" t="s">
        <v>449</v>
      </c>
      <c r="E41" s="7">
        <v>146</v>
      </c>
      <c r="F41" s="7">
        <v>634</v>
      </c>
      <c r="G41" s="7">
        <v>546</v>
      </c>
      <c r="H41" s="7">
        <v>134</v>
      </c>
      <c r="I41" s="7">
        <v>24</v>
      </c>
      <c r="J41" s="7">
        <v>1</v>
      </c>
      <c r="K41" s="7">
        <v>41</v>
      </c>
      <c r="L41" s="7">
        <v>93</v>
      </c>
      <c r="M41" s="7">
        <v>101</v>
      </c>
      <c r="N41" s="7">
        <v>68</v>
      </c>
      <c r="O41" s="7">
        <v>166</v>
      </c>
      <c r="P41" s="7">
        <v>14</v>
      </c>
      <c r="Q41" s="7">
        <v>2</v>
      </c>
      <c r="R41" s="7">
        <v>1</v>
      </c>
      <c r="S41" s="7">
        <f t="shared" si="0"/>
        <v>380</v>
      </c>
      <c r="T41" s="7">
        <f t="shared" si="1"/>
        <v>25.333333333333332</v>
      </c>
      <c r="U41" s="7">
        <f t="shared" si="2"/>
        <v>22.8</v>
      </c>
      <c r="V41" s="7">
        <f t="shared" si="3"/>
        <v>22.8</v>
      </c>
    </row>
    <row r="42" spans="1:22" s="7" customFormat="1" x14ac:dyDescent="0.25">
      <c r="A42" s="7" t="s">
        <v>285</v>
      </c>
      <c r="B42" s="7" t="s">
        <v>284</v>
      </c>
      <c r="C42" s="7" t="s">
        <v>462</v>
      </c>
      <c r="D42" s="7" t="s">
        <v>435</v>
      </c>
      <c r="E42" s="7">
        <v>150</v>
      </c>
      <c r="F42" s="7">
        <v>674</v>
      </c>
      <c r="G42" s="7">
        <v>557</v>
      </c>
      <c r="H42" s="7">
        <v>143</v>
      </c>
      <c r="I42" s="7">
        <v>27</v>
      </c>
      <c r="J42" s="7">
        <v>1</v>
      </c>
      <c r="K42" s="7">
        <v>24</v>
      </c>
      <c r="L42" s="7">
        <v>96</v>
      </c>
      <c r="M42" s="7">
        <v>74</v>
      </c>
      <c r="N42" s="7">
        <v>101</v>
      </c>
      <c r="O42" s="7">
        <v>137</v>
      </c>
      <c r="P42" s="7">
        <v>7</v>
      </c>
      <c r="Q42" s="7">
        <v>3</v>
      </c>
      <c r="R42" s="7">
        <v>1</v>
      </c>
      <c r="S42" s="7">
        <f t="shared" si="0"/>
        <v>380</v>
      </c>
      <c r="T42" s="7">
        <f t="shared" si="1"/>
        <v>25.333333333333332</v>
      </c>
      <c r="U42" s="7">
        <f t="shared" si="2"/>
        <v>22.8</v>
      </c>
      <c r="V42" s="7">
        <f t="shared" si="3"/>
        <v>22.8</v>
      </c>
    </row>
    <row r="43" spans="1:22" s="7" customFormat="1" x14ac:dyDescent="0.25">
      <c r="A43" s="7" t="s">
        <v>116</v>
      </c>
      <c r="B43" s="7" t="s">
        <v>325</v>
      </c>
      <c r="C43" s="7" t="s">
        <v>462</v>
      </c>
      <c r="D43" s="7" t="s">
        <v>448</v>
      </c>
      <c r="E43" s="7">
        <v>150</v>
      </c>
      <c r="F43" s="7">
        <v>663</v>
      </c>
      <c r="G43" s="7">
        <v>578</v>
      </c>
      <c r="H43" s="7">
        <v>142</v>
      </c>
      <c r="I43" s="7">
        <v>33</v>
      </c>
      <c r="J43" s="7">
        <v>4</v>
      </c>
      <c r="K43" s="7">
        <v>35</v>
      </c>
      <c r="L43" s="7">
        <v>92</v>
      </c>
      <c r="M43" s="7">
        <v>96</v>
      </c>
      <c r="N43" s="7">
        <v>68</v>
      </c>
      <c r="O43" s="7">
        <v>166</v>
      </c>
      <c r="P43" s="7">
        <v>9</v>
      </c>
      <c r="Q43" s="7">
        <v>2</v>
      </c>
      <c r="R43" s="7">
        <v>1</v>
      </c>
      <c r="S43" s="7">
        <f t="shared" si="0"/>
        <v>379</v>
      </c>
      <c r="T43" s="7">
        <f t="shared" si="1"/>
        <v>25.266666666666666</v>
      </c>
      <c r="U43" s="7">
        <f t="shared" si="2"/>
        <v>22.74</v>
      </c>
      <c r="V43" s="7">
        <f t="shared" si="3"/>
        <v>22.74</v>
      </c>
    </row>
    <row r="44" spans="1:22" s="7" customFormat="1" x14ac:dyDescent="0.25">
      <c r="A44" s="7" t="s">
        <v>62</v>
      </c>
      <c r="B44" s="7" t="s">
        <v>867</v>
      </c>
      <c r="C44" s="7" t="s">
        <v>462</v>
      </c>
      <c r="D44" s="7" t="s">
        <v>449</v>
      </c>
      <c r="E44" s="7">
        <v>150</v>
      </c>
      <c r="F44" s="7">
        <v>648</v>
      </c>
      <c r="G44" s="7">
        <v>547</v>
      </c>
      <c r="H44" s="7">
        <v>139</v>
      </c>
      <c r="I44" s="7">
        <v>27</v>
      </c>
      <c r="J44" s="7">
        <v>1</v>
      </c>
      <c r="K44" s="7">
        <v>32</v>
      </c>
      <c r="L44" s="7">
        <v>91</v>
      </c>
      <c r="M44" s="7">
        <v>92</v>
      </c>
      <c r="N44" s="7">
        <v>85</v>
      </c>
      <c r="O44" s="7">
        <v>158</v>
      </c>
      <c r="P44" s="7">
        <v>10</v>
      </c>
      <c r="Q44" s="7">
        <v>7</v>
      </c>
      <c r="R44" s="7">
        <v>3</v>
      </c>
      <c r="S44" s="7">
        <f t="shared" si="0"/>
        <v>378</v>
      </c>
      <c r="T44" s="7">
        <f t="shared" si="1"/>
        <v>25.2</v>
      </c>
      <c r="U44" s="7">
        <f t="shared" si="2"/>
        <v>22.68</v>
      </c>
      <c r="V44" s="7">
        <f t="shared" si="3"/>
        <v>22.68</v>
      </c>
    </row>
    <row r="45" spans="1:22" s="7" customFormat="1" x14ac:dyDescent="0.25">
      <c r="A45" s="7" t="s">
        <v>55</v>
      </c>
      <c r="B45" s="7" t="s">
        <v>604</v>
      </c>
      <c r="C45" s="7" t="s">
        <v>462</v>
      </c>
      <c r="D45" s="7" t="s">
        <v>446</v>
      </c>
      <c r="E45" s="7">
        <v>150</v>
      </c>
      <c r="F45" s="7">
        <v>622</v>
      </c>
      <c r="G45" s="7">
        <v>554</v>
      </c>
      <c r="H45" s="7">
        <v>143</v>
      </c>
      <c r="I45" s="7">
        <v>28</v>
      </c>
      <c r="J45" s="7">
        <v>6</v>
      </c>
      <c r="K45" s="7">
        <v>29</v>
      </c>
      <c r="L45" s="7">
        <v>85</v>
      </c>
      <c r="M45" s="7">
        <v>91</v>
      </c>
      <c r="N45" s="7">
        <v>54</v>
      </c>
      <c r="O45" s="7">
        <v>135</v>
      </c>
      <c r="P45" s="7">
        <v>6</v>
      </c>
      <c r="Q45" s="7">
        <v>20</v>
      </c>
      <c r="R45" s="7">
        <v>8</v>
      </c>
      <c r="S45" s="7">
        <f t="shared" si="0"/>
        <v>377</v>
      </c>
      <c r="T45" s="7">
        <f t="shared" si="1"/>
        <v>25.133333333333333</v>
      </c>
      <c r="U45" s="7">
        <f t="shared" si="2"/>
        <v>22.62</v>
      </c>
      <c r="V45" s="7">
        <f t="shared" si="3"/>
        <v>22.62</v>
      </c>
    </row>
    <row r="46" spans="1:22" s="7" customFormat="1" x14ac:dyDescent="0.25">
      <c r="A46" s="7" t="s">
        <v>43</v>
      </c>
      <c r="B46" s="7" t="s">
        <v>23</v>
      </c>
      <c r="C46" s="7" t="s">
        <v>462</v>
      </c>
      <c r="D46" s="7" t="s">
        <v>461</v>
      </c>
      <c r="E46" s="7">
        <v>150</v>
      </c>
      <c r="F46" s="7">
        <v>658</v>
      </c>
      <c r="G46" s="7">
        <v>599</v>
      </c>
      <c r="H46" s="7">
        <v>162</v>
      </c>
      <c r="I46" s="7">
        <v>33</v>
      </c>
      <c r="J46" s="7">
        <v>1</v>
      </c>
      <c r="K46" s="7">
        <v>33</v>
      </c>
      <c r="L46" s="7">
        <v>87</v>
      </c>
      <c r="M46" s="7">
        <v>102</v>
      </c>
      <c r="N46" s="7">
        <v>43</v>
      </c>
      <c r="O46" s="7">
        <v>153</v>
      </c>
      <c r="P46" s="7">
        <v>11</v>
      </c>
      <c r="Q46" s="7">
        <v>2</v>
      </c>
      <c r="R46" s="7">
        <v>1</v>
      </c>
      <c r="S46" s="7">
        <f t="shared" si="0"/>
        <v>376</v>
      </c>
      <c r="T46" s="7">
        <f t="shared" si="1"/>
        <v>25.066666666666666</v>
      </c>
      <c r="U46" s="7">
        <f t="shared" si="2"/>
        <v>22.56</v>
      </c>
      <c r="V46" s="7">
        <f t="shared" si="3"/>
        <v>22.56</v>
      </c>
    </row>
    <row r="47" spans="1:22" s="7" customFormat="1" x14ac:dyDescent="0.25">
      <c r="A47" s="7" t="s">
        <v>1008</v>
      </c>
      <c r="B47" s="7" t="s">
        <v>1007</v>
      </c>
      <c r="C47" s="7" t="s">
        <v>462</v>
      </c>
      <c r="D47" s="7" t="s">
        <v>2180</v>
      </c>
      <c r="E47" s="7">
        <v>150</v>
      </c>
      <c r="F47" s="7">
        <v>691</v>
      </c>
      <c r="G47" s="7">
        <v>627</v>
      </c>
      <c r="H47" s="7">
        <v>173</v>
      </c>
      <c r="I47" s="7">
        <v>36</v>
      </c>
      <c r="J47" s="7">
        <v>4</v>
      </c>
      <c r="K47" s="7">
        <v>16</v>
      </c>
      <c r="L47" s="7">
        <v>91</v>
      </c>
      <c r="M47" s="7">
        <v>66</v>
      </c>
      <c r="N47" s="7">
        <v>47</v>
      </c>
      <c r="O47" s="7">
        <v>113</v>
      </c>
      <c r="P47" s="7">
        <v>7</v>
      </c>
      <c r="Q47" s="7">
        <v>24</v>
      </c>
      <c r="R47" s="7">
        <v>7</v>
      </c>
      <c r="S47" s="7">
        <f t="shared" si="0"/>
        <v>373</v>
      </c>
      <c r="T47" s="7">
        <f t="shared" si="1"/>
        <v>24.866666666666667</v>
      </c>
      <c r="U47" s="7">
        <f t="shared" si="2"/>
        <v>21.758333333333333</v>
      </c>
      <c r="V47" s="7">
        <f t="shared" si="3"/>
        <v>21.758333333333333</v>
      </c>
    </row>
    <row r="48" spans="1:22" s="7" customFormat="1" x14ac:dyDescent="0.25">
      <c r="A48" s="7" t="s">
        <v>1098</v>
      </c>
      <c r="B48" s="7" t="s">
        <v>998</v>
      </c>
      <c r="C48" s="7" t="s">
        <v>462</v>
      </c>
      <c r="D48" s="7" t="s">
        <v>446</v>
      </c>
      <c r="E48" s="7">
        <v>146</v>
      </c>
      <c r="F48" s="7">
        <v>609</v>
      </c>
      <c r="G48" s="7">
        <v>561</v>
      </c>
      <c r="H48" s="7">
        <v>152</v>
      </c>
      <c r="I48" s="7">
        <v>32</v>
      </c>
      <c r="J48" s="7">
        <v>2</v>
      </c>
      <c r="K48" s="7">
        <v>23</v>
      </c>
      <c r="L48" s="7">
        <v>75</v>
      </c>
      <c r="M48" s="7">
        <v>85</v>
      </c>
      <c r="N48" s="7">
        <v>35</v>
      </c>
      <c r="O48" s="7">
        <v>81</v>
      </c>
      <c r="P48" s="7">
        <v>6</v>
      </c>
      <c r="Q48" s="7">
        <v>4</v>
      </c>
      <c r="R48" s="7">
        <v>2</v>
      </c>
      <c r="S48" s="7">
        <f t="shared" si="0"/>
        <v>373</v>
      </c>
      <c r="T48" s="7">
        <f t="shared" si="1"/>
        <v>24.866666666666667</v>
      </c>
      <c r="U48" s="7">
        <f t="shared" si="2"/>
        <v>21.758333333333333</v>
      </c>
      <c r="V48" s="7">
        <f t="shared" si="3"/>
        <v>21.758333333333333</v>
      </c>
    </row>
    <row r="49" spans="1:22" s="7" customFormat="1" x14ac:dyDescent="0.25">
      <c r="A49" s="7" t="s">
        <v>178</v>
      </c>
      <c r="B49" s="7" t="s">
        <v>532</v>
      </c>
      <c r="C49" s="7" t="s">
        <v>462</v>
      </c>
      <c r="D49" s="7" t="s">
        <v>437</v>
      </c>
      <c r="E49" s="7">
        <v>150</v>
      </c>
      <c r="F49" s="7">
        <v>662</v>
      </c>
      <c r="G49" s="7">
        <v>563</v>
      </c>
      <c r="H49" s="7">
        <v>148</v>
      </c>
      <c r="I49" s="7">
        <v>27</v>
      </c>
      <c r="J49" s="7">
        <v>1</v>
      </c>
      <c r="K49" s="7">
        <v>28</v>
      </c>
      <c r="L49" s="7">
        <v>89</v>
      </c>
      <c r="M49" s="7">
        <v>86</v>
      </c>
      <c r="N49" s="7">
        <v>87</v>
      </c>
      <c r="O49" s="7">
        <v>159</v>
      </c>
      <c r="P49" s="7">
        <v>5</v>
      </c>
      <c r="Q49" s="7">
        <v>4</v>
      </c>
      <c r="R49" s="7">
        <v>1</v>
      </c>
      <c r="S49" s="7">
        <f t="shared" si="0"/>
        <v>367</v>
      </c>
      <c r="T49" s="7">
        <f t="shared" si="1"/>
        <v>24.466666666666665</v>
      </c>
      <c r="U49" s="7">
        <f t="shared" si="2"/>
        <v>21.408333333333331</v>
      </c>
      <c r="V49" s="7">
        <f t="shared" si="3"/>
        <v>21.408333333333331</v>
      </c>
    </row>
    <row r="50" spans="1:22" s="7" customFormat="1" x14ac:dyDescent="0.25">
      <c r="A50" s="7" t="s">
        <v>381</v>
      </c>
      <c r="B50" s="7" t="s">
        <v>527</v>
      </c>
      <c r="C50" s="7" t="s">
        <v>462</v>
      </c>
      <c r="D50" s="7" t="s">
        <v>434</v>
      </c>
      <c r="E50" s="7">
        <v>136</v>
      </c>
      <c r="F50" s="7">
        <v>609</v>
      </c>
      <c r="G50" s="7">
        <v>545</v>
      </c>
      <c r="H50" s="7">
        <v>155</v>
      </c>
      <c r="I50" s="7">
        <v>30</v>
      </c>
      <c r="J50" s="7">
        <v>4</v>
      </c>
      <c r="K50" s="7">
        <v>25</v>
      </c>
      <c r="L50" s="7">
        <v>85</v>
      </c>
      <c r="M50" s="7">
        <v>79</v>
      </c>
      <c r="N50" s="7">
        <v>48</v>
      </c>
      <c r="O50" s="7">
        <v>116</v>
      </c>
      <c r="P50" s="7">
        <v>8</v>
      </c>
      <c r="Q50" s="7">
        <v>6</v>
      </c>
      <c r="R50" s="7">
        <v>3</v>
      </c>
      <c r="S50" s="7">
        <f t="shared" si="0"/>
        <v>367</v>
      </c>
      <c r="T50" s="7">
        <f t="shared" si="1"/>
        <v>24.466666666666665</v>
      </c>
      <c r="U50" s="7">
        <f t="shared" si="2"/>
        <v>21.408333333333331</v>
      </c>
      <c r="V50" s="7">
        <f t="shared" si="3"/>
        <v>21.408333333333331</v>
      </c>
    </row>
    <row r="51" spans="1:22" s="7" customFormat="1" x14ac:dyDescent="0.25">
      <c r="A51" s="7" t="s">
        <v>409</v>
      </c>
      <c r="B51" s="7" t="s">
        <v>1288</v>
      </c>
      <c r="C51" s="7" t="s">
        <v>462</v>
      </c>
      <c r="D51" s="7" t="s">
        <v>439</v>
      </c>
      <c r="E51" s="7">
        <v>146</v>
      </c>
      <c r="F51" s="7">
        <v>639</v>
      </c>
      <c r="G51" s="7">
        <v>587</v>
      </c>
      <c r="H51" s="7">
        <v>153</v>
      </c>
      <c r="I51" s="7">
        <v>32</v>
      </c>
      <c r="J51" s="7">
        <v>2</v>
      </c>
      <c r="K51" s="7">
        <v>30</v>
      </c>
      <c r="L51" s="7">
        <v>81</v>
      </c>
      <c r="M51" s="7">
        <v>89</v>
      </c>
      <c r="N51" s="7">
        <v>38</v>
      </c>
      <c r="O51" s="7">
        <v>124</v>
      </c>
      <c r="P51" s="7">
        <v>6</v>
      </c>
      <c r="Q51" s="7">
        <v>5</v>
      </c>
      <c r="R51" s="7">
        <v>2</v>
      </c>
      <c r="S51" s="7">
        <f t="shared" si="0"/>
        <v>366</v>
      </c>
      <c r="T51" s="7">
        <f t="shared" si="1"/>
        <v>24.4</v>
      </c>
      <c r="U51" s="7">
        <f t="shared" si="2"/>
        <v>21.349999999999998</v>
      </c>
      <c r="V51" s="7">
        <f t="shared" si="3"/>
        <v>21.349999999999998</v>
      </c>
    </row>
    <row r="52" spans="1:22" s="7" customFormat="1" x14ac:dyDescent="0.25">
      <c r="A52" s="7" t="s">
        <v>1230</v>
      </c>
      <c r="B52" s="7" t="s">
        <v>1231</v>
      </c>
      <c r="C52" s="7" t="s">
        <v>462</v>
      </c>
      <c r="D52" s="7" t="s">
        <v>453</v>
      </c>
      <c r="E52" s="7">
        <v>137</v>
      </c>
      <c r="F52" s="7">
        <v>602</v>
      </c>
      <c r="G52" s="7">
        <v>491</v>
      </c>
      <c r="H52" s="7">
        <v>116</v>
      </c>
      <c r="I52" s="7">
        <v>24</v>
      </c>
      <c r="J52" s="7">
        <v>2</v>
      </c>
      <c r="K52" s="7">
        <v>32</v>
      </c>
      <c r="L52" s="7">
        <v>88</v>
      </c>
      <c r="M52" s="7">
        <v>86</v>
      </c>
      <c r="N52" s="7">
        <v>95</v>
      </c>
      <c r="O52" s="7">
        <v>146</v>
      </c>
      <c r="P52" s="7">
        <v>10</v>
      </c>
      <c r="Q52" s="7">
        <v>3</v>
      </c>
      <c r="R52" s="7">
        <v>2</v>
      </c>
      <c r="S52" s="7">
        <f t="shared" si="0"/>
        <v>364</v>
      </c>
      <c r="T52" s="7">
        <f t="shared" si="1"/>
        <v>24.266666666666666</v>
      </c>
      <c r="U52" s="7">
        <f t="shared" si="2"/>
        <v>21.233333333333334</v>
      </c>
      <c r="V52" s="7">
        <f t="shared" si="3"/>
        <v>21.233333333333334</v>
      </c>
    </row>
    <row r="53" spans="1:22" s="7" customFormat="1" x14ac:dyDescent="0.25">
      <c r="A53" s="7" t="s">
        <v>116</v>
      </c>
      <c r="B53" s="7" t="s">
        <v>899</v>
      </c>
      <c r="C53" s="7" t="s">
        <v>462</v>
      </c>
      <c r="D53" s="7" t="s">
        <v>448</v>
      </c>
      <c r="E53" s="7">
        <v>146</v>
      </c>
      <c r="F53" s="7">
        <v>629</v>
      </c>
      <c r="G53" s="7">
        <v>540</v>
      </c>
      <c r="H53" s="7">
        <v>130</v>
      </c>
      <c r="I53" s="7">
        <v>24</v>
      </c>
      <c r="J53" s="7">
        <v>1</v>
      </c>
      <c r="K53" s="7">
        <v>38</v>
      </c>
      <c r="L53" s="7">
        <v>87</v>
      </c>
      <c r="M53" s="7">
        <v>98</v>
      </c>
      <c r="N53" s="7">
        <v>74</v>
      </c>
      <c r="O53" s="7">
        <v>167</v>
      </c>
      <c r="P53" s="7">
        <v>9</v>
      </c>
      <c r="Q53" s="7">
        <v>2</v>
      </c>
      <c r="R53" s="7">
        <v>1</v>
      </c>
      <c r="S53" s="7">
        <f t="shared" si="0"/>
        <v>363</v>
      </c>
      <c r="T53" s="7">
        <f t="shared" si="1"/>
        <v>24.2</v>
      </c>
      <c r="U53" s="7">
        <f t="shared" si="2"/>
        <v>21.175000000000001</v>
      </c>
      <c r="V53" s="7">
        <f t="shared" si="3"/>
        <v>21.175000000000001</v>
      </c>
    </row>
    <row r="54" spans="1:22" s="7" customFormat="1" x14ac:dyDescent="0.25">
      <c r="A54" s="7" t="s">
        <v>1174</v>
      </c>
      <c r="B54" s="7" t="s">
        <v>1513</v>
      </c>
      <c r="C54" s="7" t="s">
        <v>462</v>
      </c>
      <c r="D54" s="7" t="s">
        <v>2176</v>
      </c>
      <c r="E54" s="7">
        <v>144</v>
      </c>
      <c r="F54" s="7">
        <v>632</v>
      </c>
      <c r="G54" s="7">
        <v>539</v>
      </c>
      <c r="H54" s="7">
        <v>136</v>
      </c>
      <c r="I54" s="7">
        <v>24</v>
      </c>
      <c r="J54" s="7">
        <v>5</v>
      </c>
      <c r="K54" s="7">
        <v>24</v>
      </c>
      <c r="L54" s="7">
        <v>90</v>
      </c>
      <c r="M54" s="7">
        <v>73</v>
      </c>
      <c r="N54" s="7">
        <v>77</v>
      </c>
      <c r="O54" s="7">
        <v>137</v>
      </c>
      <c r="P54" s="7">
        <v>6</v>
      </c>
      <c r="Q54" s="7">
        <v>15</v>
      </c>
      <c r="R54" s="7">
        <v>5</v>
      </c>
      <c r="S54" s="7">
        <f t="shared" si="0"/>
        <v>355</v>
      </c>
      <c r="T54" s="7">
        <f t="shared" si="1"/>
        <v>23.666666666666668</v>
      </c>
      <c r="U54" s="7">
        <f t="shared" si="2"/>
        <v>20.708333333333336</v>
      </c>
      <c r="V54" s="7">
        <f t="shared" si="3"/>
        <v>20.708333333333336</v>
      </c>
    </row>
    <row r="55" spans="1:22" s="7" customFormat="1" x14ac:dyDescent="0.25">
      <c r="A55" s="7" t="s">
        <v>583</v>
      </c>
      <c r="B55" s="7" t="s">
        <v>712</v>
      </c>
      <c r="C55" s="7" t="s">
        <v>462</v>
      </c>
      <c r="D55" s="7" t="s">
        <v>435</v>
      </c>
      <c r="E55" s="7">
        <v>150</v>
      </c>
      <c r="F55" s="7">
        <v>655</v>
      </c>
      <c r="G55" s="7">
        <v>560</v>
      </c>
      <c r="H55" s="7">
        <v>135</v>
      </c>
      <c r="I55" s="7">
        <v>23</v>
      </c>
      <c r="J55" s="7">
        <v>1</v>
      </c>
      <c r="K55" s="7">
        <v>36</v>
      </c>
      <c r="L55" s="7">
        <v>90</v>
      </c>
      <c r="M55" s="7">
        <v>97</v>
      </c>
      <c r="N55" s="7">
        <v>80</v>
      </c>
      <c r="O55" s="7">
        <v>181</v>
      </c>
      <c r="P55" s="7">
        <v>9</v>
      </c>
      <c r="Q55" s="7">
        <v>3</v>
      </c>
      <c r="R55" s="7">
        <v>2</v>
      </c>
      <c r="S55" s="7">
        <f t="shared" si="0"/>
        <v>355</v>
      </c>
      <c r="T55" s="7">
        <f t="shared" si="1"/>
        <v>23.666666666666668</v>
      </c>
      <c r="U55" s="7">
        <f t="shared" si="2"/>
        <v>20.708333333333336</v>
      </c>
      <c r="V55" s="7">
        <f t="shared" si="3"/>
        <v>20.708333333333336</v>
      </c>
    </row>
    <row r="56" spans="1:22" s="7" customFormat="1" x14ac:dyDescent="0.25">
      <c r="A56" s="7" t="s">
        <v>646</v>
      </c>
      <c r="B56" s="7" t="s">
        <v>645</v>
      </c>
      <c r="C56" s="7" t="s">
        <v>462</v>
      </c>
      <c r="D56" s="7" t="s">
        <v>453</v>
      </c>
      <c r="E56" s="7">
        <v>138</v>
      </c>
      <c r="F56" s="7">
        <v>580</v>
      </c>
      <c r="G56" s="7">
        <v>527</v>
      </c>
      <c r="H56" s="7">
        <v>136</v>
      </c>
      <c r="I56" s="7">
        <v>25</v>
      </c>
      <c r="J56" s="7">
        <v>4</v>
      </c>
      <c r="K56" s="7">
        <v>24</v>
      </c>
      <c r="L56" s="7">
        <v>71</v>
      </c>
      <c r="M56" s="7">
        <v>83</v>
      </c>
      <c r="N56" s="7">
        <v>39</v>
      </c>
      <c r="O56" s="7">
        <v>83</v>
      </c>
      <c r="P56" s="7">
        <v>7</v>
      </c>
      <c r="Q56" s="7">
        <v>7</v>
      </c>
      <c r="R56" s="7">
        <v>3</v>
      </c>
      <c r="S56" s="7">
        <f t="shared" si="0"/>
        <v>355</v>
      </c>
      <c r="T56" s="7">
        <f t="shared" si="1"/>
        <v>23.666666666666668</v>
      </c>
      <c r="U56" s="7">
        <f t="shared" si="2"/>
        <v>20.708333333333336</v>
      </c>
      <c r="V56" s="7">
        <f t="shared" si="3"/>
        <v>20.708333333333336</v>
      </c>
    </row>
    <row r="57" spans="1:22" s="7" customFormat="1" x14ac:dyDescent="0.25">
      <c r="A57" s="7" t="s">
        <v>47</v>
      </c>
      <c r="B57" s="7" t="s">
        <v>46</v>
      </c>
      <c r="C57" s="7" t="s">
        <v>462</v>
      </c>
      <c r="D57" s="7" t="s">
        <v>2177</v>
      </c>
      <c r="E57" s="7">
        <v>136</v>
      </c>
      <c r="F57" s="7">
        <v>583</v>
      </c>
      <c r="G57" s="7">
        <v>499</v>
      </c>
      <c r="H57" s="7">
        <v>128</v>
      </c>
      <c r="I57" s="7">
        <v>25</v>
      </c>
      <c r="J57" s="7">
        <v>2</v>
      </c>
      <c r="K57" s="7">
        <v>28</v>
      </c>
      <c r="L57" s="7">
        <v>78</v>
      </c>
      <c r="M57" s="7">
        <v>87</v>
      </c>
      <c r="N57" s="7">
        <v>74</v>
      </c>
      <c r="O57" s="7">
        <v>127</v>
      </c>
      <c r="P57" s="7">
        <v>5</v>
      </c>
      <c r="Q57" s="7">
        <v>2</v>
      </c>
      <c r="R57" s="7">
        <v>1</v>
      </c>
      <c r="S57" s="7">
        <f t="shared" si="0"/>
        <v>354</v>
      </c>
      <c r="T57" s="7">
        <f t="shared" si="1"/>
        <v>23.6</v>
      </c>
      <c r="U57" s="7">
        <f t="shared" si="2"/>
        <v>20.650000000000002</v>
      </c>
      <c r="V57" s="7">
        <f t="shared" si="3"/>
        <v>20.650000000000002</v>
      </c>
    </row>
    <row r="58" spans="1:22" s="7" customFormat="1" x14ac:dyDescent="0.25">
      <c r="A58" s="7" t="s">
        <v>595</v>
      </c>
      <c r="B58" s="7" t="s">
        <v>504</v>
      </c>
      <c r="C58" s="7" t="s">
        <v>462</v>
      </c>
      <c r="D58" s="7" t="s">
        <v>454</v>
      </c>
      <c r="E58" s="7">
        <v>128</v>
      </c>
      <c r="F58" s="7">
        <v>547</v>
      </c>
      <c r="G58" s="7">
        <v>506</v>
      </c>
      <c r="H58" s="7">
        <v>139</v>
      </c>
      <c r="I58" s="7">
        <v>26</v>
      </c>
      <c r="J58" s="7">
        <v>1</v>
      </c>
      <c r="K58" s="7">
        <v>28</v>
      </c>
      <c r="L58" s="7">
        <v>71</v>
      </c>
      <c r="M58" s="7">
        <v>87</v>
      </c>
      <c r="N58" s="7">
        <v>34</v>
      </c>
      <c r="O58" s="7">
        <v>92</v>
      </c>
      <c r="P58" s="7">
        <v>2</v>
      </c>
      <c r="Q58" s="7">
        <v>4</v>
      </c>
      <c r="R58" s="7">
        <v>2</v>
      </c>
      <c r="S58" s="7">
        <f t="shared" si="0"/>
        <v>353</v>
      </c>
      <c r="T58" s="7">
        <f t="shared" si="1"/>
        <v>23.533333333333335</v>
      </c>
      <c r="U58" s="7">
        <f t="shared" si="2"/>
        <v>20.591666666666669</v>
      </c>
      <c r="V58" s="7">
        <f t="shared" si="3"/>
        <v>20.591666666666669</v>
      </c>
    </row>
    <row r="59" spans="1:22" s="7" customFormat="1" x14ac:dyDescent="0.25">
      <c r="A59" s="7" t="s">
        <v>2305</v>
      </c>
      <c r="B59" s="7" t="s">
        <v>640</v>
      </c>
      <c r="C59" s="7" t="s">
        <v>462</v>
      </c>
      <c r="D59" s="7" t="s">
        <v>435</v>
      </c>
      <c r="E59" s="7">
        <v>146</v>
      </c>
      <c r="F59" s="7">
        <v>651</v>
      </c>
      <c r="G59" s="7">
        <v>585</v>
      </c>
      <c r="H59" s="7">
        <v>152</v>
      </c>
      <c r="I59" s="7">
        <v>38</v>
      </c>
      <c r="J59" s="7">
        <v>3</v>
      </c>
      <c r="K59" s="7">
        <v>30</v>
      </c>
      <c r="L59" s="7">
        <v>91</v>
      </c>
      <c r="M59" s="7">
        <v>87</v>
      </c>
      <c r="N59" s="7">
        <v>50</v>
      </c>
      <c r="O59" s="7">
        <v>163</v>
      </c>
      <c r="P59" s="7">
        <v>7</v>
      </c>
      <c r="Q59" s="7">
        <v>3</v>
      </c>
      <c r="R59" s="7">
        <v>2</v>
      </c>
      <c r="S59" s="7">
        <f t="shared" si="0"/>
        <v>352</v>
      </c>
      <c r="T59" s="7">
        <f t="shared" si="1"/>
        <v>23.466666666666665</v>
      </c>
      <c r="U59" s="7">
        <f t="shared" si="2"/>
        <v>20.533333333333331</v>
      </c>
      <c r="V59" s="7">
        <f t="shared" si="3"/>
        <v>20.533333333333331</v>
      </c>
    </row>
    <row r="60" spans="1:22" s="7" customFormat="1" x14ac:dyDescent="0.25">
      <c r="A60" s="7" t="s">
        <v>1134</v>
      </c>
      <c r="B60" s="7" t="s">
        <v>250</v>
      </c>
      <c r="C60" s="7" t="s">
        <v>462</v>
      </c>
      <c r="D60" s="7" t="s">
        <v>454</v>
      </c>
      <c r="E60" s="7">
        <v>150</v>
      </c>
      <c r="F60" s="7">
        <v>631</v>
      </c>
      <c r="G60" s="7">
        <v>557</v>
      </c>
      <c r="H60" s="7">
        <v>143</v>
      </c>
      <c r="I60" s="7">
        <v>24</v>
      </c>
      <c r="J60" s="7">
        <v>1</v>
      </c>
      <c r="K60" s="7">
        <v>36</v>
      </c>
      <c r="L60" s="7">
        <v>85</v>
      </c>
      <c r="M60" s="7">
        <v>96</v>
      </c>
      <c r="N60" s="7">
        <v>63</v>
      </c>
      <c r="O60" s="7">
        <v>173</v>
      </c>
      <c r="P60" s="7">
        <v>4</v>
      </c>
      <c r="Q60" s="7">
        <v>1</v>
      </c>
      <c r="R60" s="7">
        <v>0</v>
      </c>
      <c r="S60" s="7">
        <f t="shared" si="0"/>
        <v>349</v>
      </c>
      <c r="T60" s="7">
        <f t="shared" si="1"/>
        <v>23.266666666666666</v>
      </c>
      <c r="U60" s="7">
        <f t="shared" si="2"/>
        <v>19.776666666666664</v>
      </c>
      <c r="V60" s="7">
        <f t="shared" si="3"/>
        <v>19.776666666666664</v>
      </c>
    </row>
    <row r="61" spans="1:22" s="7" customFormat="1" x14ac:dyDescent="0.25">
      <c r="A61" s="7" t="s">
        <v>609</v>
      </c>
      <c r="B61" s="7" t="s">
        <v>480</v>
      </c>
      <c r="C61" s="7" t="s">
        <v>462</v>
      </c>
      <c r="D61" s="7" t="s">
        <v>524</v>
      </c>
      <c r="E61" s="7">
        <v>146</v>
      </c>
      <c r="F61" s="7">
        <v>646</v>
      </c>
      <c r="G61" s="7">
        <v>589</v>
      </c>
      <c r="H61" s="7">
        <v>162</v>
      </c>
      <c r="I61" s="7">
        <v>32</v>
      </c>
      <c r="J61" s="7">
        <v>4</v>
      </c>
      <c r="K61" s="7">
        <v>19</v>
      </c>
      <c r="L61" s="7">
        <v>80</v>
      </c>
      <c r="M61" s="7">
        <v>75</v>
      </c>
      <c r="N61" s="7">
        <v>36</v>
      </c>
      <c r="O61" s="7">
        <v>117</v>
      </c>
      <c r="P61" s="7">
        <v>14</v>
      </c>
      <c r="Q61" s="7">
        <v>23</v>
      </c>
      <c r="R61" s="7">
        <v>8</v>
      </c>
      <c r="S61" s="7">
        <f t="shared" si="0"/>
        <v>348</v>
      </c>
      <c r="T61" s="7">
        <f t="shared" si="1"/>
        <v>23.2</v>
      </c>
      <c r="U61" s="7">
        <f t="shared" si="2"/>
        <v>19.72</v>
      </c>
      <c r="V61" s="7">
        <f t="shared" si="3"/>
        <v>19.72</v>
      </c>
    </row>
    <row r="62" spans="1:22" s="7" customFormat="1" x14ac:dyDescent="0.25">
      <c r="A62" s="7" t="s">
        <v>109</v>
      </c>
      <c r="B62" s="7" t="s">
        <v>1118</v>
      </c>
      <c r="C62" s="7" t="s">
        <v>462</v>
      </c>
      <c r="D62" s="7" t="s">
        <v>430</v>
      </c>
      <c r="E62" s="7">
        <v>147</v>
      </c>
      <c r="F62" s="7">
        <v>654</v>
      </c>
      <c r="G62" s="7">
        <v>591</v>
      </c>
      <c r="H62" s="7">
        <v>165</v>
      </c>
      <c r="I62" s="7">
        <v>33</v>
      </c>
      <c r="J62" s="7">
        <v>2</v>
      </c>
      <c r="K62" s="7">
        <v>8</v>
      </c>
      <c r="L62" s="7">
        <v>80</v>
      </c>
      <c r="M62" s="7">
        <v>58</v>
      </c>
      <c r="N62" s="7">
        <v>50</v>
      </c>
      <c r="O62" s="7">
        <v>72</v>
      </c>
      <c r="P62" s="7">
        <v>4</v>
      </c>
      <c r="Q62" s="7">
        <v>8</v>
      </c>
      <c r="R62" s="7">
        <v>3</v>
      </c>
      <c r="S62" s="7">
        <f t="shared" si="0"/>
        <v>347</v>
      </c>
      <c r="T62" s="7">
        <f t="shared" si="1"/>
        <v>23.133333333333333</v>
      </c>
      <c r="U62" s="7">
        <f t="shared" si="2"/>
        <v>19.663333333333334</v>
      </c>
      <c r="V62" s="7">
        <f t="shared" si="3"/>
        <v>19.663333333333334</v>
      </c>
    </row>
    <row r="63" spans="1:22" s="7" customFormat="1" x14ac:dyDescent="0.25">
      <c r="A63" s="7" t="s">
        <v>105</v>
      </c>
      <c r="B63" s="7" t="s">
        <v>989</v>
      </c>
      <c r="C63" s="7" t="s">
        <v>462</v>
      </c>
      <c r="D63" s="7" t="s">
        <v>451</v>
      </c>
      <c r="E63" s="7">
        <v>134</v>
      </c>
      <c r="F63" s="7">
        <v>601</v>
      </c>
      <c r="G63" s="7">
        <v>495</v>
      </c>
      <c r="H63" s="7">
        <v>123</v>
      </c>
      <c r="I63" s="7">
        <v>20</v>
      </c>
      <c r="J63" s="7">
        <v>1</v>
      </c>
      <c r="K63" s="7">
        <v>35</v>
      </c>
      <c r="L63" s="7">
        <v>96</v>
      </c>
      <c r="M63" s="7">
        <v>87</v>
      </c>
      <c r="N63" s="7">
        <v>92</v>
      </c>
      <c r="O63" s="7">
        <v>183</v>
      </c>
      <c r="P63" s="7">
        <v>6</v>
      </c>
      <c r="Q63" s="7">
        <v>6</v>
      </c>
      <c r="R63" s="7">
        <v>2</v>
      </c>
      <c r="S63" s="7">
        <f t="shared" si="0"/>
        <v>346</v>
      </c>
      <c r="T63" s="7">
        <f t="shared" si="1"/>
        <v>23.066666666666666</v>
      </c>
      <c r="U63" s="7">
        <f t="shared" si="2"/>
        <v>19.606666666666666</v>
      </c>
      <c r="V63" s="7">
        <f t="shared" si="3"/>
        <v>19.606666666666666</v>
      </c>
    </row>
    <row r="64" spans="1:22" s="7" customFormat="1" x14ac:dyDescent="0.25">
      <c r="A64" s="7" t="s">
        <v>49</v>
      </c>
      <c r="B64" s="7" t="s">
        <v>860</v>
      </c>
      <c r="C64" s="7" t="s">
        <v>462</v>
      </c>
      <c r="D64" s="7" t="s">
        <v>446</v>
      </c>
      <c r="E64" s="7">
        <v>150</v>
      </c>
      <c r="F64" s="7">
        <v>622</v>
      </c>
      <c r="G64" s="7">
        <v>545</v>
      </c>
      <c r="H64" s="7">
        <v>142</v>
      </c>
      <c r="I64" s="7">
        <v>28</v>
      </c>
      <c r="J64" s="7">
        <v>1</v>
      </c>
      <c r="K64" s="7">
        <v>27</v>
      </c>
      <c r="L64" s="7">
        <v>80</v>
      </c>
      <c r="M64" s="7">
        <v>87</v>
      </c>
      <c r="N64" s="7">
        <v>65</v>
      </c>
      <c r="O64" s="7">
        <v>140</v>
      </c>
      <c r="P64" s="7">
        <v>6</v>
      </c>
      <c r="Q64" s="7">
        <v>2</v>
      </c>
      <c r="R64" s="7">
        <v>1</v>
      </c>
      <c r="S64" s="7">
        <f t="shared" si="0"/>
        <v>346</v>
      </c>
      <c r="T64" s="7">
        <f t="shared" si="1"/>
        <v>23.066666666666666</v>
      </c>
      <c r="U64" s="7">
        <f t="shared" si="2"/>
        <v>19.606666666666666</v>
      </c>
      <c r="V64" s="7">
        <f t="shared" si="3"/>
        <v>19.606666666666666</v>
      </c>
    </row>
    <row r="65" spans="1:22" s="7" customFormat="1" x14ac:dyDescent="0.25">
      <c r="A65" s="7" t="s">
        <v>479</v>
      </c>
      <c r="B65" s="7" t="s">
        <v>800</v>
      </c>
      <c r="C65" s="7" t="s">
        <v>462</v>
      </c>
      <c r="D65" s="7" t="s">
        <v>444</v>
      </c>
      <c r="E65" s="7">
        <v>146</v>
      </c>
      <c r="F65" s="7">
        <v>651</v>
      </c>
      <c r="G65" s="7">
        <v>550</v>
      </c>
      <c r="H65" s="7">
        <v>140</v>
      </c>
      <c r="I65" s="7">
        <v>30</v>
      </c>
      <c r="J65" s="7">
        <v>2</v>
      </c>
      <c r="K65" s="7">
        <v>26</v>
      </c>
      <c r="L65" s="7">
        <v>93</v>
      </c>
      <c r="M65" s="7">
        <v>80</v>
      </c>
      <c r="N65" s="7">
        <v>78</v>
      </c>
      <c r="O65" s="7">
        <v>159</v>
      </c>
      <c r="P65" s="7">
        <v>15</v>
      </c>
      <c r="Q65" s="7">
        <v>3</v>
      </c>
      <c r="R65" s="7">
        <v>2</v>
      </c>
      <c r="S65" s="7">
        <f t="shared" si="0"/>
        <v>345</v>
      </c>
      <c r="T65" s="7">
        <f t="shared" ref="T65:T128" si="4">S65/15</f>
        <v>23</v>
      </c>
      <c r="U65" s="7">
        <f t="shared" ref="U65:U128" si="5">IF(S65&gt;= 600,T65*1.125,IF( S65&gt; 575,T65*1.1,IF( S65&gt; 550,T65*1.075,IF( S65&gt; 525,T65*1.05,IF( S65&gt; 500,T65*1.025,IF( S65&gt; 475,T65,IF( S65&gt; 450,T65*0.975,IF( S65&gt; 425,T65*0.95,IF( S65&gt; 400,T65*0.925,IF( S65&gt; 375,T65*0.9,IF( S65&gt; 350,T65*0.875,IF( S65&gt; 325,T65*0.85,IF( S65&gt; 300,T65*0.825,IF( S65&gt; 275,T65*0.8,IF( S65&gt; 250,T65*0.775,IF( S65&gt; 225,T65*0.75,IF( S65&gt; 200,T65*0.725,IF( S65&gt; 175,T65*0.7,IF( S65&gt; 150,T65*0.675,IF( S65&gt; 125,T65*0.65,IF( S65&gt; 100,T65*0.625,IF( S65&gt; 75,T65*0.6,IF( S65&gt; 50,T65*0.575,IF( S65&gt; 25,T65*0.55,T65*0.525))))))))))))))))))))))))</f>
        <v>19.55</v>
      </c>
      <c r="V65" s="7">
        <f t="shared" ref="V65:V128" si="6">IF(U65 &lt; 1.5,1,U65)</f>
        <v>19.55</v>
      </c>
    </row>
    <row r="66" spans="1:22" s="7" customFormat="1" x14ac:dyDescent="0.25">
      <c r="A66" s="7" t="s">
        <v>47</v>
      </c>
      <c r="B66" s="7" t="s">
        <v>581</v>
      </c>
      <c r="C66" s="7" t="s">
        <v>462</v>
      </c>
      <c r="D66" s="7" t="s">
        <v>455</v>
      </c>
      <c r="E66" s="7">
        <v>136</v>
      </c>
      <c r="F66" s="7">
        <v>591</v>
      </c>
      <c r="G66" s="7">
        <v>491</v>
      </c>
      <c r="H66" s="7">
        <v>117</v>
      </c>
      <c r="I66" s="7">
        <v>24</v>
      </c>
      <c r="J66" s="7">
        <v>1</v>
      </c>
      <c r="K66" s="7">
        <v>30</v>
      </c>
      <c r="L66" s="7">
        <v>85</v>
      </c>
      <c r="M66" s="7">
        <v>84</v>
      </c>
      <c r="N66" s="7">
        <v>87</v>
      </c>
      <c r="O66" s="7">
        <v>149</v>
      </c>
      <c r="P66" s="7">
        <v>7</v>
      </c>
      <c r="Q66" s="7">
        <v>3</v>
      </c>
      <c r="R66" s="7">
        <v>1</v>
      </c>
      <c r="S66" s="7">
        <f t="shared" ref="S66:S129" si="7">(H66-I66-J66-K66)+(2*I66)+(3*J66)+(4*K66)+L66+M66+N66-O66+Q66-R66</f>
        <v>342</v>
      </c>
      <c r="T66" s="7">
        <f t="shared" si="4"/>
        <v>22.8</v>
      </c>
      <c r="U66" s="7">
        <f t="shared" si="5"/>
        <v>19.38</v>
      </c>
      <c r="V66" s="7">
        <f t="shared" si="6"/>
        <v>19.38</v>
      </c>
    </row>
    <row r="67" spans="1:22" s="7" customFormat="1" x14ac:dyDescent="0.25">
      <c r="A67" s="7" t="s">
        <v>567</v>
      </c>
      <c r="B67" s="7" t="s">
        <v>274</v>
      </c>
      <c r="C67" s="7" t="s">
        <v>462</v>
      </c>
      <c r="D67" s="7" t="s">
        <v>451</v>
      </c>
      <c r="E67" s="7">
        <v>136</v>
      </c>
      <c r="F67" s="7">
        <v>582</v>
      </c>
      <c r="G67" s="7">
        <v>500</v>
      </c>
      <c r="H67" s="7">
        <v>125</v>
      </c>
      <c r="I67" s="7">
        <v>22</v>
      </c>
      <c r="J67" s="7">
        <v>1</v>
      </c>
      <c r="K67" s="7">
        <v>39</v>
      </c>
      <c r="L67" s="7">
        <v>87</v>
      </c>
      <c r="M67" s="7">
        <v>100</v>
      </c>
      <c r="N67" s="7">
        <v>69</v>
      </c>
      <c r="O67" s="7">
        <v>183</v>
      </c>
      <c r="P67" s="7">
        <v>7</v>
      </c>
      <c r="Q67" s="7">
        <v>4</v>
      </c>
      <c r="R67" s="7">
        <v>2</v>
      </c>
      <c r="S67" s="7">
        <f t="shared" si="7"/>
        <v>341</v>
      </c>
      <c r="T67" s="7">
        <f t="shared" si="4"/>
        <v>22.733333333333334</v>
      </c>
      <c r="U67" s="7">
        <f t="shared" si="5"/>
        <v>19.323333333333334</v>
      </c>
      <c r="V67" s="7">
        <f t="shared" si="6"/>
        <v>19.323333333333334</v>
      </c>
    </row>
    <row r="68" spans="1:22" s="7" customFormat="1" x14ac:dyDescent="0.25">
      <c r="A68" s="7" t="s">
        <v>212</v>
      </c>
      <c r="B68" s="7" t="s">
        <v>494</v>
      </c>
      <c r="C68" s="7" t="s">
        <v>462</v>
      </c>
      <c r="D68" s="7" t="s">
        <v>445</v>
      </c>
      <c r="E68" s="7">
        <v>126</v>
      </c>
      <c r="F68" s="7">
        <v>553</v>
      </c>
      <c r="G68" s="7">
        <v>480</v>
      </c>
      <c r="H68" s="7">
        <v>132</v>
      </c>
      <c r="I68" s="7">
        <v>26</v>
      </c>
      <c r="J68" s="7">
        <v>1</v>
      </c>
      <c r="K68" s="7">
        <v>21</v>
      </c>
      <c r="L68" s="7">
        <v>77</v>
      </c>
      <c r="M68" s="7">
        <v>75</v>
      </c>
      <c r="N68" s="7">
        <v>55</v>
      </c>
      <c r="O68" s="7">
        <v>92</v>
      </c>
      <c r="P68" s="7">
        <v>12</v>
      </c>
      <c r="Q68" s="7">
        <v>2</v>
      </c>
      <c r="R68" s="7">
        <v>1</v>
      </c>
      <c r="S68" s="7">
        <f t="shared" si="7"/>
        <v>339</v>
      </c>
      <c r="T68" s="7">
        <f t="shared" si="4"/>
        <v>22.6</v>
      </c>
      <c r="U68" s="7">
        <f t="shared" si="5"/>
        <v>19.21</v>
      </c>
      <c r="V68" s="7">
        <f t="shared" si="6"/>
        <v>19.21</v>
      </c>
    </row>
    <row r="69" spans="1:22" s="7" customFormat="1" x14ac:dyDescent="0.25">
      <c r="A69" s="7" t="s">
        <v>919</v>
      </c>
      <c r="B69" s="7" t="s">
        <v>1486</v>
      </c>
      <c r="C69" s="7" t="s">
        <v>462</v>
      </c>
      <c r="D69" s="7" t="s">
        <v>453</v>
      </c>
      <c r="E69" s="7">
        <v>134</v>
      </c>
      <c r="F69" s="7">
        <v>554</v>
      </c>
      <c r="G69" s="7">
        <v>495</v>
      </c>
      <c r="H69" s="7">
        <v>142</v>
      </c>
      <c r="I69" s="7">
        <v>27</v>
      </c>
      <c r="J69" s="7">
        <v>2</v>
      </c>
      <c r="K69" s="7">
        <v>22</v>
      </c>
      <c r="L69" s="7">
        <v>70</v>
      </c>
      <c r="M69" s="7">
        <v>77</v>
      </c>
      <c r="N69" s="7">
        <v>48</v>
      </c>
      <c r="O69" s="7">
        <v>99</v>
      </c>
      <c r="P69" s="7">
        <v>5</v>
      </c>
      <c r="Q69" s="7">
        <v>5</v>
      </c>
      <c r="R69" s="7">
        <v>2</v>
      </c>
      <c r="S69" s="7">
        <f t="shared" si="7"/>
        <v>338</v>
      </c>
      <c r="T69" s="7">
        <f t="shared" si="4"/>
        <v>22.533333333333335</v>
      </c>
      <c r="U69" s="7">
        <f t="shared" si="5"/>
        <v>19.153333333333336</v>
      </c>
      <c r="V69" s="7">
        <f t="shared" si="6"/>
        <v>19.153333333333336</v>
      </c>
    </row>
    <row r="70" spans="1:22" s="7" customFormat="1" x14ac:dyDescent="0.25">
      <c r="A70" s="7" t="s">
        <v>131</v>
      </c>
      <c r="B70" s="7" t="s">
        <v>1491</v>
      </c>
      <c r="C70" s="7" t="s">
        <v>462</v>
      </c>
      <c r="D70" s="7" t="s">
        <v>461</v>
      </c>
      <c r="E70" s="7">
        <v>141</v>
      </c>
      <c r="F70" s="7">
        <v>547</v>
      </c>
      <c r="G70" s="7">
        <v>498</v>
      </c>
      <c r="H70" s="7">
        <v>152</v>
      </c>
      <c r="I70" s="7">
        <v>28</v>
      </c>
      <c r="J70" s="7">
        <v>2</v>
      </c>
      <c r="K70" s="7">
        <v>7</v>
      </c>
      <c r="L70" s="7">
        <v>66</v>
      </c>
      <c r="M70" s="7">
        <v>57</v>
      </c>
      <c r="N70" s="7">
        <v>34</v>
      </c>
      <c r="O70" s="7">
        <v>36</v>
      </c>
      <c r="P70" s="7">
        <v>7</v>
      </c>
      <c r="Q70" s="7">
        <v>20</v>
      </c>
      <c r="R70" s="7">
        <v>8</v>
      </c>
      <c r="S70" s="7">
        <f t="shared" si="7"/>
        <v>338</v>
      </c>
      <c r="T70" s="7">
        <f t="shared" si="4"/>
        <v>22.533333333333335</v>
      </c>
      <c r="U70" s="7">
        <f t="shared" si="5"/>
        <v>19.153333333333336</v>
      </c>
      <c r="V70" s="7">
        <f t="shared" si="6"/>
        <v>19.153333333333336</v>
      </c>
    </row>
    <row r="71" spans="1:22" s="7" customFormat="1" x14ac:dyDescent="0.25">
      <c r="A71" s="7" t="s">
        <v>36</v>
      </c>
      <c r="B71" s="7" t="s">
        <v>1019</v>
      </c>
      <c r="C71" s="7" t="s">
        <v>462</v>
      </c>
      <c r="D71" s="7" t="s">
        <v>438</v>
      </c>
      <c r="E71" s="7">
        <v>136</v>
      </c>
      <c r="F71" s="7">
        <v>581</v>
      </c>
      <c r="G71" s="7">
        <v>520</v>
      </c>
      <c r="H71" s="7">
        <v>147</v>
      </c>
      <c r="I71" s="7">
        <v>35</v>
      </c>
      <c r="J71" s="7">
        <v>2</v>
      </c>
      <c r="K71" s="7">
        <v>16</v>
      </c>
      <c r="L71" s="7">
        <v>76</v>
      </c>
      <c r="M71" s="7">
        <v>67</v>
      </c>
      <c r="N71" s="7">
        <v>49</v>
      </c>
      <c r="O71" s="7">
        <v>94</v>
      </c>
      <c r="P71" s="7">
        <v>5</v>
      </c>
      <c r="Q71" s="7">
        <v>7</v>
      </c>
      <c r="R71" s="7">
        <v>3</v>
      </c>
      <c r="S71" s="7">
        <f t="shared" si="7"/>
        <v>336</v>
      </c>
      <c r="T71" s="7">
        <f t="shared" si="4"/>
        <v>22.4</v>
      </c>
      <c r="U71" s="7">
        <f t="shared" si="5"/>
        <v>19.04</v>
      </c>
      <c r="V71" s="7">
        <f t="shared" si="6"/>
        <v>19.04</v>
      </c>
    </row>
    <row r="72" spans="1:22" s="7" customFormat="1" x14ac:dyDescent="0.25">
      <c r="A72" s="7" t="s">
        <v>626</v>
      </c>
      <c r="B72" s="7" t="s">
        <v>625</v>
      </c>
      <c r="C72" s="7" t="s">
        <v>462</v>
      </c>
      <c r="D72" s="7" t="s">
        <v>453</v>
      </c>
      <c r="E72" s="7">
        <v>138</v>
      </c>
      <c r="F72" s="7">
        <v>596</v>
      </c>
      <c r="G72" s="7">
        <v>544</v>
      </c>
      <c r="H72" s="7">
        <v>153</v>
      </c>
      <c r="I72" s="7">
        <v>28</v>
      </c>
      <c r="J72" s="7">
        <v>4</v>
      </c>
      <c r="K72" s="7">
        <v>15</v>
      </c>
      <c r="L72" s="7">
        <v>73</v>
      </c>
      <c r="M72" s="7">
        <v>69</v>
      </c>
      <c r="N72" s="7">
        <v>39</v>
      </c>
      <c r="O72" s="7">
        <v>87</v>
      </c>
      <c r="P72" s="7">
        <v>6</v>
      </c>
      <c r="Q72" s="7">
        <v>9</v>
      </c>
      <c r="R72" s="7">
        <v>4</v>
      </c>
      <c r="S72" s="7">
        <f t="shared" si="7"/>
        <v>333</v>
      </c>
      <c r="T72" s="7">
        <f t="shared" si="4"/>
        <v>22.2</v>
      </c>
      <c r="U72" s="7">
        <f t="shared" si="5"/>
        <v>18.869999999999997</v>
      </c>
      <c r="V72" s="7">
        <f t="shared" si="6"/>
        <v>18.869999999999997</v>
      </c>
    </row>
    <row r="73" spans="1:22" s="7" customFormat="1" x14ac:dyDescent="0.25">
      <c r="A73" s="7" t="s">
        <v>354</v>
      </c>
      <c r="B73" s="7" t="s">
        <v>300</v>
      </c>
      <c r="C73" s="7" t="s">
        <v>462</v>
      </c>
      <c r="D73" s="7" t="s">
        <v>461</v>
      </c>
      <c r="E73" s="7">
        <v>150</v>
      </c>
      <c r="F73" s="7">
        <v>664</v>
      </c>
      <c r="G73" s="7">
        <v>620</v>
      </c>
      <c r="H73" s="7">
        <v>171</v>
      </c>
      <c r="I73" s="7">
        <v>33</v>
      </c>
      <c r="J73" s="7">
        <v>2</v>
      </c>
      <c r="K73" s="7">
        <v>23</v>
      </c>
      <c r="L73" s="7">
        <v>85</v>
      </c>
      <c r="M73" s="7">
        <v>79</v>
      </c>
      <c r="N73" s="7">
        <v>29</v>
      </c>
      <c r="O73" s="7">
        <v>150</v>
      </c>
      <c r="P73" s="7">
        <v>5</v>
      </c>
      <c r="Q73" s="7">
        <v>17</v>
      </c>
      <c r="R73" s="7">
        <v>6</v>
      </c>
      <c r="S73" s="7">
        <f t="shared" si="7"/>
        <v>331</v>
      </c>
      <c r="T73" s="7">
        <f t="shared" si="4"/>
        <v>22.066666666666666</v>
      </c>
      <c r="U73" s="7">
        <f t="shared" si="5"/>
        <v>18.756666666666668</v>
      </c>
      <c r="V73" s="7">
        <f t="shared" si="6"/>
        <v>18.756666666666668</v>
      </c>
    </row>
    <row r="74" spans="1:22" s="7" customFormat="1" x14ac:dyDescent="0.25">
      <c r="A74" s="7" t="s">
        <v>269</v>
      </c>
      <c r="B74" s="7" t="s">
        <v>1220</v>
      </c>
      <c r="C74" s="7" t="s">
        <v>462</v>
      </c>
      <c r="D74" s="7" t="s">
        <v>451</v>
      </c>
      <c r="E74" s="7">
        <v>141</v>
      </c>
      <c r="F74" s="7">
        <v>615</v>
      </c>
      <c r="G74" s="7">
        <v>532</v>
      </c>
      <c r="H74" s="7">
        <v>134</v>
      </c>
      <c r="I74" s="7">
        <v>22</v>
      </c>
      <c r="J74" s="7">
        <v>1</v>
      </c>
      <c r="K74" s="7">
        <v>31</v>
      </c>
      <c r="L74" s="7">
        <v>86</v>
      </c>
      <c r="M74" s="7">
        <v>87</v>
      </c>
      <c r="N74" s="7">
        <v>67</v>
      </c>
      <c r="O74" s="7">
        <v>160</v>
      </c>
      <c r="P74" s="7">
        <v>9</v>
      </c>
      <c r="Q74" s="7">
        <v>1</v>
      </c>
      <c r="R74" s="7">
        <v>1</v>
      </c>
      <c r="S74" s="7">
        <f t="shared" si="7"/>
        <v>331</v>
      </c>
      <c r="T74" s="7">
        <f t="shared" si="4"/>
        <v>22.066666666666666</v>
      </c>
      <c r="U74" s="7">
        <f t="shared" si="5"/>
        <v>18.756666666666668</v>
      </c>
      <c r="V74" s="7">
        <f t="shared" si="6"/>
        <v>18.756666666666668</v>
      </c>
    </row>
    <row r="75" spans="1:22" s="7" customFormat="1" x14ac:dyDescent="0.25">
      <c r="A75" s="7" t="s">
        <v>55</v>
      </c>
      <c r="B75" s="7" t="s">
        <v>543</v>
      </c>
      <c r="C75" s="7" t="s">
        <v>462</v>
      </c>
      <c r="D75" s="7" t="s">
        <v>432</v>
      </c>
      <c r="E75" s="7">
        <v>147</v>
      </c>
      <c r="F75" s="7">
        <v>627</v>
      </c>
      <c r="G75" s="7">
        <v>554</v>
      </c>
      <c r="H75" s="7">
        <v>131</v>
      </c>
      <c r="I75" s="7">
        <v>28</v>
      </c>
      <c r="J75" s="7">
        <v>1</v>
      </c>
      <c r="K75" s="7">
        <v>26</v>
      </c>
      <c r="L75" s="7">
        <v>74</v>
      </c>
      <c r="M75" s="7">
        <v>81</v>
      </c>
      <c r="N75" s="7">
        <v>59</v>
      </c>
      <c r="O75" s="7">
        <v>126</v>
      </c>
      <c r="P75" s="7">
        <v>8</v>
      </c>
      <c r="Q75" s="7">
        <v>5</v>
      </c>
      <c r="R75" s="7">
        <v>2</v>
      </c>
      <c r="S75" s="7">
        <f t="shared" si="7"/>
        <v>330</v>
      </c>
      <c r="T75" s="7">
        <f t="shared" si="4"/>
        <v>22</v>
      </c>
      <c r="U75" s="7">
        <f t="shared" si="5"/>
        <v>18.7</v>
      </c>
      <c r="V75" s="7">
        <f t="shared" si="6"/>
        <v>18.7</v>
      </c>
    </row>
    <row r="76" spans="1:22" s="7" customFormat="1" x14ac:dyDescent="0.25">
      <c r="A76" s="7" t="s">
        <v>217</v>
      </c>
      <c r="B76" s="7" t="s">
        <v>216</v>
      </c>
      <c r="C76" s="7" t="s">
        <v>462</v>
      </c>
      <c r="D76" s="7" t="s">
        <v>453</v>
      </c>
      <c r="E76" s="7">
        <v>134</v>
      </c>
      <c r="F76" s="7">
        <v>613</v>
      </c>
      <c r="G76" s="7">
        <v>522</v>
      </c>
      <c r="H76" s="7">
        <v>129</v>
      </c>
      <c r="I76" s="7">
        <v>23</v>
      </c>
      <c r="J76" s="7">
        <v>1</v>
      </c>
      <c r="K76" s="7">
        <v>25</v>
      </c>
      <c r="L76" s="7">
        <v>89</v>
      </c>
      <c r="M76" s="7">
        <v>68</v>
      </c>
      <c r="N76" s="7">
        <v>75</v>
      </c>
      <c r="O76" s="7">
        <v>137</v>
      </c>
      <c r="P76" s="7">
        <v>7</v>
      </c>
      <c r="Q76" s="7">
        <v>9</v>
      </c>
      <c r="R76" s="7">
        <v>3</v>
      </c>
      <c r="S76" s="7">
        <f t="shared" si="7"/>
        <v>330</v>
      </c>
      <c r="T76" s="7">
        <f t="shared" si="4"/>
        <v>22</v>
      </c>
      <c r="U76" s="7">
        <f t="shared" si="5"/>
        <v>18.7</v>
      </c>
      <c r="V76" s="7">
        <f t="shared" si="6"/>
        <v>18.7</v>
      </c>
    </row>
    <row r="77" spans="1:22" s="7" customFormat="1" x14ac:dyDescent="0.25">
      <c r="A77" s="7" t="s">
        <v>104</v>
      </c>
      <c r="B77" s="7" t="s">
        <v>103</v>
      </c>
      <c r="C77" s="7" t="s">
        <v>462</v>
      </c>
      <c r="D77" s="7" t="s">
        <v>455</v>
      </c>
      <c r="E77" s="7">
        <v>133</v>
      </c>
      <c r="F77" s="7">
        <v>581</v>
      </c>
      <c r="G77" s="7">
        <v>505</v>
      </c>
      <c r="H77" s="7">
        <v>130</v>
      </c>
      <c r="I77" s="7">
        <v>22</v>
      </c>
      <c r="J77" s="7">
        <v>1</v>
      </c>
      <c r="K77" s="7">
        <v>32</v>
      </c>
      <c r="L77" s="7">
        <v>81</v>
      </c>
      <c r="M77" s="7">
        <v>91</v>
      </c>
      <c r="N77" s="7">
        <v>60</v>
      </c>
      <c r="O77" s="7">
        <v>155</v>
      </c>
      <c r="P77" s="7">
        <v>9</v>
      </c>
      <c r="Q77" s="7">
        <v>1</v>
      </c>
      <c r="R77" s="7">
        <v>1</v>
      </c>
      <c r="S77" s="7">
        <f t="shared" si="7"/>
        <v>327</v>
      </c>
      <c r="T77" s="7">
        <f t="shared" si="4"/>
        <v>21.8</v>
      </c>
      <c r="U77" s="7">
        <f t="shared" si="5"/>
        <v>18.53</v>
      </c>
      <c r="V77" s="7">
        <f t="shared" si="6"/>
        <v>18.53</v>
      </c>
    </row>
    <row r="78" spans="1:22" s="7" customFormat="1" x14ac:dyDescent="0.25">
      <c r="A78" s="7" t="s">
        <v>105</v>
      </c>
      <c r="B78" s="7" t="s">
        <v>489</v>
      </c>
      <c r="C78" s="7" t="s">
        <v>462</v>
      </c>
      <c r="D78" s="7" t="s">
        <v>451</v>
      </c>
      <c r="E78" s="7">
        <v>134</v>
      </c>
      <c r="F78" s="7">
        <v>583</v>
      </c>
      <c r="G78" s="7">
        <v>484</v>
      </c>
      <c r="H78" s="7">
        <v>114</v>
      </c>
      <c r="I78" s="7">
        <v>21</v>
      </c>
      <c r="J78" s="7">
        <v>2</v>
      </c>
      <c r="K78" s="7">
        <v>23</v>
      </c>
      <c r="L78" s="7">
        <v>79</v>
      </c>
      <c r="M78" s="7">
        <v>73</v>
      </c>
      <c r="N78" s="7">
        <v>88</v>
      </c>
      <c r="O78" s="7">
        <v>130</v>
      </c>
      <c r="P78" s="7">
        <v>4</v>
      </c>
      <c r="Q78" s="7">
        <v>8</v>
      </c>
      <c r="R78" s="7">
        <v>3</v>
      </c>
      <c r="S78" s="7">
        <f t="shared" si="7"/>
        <v>323</v>
      </c>
      <c r="T78" s="7">
        <f t="shared" si="4"/>
        <v>21.533333333333335</v>
      </c>
      <c r="U78" s="7">
        <f t="shared" si="5"/>
        <v>17.765000000000001</v>
      </c>
      <c r="V78" s="7">
        <f t="shared" si="6"/>
        <v>17.765000000000001</v>
      </c>
    </row>
    <row r="79" spans="1:22" s="7" customFormat="1" x14ac:dyDescent="0.25">
      <c r="A79" s="7" t="s">
        <v>75</v>
      </c>
      <c r="B79" s="7" t="s">
        <v>74</v>
      </c>
      <c r="C79" s="7" t="s">
        <v>462</v>
      </c>
      <c r="D79" s="7" t="s">
        <v>443</v>
      </c>
      <c r="E79" s="7">
        <v>143</v>
      </c>
      <c r="F79" s="7">
        <v>624</v>
      </c>
      <c r="G79" s="7">
        <v>552</v>
      </c>
      <c r="H79" s="7">
        <v>147</v>
      </c>
      <c r="I79" s="7">
        <v>24</v>
      </c>
      <c r="J79" s="7">
        <v>1</v>
      </c>
      <c r="K79" s="7">
        <v>23</v>
      </c>
      <c r="L79" s="7">
        <v>75</v>
      </c>
      <c r="M79" s="7">
        <v>81</v>
      </c>
      <c r="N79" s="7">
        <v>61</v>
      </c>
      <c r="O79" s="7">
        <v>137</v>
      </c>
      <c r="P79" s="7">
        <v>5</v>
      </c>
      <c r="Q79" s="7">
        <v>2</v>
      </c>
      <c r="R79" s="7">
        <v>1</v>
      </c>
      <c r="S79" s="7">
        <f t="shared" si="7"/>
        <v>323</v>
      </c>
      <c r="T79" s="7">
        <f t="shared" si="4"/>
        <v>21.533333333333335</v>
      </c>
      <c r="U79" s="7">
        <f t="shared" si="5"/>
        <v>17.765000000000001</v>
      </c>
      <c r="V79" s="7">
        <f t="shared" si="6"/>
        <v>17.765000000000001</v>
      </c>
    </row>
    <row r="80" spans="1:22" s="7" customFormat="1" x14ac:dyDescent="0.25">
      <c r="A80" s="7" t="s">
        <v>622</v>
      </c>
      <c r="B80" s="7" t="s">
        <v>621</v>
      </c>
      <c r="C80" s="7" t="s">
        <v>462</v>
      </c>
      <c r="D80" s="7" t="s">
        <v>455</v>
      </c>
      <c r="E80" s="7">
        <v>136</v>
      </c>
      <c r="F80" s="7">
        <v>569</v>
      </c>
      <c r="G80" s="7">
        <v>518</v>
      </c>
      <c r="H80" s="7">
        <v>143</v>
      </c>
      <c r="I80" s="7">
        <v>30</v>
      </c>
      <c r="J80" s="7">
        <v>2</v>
      </c>
      <c r="K80" s="7">
        <v>10</v>
      </c>
      <c r="L80" s="7">
        <v>66</v>
      </c>
      <c r="M80" s="7">
        <v>62</v>
      </c>
      <c r="N80" s="7">
        <v>39</v>
      </c>
      <c r="O80" s="7">
        <v>57</v>
      </c>
      <c r="P80" s="7">
        <v>5</v>
      </c>
      <c r="Q80" s="7">
        <v>8</v>
      </c>
      <c r="R80" s="7">
        <v>3</v>
      </c>
      <c r="S80" s="7">
        <f t="shared" si="7"/>
        <v>322</v>
      </c>
      <c r="T80" s="7">
        <f t="shared" si="4"/>
        <v>21.466666666666665</v>
      </c>
      <c r="U80" s="7">
        <f t="shared" si="5"/>
        <v>17.709999999999997</v>
      </c>
      <c r="V80" s="7">
        <f t="shared" si="6"/>
        <v>17.709999999999997</v>
      </c>
    </row>
    <row r="81" spans="1:22" s="7" customFormat="1" x14ac:dyDescent="0.25">
      <c r="A81" s="7" t="s">
        <v>178</v>
      </c>
      <c r="B81" s="7" t="s">
        <v>1203</v>
      </c>
      <c r="C81" s="7" t="s">
        <v>462</v>
      </c>
      <c r="D81" s="7" t="s">
        <v>437</v>
      </c>
      <c r="E81" s="7">
        <v>149</v>
      </c>
      <c r="F81" s="7">
        <v>640</v>
      </c>
      <c r="G81" s="7">
        <v>567</v>
      </c>
      <c r="H81" s="7">
        <v>141</v>
      </c>
      <c r="I81" s="7">
        <v>29</v>
      </c>
      <c r="J81" s="7">
        <v>1</v>
      </c>
      <c r="K81" s="7">
        <v>27</v>
      </c>
      <c r="L81" s="7">
        <v>80</v>
      </c>
      <c r="M81" s="7">
        <v>86</v>
      </c>
      <c r="N81" s="7">
        <v>55</v>
      </c>
      <c r="O81" s="7">
        <v>156</v>
      </c>
      <c r="P81" s="7">
        <v>11</v>
      </c>
      <c r="Q81" s="7">
        <v>6</v>
      </c>
      <c r="R81" s="7">
        <v>3</v>
      </c>
      <c r="S81" s="7">
        <f t="shared" si="7"/>
        <v>321</v>
      </c>
      <c r="T81" s="7">
        <f t="shared" si="4"/>
        <v>21.4</v>
      </c>
      <c r="U81" s="7">
        <f t="shared" si="5"/>
        <v>17.654999999999998</v>
      </c>
      <c r="V81" s="7">
        <f t="shared" si="6"/>
        <v>17.654999999999998</v>
      </c>
    </row>
    <row r="82" spans="1:22" s="7" customFormat="1" x14ac:dyDescent="0.25">
      <c r="A82" s="7" t="s">
        <v>366</v>
      </c>
      <c r="B82" s="7" t="s">
        <v>303</v>
      </c>
      <c r="C82" s="7" t="s">
        <v>462</v>
      </c>
      <c r="D82" s="7" t="s">
        <v>444</v>
      </c>
      <c r="E82" s="7">
        <v>150</v>
      </c>
      <c r="F82" s="7">
        <v>646</v>
      </c>
      <c r="G82" s="7">
        <v>601</v>
      </c>
      <c r="H82" s="7">
        <v>154</v>
      </c>
      <c r="I82" s="7">
        <v>32</v>
      </c>
      <c r="J82" s="7">
        <v>4</v>
      </c>
      <c r="K82" s="7">
        <v>30</v>
      </c>
      <c r="L82" s="7">
        <v>81</v>
      </c>
      <c r="M82" s="7">
        <v>97</v>
      </c>
      <c r="N82" s="7">
        <v>32</v>
      </c>
      <c r="O82" s="7">
        <v>180</v>
      </c>
      <c r="P82" s="7">
        <v>6</v>
      </c>
      <c r="Q82" s="7">
        <v>12</v>
      </c>
      <c r="R82" s="7">
        <v>5</v>
      </c>
      <c r="S82" s="7">
        <f t="shared" si="7"/>
        <v>321</v>
      </c>
      <c r="T82" s="7">
        <f t="shared" si="4"/>
        <v>21.4</v>
      </c>
      <c r="U82" s="7">
        <f t="shared" si="5"/>
        <v>17.654999999999998</v>
      </c>
      <c r="V82" s="7">
        <f t="shared" si="6"/>
        <v>17.654999999999998</v>
      </c>
    </row>
    <row r="83" spans="1:22" s="7" customFormat="1" x14ac:dyDescent="0.25">
      <c r="A83" s="7" t="s">
        <v>666</v>
      </c>
      <c r="B83" s="7" t="s">
        <v>665</v>
      </c>
      <c r="C83" s="7" t="s">
        <v>462</v>
      </c>
      <c r="D83" s="7" t="s">
        <v>444</v>
      </c>
      <c r="E83" s="7">
        <v>124</v>
      </c>
      <c r="F83" s="7">
        <v>538</v>
      </c>
      <c r="G83" s="7">
        <v>465</v>
      </c>
      <c r="H83" s="7">
        <v>114</v>
      </c>
      <c r="I83" s="7">
        <v>24</v>
      </c>
      <c r="J83" s="7">
        <v>3</v>
      </c>
      <c r="K83" s="7">
        <v>29</v>
      </c>
      <c r="L83" s="7">
        <v>77</v>
      </c>
      <c r="M83" s="7">
        <v>73</v>
      </c>
      <c r="N83" s="7">
        <v>56</v>
      </c>
      <c r="O83" s="7">
        <v>118</v>
      </c>
      <c r="P83" s="7">
        <v>9</v>
      </c>
      <c r="Q83" s="7">
        <v>4</v>
      </c>
      <c r="R83" s="7">
        <v>2</v>
      </c>
      <c r="S83" s="7">
        <f t="shared" si="7"/>
        <v>321</v>
      </c>
      <c r="T83" s="7">
        <f t="shared" si="4"/>
        <v>21.4</v>
      </c>
      <c r="U83" s="7">
        <f t="shared" si="5"/>
        <v>17.654999999999998</v>
      </c>
      <c r="V83" s="7">
        <f t="shared" si="6"/>
        <v>17.654999999999998</v>
      </c>
    </row>
    <row r="84" spans="1:22" s="7" customFormat="1" x14ac:dyDescent="0.25">
      <c r="A84" s="7" t="s">
        <v>1139</v>
      </c>
      <c r="B84" s="7" t="s">
        <v>484</v>
      </c>
      <c r="C84" s="7" t="s">
        <v>462</v>
      </c>
      <c r="D84" s="7" t="s">
        <v>436</v>
      </c>
      <c r="E84" s="7">
        <v>134</v>
      </c>
      <c r="F84" s="7">
        <v>574</v>
      </c>
      <c r="G84" s="7">
        <v>511</v>
      </c>
      <c r="H84" s="7">
        <v>143</v>
      </c>
      <c r="I84" s="7">
        <v>30</v>
      </c>
      <c r="J84" s="7">
        <v>4</v>
      </c>
      <c r="K84" s="7">
        <v>18</v>
      </c>
      <c r="L84" s="7">
        <v>71</v>
      </c>
      <c r="M84" s="7">
        <v>69</v>
      </c>
      <c r="N84" s="7">
        <v>50</v>
      </c>
      <c r="O84" s="7">
        <v>112</v>
      </c>
      <c r="P84" s="7">
        <v>6</v>
      </c>
      <c r="Q84" s="7">
        <v>9</v>
      </c>
      <c r="R84" s="7">
        <v>3</v>
      </c>
      <c r="S84" s="7">
        <f t="shared" si="7"/>
        <v>319</v>
      </c>
      <c r="T84" s="7">
        <f t="shared" si="4"/>
        <v>21.266666666666666</v>
      </c>
      <c r="U84" s="7">
        <f t="shared" si="5"/>
        <v>17.544999999999998</v>
      </c>
      <c r="V84" s="7">
        <f t="shared" si="6"/>
        <v>17.544999999999998</v>
      </c>
    </row>
    <row r="85" spans="1:22" s="7" customFormat="1" x14ac:dyDescent="0.25">
      <c r="A85" s="7" t="s">
        <v>170</v>
      </c>
      <c r="B85" s="7" t="s">
        <v>535</v>
      </c>
      <c r="C85" s="7" t="s">
        <v>462</v>
      </c>
      <c r="D85" s="7" t="s">
        <v>2176</v>
      </c>
      <c r="E85" s="7">
        <v>147</v>
      </c>
      <c r="F85" s="7">
        <v>636</v>
      </c>
      <c r="G85" s="7">
        <v>570</v>
      </c>
      <c r="H85" s="7">
        <v>146</v>
      </c>
      <c r="I85" s="7">
        <v>25</v>
      </c>
      <c r="J85" s="7">
        <v>1</v>
      </c>
      <c r="K85" s="7">
        <v>24</v>
      </c>
      <c r="L85" s="7">
        <v>78</v>
      </c>
      <c r="M85" s="7">
        <v>85</v>
      </c>
      <c r="N85" s="7">
        <v>55</v>
      </c>
      <c r="O85" s="7">
        <v>147</v>
      </c>
      <c r="P85" s="7">
        <v>4</v>
      </c>
      <c r="Q85" s="7">
        <v>5</v>
      </c>
      <c r="R85" s="7">
        <v>2</v>
      </c>
      <c r="S85" s="7">
        <f t="shared" si="7"/>
        <v>319</v>
      </c>
      <c r="T85" s="7">
        <f t="shared" si="4"/>
        <v>21.266666666666666</v>
      </c>
      <c r="U85" s="7">
        <f t="shared" si="5"/>
        <v>17.544999999999998</v>
      </c>
      <c r="V85" s="7">
        <f t="shared" si="6"/>
        <v>17.544999999999998</v>
      </c>
    </row>
    <row r="86" spans="1:22" s="7" customFormat="1" x14ac:dyDescent="0.25">
      <c r="A86" s="7" t="s">
        <v>83</v>
      </c>
      <c r="B86" s="7" t="s">
        <v>737</v>
      </c>
      <c r="C86" s="7" t="s">
        <v>462</v>
      </c>
      <c r="D86" s="7" t="s">
        <v>2180</v>
      </c>
      <c r="E86" s="7">
        <v>143</v>
      </c>
      <c r="F86" s="7">
        <v>616</v>
      </c>
      <c r="G86" s="7">
        <v>531</v>
      </c>
      <c r="H86" s="7">
        <v>128</v>
      </c>
      <c r="I86" s="7">
        <v>26</v>
      </c>
      <c r="J86" s="7">
        <v>1</v>
      </c>
      <c r="K86" s="7">
        <v>32</v>
      </c>
      <c r="L86" s="7">
        <v>82</v>
      </c>
      <c r="M86" s="7">
        <v>88</v>
      </c>
      <c r="N86" s="7">
        <v>70</v>
      </c>
      <c r="O86" s="7">
        <v>177</v>
      </c>
      <c r="P86" s="7">
        <v>9</v>
      </c>
      <c r="Q86" s="7">
        <v>3</v>
      </c>
      <c r="R86" s="7">
        <v>1</v>
      </c>
      <c r="S86" s="7">
        <f t="shared" si="7"/>
        <v>317</v>
      </c>
      <c r="T86" s="7">
        <f t="shared" si="4"/>
        <v>21.133333333333333</v>
      </c>
      <c r="U86" s="7">
        <f t="shared" si="5"/>
        <v>17.434999999999999</v>
      </c>
      <c r="V86" s="7">
        <f t="shared" si="6"/>
        <v>17.434999999999999</v>
      </c>
    </row>
    <row r="87" spans="1:22" s="7" customFormat="1" x14ac:dyDescent="0.25">
      <c r="A87" s="7" t="s">
        <v>205</v>
      </c>
      <c r="B87" s="7" t="s">
        <v>655</v>
      </c>
      <c r="C87" s="7" t="s">
        <v>462</v>
      </c>
      <c r="D87" s="7" t="s">
        <v>2176</v>
      </c>
      <c r="E87" s="7">
        <v>124</v>
      </c>
      <c r="F87" s="7">
        <v>551</v>
      </c>
      <c r="G87" s="7">
        <v>469</v>
      </c>
      <c r="H87" s="7">
        <v>125</v>
      </c>
      <c r="I87" s="7">
        <v>22</v>
      </c>
      <c r="J87" s="7">
        <v>2</v>
      </c>
      <c r="K87" s="7">
        <v>20</v>
      </c>
      <c r="L87" s="7">
        <v>79</v>
      </c>
      <c r="M87" s="7">
        <v>67</v>
      </c>
      <c r="N87" s="7">
        <v>69</v>
      </c>
      <c r="O87" s="7">
        <v>119</v>
      </c>
      <c r="P87" s="7">
        <v>6</v>
      </c>
      <c r="Q87" s="7">
        <v>14</v>
      </c>
      <c r="R87" s="7">
        <v>5</v>
      </c>
      <c r="S87" s="7">
        <f t="shared" si="7"/>
        <v>316</v>
      </c>
      <c r="T87" s="7">
        <f t="shared" si="4"/>
        <v>21.066666666666666</v>
      </c>
      <c r="U87" s="7">
        <f t="shared" si="5"/>
        <v>17.38</v>
      </c>
      <c r="V87" s="7">
        <f t="shared" si="6"/>
        <v>17.38</v>
      </c>
    </row>
    <row r="88" spans="1:22" s="7" customFormat="1" x14ac:dyDescent="0.25">
      <c r="A88" s="7" t="s">
        <v>469</v>
      </c>
      <c r="B88" s="7" t="s">
        <v>129</v>
      </c>
      <c r="C88" s="7" t="s">
        <v>462</v>
      </c>
      <c r="D88" s="7" t="s">
        <v>431</v>
      </c>
      <c r="E88" s="7">
        <v>141</v>
      </c>
      <c r="F88" s="7">
        <v>607</v>
      </c>
      <c r="G88" s="7">
        <v>549</v>
      </c>
      <c r="H88" s="7">
        <v>136</v>
      </c>
      <c r="I88" s="7">
        <v>26</v>
      </c>
      <c r="J88" s="7">
        <v>5</v>
      </c>
      <c r="K88" s="7">
        <v>22</v>
      </c>
      <c r="L88" s="7">
        <v>71</v>
      </c>
      <c r="M88" s="7">
        <v>77</v>
      </c>
      <c r="N88" s="7">
        <v>48</v>
      </c>
      <c r="O88" s="7">
        <v>120</v>
      </c>
      <c r="P88" s="7">
        <v>5</v>
      </c>
      <c r="Q88" s="7">
        <v>3</v>
      </c>
      <c r="R88" s="7">
        <v>2</v>
      </c>
      <c r="S88" s="7">
        <f t="shared" si="7"/>
        <v>315</v>
      </c>
      <c r="T88" s="7">
        <f t="shared" si="4"/>
        <v>21</v>
      </c>
      <c r="U88" s="7">
        <f t="shared" si="5"/>
        <v>17.324999999999999</v>
      </c>
      <c r="V88" s="7">
        <f t="shared" si="6"/>
        <v>17.324999999999999</v>
      </c>
    </row>
    <row r="89" spans="1:22" s="7" customFormat="1" x14ac:dyDescent="0.25">
      <c r="A89" s="7" t="s">
        <v>88</v>
      </c>
      <c r="B89" s="7" t="s">
        <v>470</v>
      </c>
      <c r="C89" s="7" t="s">
        <v>462</v>
      </c>
      <c r="D89" s="7" t="s">
        <v>461</v>
      </c>
      <c r="E89" s="7">
        <v>149</v>
      </c>
      <c r="F89" s="7">
        <v>610</v>
      </c>
      <c r="G89" s="7">
        <v>553</v>
      </c>
      <c r="H89" s="7">
        <v>143</v>
      </c>
      <c r="I89" s="7">
        <v>26</v>
      </c>
      <c r="J89" s="7">
        <v>3</v>
      </c>
      <c r="K89" s="7">
        <v>29</v>
      </c>
      <c r="L89" s="7">
        <v>78</v>
      </c>
      <c r="M89" s="7">
        <v>84</v>
      </c>
      <c r="N89" s="7">
        <v>42</v>
      </c>
      <c r="O89" s="7">
        <v>167</v>
      </c>
      <c r="P89" s="7">
        <v>7</v>
      </c>
      <c r="Q89" s="7">
        <v>22</v>
      </c>
      <c r="R89" s="7">
        <v>9</v>
      </c>
      <c r="S89" s="7">
        <f t="shared" si="7"/>
        <v>312</v>
      </c>
      <c r="T89" s="7">
        <f t="shared" si="4"/>
        <v>20.8</v>
      </c>
      <c r="U89" s="7">
        <f t="shared" si="5"/>
        <v>17.16</v>
      </c>
      <c r="V89" s="7">
        <f t="shared" si="6"/>
        <v>17.16</v>
      </c>
    </row>
    <row r="90" spans="1:22" s="7" customFormat="1" x14ac:dyDescent="0.25">
      <c r="A90" s="7" t="s">
        <v>88</v>
      </c>
      <c r="B90" s="7" t="s">
        <v>1489</v>
      </c>
      <c r="C90" s="7" t="s">
        <v>462</v>
      </c>
      <c r="D90" s="7" t="s">
        <v>455</v>
      </c>
      <c r="E90" s="7">
        <v>126</v>
      </c>
      <c r="F90" s="7">
        <v>525</v>
      </c>
      <c r="G90" s="7">
        <v>471</v>
      </c>
      <c r="H90" s="7">
        <v>145</v>
      </c>
      <c r="I90" s="7">
        <v>29</v>
      </c>
      <c r="J90" s="7">
        <v>2</v>
      </c>
      <c r="K90" s="7">
        <v>6</v>
      </c>
      <c r="L90" s="7">
        <v>61</v>
      </c>
      <c r="M90" s="7">
        <v>54</v>
      </c>
      <c r="N90" s="7">
        <v>44</v>
      </c>
      <c r="O90" s="7">
        <v>48</v>
      </c>
      <c r="P90" s="7">
        <v>3</v>
      </c>
      <c r="Q90" s="7">
        <v>5</v>
      </c>
      <c r="R90" s="7">
        <v>2</v>
      </c>
      <c r="S90" s="7">
        <f t="shared" si="7"/>
        <v>310</v>
      </c>
      <c r="T90" s="7">
        <f t="shared" si="4"/>
        <v>20.666666666666668</v>
      </c>
      <c r="U90" s="7">
        <f t="shared" si="5"/>
        <v>17.05</v>
      </c>
      <c r="V90" s="7">
        <f t="shared" si="6"/>
        <v>17.05</v>
      </c>
    </row>
    <row r="91" spans="1:22" s="7" customFormat="1" x14ac:dyDescent="0.25">
      <c r="A91" s="7" t="s">
        <v>1005</v>
      </c>
      <c r="B91" s="7" t="s">
        <v>1004</v>
      </c>
      <c r="C91" s="7" t="s">
        <v>462</v>
      </c>
      <c r="D91" s="7" t="s">
        <v>439</v>
      </c>
      <c r="E91" s="7">
        <v>133</v>
      </c>
      <c r="F91" s="7">
        <v>590</v>
      </c>
      <c r="G91" s="7">
        <v>525</v>
      </c>
      <c r="H91" s="7">
        <v>137</v>
      </c>
      <c r="I91" s="7">
        <v>25</v>
      </c>
      <c r="J91" s="7">
        <v>2</v>
      </c>
      <c r="K91" s="7">
        <v>26</v>
      </c>
      <c r="L91" s="7">
        <v>76</v>
      </c>
      <c r="M91" s="7">
        <v>77</v>
      </c>
      <c r="N91" s="7">
        <v>50</v>
      </c>
      <c r="O91" s="7">
        <v>139</v>
      </c>
      <c r="P91" s="7">
        <v>7</v>
      </c>
      <c r="Q91" s="7">
        <v>2</v>
      </c>
      <c r="R91" s="7">
        <v>1</v>
      </c>
      <c r="S91" s="7">
        <f t="shared" si="7"/>
        <v>309</v>
      </c>
      <c r="T91" s="7">
        <f t="shared" si="4"/>
        <v>20.6</v>
      </c>
      <c r="U91" s="7">
        <f t="shared" si="5"/>
        <v>16.995000000000001</v>
      </c>
      <c r="V91" s="7">
        <f t="shared" si="6"/>
        <v>16.995000000000001</v>
      </c>
    </row>
    <row r="92" spans="1:22" s="7" customFormat="1" x14ac:dyDescent="0.25">
      <c r="A92" s="7" t="s">
        <v>83</v>
      </c>
      <c r="B92" s="7" t="s">
        <v>239</v>
      </c>
      <c r="C92" s="7" t="s">
        <v>462</v>
      </c>
      <c r="D92" s="7" t="s">
        <v>455</v>
      </c>
      <c r="E92" s="7">
        <v>125</v>
      </c>
      <c r="F92" s="7">
        <v>557</v>
      </c>
      <c r="G92" s="7">
        <v>499</v>
      </c>
      <c r="H92" s="7">
        <v>134</v>
      </c>
      <c r="I92" s="7">
        <v>29</v>
      </c>
      <c r="J92" s="7">
        <v>3</v>
      </c>
      <c r="K92" s="7">
        <v>15</v>
      </c>
      <c r="L92" s="7">
        <v>74</v>
      </c>
      <c r="M92" s="7">
        <v>64</v>
      </c>
      <c r="N92" s="7">
        <v>46</v>
      </c>
      <c r="O92" s="7">
        <v>94</v>
      </c>
      <c r="P92" s="7">
        <v>4</v>
      </c>
      <c r="Q92" s="7">
        <v>7</v>
      </c>
      <c r="R92" s="7">
        <v>3</v>
      </c>
      <c r="S92" s="7">
        <f t="shared" si="7"/>
        <v>308</v>
      </c>
      <c r="T92" s="7">
        <f t="shared" si="4"/>
        <v>20.533333333333335</v>
      </c>
      <c r="U92" s="7">
        <f t="shared" si="5"/>
        <v>16.940000000000001</v>
      </c>
      <c r="V92" s="7">
        <f t="shared" si="6"/>
        <v>16.940000000000001</v>
      </c>
    </row>
    <row r="93" spans="1:22" s="7" customFormat="1" x14ac:dyDescent="0.25">
      <c r="A93" s="7" t="s">
        <v>1291</v>
      </c>
      <c r="B93" s="7" t="s">
        <v>1969</v>
      </c>
      <c r="C93" s="7" t="s">
        <v>462</v>
      </c>
      <c r="D93" s="7" t="s">
        <v>441</v>
      </c>
      <c r="E93" s="7">
        <v>138</v>
      </c>
      <c r="F93" s="7">
        <v>584</v>
      </c>
      <c r="G93" s="7">
        <v>539</v>
      </c>
      <c r="H93" s="7">
        <v>143</v>
      </c>
      <c r="I93" s="7">
        <v>27</v>
      </c>
      <c r="J93" s="7">
        <v>1</v>
      </c>
      <c r="K93" s="7">
        <v>26</v>
      </c>
      <c r="L93" s="7">
        <v>73</v>
      </c>
      <c r="M93" s="7">
        <v>84</v>
      </c>
      <c r="N93" s="7">
        <v>32</v>
      </c>
      <c r="O93" s="7">
        <v>136</v>
      </c>
      <c r="P93" s="7">
        <v>6</v>
      </c>
      <c r="Q93" s="7">
        <v>8</v>
      </c>
      <c r="R93" s="7">
        <v>4</v>
      </c>
      <c r="S93" s="7">
        <f t="shared" si="7"/>
        <v>307</v>
      </c>
      <c r="T93" s="7">
        <f t="shared" si="4"/>
        <v>20.466666666666665</v>
      </c>
      <c r="U93" s="7">
        <f t="shared" si="5"/>
        <v>16.884999999999998</v>
      </c>
      <c r="V93" s="7">
        <f t="shared" si="6"/>
        <v>16.884999999999998</v>
      </c>
    </row>
    <row r="94" spans="1:22" s="7" customFormat="1" x14ac:dyDescent="0.25">
      <c r="A94" s="7" t="s">
        <v>938</v>
      </c>
      <c r="B94" s="7" t="s">
        <v>893</v>
      </c>
      <c r="C94" s="7" t="s">
        <v>462</v>
      </c>
      <c r="D94" s="7" t="s">
        <v>2180</v>
      </c>
      <c r="E94" s="7">
        <v>147</v>
      </c>
      <c r="F94" s="7">
        <v>639</v>
      </c>
      <c r="G94" s="7">
        <v>592</v>
      </c>
      <c r="H94" s="7">
        <v>149</v>
      </c>
      <c r="I94" s="7">
        <v>29</v>
      </c>
      <c r="J94" s="7">
        <v>7</v>
      </c>
      <c r="K94" s="7">
        <v>20</v>
      </c>
      <c r="L94" s="7">
        <v>81</v>
      </c>
      <c r="M94" s="7">
        <v>75</v>
      </c>
      <c r="N94" s="7">
        <v>34</v>
      </c>
      <c r="O94" s="7">
        <v>174</v>
      </c>
      <c r="P94" s="7">
        <v>4</v>
      </c>
      <c r="Q94" s="7">
        <v>54</v>
      </c>
      <c r="R94" s="7">
        <v>16</v>
      </c>
      <c r="S94" s="7">
        <f t="shared" si="7"/>
        <v>306</v>
      </c>
      <c r="T94" s="7">
        <f t="shared" si="4"/>
        <v>20.399999999999999</v>
      </c>
      <c r="U94" s="7">
        <f t="shared" si="5"/>
        <v>16.829999999999998</v>
      </c>
      <c r="V94" s="7">
        <f t="shared" si="6"/>
        <v>16.829999999999998</v>
      </c>
    </row>
    <row r="95" spans="1:22" s="7" customFormat="1" x14ac:dyDescent="0.25">
      <c r="A95" s="7" t="s">
        <v>327</v>
      </c>
      <c r="B95" s="7" t="s">
        <v>1532</v>
      </c>
      <c r="C95" s="7" t="s">
        <v>462</v>
      </c>
      <c r="D95" s="7" t="s">
        <v>2178</v>
      </c>
      <c r="E95" s="7">
        <v>144</v>
      </c>
      <c r="F95" s="7">
        <v>607</v>
      </c>
      <c r="G95" s="7">
        <v>537</v>
      </c>
      <c r="H95" s="7">
        <v>140</v>
      </c>
      <c r="I95" s="7">
        <v>28</v>
      </c>
      <c r="J95" s="7">
        <v>2</v>
      </c>
      <c r="K95" s="7">
        <v>23</v>
      </c>
      <c r="L95" s="7">
        <v>78</v>
      </c>
      <c r="M95" s="7">
        <v>76</v>
      </c>
      <c r="N95" s="7">
        <v>48</v>
      </c>
      <c r="O95" s="7">
        <v>148</v>
      </c>
      <c r="P95" s="7">
        <v>14</v>
      </c>
      <c r="Q95" s="7">
        <v>20</v>
      </c>
      <c r="R95" s="7">
        <v>9</v>
      </c>
      <c r="S95" s="7">
        <f t="shared" si="7"/>
        <v>306</v>
      </c>
      <c r="T95" s="7">
        <f t="shared" si="4"/>
        <v>20.399999999999999</v>
      </c>
      <c r="U95" s="7">
        <f t="shared" si="5"/>
        <v>16.829999999999998</v>
      </c>
      <c r="V95" s="7">
        <f t="shared" si="6"/>
        <v>16.829999999999998</v>
      </c>
    </row>
    <row r="96" spans="1:22" s="7" customFormat="1" x14ac:dyDescent="0.25">
      <c r="A96" s="7" t="s">
        <v>34</v>
      </c>
      <c r="B96" s="7" t="s">
        <v>100</v>
      </c>
      <c r="C96" s="7" t="s">
        <v>462</v>
      </c>
      <c r="D96" s="7" t="s">
        <v>432</v>
      </c>
      <c r="E96" s="7">
        <v>150</v>
      </c>
      <c r="F96" s="7">
        <v>671</v>
      </c>
      <c r="G96" s="7">
        <v>577</v>
      </c>
      <c r="H96" s="7">
        <v>140</v>
      </c>
      <c r="I96" s="7">
        <v>28</v>
      </c>
      <c r="J96" s="7">
        <v>4</v>
      </c>
      <c r="K96" s="7">
        <v>14</v>
      </c>
      <c r="L96" s="7">
        <v>80</v>
      </c>
      <c r="M96" s="7">
        <v>60</v>
      </c>
      <c r="N96" s="7">
        <v>75</v>
      </c>
      <c r="O96" s="7">
        <v>136</v>
      </c>
      <c r="P96" s="7">
        <v>9</v>
      </c>
      <c r="Q96" s="7">
        <v>13</v>
      </c>
      <c r="R96" s="7">
        <v>5</v>
      </c>
      <c r="S96" s="7">
        <f t="shared" si="7"/>
        <v>305</v>
      </c>
      <c r="T96" s="7">
        <f t="shared" si="4"/>
        <v>20.333333333333332</v>
      </c>
      <c r="U96" s="7">
        <f t="shared" si="5"/>
        <v>16.774999999999999</v>
      </c>
      <c r="V96" s="7">
        <f t="shared" si="6"/>
        <v>16.774999999999999</v>
      </c>
    </row>
    <row r="97" spans="1:22" s="7" customFormat="1" x14ac:dyDescent="0.25">
      <c r="A97" s="7" t="s">
        <v>285</v>
      </c>
      <c r="B97" s="7" t="s">
        <v>719</v>
      </c>
      <c r="C97" s="7" t="s">
        <v>462</v>
      </c>
      <c r="D97" s="7" t="s">
        <v>440</v>
      </c>
      <c r="E97" s="7">
        <v>149</v>
      </c>
      <c r="F97" s="7">
        <v>634</v>
      </c>
      <c r="G97" s="7">
        <v>529</v>
      </c>
      <c r="H97" s="7">
        <v>112</v>
      </c>
      <c r="I97" s="7">
        <v>22</v>
      </c>
      <c r="J97" s="7">
        <v>1</v>
      </c>
      <c r="K97" s="7">
        <v>40</v>
      </c>
      <c r="L97" s="7">
        <v>86</v>
      </c>
      <c r="M97" s="7">
        <v>95</v>
      </c>
      <c r="N97" s="7">
        <v>93</v>
      </c>
      <c r="O97" s="7">
        <v>229</v>
      </c>
      <c r="P97" s="7">
        <v>6</v>
      </c>
      <c r="Q97" s="7">
        <v>6</v>
      </c>
      <c r="R97" s="7">
        <v>3</v>
      </c>
      <c r="S97" s="7">
        <f t="shared" si="7"/>
        <v>304</v>
      </c>
      <c r="T97" s="7">
        <f t="shared" si="4"/>
        <v>20.266666666666666</v>
      </c>
      <c r="U97" s="7">
        <f t="shared" si="5"/>
        <v>16.72</v>
      </c>
      <c r="V97" s="7">
        <f t="shared" si="6"/>
        <v>16.72</v>
      </c>
    </row>
    <row r="98" spans="1:22" s="7" customFormat="1" x14ac:dyDescent="0.25">
      <c r="A98" s="7" t="s">
        <v>408</v>
      </c>
      <c r="B98" s="7" t="s">
        <v>873</v>
      </c>
      <c r="C98" s="7" t="s">
        <v>462</v>
      </c>
      <c r="D98" s="7" t="s">
        <v>445</v>
      </c>
      <c r="E98" s="7">
        <v>129</v>
      </c>
      <c r="F98" s="7">
        <v>556</v>
      </c>
      <c r="G98" s="7">
        <v>459</v>
      </c>
      <c r="H98" s="7">
        <v>107</v>
      </c>
      <c r="I98" s="7">
        <v>18</v>
      </c>
      <c r="J98" s="7">
        <v>1</v>
      </c>
      <c r="K98" s="7">
        <v>27</v>
      </c>
      <c r="L98" s="7">
        <v>78</v>
      </c>
      <c r="M98" s="7">
        <v>75</v>
      </c>
      <c r="N98" s="7">
        <v>84</v>
      </c>
      <c r="O98" s="7">
        <v>143</v>
      </c>
      <c r="P98" s="7">
        <v>7</v>
      </c>
      <c r="Q98" s="7">
        <v>3</v>
      </c>
      <c r="R98" s="7">
        <v>1</v>
      </c>
      <c r="S98" s="7">
        <f t="shared" si="7"/>
        <v>304</v>
      </c>
      <c r="T98" s="7">
        <f t="shared" si="4"/>
        <v>20.266666666666666</v>
      </c>
      <c r="U98" s="7">
        <f t="shared" si="5"/>
        <v>16.72</v>
      </c>
      <c r="V98" s="7">
        <f t="shared" si="6"/>
        <v>16.72</v>
      </c>
    </row>
    <row r="99" spans="1:22" s="7" customFormat="1" x14ac:dyDescent="0.25">
      <c r="A99" s="7" t="s">
        <v>215</v>
      </c>
      <c r="B99" s="7" t="s">
        <v>300</v>
      </c>
      <c r="C99" s="7" t="s">
        <v>462</v>
      </c>
      <c r="D99" s="7" t="s">
        <v>524</v>
      </c>
      <c r="E99" s="7">
        <v>150</v>
      </c>
      <c r="F99" s="7">
        <v>647</v>
      </c>
      <c r="G99" s="7">
        <v>565</v>
      </c>
      <c r="H99" s="7">
        <v>141</v>
      </c>
      <c r="I99" s="7">
        <v>29</v>
      </c>
      <c r="J99" s="7">
        <v>2</v>
      </c>
      <c r="K99" s="7">
        <v>21</v>
      </c>
      <c r="L99" s="7">
        <v>75</v>
      </c>
      <c r="M99" s="7">
        <v>77</v>
      </c>
      <c r="N99" s="7">
        <v>61</v>
      </c>
      <c r="O99" s="7">
        <v>149</v>
      </c>
      <c r="P99" s="7">
        <v>14</v>
      </c>
      <c r="Q99" s="7">
        <v>3</v>
      </c>
      <c r="R99" s="7">
        <v>2</v>
      </c>
      <c r="S99" s="7">
        <f t="shared" si="7"/>
        <v>302</v>
      </c>
      <c r="T99" s="7">
        <f t="shared" si="4"/>
        <v>20.133333333333333</v>
      </c>
      <c r="U99" s="7">
        <f t="shared" si="5"/>
        <v>16.61</v>
      </c>
      <c r="V99" s="7">
        <f t="shared" si="6"/>
        <v>16.61</v>
      </c>
    </row>
    <row r="100" spans="1:22" s="7" customFormat="1" x14ac:dyDescent="0.25">
      <c r="A100" s="7" t="s">
        <v>745</v>
      </c>
      <c r="B100" s="7" t="s">
        <v>744</v>
      </c>
      <c r="C100" s="7" t="s">
        <v>462</v>
      </c>
      <c r="D100" s="7" t="s">
        <v>451</v>
      </c>
      <c r="E100" s="7">
        <v>143</v>
      </c>
      <c r="F100" s="7">
        <v>579</v>
      </c>
      <c r="G100" s="7">
        <v>527</v>
      </c>
      <c r="H100" s="7">
        <v>142</v>
      </c>
      <c r="I100" s="7">
        <v>28</v>
      </c>
      <c r="J100" s="7">
        <v>1</v>
      </c>
      <c r="K100" s="7">
        <v>18</v>
      </c>
      <c r="L100" s="7">
        <v>68</v>
      </c>
      <c r="M100" s="7">
        <v>73</v>
      </c>
      <c r="N100" s="7">
        <v>39</v>
      </c>
      <c r="O100" s="7">
        <v>106</v>
      </c>
      <c r="P100" s="7">
        <v>6</v>
      </c>
      <c r="Q100" s="7">
        <v>3</v>
      </c>
      <c r="R100" s="7">
        <v>1</v>
      </c>
      <c r="S100" s="7">
        <f t="shared" si="7"/>
        <v>302</v>
      </c>
      <c r="T100" s="7">
        <f t="shared" si="4"/>
        <v>20.133333333333333</v>
      </c>
      <c r="U100" s="7">
        <f t="shared" si="5"/>
        <v>16.61</v>
      </c>
      <c r="V100" s="7">
        <f t="shared" si="6"/>
        <v>16.61</v>
      </c>
    </row>
    <row r="101" spans="1:22" s="7" customFormat="1" x14ac:dyDescent="0.25">
      <c r="A101" s="7" t="s">
        <v>1015</v>
      </c>
      <c r="B101" s="7" t="s">
        <v>1014</v>
      </c>
      <c r="C101" s="7" t="s">
        <v>462</v>
      </c>
      <c r="D101" s="7" t="s">
        <v>456</v>
      </c>
      <c r="E101" s="7">
        <v>149</v>
      </c>
      <c r="F101" s="7">
        <v>642</v>
      </c>
      <c r="G101" s="7">
        <v>565</v>
      </c>
      <c r="H101" s="7">
        <v>140</v>
      </c>
      <c r="I101" s="7">
        <v>30</v>
      </c>
      <c r="J101" s="7">
        <v>2</v>
      </c>
      <c r="K101" s="7">
        <v>19</v>
      </c>
      <c r="L101" s="7">
        <v>81</v>
      </c>
      <c r="M101" s="7">
        <v>71</v>
      </c>
      <c r="N101" s="7">
        <v>62</v>
      </c>
      <c r="O101" s="7">
        <v>151</v>
      </c>
      <c r="P101" s="7">
        <v>6</v>
      </c>
      <c r="Q101" s="7">
        <v>11</v>
      </c>
      <c r="R101" s="7">
        <v>4</v>
      </c>
      <c r="S101" s="7">
        <f t="shared" si="7"/>
        <v>301</v>
      </c>
      <c r="T101" s="7">
        <f t="shared" si="4"/>
        <v>20.066666666666666</v>
      </c>
      <c r="U101" s="7">
        <f t="shared" si="5"/>
        <v>16.555</v>
      </c>
      <c r="V101" s="7">
        <f t="shared" si="6"/>
        <v>16.555</v>
      </c>
    </row>
    <row r="102" spans="1:22" s="7" customFormat="1" x14ac:dyDescent="0.25">
      <c r="A102" s="7" t="s">
        <v>110</v>
      </c>
      <c r="B102" s="7" t="s">
        <v>861</v>
      </c>
      <c r="C102" s="7" t="s">
        <v>462</v>
      </c>
      <c r="D102" s="7" t="s">
        <v>448</v>
      </c>
      <c r="E102" s="7">
        <v>141</v>
      </c>
      <c r="F102" s="7">
        <v>594</v>
      </c>
      <c r="G102" s="7">
        <v>505</v>
      </c>
      <c r="H102" s="7">
        <v>123</v>
      </c>
      <c r="I102" s="7">
        <v>26</v>
      </c>
      <c r="J102" s="7">
        <v>3</v>
      </c>
      <c r="K102" s="7">
        <v>22</v>
      </c>
      <c r="L102" s="7">
        <v>73</v>
      </c>
      <c r="M102" s="7">
        <v>74</v>
      </c>
      <c r="N102" s="7">
        <v>68</v>
      </c>
      <c r="O102" s="7">
        <v>138</v>
      </c>
      <c r="P102" s="7">
        <v>15</v>
      </c>
      <c r="Q102" s="7">
        <v>4</v>
      </c>
      <c r="R102" s="7">
        <v>2</v>
      </c>
      <c r="S102" s="7">
        <f t="shared" si="7"/>
        <v>300</v>
      </c>
      <c r="T102" s="7">
        <f t="shared" si="4"/>
        <v>20</v>
      </c>
      <c r="U102" s="7">
        <f t="shared" si="5"/>
        <v>16</v>
      </c>
      <c r="V102" s="7">
        <f t="shared" si="6"/>
        <v>16</v>
      </c>
    </row>
    <row r="103" spans="1:22" s="7" customFormat="1" x14ac:dyDescent="0.25">
      <c r="A103" s="7" t="s">
        <v>28</v>
      </c>
      <c r="B103" s="7" t="s">
        <v>48</v>
      </c>
      <c r="C103" s="7" t="s">
        <v>462</v>
      </c>
      <c r="D103" s="7" t="s">
        <v>2179</v>
      </c>
      <c r="E103" s="7">
        <v>126</v>
      </c>
      <c r="F103" s="7">
        <v>547</v>
      </c>
      <c r="G103" s="7">
        <v>461</v>
      </c>
      <c r="H103" s="7">
        <v>116</v>
      </c>
      <c r="I103" s="7">
        <v>27</v>
      </c>
      <c r="J103" s="7">
        <v>2</v>
      </c>
      <c r="K103" s="7">
        <v>20</v>
      </c>
      <c r="L103" s="7">
        <v>70</v>
      </c>
      <c r="M103" s="7">
        <v>67</v>
      </c>
      <c r="N103" s="7">
        <v>75</v>
      </c>
      <c r="O103" s="7">
        <v>122</v>
      </c>
      <c r="P103" s="7">
        <v>5</v>
      </c>
      <c r="Q103" s="7">
        <v>3</v>
      </c>
      <c r="R103" s="7">
        <v>1</v>
      </c>
      <c r="S103" s="7">
        <f t="shared" si="7"/>
        <v>299</v>
      </c>
      <c r="T103" s="7">
        <f t="shared" si="4"/>
        <v>19.933333333333334</v>
      </c>
      <c r="U103" s="7">
        <f t="shared" si="5"/>
        <v>15.946666666666667</v>
      </c>
      <c r="V103" s="7">
        <f t="shared" si="6"/>
        <v>15.946666666666667</v>
      </c>
    </row>
    <row r="104" spans="1:22" s="7" customFormat="1" x14ac:dyDescent="0.25">
      <c r="A104" s="7" t="s">
        <v>37</v>
      </c>
      <c r="B104" s="7" t="s">
        <v>1507</v>
      </c>
      <c r="C104" s="7" t="s">
        <v>462</v>
      </c>
      <c r="D104" s="7" t="s">
        <v>2179</v>
      </c>
      <c r="E104" s="7">
        <v>149</v>
      </c>
      <c r="F104" s="7">
        <v>659</v>
      </c>
      <c r="G104" s="7">
        <v>577</v>
      </c>
      <c r="H104" s="7">
        <v>140</v>
      </c>
      <c r="I104" s="7">
        <v>31</v>
      </c>
      <c r="J104" s="7">
        <v>5</v>
      </c>
      <c r="K104" s="7">
        <v>21</v>
      </c>
      <c r="L104" s="7">
        <v>84</v>
      </c>
      <c r="M104" s="7">
        <v>71</v>
      </c>
      <c r="N104" s="7">
        <v>66</v>
      </c>
      <c r="O104" s="7">
        <v>170</v>
      </c>
      <c r="P104" s="7">
        <v>7</v>
      </c>
      <c r="Q104" s="7">
        <v>7</v>
      </c>
      <c r="R104" s="7">
        <v>3</v>
      </c>
      <c r="S104" s="7">
        <f t="shared" si="7"/>
        <v>299</v>
      </c>
      <c r="T104" s="7">
        <f t="shared" si="4"/>
        <v>19.933333333333334</v>
      </c>
      <c r="U104" s="7">
        <f t="shared" si="5"/>
        <v>15.946666666666667</v>
      </c>
      <c r="V104" s="7">
        <f t="shared" si="6"/>
        <v>15.946666666666667</v>
      </c>
    </row>
    <row r="105" spans="1:22" s="7" customFormat="1" x14ac:dyDescent="0.25">
      <c r="A105" s="7" t="s">
        <v>608</v>
      </c>
      <c r="B105" s="7" t="s">
        <v>533</v>
      </c>
      <c r="C105" s="7" t="s">
        <v>462</v>
      </c>
      <c r="D105" s="7" t="s">
        <v>461</v>
      </c>
      <c r="E105" s="7">
        <v>130</v>
      </c>
      <c r="F105" s="7">
        <v>565</v>
      </c>
      <c r="G105" s="7">
        <v>472</v>
      </c>
      <c r="H105" s="7">
        <v>110</v>
      </c>
      <c r="I105" s="7">
        <v>21</v>
      </c>
      <c r="J105" s="7">
        <v>1</v>
      </c>
      <c r="K105" s="7">
        <v>25</v>
      </c>
      <c r="L105" s="7">
        <v>76</v>
      </c>
      <c r="M105" s="7">
        <v>73</v>
      </c>
      <c r="N105" s="7">
        <v>82</v>
      </c>
      <c r="O105" s="7">
        <v>143</v>
      </c>
      <c r="P105" s="7">
        <v>5</v>
      </c>
      <c r="Q105" s="7">
        <v>3</v>
      </c>
      <c r="R105" s="7">
        <v>1</v>
      </c>
      <c r="S105" s="7">
        <f t="shared" si="7"/>
        <v>298</v>
      </c>
      <c r="T105" s="7">
        <f t="shared" si="4"/>
        <v>19.866666666666667</v>
      </c>
      <c r="U105" s="7">
        <f t="shared" si="5"/>
        <v>15.893333333333334</v>
      </c>
      <c r="V105" s="7">
        <f t="shared" si="6"/>
        <v>15.893333333333334</v>
      </c>
    </row>
    <row r="106" spans="1:22" s="7" customFormat="1" x14ac:dyDescent="0.25">
      <c r="A106" s="7" t="s">
        <v>1240</v>
      </c>
      <c r="B106" s="7" t="s">
        <v>1433</v>
      </c>
      <c r="C106" s="7" t="s">
        <v>462</v>
      </c>
      <c r="D106" s="7" t="s">
        <v>441</v>
      </c>
      <c r="E106" s="7">
        <v>141</v>
      </c>
      <c r="F106" s="7">
        <v>627</v>
      </c>
      <c r="G106" s="7">
        <v>522</v>
      </c>
      <c r="H106" s="7">
        <v>122</v>
      </c>
      <c r="I106" s="7">
        <v>25</v>
      </c>
      <c r="J106" s="7">
        <v>2</v>
      </c>
      <c r="K106" s="7">
        <v>19</v>
      </c>
      <c r="L106" s="7">
        <v>85</v>
      </c>
      <c r="M106" s="7">
        <v>65</v>
      </c>
      <c r="N106" s="7">
        <v>91</v>
      </c>
      <c r="O106" s="7">
        <v>159</v>
      </c>
      <c r="P106" s="7">
        <v>6</v>
      </c>
      <c r="Q106" s="7">
        <v>13</v>
      </c>
      <c r="R106" s="7">
        <v>5</v>
      </c>
      <c r="S106" s="7">
        <f t="shared" si="7"/>
        <v>298</v>
      </c>
      <c r="T106" s="7">
        <f t="shared" si="4"/>
        <v>19.866666666666667</v>
      </c>
      <c r="U106" s="7">
        <f t="shared" si="5"/>
        <v>15.893333333333334</v>
      </c>
      <c r="V106" s="7">
        <f t="shared" si="6"/>
        <v>15.893333333333334</v>
      </c>
    </row>
    <row r="107" spans="1:22" s="7" customFormat="1" x14ac:dyDescent="0.25">
      <c r="A107" s="7" t="s">
        <v>569</v>
      </c>
      <c r="B107" s="7" t="s">
        <v>393</v>
      </c>
      <c r="C107" s="7" t="s">
        <v>462</v>
      </c>
      <c r="D107" s="7" t="s">
        <v>2180</v>
      </c>
      <c r="E107" s="7">
        <v>123</v>
      </c>
      <c r="F107" s="7">
        <v>534</v>
      </c>
      <c r="G107" s="7">
        <v>500</v>
      </c>
      <c r="H107" s="7">
        <v>128</v>
      </c>
      <c r="I107" s="7">
        <v>26</v>
      </c>
      <c r="J107" s="7">
        <v>1</v>
      </c>
      <c r="K107" s="7">
        <v>28</v>
      </c>
      <c r="L107" s="7">
        <v>67</v>
      </c>
      <c r="M107" s="7">
        <v>83</v>
      </c>
      <c r="N107" s="7">
        <v>20</v>
      </c>
      <c r="O107" s="7">
        <v>115</v>
      </c>
      <c r="P107" s="7">
        <v>9</v>
      </c>
      <c r="Q107" s="7">
        <v>3</v>
      </c>
      <c r="R107" s="7">
        <v>1</v>
      </c>
      <c r="S107" s="7">
        <f t="shared" si="7"/>
        <v>297</v>
      </c>
      <c r="T107" s="7">
        <f t="shared" si="4"/>
        <v>19.8</v>
      </c>
      <c r="U107" s="7">
        <f t="shared" si="5"/>
        <v>15.840000000000002</v>
      </c>
      <c r="V107" s="7">
        <f t="shared" si="6"/>
        <v>15.840000000000002</v>
      </c>
    </row>
    <row r="108" spans="1:22" s="7" customFormat="1" x14ac:dyDescent="0.25">
      <c r="A108" s="7" t="s">
        <v>695</v>
      </c>
      <c r="B108" s="7" t="s">
        <v>694</v>
      </c>
      <c r="C108" s="7" t="s">
        <v>462</v>
      </c>
      <c r="D108" s="7" t="s">
        <v>455</v>
      </c>
      <c r="E108" s="7">
        <v>136</v>
      </c>
      <c r="F108" s="7">
        <v>531</v>
      </c>
      <c r="G108" s="7">
        <v>484</v>
      </c>
      <c r="H108" s="7">
        <v>125</v>
      </c>
      <c r="I108" s="7">
        <v>29</v>
      </c>
      <c r="J108" s="7">
        <v>3</v>
      </c>
      <c r="K108" s="7">
        <v>25</v>
      </c>
      <c r="L108" s="7">
        <v>73</v>
      </c>
      <c r="M108" s="7">
        <v>77</v>
      </c>
      <c r="N108" s="7">
        <v>34</v>
      </c>
      <c r="O108" s="7">
        <v>136</v>
      </c>
      <c r="P108" s="7">
        <v>5</v>
      </c>
      <c r="Q108" s="7">
        <v>18</v>
      </c>
      <c r="R108" s="7">
        <v>5</v>
      </c>
      <c r="S108" s="7">
        <f t="shared" si="7"/>
        <v>296</v>
      </c>
      <c r="T108" s="7">
        <f t="shared" si="4"/>
        <v>19.733333333333334</v>
      </c>
      <c r="U108" s="7">
        <f t="shared" si="5"/>
        <v>15.786666666666669</v>
      </c>
      <c r="V108" s="7">
        <f t="shared" si="6"/>
        <v>15.786666666666669</v>
      </c>
    </row>
    <row r="109" spans="1:22" s="7" customFormat="1" x14ac:dyDescent="0.25">
      <c r="A109" s="7" t="s">
        <v>1010</v>
      </c>
      <c r="B109" s="7" t="s">
        <v>1009</v>
      </c>
      <c r="C109" s="7" t="s">
        <v>462</v>
      </c>
      <c r="D109" s="7" t="s">
        <v>461</v>
      </c>
      <c r="E109" s="7">
        <v>147</v>
      </c>
      <c r="F109" s="7">
        <v>650</v>
      </c>
      <c r="G109" s="7">
        <v>570</v>
      </c>
      <c r="H109" s="7">
        <v>143</v>
      </c>
      <c r="I109" s="7">
        <v>28</v>
      </c>
      <c r="J109" s="7">
        <v>4</v>
      </c>
      <c r="K109" s="7">
        <v>24</v>
      </c>
      <c r="L109" s="7">
        <v>85</v>
      </c>
      <c r="M109" s="7">
        <v>79</v>
      </c>
      <c r="N109" s="7">
        <v>67</v>
      </c>
      <c r="O109" s="7">
        <v>190</v>
      </c>
      <c r="P109" s="7">
        <v>5</v>
      </c>
      <c r="Q109" s="7">
        <v>7</v>
      </c>
      <c r="R109" s="7">
        <v>3</v>
      </c>
      <c r="S109" s="7">
        <f t="shared" si="7"/>
        <v>296</v>
      </c>
      <c r="T109" s="7">
        <f t="shared" si="4"/>
        <v>19.733333333333334</v>
      </c>
      <c r="U109" s="7">
        <f t="shared" si="5"/>
        <v>15.786666666666669</v>
      </c>
      <c r="V109" s="7">
        <f t="shared" si="6"/>
        <v>15.786666666666669</v>
      </c>
    </row>
    <row r="110" spans="1:22" s="7" customFormat="1" x14ac:dyDescent="0.25">
      <c r="A110" s="7" t="s">
        <v>55</v>
      </c>
      <c r="B110" s="7" t="s">
        <v>865</v>
      </c>
      <c r="C110" s="7" t="s">
        <v>462</v>
      </c>
      <c r="D110" s="7" t="s">
        <v>2177</v>
      </c>
      <c r="E110" s="7">
        <v>119</v>
      </c>
      <c r="F110" s="7">
        <v>508</v>
      </c>
      <c r="G110" s="7">
        <v>430</v>
      </c>
      <c r="H110" s="7">
        <v>103</v>
      </c>
      <c r="I110" s="7">
        <v>18</v>
      </c>
      <c r="J110" s="7">
        <v>1</v>
      </c>
      <c r="K110" s="7">
        <v>31</v>
      </c>
      <c r="L110" s="7">
        <v>73</v>
      </c>
      <c r="M110" s="7">
        <v>78</v>
      </c>
      <c r="N110" s="7">
        <v>67</v>
      </c>
      <c r="O110" s="7">
        <v>139</v>
      </c>
      <c r="P110" s="7">
        <v>5</v>
      </c>
      <c r="Q110" s="7">
        <v>3</v>
      </c>
      <c r="R110" s="7">
        <v>2</v>
      </c>
      <c r="S110" s="7">
        <f t="shared" si="7"/>
        <v>296</v>
      </c>
      <c r="T110" s="7">
        <f t="shared" si="4"/>
        <v>19.733333333333334</v>
      </c>
      <c r="U110" s="7">
        <f t="shared" si="5"/>
        <v>15.786666666666669</v>
      </c>
      <c r="V110" s="7">
        <f t="shared" si="6"/>
        <v>15.786666666666669</v>
      </c>
    </row>
    <row r="111" spans="1:22" s="7" customFormat="1" x14ac:dyDescent="0.25">
      <c r="A111" s="7" t="s">
        <v>32</v>
      </c>
      <c r="B111" s="7" t="s">
        <v>31</v>
      </c>
      <c r="C111" s="7" t="s">
        <v>462</v>
      </c>
      <c r="D111" s="7" t="s">
        <v>448</v>
      </c>
      <c r="E111" s="7">
        <v>139</v>
      </c>
      <c r="F111" s="7">
        <v>608</v>
      </c>
      <c r="G111" s="7">
        <v>559</v>
      </c>
      <c r="H111" s="7">
        <v>142</v>
      </c>
      <c r="I111" s="7">
        <v>29</v>
      </c>
      <c r="J111" s="7">
        <v>3</v>
      </c>
      <c r="K111" s="7">
        <v>13</v>
      </c>
      <c r="L111" s="7">
        <v>67</v>
      </c>
      <c r="M111" s="7">
        <v>65</v>
      </c>
      <c r="N111" s="7">
        <v>37</v>
      </c>
      <c r="O111" s="7">
        <v>99</v>
      </c>
      <c r="P111" s="7">
        <v>5</v>
      </c>
      <c r="Q111" s="7">
        <v>17</v>
      </c>
      <c r="R111" s="7">
        <v>7</v>
      </c>
      <c r="S111" s="7">
        <f t="shared" si="7"/>
        <v>296</v>
      </c>
      <c r="T111" s="7">
        <f t="shared" si="4"/>
        <v>19.733333333333334</v>
      </c>
      <c r="U111" s="7">
        <f t="shared" si="5"/>
        <v>15.786666666666669</v>
      </c>
      <c r="V111" s="7">
        <f t="shared" si="6"/>
        <v>15.786666666666669</v>
      </c>
    </row>
    <row r="112" spans="1:22" s="7" customFormat="1" x14ac:dyDescent="0.25">
      <c r="A112" s="7" t="s">
        <v>56</v>
      </c>
      <c r="B112" s="7" t="s">
        <v>642</v>
      </c>
      <c r="C112" s="7" t="s">
        <v>462</v>
      </c>
      <c r="D112" s="7" t="s">
        <v>440</v>
      </c>
      <c r="E112" s="7">
        <v>120</v>
      </c>
      <c r="F112" s="7">
        <v>513</v>
      </c>
      <c r="G112" s="7">
        <v>463</v>
      </c>
      <c r="H112" s="7">
        <v>120</v>
      </c>
      <c r="I112" s="7">
        <v>22</v>
      </c>
      <c r="J112" s="7">
        <v>2</v>
      </c>
      <c r="K112" s="7">
        <v>22</v>
      </c>
      <c r="L112" s="7">
        <v>63</v>
      </c>
      <c r="M112" s="7">
        <v>68</v>
      </c>
      <c r="N112" s="7">
        <v>39</v>
      </c>
      <c r="O112" s="7">
        <v>87</v>
      </c>
      <c r="P112" s="7">
        <v>5</v>
      </c>
      <c r="Q112" s="7">
        <v>2</v>
      </c>
      <c r="R112" s="7">
        <v>1</v>
      </c>
      <c r="S112" s="7">
        <f t="shared" si="7"/>
        <v>296</v>
      </c>
      <c r="T112" s="7">
        <f t="shared" si="4"/>
        <v>19.733333333333334</v>
      </c>
      <c r="U112" s="7">
        <f t="shared" si="5"/>
        <v>15.786666666666669</v>
      </c>
      <c r="V112" s="7">
        <f t="shared" si="6"/>
        <v>15.786666666666669</v>
      </c>
    </row>
    <row r="113" spans="1:22" s="7" customFormat="1" x14ac:dyDescent="0.25">
      <c r="A113" s="7" t="s">
        <v>1448</v>
      </c>
      <c r="B113" s="7" t="s">
        <v>1449</v>
      </c>
      <c r="C113" s="7" t="s">
        <v>462</v>
      </c>
      <c r="D113" s="7" t="s">
        <v>452</v>
      </c>
      <c r="E113" s="7">
        <v>139</v>
      </c>
      <c r="F113" s="7">
        <v>598</v>
      </c>
      <c r="G113" s="7">
        <v>536</v>
      </c>
      <c r="H113" s="7">
        <v>137</v>
      </c>
      <c r="I113" s="7">
        <v>27</v>
      </c>
      <c r="J113" s="7">
        <v>2</v>
      </c>
      <c r="K113" s="7">
        <v>28</v>
      </c>
      <c r="L113" s="7">
        <v>77</v>
      </c>
      <c r="M113" s="7">
        <v>84</v>
      </c>
      <c r="N113" s="7">
        <v>43</v>
      </c>
      <c r="O113" s="7">
        <v>168</v>
      </c>
      <c r="P113" s="7">
        <v>12</v>
      </c>
      <c r="Q113" s="7">
        <v>11</v>
      </c>
      <c r="R113" s="7">
        <v>5</v>
      </c>
      <c r="S113" s="7">
        <f t="shared" si="7"/>
        <v>294</v>
      </c>
      <c r="T113" s="7">
        <f t="shared" si="4"/>
        <v>19.600000000000001</v>
      </c>
      <c r="U113" s="7">
        <f t="shared" si="5"/>
        <v>15.680000000000001</v>
      </c>
      <c r="V113" s="7">
        <f t="shared" si="6"/>
        <v>15.680000000000001</v>
      </c>
    </row>
    <row r="114" spans="1:22" s="7" customFormat="1" x14ac:dyDescent="0.25">
      <c r="A114" s="7" t="s">
        <v>162</v>
      </c>
      <c r="B114" s="7" t="s">
        <v>117</v>
      </c>
      <c r="C114" s="7" t="s">
        <v>462</v>
      </c>
      <c r="D114" s="7" t="s">
        <v>524</v>
      </c>
      <c r="E114" s="7">
        <v>128</v>
      </c>
      <c r="F114" s="7">
        <v>552</v>
      </c>
      <c r="G114" s="7">
        <v>509</v>
      </c>
      <c r="H114" s="7">
        <v>135</v>
      </c>
      <c r="I114" s="7">
        <v>29</v>
      </c>
      <c r="J114" s="7">
        <v>4</v>
      </c>
      <c r="K114" s="7">
        <v>19</v>
      </c>
      <c r="L114" s="7">
        <v>65</v>
      </c>
      <c r="M114" s="7">
        <v>67</v>
      </c>
      <c r="N114" s="7">
        <v>33</v>
      </c>
      <c r="O114" s="7">
        <v>102</v>
      </c>
      <c r="P114" s="7">
        <v>4</v>
      </c>
      <c r="Q114" s="7">
        <v>4</v>
      </c>
      <c r="R114" s="7">
        <v>2</v>
      </c>
      <c r="S114" s="7">
        <f t="shared" si="7"/>
        <v>294</v>
      </c>
      <c r="T114" s="7">
        <f t="shared" si="4"/>
        <v>19.600000000000001</v>
      </c>
      <c r="U114" s="7">
        <f t="shared" si="5"/>
        <v>15.680000000000001</v>
      </c>
      <c r="V114" s="7">
        <f t="shared" si="6"/>
        <v>15.680000000000001</v>
      </c>
    </row>
    <row r="115" spans="1:22" s="7" customFormat="1" x14ac:dyDescent="0.25">
      <c r="A115" s="7" t="s">
        <v>857</v>
      </c>
      <c r="B115" s="7" t="s">
        <v>720</v>
      </c>
      <c r="C115" s="7" t="s">
        <v>462</v>
      </c>
      <c r="D115" s="7" t="s">
        <v>453</v>
      </c>
      <c r="E115" s="7">
        <v>125</v>
      </c>
      <c r="F115" s="7">
        <v>533</v>
      </c>
      <c r="G115" s="7">
        <v>478</v>
      </c>
      <c r="H115" s="7">
        <v>125</v>
      </c>
      <c r="I115" s="7">
        <v>25</v>
      </c>
      <c r="J115" s="7">
        <v>2</v>
      </c>
      <c r="K115" s="7">
        <v>23</v>
      </c>
      <c r="L115" s="7">
        <v>68</v>
      </c>
      <c r="M115" s="7">
        <v>76</v>
      </c>
      <c r="N115" s="7">
        <v>40</v>
      </c>
      <c r="O115" s="7">
        <v>118</v>
      </c>
      <c r="P115" s="7">
        <v>8</v>
      </c>
      <c r="Q115" s="7">
        <v>6</v>
      </c>
      <c r="R115" s="7">
        <v>2</v>
      </c>
      <c r="S115" s="7">
        <f t="shared" si="7"/>
        <v>293</v>
      </c>
      <c r="T115" s="7">
        <f t="shared" si="4"/>
        <v>19.533333333333335</v>
      </c>
      <c r="U115" s="7">
        <f t="shared" si="5"/>
        <v>15.626666666666669</v>
      </c>
      <c r="V115" s="7">
        <f t="shared" si="6"/>
        <v>15.626666666666669</v>
      </c>
    </row>
    <row r="116" spans="1:22" s="7" customFormat="1" x14ac:dyDescent="0.25">
      <c r="A116" s="7" t="s">
        <v>114</v>
      </c>
      <c r="B116" s="7" t="s">
        <v>348</v>
      </c>
      <c r="C116" s="7" t="s">
        <v>462</v>
      </c>
      <c r="D116" s="7" t="s">
        <v>444</v>
      </c>
      <c r="E116" s="7">
        <v>139</v>
      </c>
      <c r="F116" s="7">
        <v>594</v>
      </c>
      <c r="G116" s="7">
        <v>507</v>
      </c>
      <c r="H116" s="7">
        <v>122</v>
      </c>
      <c r="I116" s="7">
        <v>24</v>
      </c>
      <c r="J116" s="7">
        <v>2</v>
      </c>
      <c r="K116" s="7">
        <v>27</v>
      </c>
      <c r="L116" s="7">
        <v>81</v>
      </c>
      <c r="M116" s="7">
        <v>75</v>
      </c>
      <c r="N116" s="7">
        <v>74</v>
      </c>
      <c r="O116" s="7">
        <v>174</v>
      </c>
      <c r="P116" s="7">
        <v>5</v>
      </c>
      <c r="Q116" s="7">
        <v>9</v>
      </c>
      <c r="R116" s="7">
        <v>3</v>
      </c>
      <c r="S116" s="7">
        <f t="shared" si="7"/>
        <v>293</v>
      </c>
      <c r="T116" s="7">
        <f t="shared" si="4"/>
        <v>19.533333333333335</v>
      </c>
      <c r="U116" s="7">
        <f t="shared" si="5"/>
        <v>15.626666666666669</v>
      </c>
      <c r="V116" s="7">
        <f t="shared" si="6"/>
        <v>15.626666666666669</v>
      </c>
    </row>
    <row r="117" spans="1:22" s="7" customFormat="1" x14ac:dyDescent="0.25">
      <c r="A117" s="7" t="s">
        <v>225</v>
      </c>
      <c r="B117" s="7" t="s">
        <v>999</v>
      </c>
      <c r="C117" s="7" t="s">
        <v>462</v>
      </c>
      <c r="D117" s="7" t="s">
        <v>432</v>
      </c>
      <c r="E117" s="7">
        <v>136</v>
      </c>
      <c r="F117" s="7">
        <v>607</v>
      </c>
      <c r="G117" s="7">
        <v>527</v>
      </c>
      <c r="H117" s="7">
        <v>127</v>
      </c>
      <c r="I117" s="7">
        <v>26</v>
      </c>
      <c r="J117" s="7">
        <v>2</v>
      </c>
      <c r="K117" s="7">
        <v>25</v>
      </c>
      <c r="L117" s="7">
        <v>80</v>
      </c>
      <c r="M117" s="7">
        <v>71</v>
      </c>
      <c r="N117" s="7">
        <v>63</v>
      </c>
      <c r="O117" s="7">
        <v>158</v>
      </c>
      <c r="P117" s="7">
        <v>9</v>
      </c>
      <c r="Q117" s="7">
        <v>7</v>
      </c>
      <c r="R117" s="7">
        <v>3</v>
      </c>
      <c r="S117" s="7">
        <f t="shared" si="7"/>
        <v>292</v>
      </c>
      <c r="T117" s="7">
        <f t="shared" si="4"/>
        <v>19.466666666666665</v>
      </c>
      <c r="U117" s="7">
        <f t="shared" si="5"/>
        <v>15.573333333333332</v>
      </c>
      <c r="V117" s="7">
        <f t="shared" si="6"/>
        <v>15.573333333333332</v>
      </c>
    </row>
    <row r="118" spans="1:22" s="7" customFormat="1" x14ac:dyDescent="0.25">
      <c r="A118" s="7" t="s">
        <v>67</v>
      </c>
      <c r="B118" s="7" t="s">
        <v>1225</v>
      </c>
      <c r="C118" s="7" t="s">
        <v>462</v>
      </c>
      <c r="D118" s="7" t="s">
        <v>439</v>
      </c>
      <c r="E118" s="7">
        <v>133</v>
      </c>
      <c r="F118" s="7">
        <v>558</v>
      </c>
      <c r="G118" s="7">
        <v>516</v>
      </c>
      <c r="H118" s="7">
        <v>141</v>
      </c>
      <c r="I118" s="7">
        <v>26</v>
      </c>
      <c r="J118" s="7">
        <v>1</v>
      </c>
      <c r="K118" s="7">
        <v>24</v>
      </c>
      <c r="L118" s="7">
        <v>67</v>
      </c>
      <c r="M118" s="7">
        <v>77</v>
      </c>
      <c r="N118" s="7">
        <v>31</v>
      </c>
      <c r="O118" s="7">
        <v>126</v>
      </c>
      <c r="P118" s="7">
        <v>5</v>
      </c>
      <c r="Q118" s="7">
        <v>3</v>
      </c>
      <c r="R118" s="7">
        <v>1</v>
      </c>
      <c r="S118" s="7">
        <f t="shared" si="7"/>
        <v>292</v>
      </c>
      <c r="T118" s="7">
        <f t="shared" si="4"/>
        <v>19.466666666666665</v>
      </c>
      <c r="U118" s="7">
        <f t="shared" si="5"/>
        <v>15.573333333333332</v>
      </c>
      <c r="V118" s="7">
        <f t="shared" si="6"/>
        <v>15.573333333333332</v>
      </c>
    </row>
    <row r="119" spans="1:22" s="7" customFormat="1" x14ac:dyDescent="0.25">
      <c r="A119" s="7" t="s">
        <v>331</v>
      </c>
      <c r="B119" s="7" t="s">
        <v>810</v>
      </c>
      <c r="C119" s="7" t="s">
        <v>462</v>
      </c>
      <c r="D119" s="7" t="s">
        <v>435</v>
      </c>
      <c r="E119" s="7">
        <v>110</v>
      </c>
      <c r="F119" s="7">
        <v>472</v>
      </c>
      <c r="G119" s="7">
        <v>400</v>
      </c>
      <c r="H119" s="7">
        <v>110</v>
      </c>
      <c r="I119" s="7">
        <v>20</v>
      </c>
      <c r="J119" s="7">
        <v>1</v>
      </c>
      <c r="K119" s="7">
        <v>20</v>
      </c>
      <c r="L119" s="7">
        <v>65</v>
      </c>
      <c r="M119" s="7">
        <v>62</v>
      </c>
      <c r="N119" s="7">
        <v>59</v>
      </c>
      <c r="O119" s="7">
        <v>90</v>
      </c>
      <c r="P119" s="7">
        <v>8</v>
      </c>
      <c r="Q119" s="7">
        <v>3</v>
      </c>
      <c r="R119" s="7">
        <v>1</v>
      </c>
      <c r="S119" s="7">
        <f t="shared" si="7"/>
        <v>290</v>
      </c>
      <c r="T119" s="7">
        <f t="shared" si="4"/>
        <v>19.333333333333332</v>
      </c>
      <c r="U119" s="7">
        <f t="shared" si="5"/>
        <v>15.466666666666667</v>
      </c>
      <c r="V119" s="7">
        <f t="shared" si="6"/>
        <v>15.466666666666667</v>
      </c>
    </row>
    <row r="120" spans="1:22" s="7" customFormat="1" x14ac:dyDescent="0.25">
      <c r="A120" s="7" t="s">
        <v>217</v>
      </c>
      <c r="B120" s="7" t="s">
        <v>994</v>
      </c>
      <c r="C120" s="7" t="s">
        <v>462</v>
      </c>
      <c r="D120" s="7" t="s">
        <v>2180</v>
      </c>
      <c r="E120" s="7">
        <v>131</v>
      </c>
      <c r="F120" s="7">
        <v>573</v>
      </c>
      <c r="G120" s="7">
        <v>494</v>
      </c>
      <c r="H120" s="7">
        <v>125</v>
      </c>
      <c r="I120" s="7">
        <v>26</v>
      </c>
      <c r="J120" s="7">
        <v>3</v>
      </c>
      <c r="K120" s="7">
        <v>16</v>
      </c>
      <c r="L120" s="7">
        <v>72</v>
      </c>
      <c r="M120" s="7">
        <v>60</v>
      </c>
      <c r="N120" s="7">
        <v>65</v>
      </c>
      <c r="O120" s="7">
        <v>120</v>
      </c>
      <c r="P120" s="7">
        <v>6</v>
      </c>
      <c r="Q120" s="7">
        <v>12</v>
      </c>
      <c r="R120" s="7">
        <v>4</v>
      </c>
      <c r="S120" s="7">
        <f t="shared" si="7"/>
        <v>290</v>
      </c>
      <c r="T120" s="7">
        <f t="shared" si="4"/>
        <v>19.333333333333332</v>
      </c>
      <c r="U120" s="7">
        <f t="shared" si="5"/>
        <v>15.466666666666667</v>
      </c>
      <c r="V120" s="7">
        <f t="shared" si="6"/>
        <v>15.466666666666667</v>
      </c>
    </row>
    <row r="121" spans="1:22" s="7" customFormat="1" x14ac:dyDescent="0.25">
      <c r="A121" s="7" t="s">
        <v>939</v>
      </c>
      <c r="B121" s="7" t="s">
        <v>940</v>
      </c>
      <c r="C121" s="7" t="s">
        <v>462</v>
      </c>
      <c r="D121" s="7" t="s">
        <v>443</v>
      </c>
      <c r="E121" s="7">
        <v>139</v>
      </c>
      <c r="F121" s="7">
        <v>594</v>
      </c>
      <c r="G121" s="7">
        <v>515</v>
      </c>
      <c r="H121" s="7">
        <v>126</v>
      </c>
      <c r="I121" s="7">
        <v>27</v>
      </c>
      <c r="J121" s="7">
        <v>4</v>
      </c>
      <c r="K121" s="7">
        <v>21</v>
      </c>
      <c r="L121" s="7">
        <v>72</v>
      </c>
      <c r="M121" s="7">
        <v>72</v>
      </c>
      <c r="N121" s="7">
        <v>64</v>
      </c>
      <c r="O121" s="7">
        <v>147</v>
      </c>
      <c r="P121" s="7">
        <v>8</v>
      </c>
      <c r="Q121" s="7">
        <v>4</v>
      </c>
      <c r="R121" s="7">
        <v>2</v>
      </c>
      <c r="S121" s="7">
        <f t="shared" si="7"/>
        <v>287</v>
      </c>
      <c r="T121" s="7">
        <f t="shared" si="4"/>
        <v>19.133333333333333</v>
      </c>
      <c r="U121" s="7">
        <f t="shared" si="5"/>
        <v>15.306666666666667</v>
      </c>
      <c r="V121" s="7">
        <f t="shared" si="6"/>
        <v>15.306666666666667</v>
      </c>
    </row>
    <row r="122" spans="1:22" s="7" customFormat="1" x14ac:dyDescent="0.25">
      <c r="A122" s="7" t="s">
        <v>75</v>
      </c>
      <c r="B122" s="7" t="s">
        <v>673</v>
      </c>
      <c r="C122" s="7" t="s">
        <v>462</v>
      </c>
      <c r="D122" s="7" t="s">
        <v>455</v>
      </c>
      <c r="E122" s="7">
        <v>149</v>
      </c>
      <c r="F122" s="7">
        <v>619</v>
      </c>
      <c r="G122" s="7">
        <v>535</v>
      </c>
      <c r="H122" s="7">
        <v>122</v>
      </c>
      <c r="I122" s="7">
        <v>24</v>
      </c>
      <c r="J122" s="7">
        <v>1</v>
      </c>
      <c r="K122" s="7">
        <v>38</v>
      </c>
      <c r="L122" s="7">
        <v>85</v>
      </c>
      <c r="M122" s="7">
        <v>96</v>
      </c>
      <c r="N122" s="7">
        <v>72</v>
      </c>
      <c r="O122" s="7">
        <v>231</v>
      </c>
      <c r="P122" s="7">
        <v>4</v>
      </c>
      <c r="Q122" s="7">
        <v>2</v>
      </c>
      <c r="R122" s="7">
        <v>1</v>
      </c>
      <c r="S122" s="7">
        <f t="shared" si="7"/>
        <v>285</v>
      </c>
      <c r="T122" s="7">
        <f t="shared" si="4"/>
        <v>19</v>
      </c>
      <c r="U122" s="7">
        <f t="shared" si="5"/>
        <v>15.200000000000001</v>
      </c>
      <c r="V122" s="7">
        <f t="shared" si="6"/>
        <v>15.200000000000001</v>
      </c>
    </row>
    <row r="123" spans="1:22" s="7" customFormat="1" x14ac:dyDescent="0.25">
      <c r="A123" s="7" t="s">
        <v>1424</v>
      </c>
      <c r="B123" s="7" t="s">
        <v>1425</v>
      </c>
      <c r="C123" s="7" t="s">
        <v>462</v>
      </c>
      <c r="D123" s="7" t="s">
        <v>430</v>
      </c>
      <c r="E123" s="7">
        <v>115</v>
      </c>
      <c r="F123" s="7">
        <v>492</v>
      </c>
      <c r="G123" s="7">
        <v>433</v>
      </c>
      <c r="H123" s="7">
        <v>113</v>
      </c>
      <c r="I123" s="7">
        <v>21</v>
      </c>
      <c r="J123" s="7">
        <v>2</v>
      </c>
      <c r="K123" s="7">
        <v>25</v>
      </c>
      <c r="L123" s="7">
        <v>68</v>
      </c>
      <c r="M123" s="7">
        <v>75</v>
      </c>
      <c r="N123" s="7">
        <v>51</v>
      </c>
      <c r="O123" s="7">
        <v>133</v>
      </c>
      <c r="P123" s="7">
        <v>3</v>
      </c>
      <c r="Q123" s="7">
        <v>13</v>
      </c>
      <c r="R123" s="7">
        <v>5</v>
      </c>
      <c r="S123" s="7">
        <f t="shared" si="7"/>
        <v>282</v>
      </c>
      <c r="T123" s="7">
        <f t="shared" si="4"/>
        <v>18.8</v>
      </c>
      <c r="U123" s="7">
        <f t="shared" si="5"/>
        <v>15.040000000000001</v>
      </c>
      <c r="V123" s="7">
        <f t="shared" si="6"/>
        <v>15.040000000000001</v>
      </c>
    </row>
    <row r="124" spans="1:22" s="7" customFormat="1" x14ac:dyDescent="0.25">
      <c r="A124" s="7" t="s">
        <v>597</v>
      </c>
      <c r="B124" s="7" t="s">
        <v>701</v>
      </c>
      <c r="C124" s="7" t="s">
        <v>462</v>
      </c>
      <c r="D124" s="7" t="s">
        <v>443</v>
      </c>
      <c r="E124" s="7">
        <v>128</v>
      </c>
      <c r="F124" s="7">
        <v>535</v>
      </c>
      <c r="G124" s="7">
        <v>455</v>
      </c>
      <c r="H124" s="7">
        <v>116</v>
      </c>
      <c r="I124" s="7">
        <v>24</v>
      </c>
      <c r="J124" s="7">
        <v>3</v>
      </c>
      <c r="K124" s="7">
        <v>14</v>
      </c>
      <c r="L124" s="7">
        <v>64</v>
      </c>
      <c r="M124" s="7">
        <v>56</v>
      </c>
      <c r="N124" s="7">
        <v>68</v>
      </c>
      <c r="O124" s="7">
        <v>101</v>
      </c>
      <c r="P124" s="7">
        <v>5</v>
      </c>
      <c r="Q124" s="7">
        <v>10</v>
      </c>
      <c r="R124" s="7">
        <v>4</v>
      </c>
      <c r="S124" s="7">
        <f t="shared" si="7"/>
        <v>281</v>
      </c>
      <c r="T124" s="7">
        <f t="shared" si="4"/>
        <v>18.733333333333334</v>
      </c>
      <c r="U124" s="7">
        <f t="shared" si="5"/>
        <v>14.986666666666668</v>
      </c>
      <c r="V124" s="7">
        <f t="shared" si="6"/>
        <v>14.986666666666668</v>
      </c>
    </row>
    <row r="125" spans="1:22" s="7" customFormat="1" x14ac:dyDescent="0.25">
      <c r="A125" s="7" t="s">
        <v>90</v>
      </c>
      <c r="B125" s="7" t="s">
        <v>1227</v>
      </c>
      <c r="C125" s="7" t="s">
        <v>462</v>
      </c>
      <c r="D125" s="7" t="s">
        <v>448</v>
      </c>
      <c r="E125" s="7">
        <v>149</v>
      </c>
      <c r="F125" s="7">
        <v>621</v>
      </c>
      <c r="G125" s="7">
        <v>548</v>
      </c>
      <c r="H125" s="7">
        <v>134</v>
      </c>
      <c r="I125" s="7">
        <v>29</v>
      </c>
      <c r="J125" s="7">
        <v>2</v>
      </c>
      <c r="K125" s="7">
        <v>23</v>
      </c>
      <c r="L125" s="7">
        <v>75</v>
      </c>
      <c r="M125" s="7">
        <v>75</v>
      </c>
      <c r="N125" s="7">
        <v>52</v>
      </c>
      <c r="O125" s="7">
        <v>165</v>
      </c>
      <c r="P125" s="7">
        <v>13</v>
      </c>
      <c r="Q125" s="7">
        <v>11</v>
      </c>
      <c r="R125" s="7">
        <v>4</v>
      </c>
      <c r="S125" s="7">
        <f t="shared" si="7"/>
        <v>280</v>
      </c>
      <c r="T125" s="7">
        <f t="shared" si="4"/>
        <v>18.666666666666668</v>
      </c>
      <c r="U125" s="7">
        <f t="shared" si="5"/>
        <v>14.933333333333335</v>
      </c>
      <c r="V125" s="7">
        <f t="shared" si="6"/>
        <v>14.933333333333335</v>
      </c>
    </row>
    <row r="126" spans="1:22" s="7" customFormat="1" x14ac:dyDescent="0.25">
      <c r="A126" s="7" t="s">
        <v>124</v>
      </c>
      <c r="B126" s="7" t="s">
        <v>627</v>
      </c>
      <c r="C126" s="7" t="s">
        <v>462</v>
      </c>
      <c r="D126" s="7" t="s">
        <v>461</v>
      </c>
      <c r="E126" s="7">
        <v>123</v>
      </c>
      <c r="F126" s="7">
        <v>552</v>
      </c>
      <c r="G126" s="7">
        <v>480</v>
      </c>
      <c r="H126" s="7">
        <v>125</v>
      </c>
      <c r="I126" s="7">
        <v>22</v>
      </c>
      <c r="J126" s="7">
        <v>3</v>
      </c>
      <c r="K126" s="7">
        <v>14</v>
      </c>
      <c r="L126" s="7">
        <v>72</v>
      </c>
      <c r="M126" s="7">
        <v>56</v>
      </c>
      <c r="N126" s="7">
        <v>54</v>
      </c>
      <c r="O126" s="7">
        <v>103</v>
      </c>
      <c r="P126" s="7">
        <v>10</v>
      </c>
      <c r="Q126" s="7">
        <v>9</v>
      </c>
      <c r="R126" s="7">
        <v>3</v>
      </c>
      <c r="S126" s="7">
        <f t="shared" si="7"/>
        <v>280</v>
      </c>
      <c r="T126" s="7">
        <f t="shared" si="4"/>
        <v>18.666666666666668</v>
      </c>
      <c r="U126" s="7">
        <f t="shared" si="5"/>
        <v>14.933333333333335</v>
      </c>
      <c r="V126" s="7">
        <f t="shared" si="6"/>
        <v>14.933333333333335</v>
      </c>
    </row>
    <row r="127" spans="1:22" s="7" customFormat="1" x14ac:dyDescent="0.25">
      <c r="A127" s="7" t="s">
        <v>28</v>
      </c>
      <c r="B127" s="7" t="s">
        <v>367</v>
      </c>
      <c r="C127" s="7" t="s">
        <v>462</v>
      </c>
      <c r="D127" s="7" t="s">
        <v>2178</v>
      </c>
      <c r="E127" s="7">
        <v>131</v>
      </c>
      <c r="F127" s="7">
        <v>572</v>
      </c>
      <c r="G127" s="7">
        <v>502</v>
      </c>
      <c r="H127" s="7">
        <v>124</v>
      </c>
      <c r="I127" s="7">
        <v>24</v>
      </c>
      <c r="J127" s="7">
        <v>3</v>
      </c>
      <c r="K127" s="7">
        <v>25</v>
      </c>
      <c r="L127" s="7">
        <v>75</v>
      </c>
      <c r="M127" s="7">
        <v>74</v>
      </c>
      <c r="N127" s="7">
        <v>55</v>
      </c>
      <c r="O127" s="7">
        <v>157</v>
      </c>
      <c r="P127" s="7">
        <v>7</v>
      </c>
      <c r="Q127" s="7">
        <v>6</v>
      </c>
      <c r="R127" s="7">
        <v>3</v>
      </c>
      <c r="S127" s="7">
        <f t="shared" si="7"/>
        <v>279</v>
      </c>
      <c r="T127" s="7">
        <f t="shared" si="4"/>
        <v>18.600000000000001</v>
      </c>
      <c r="U127" s="7">
        <f t="shared" si="5"/>
        <v>14.880000000000003</v>
      </c>
      <c r="V127" s="7">
        <f t="shared" si="6"/>
        <v>14.880000000000003</v>
      </c>
    </row>
    <row r="128" spans="1:22" s="7" customFormat="1" x14ac:dyDescent="0.25">
      <c r="A128" s="7" t="s">
        <v>125</v>
      </c>
      <c r="B128" s="7" t="s">
        <v>628</v>
      </c>
      <c r="C128" s="7" t="s">
        <v>462</v>
      </c>
      <c r="D128" s="7" t="s">
        <v>445</v>
      </c>
      <c r="E128" s="7">
        <v>125</v>
      </c>
      <c r="F128" s="7">
        <v>528</v>
      </c>
      <c r="G128" s="7">
        <v>478</v>
      </c>
      <c r="H128" s="7">
        <v>118</v>
      </c>
      <c r="I128" s="7">
        <v>23</v>
      </c>
      <c r="J128" s="7">
        <v>1</v>
      </c>
      <c r="K128" s="7">
        <v>24</v>
      </c>
      <c r="L128" s="7">
        <v>68</v>
      </c>
      <c r="M128" s="7">
        <v>75</v>
      </c>
      <c r="N128" s="7">
        <v>37</v>
      </c>
      <c r="O128" s="7">
        <v>121</v>
      </c>
      <c r="P128" s="7">
        <v>7</v>
      </c>
      <c r="Q128" s="7">
        <v>7</v>
      </c>
      <c r="R128" s="7">
        <v>3</v>
      </c>
      <c r="S128" s="7">
        <f t="shared" si="7"/>
        <v>278</v>
      </c>
      <c r="T128" s="7">
        <f t="shared" si="4"/>
        <v>18.533333333333335</v>
      </c>
      <c r="U128" s="7">
        <f t="shared" si="5"/>
        <v>14.826666666666668</v>
      </c>
      <c r="V128" s="7">
        <f t="shared" si="6"/>
        <v>14.826666666666668</v>
      </c>
    </row>
    <row r="129" spans="1:22" s="7" customFormat="1" x14ac:dyDescent="0.25">
      <c r="A129" s="7" t="s">
        <v>425</v>
      </c>
      <c r="B129" s="7" t="s">
        <v>688</v>
      </c>
      <c r="C129" s="7" t="s">
        <v>462</v>
      </c>
      <c r="D129" s="7" t="s">
        <v>434</v>
      </c>
      <c r="E129" s="7">
        <v>116</v>
      </c>
      <c r="F129" s="7">
        <v>484</v>
      </c>
      <c r="G129" s="7">
        <v>432</v>
      </c>
      <c r="H129" s="7">
        <v>113</v>
      </c>
      <c r="I129" s="7">
        <v>23</v>
      </c>
      <c r="J129" s="7">
        <v>1</v>
      </c>
      <c r="K129" s="7">
        <v>26</v>
      </c>
      <c r="L129" s="7">
        <v>64</v>
      </c>
      <c r="M129" s="7">
        <v>75</v>
      </c>
      <c r="N129" s="7">
        <v>37</v>
      </c>
      <c r="O129" s="7">
        <v>115</v>
      </c>
      <c r="P129" s="7">
        <v>10</v>
      </c>
      <c r="Q129" s="7">
        <v>2</v>
      </c>
      <c r="R129" s="7">
        <v>1</v>
      </c>
      <c r="S129" s="7">
        <f t="shared" si="7"/>
        <v>278</v>
      </c>
      <c r="T129" s="7">
        <f t="shared" ref="T129:T192" si="8">S129/15</f>
        <v>18.533333333333335</v>
      </c>
      <c r="U129" s="7">
        <f t="shared" ref="U129:U192" si="9">IF(S129&gt;= 600,T129*1.125,IF( S129&gt; 575,T129*1.1,IF( S129&gt; 550,T129*1.075,IF( S129&gt; 525,T129*1.05,IF( S129&gt; 500,T129*1.025,IF( S129&gt; 475,T129,IF( S129&gt; 450,T129*0.975,IF( S129&gt; 425,T129*0.95,IF( S129&gt; 400,T129*0.925,IF( S129&gt; 375,T129*0.9,IF( S129&gt; 350,T129*0.875,IF( S129&gt; 325,T129*0.85,IF( S129&gt; 300,T129*0.825,IF( S129&gt; 275,T129*0.8,IF( S129&gt; 250,T129*0.775,IF( S129&gt; 225,T129*0.75,IF( S129&gt; 200,T129*0.725,IF( S129&gt; 175,T129*0.7,IF( S129&gt; 150,T129*0.675,IF( S129&gt; 125,T129*0.65,IF( S129&gt; 100,T129*0.625,IF( S129&gt; 75,T129*0.6,IF( S129&gt; 50,T129*0.575,IF( S129&gt; 25,T129*0.55,T129*0.525))))))))))))))))))))))))</f>
        <v>14.826666666666668</v>
      </c>
      <c r="V129" s="7">
        <f t="shared" ref="V129:V192" si="10">IF(U129 &lt; 1.5,1,U129)</f>
        <v>14.826666666666668</v>
      </c>
    </row>
    <row r="130" spans="1:22" s="7" customFormat="1" x14ac:dyDescent="0.25">
      <c r="A130" s="7" t="s">
        <v>75</v>
      </c>
      <c r="B130" s="7" t="s">
        <v>660</v>
      </c>
      <c r="C130" s="7" t="s">
        <v>462</v>
      </c>
      <c r="D130" s="7" t="s">
        <v>524</v>
      </c>
      <c r="E130" s="7">
        <v>131</v>
      </c>
      <c r="F130" s="7">
        <v>551</v>
      </c>
      <c r="G130" s="7">
        <v>497</v>
      </c>
      <c r="H130" s="7">
        <v>134</v>
      </c>
      <c r="I130" s="7">
        <v>26</v>
      </c>
      <c r="J130" s="7">
        <v>2</v>
      </c>
      <c r="K130" s="7">
        <v>10</v>
      </c>
      <c r="L130" s="7">
        <v>59</v>
      </c>
      <c r="M130" s="7">
        <v>52</v>
      </c>
      <c r="N130" s="7">
        <v>39</v>
      </c>
      <c r="O130" s="7">
        <v>73</v>
      </c>
      <c r="P130" s="7">
        <v>7</v>
      </c>
      <c r="Q130" s="7">
        <v>10</v>
      </c>
      <c r="R130" s="7">
        <v>4</v>
      </c>
      <c r="S130" s="7">
        <f t="shared" ref="S130:S193" si="11">(H130-I130-J130-K130)+(2*I130)+(3*J130)+(4*K130)+L130+M130+N130-O130+Q130-R130</f>
        <v>277</v>
      </c>
      <c r="T130" s="7">
        <f t="shared" si="8"/>
        <v>18.466666666666665</v>
      </c>
      <c r="U130" s="7">
        <f t="shared" si="9"/>
        <v>14.773333333333333</v>
      </c>
      <c r="V130" s="7">
        <f t="shared" si="10"/>
        <v>14.773333333333333</v>
      </c>
    </row>
    <row r="131" spans="1:22" s="7" customFormat="1" x14ac:dyDescent="0.25">
      <c r="A131" s="7" t="s">
        <v>131</v>
      </c>
      <c r="B131" s="7" t="s">
        <v>736</v>
      </c>
      <c r="C131" s="7" t="s">
        <v>462</v>
      </c>
      <c r="D131" s="7" t="s">
        <v>431</v>
      </c>
      <c r="E131" s="7">
        <v>149</v>
      </c>
      <c r="F131" s="7">
        <v>593</v>
      </c>
      <c r="G131" s="7">
        <v>533</v>
      </c>
      <c r="H131" s="7">
        <v>130</v>
      </c>
      <c r="I131" s="7">
        <v>28</v>
      </c>
      <c r="J131" s="7">
        <v>3</v>
      </c>
      <c r="K131" s="7">
        <v>17</v>
      </c>
      <c r="L131" s="7">
        <v>61</v>
      </c>
      <c r="M131" s="7">
        <v>68</v>
      </c>
      <c r="N131" s="7">
        <v>48</v>
      </c>
      <c r="O131" s="7">
        <v>119</v>
      </c>
      <c r="P131" s="7">
        <v>4</v>
      </c>
      <c r="Q131" s="7">
        <v>7</v>
      </c>
      <c r="R131" s="7">
        <v>3</v>
      </c>
      <c r="S131" s="7">
        <f t="shared" si="11"/>
        <v>277</v>
      </c>
      <c r="T131" s="7">
        <f t="shared" si="8"/>
        <v>18.466666666666665</v>
      </c>
      <c r="U131" s="7">
        <f t="shared" si="9"/>
        <v>14.773333333333333</v>
      </c>
      <c r="V131" s="7">
        <f t="shared" si="10"/>
        <v>14.773333333333333</v>
      </c>
    </row>
    <row r="132" spans="1:22" s="7" customFormat="1" x14ac:dyDescent="0.25">
      <c r="A132" s="7" t="s">
        <v>177</v>
      </c>
      <c r="B132" s="7" t="s">
        <v>1006</v>
      </c>
      <c r="C132" s="7" t="s">
        <v>462</v>
      </c>
      <c r="D132" s="7" t="s">
        <v>2178</v>
      </c>
      <c r="E132" s="7">
        <v>117</v>
      </c>
      <c r="F132" s="7">
        <v>522</v>
      </c>
      <c r="G132" s="7">
        <v>463</v>
      </c>
      <c r="H132" s="7">
        <v>117</v>
      </c>
      <c r="I132" s="7">
        <v>24</v>
      </c>
      <c r="J132" s="7">
        <v>3</v>
      </c>
      <c r="K132" s="7">
        <v>22</v>
      </c>
      <c r="L132" s="7">
        <v>70</v>
      </c>
      <c r="M132" s="7">
        <v>65</v>
      </c>
      <c r="N132" s="7">
        <v>46</v>
      </c>
      <c r="O132" s="7">
        <v>124</v>
      </c>
      <c r="P132" s="7">
        <v>6</v>
      </c>
      <c r="Q132" s="7">
        <v>11</v>
      </c>
      <c r="R132" s="7">
        <v>4</v>
      </c>
      <c r="S132" s="7">
        <f t="shared" si="11"/>
        <v>277</v>
      </c>
      <c r="T132" s="7">
        <f t="shared" si="8"/>
        <v>18.466666666666665</v>
      </c>
      <c r="U132" s="7">
        <f t="shared" si="9"/>
        <v>14.773333333333333</v>
      </c>
      <c r="V132" s="7">
        <f t="shared" si="10"/>
        <v>14.773333333333333</v>
      </c>
    </row>
    <row r="133" spans="1:22" s="7" customFormat="1" x14ac:dyDescent="0.25">
      <c r="A133" s="7" t="s">
        <v>173</v>
      </c>
      <c r="B133" s="7" t="s">
        <v>618</v>
      </c>
      <c r="C133" s="7" t="s">
        <v>462</v>
      </c>
      <c r="D133" s="7" t="s">
        <v>2180</v>
      </c>
      <c r="E133" s="7">
        <v>144</v>
      </c>
      <c r="F133" s="7">
        <v>622</v>
      </c>
      <c r="G133" s="7">
        <v>548</v>
      </c>
      <c r="H133" s="7">
        <v>132</v>
      </c>
      <c r="I133" s="7">
        <v>27</v>
      </c>
      <c r="J133" s="7">
        <v>6</v>
      </c>
      <c r="K133" s="7">
        <v>20</v>
      </c>
      <c r="L133" s="7">
        <v>73</v>
      </c>
      <c r="M133" s="7">
        <v>76</v>
      </c>
      <c r="N133" s="7">
        <v>63</v>
      </c>
      <c r="O133" s="7">
        <v>169</v>
      </c>
      <c r="P133" s="7">
        <v>4</v>
      </c>
      <c r="Q133" s="7">
        <v>5</v>
      </c>
      <c r="R133" s="7">
        <v>2</v>
      </c>
      <c r="S133" s="7">
        <f t="shared" si="11"/>
        <v>277</v>
      </c>
      <c r="T133" s="7">
        <f t="shared" si="8"/>
        <v>18.466666666666665</v>
      </c>
      <c r="U133" s="7">
        <f t="shared" si="9"/>
        <v>14.773333333333333</v>
      </c>
      <c r="V133" s="7">
        <f t="shared" si="10"/>
        <v>14.773333333333333</v>
      </c>
    </row>
    <row r="134" spans="1:22" s="7" customFormat="1" x14ac:dyDescent="0.25">
      <c r="A134" s="7" t="s">
        <v>109</v>
      </c>
      <c r="B134" s="7" t="s">
        <v>235</v>
      </c>
      <c r="C134" s="7" t="s">
        <v>462</v>
      </c>
      <c r="D134" s="7" t="s">
        <v>431</v>
      </c>
      <c r="E134" s="7">
        <v>130</v>
      </c>
      <c r="F134" s="7">
        <v>553</v>
      </c>
      <c r="G134" s="7">
        <v>499</v>
      </c>
      <c r="H134" s="7">
        <v>133</v>
      </c>
      <c r="I134" s="7">
        <v>26</v>
      </c>
      <c r="J134" s="7">
        <v>3</v>
      </c>
      <c r="K134" s="7">
        <v>18</v>
      </c>
      <c r="L134" s="7">
        <v>64</v>
      </c>
      <c r="M134" s="7">
        <v>70</v>
      </c>
      <c r="N134" s="7">
        <v>43</v>
      </c>
      <c r="O134" s="7">
        <v>120</v>
      </c>
      <c r="P134" s="7">
        <v>5</v>
      </c>
      <c r="Q134" s="7">
        <v>2</v>
      </c>
      <c r="R134" s="7">
        <v>1</v>
      </c>
      <c r="S134" s="7">
        <f t="shared" si="11"/>
        <v>277</v>
      </c>
      <c r="T134" s="7">
        <f t="shared" si="8"/>
        <v>18.466666666666665</v>
      </c>
      <c r="U134" s="7">
        <f t="shared" si="9"/>
        <v>14.773333333333333</v>
      </c>
      <c r="V134" s="7">
        <f t="shared" si="10"/>
        <v>14.773333333333333</v>
      </c>
    </row>
    <row r="135" spans="1:22" s="7" customFormat="1" x14ac:dyDescent="0.25">
      <c r="A135" s="7" t="s">
        <v>473</v>
      </c>
      <c r="B135" s="7" t="s">
        <v>286</v>
      </c>
      <c r="C135" s="7" t="s">
        <v>462</v>
      </c>
      <c r="D135" s="7" t="s">
        <v>431</v>
      </c>
      <c r="E135" s="7">
        <v>133</v>
      </c>
      <c r="F135" s="7">
        <v>563</v>
      </c>
      <c r="G135" s="7">
        <v>497</v>
      </c>
      <c r="H135" s="7">
        <v>124</v>
      </c>
      <c r="I135" s="7">
        <v>26</v>
      </c>
      <c r="J135" s="7">
        <v>2</v>
      </c>
      <c r="K135" s="7">
        <v>23</v>
      </c>
      <c r="L135" s="7">
        <v>68</v>
      </c>
      <c r="M135" s="7">
        <v>76</v>
      </c>
      <c r="N135" s="7">
        <v>54</v>
      </c>
      <c r="O135" s="7">
        <v>146</v>
      </c>
      <c r="P135" s="7">
        <v>6</v>
      </c>
      <c r="Q135" s="7">
        <v>4</v>
      </c>
      <c r="R135" s="7">
        <v>2</v>
      </c>
      <c r="S135" s="7">
        <f t="shared" si="11"/>
        <v>277</v>
      </c>
      <c r="T135" s="7">
        <f t="shared" si="8"/>
        <v>18.466666666666665</v>
      </c>
      <c r="U135" s="7">
        <f t="shared" si="9"/>
        <v>14.773333333333333</v>
      </c>
      <c r="V135" s="7">
        <f t="shared" si="10"/>
        <v>14.773333333333333</v>
      </c>
    </row>
    <row r="136" spans="1:22" s="7" customFormat="1" x14ac:dyDescent="0.25">
      <c r="A136" s="7" t="s">
        <v>1002</v>
      </c>
      <c r="B136" s="7" t="s">
        <v>165</v>
      </c>
      <c r="C136" s="7" t="s">
        <v>462</v>
      </c>
      <c r="D136" s="7" t="s">
        <v>441</v>
      </c>
      <c r="E136" s="7">
        <v>147</v>
      </c>
      <c r="F136" s="7">
        <v>614</v>
      </c>
      <c r="G136" s="7">
        <v>549</v>
      </c>
      <c r="H136" s="7">
        <v>130</v>
      </c>
      <c r="I136" s="7">
        <v>24</v>
      </c>
      <c r="J136" s="7">
        <v>2</v>
      </c>
      <c r="K136" s="7">
        <v>30</v>
      </c>
      <c r="L136" s="7">
        <v>78</v>
      </c>
      <c r="M136" s="7">
        <v>87</v>
      </c>
      <c r="N136" s="7">
        <v>54</v>
      </c>
      <c r="O136" s="7">
        <v>195</v>
      </c>
      <c r="P136" s="7">
        <v>4</v>
      </c>
      <c r="Q136" s="7">
        <v>9</v>
      </c>
      <c r="R136" s="7">
        <v>4</v>
      </c>
      <c r="S136" s="7">
        <f t="shared" si="11"/>
        <v>277</v>
      </c>
      <c r="T136" s="7">
        <f t="shared" si="8"/>
        <v>18.466666666666665</v>
      </c>
      <c r="U136" s="7">
        <f t="shared" si="9"/>
        <v>14.773333333333333</v>
      </c>
      <c r="V136" s="7">
        <f t="shared" si="10"/>
        <v>14.773333333333333</v>
      </c>
    </row>
    <row r="137" spans="1:22" s="7" customFormat="1" x14ac:dyDescent="0.25">
      <c r="A137" s="7" t="s">
        <v>43</v>
      </c>
      <c r="B137" s="7" t="s">
        <v>536</v>
      </c>
      <c r="C137" s="7" t="s">
        <v>462</v>
      </c>
      <c r="D137" s="7" t="s">
        <v>430</v>
      </c>
      <c r="E137" s="7">
        <v>130</v>
      </c>
      <c r="F137" s="7">
        <v>539</v>
      </c>
      <c r="G137" s="7">
        <v>501</v>
      </c>
      <c r="H137" s="7">
        <v>137</v>
      </c>
      <c r="I137" s="7">
        <v>30</v>
      </c>
      <c r="J137" s="7">
        <v>2</v>
      </c>
      <c r="K137" s="7">
        <v>10</v>
      </c>
      <c r="L137" s="7">
        <v>58</v>
      </c>
      <c r="M137" s="7">
        <v>60</v>
      </c>
      <c r="N137" s="7">
        <v>24</v>
      </c>
      <c r="O137" s="7">
        <v>71</v>
      </c>
      <c r="P137" s="7">
        <v>7</v>
      </c>
      <c r="Q137" s="7">
        <v>7</v>
      </c>
      <c r="R137" s="7">
        <v>3</v>
      </c>
      <c r="S137" s="7">
        <f t="shared" si="11"/>
        <v>276</v>
      </c>
      <c r="T137" s="7">
        <f t="shared" si="8"/>
        <v>18.399999999999999</v>
      </c>
      <c r="U137" s="7">
        <f t="shared" si="9"/>
        <v>14.719999999999999</v>
      </c>
      <c r="V137" s="7">
        <f t="shared" si="10"/>
        <v>14.719999999999999</v>
      </c>
    </row>
    <row r="138" spans="1:22" s="7" customFormat="1" x14ac:dyDescent="0.25">
      <c r="A138" s="7" t="s">
        <v>236</v>
      </c>
      <c r="B138" s="7" t="s">
        <v>251</v>
      </c>
      <c r="C138" s="7" t="s">
        <v>462</v>
      </c>
      <c r="D138" s="7" t="s">
        <v>436</v>
      </c>
      <c r="E138" s="7">
        <v>134</v>
      </c>
      <c r="F138" s="7">
        <v>582</v>
      </c>
      <c r="G138" s="7">
        <v>517</v>
      </c>
      <c r="H138" s="7">
        <v>136</v>
      </c>
      <c r="I138" s="7">
        <v>27</v>
      </c>
      <c r="J138" s="7">
        <v>4</v>
      </c>
      <c r="K138" s="7">
        <v>17</v>
      </c>
      <c r="L138" s="7">
        <v>70</v>
      </c>
      <c r="M138" s="7">
        <v>66</v>
      </c>
      <c r="N138" s="7">
        <v>52</v>
      </c>
      <c r="O138" s="7">
        <v>137</v>
      </c>
      <c r="P138" s="7">
        <v>5</v>
      </c>
      <c r="Q138" s="7">
        <v>6</v>
      </c>
      <c r="R138" s="7">
        <v>3</v>
      </c>
      <c r="S138" s="7">
        <f t="shared" si="11"/>
        <v>276</v>
      </c>
      <c r="T138" s="7">
        <f t="shared" si="8"/>
        <v>18.399999999999999</v>
      </c>
      <c r="U138" s="7">
        <f t="shared" si="9"/>
        <v>14.719999999999999</v>
      </c>
      <c r="V138" s="7">
        <f t="shared" si="10"/>
        <v>14.719999999999999</v>
      </c>
    </row>
    <row r="139" spans="1:22" s="7" customFormat="1" x14ac:dyDescent="0.25">
      <c r="A139" s="7" t="s">
        <v>177</v>
      </c>
      <c r="B139" s="7" t="s">
        <v>1132</v>
      </c>
      <c r="C139" s="7" t="s">
        <v>462</v>
      </c>
      <c r="D139" s="7" t="s">
        <v>456</v>
      </c>
      <c r="E139" s="7">
        <v>129</v>
      </c>
      <c r="F139" s="7">
        <v>519</v>
      </c>
      <c r="G139" s="7">
        <v>466</v>
      </c>
      <c r="H139" s="7">
        <v>120</v>
      </c>
      <c r="I139" s="7">
        <v>22</v>
      </c>
      <c r="J139" s="7">
        <v>2</v>
      </c>
      <c r="K139" s="7">
        <v>27</v>
      </c>
      <c r="L139" s="7">
        <v>65</v>
      </c>
      <c r="M139" s="7">
        <v>78</v>
      </c>
      <c r="N139" s="7">
        <v>40</v>
      </c>
      <c r="O139" s="7">
        <v>136</v>
      </c>
      <c r="P139" s="7">
        <v>5</v>
      </c>
      <c r="Q139" s="7">
        <v>2</v>
      </c>
      <c r="R139" s="7">
        <v>1</v>
      </c>
      <c r="S139" s="7">
        <f t="shared" si="11"/>
        <v>275</v>
      </c>
      <c r="T139" s="7">
        <f t="shared" si="8"/>
        <v>18.333333333333332</v>
      </c>
      <c r="U139" s="7">
        <f t="shared" si="9"/>
        <v>14.208333333333332</v>
      </c>
      <c r="V139" s="7">
        <f t="shared" si="10"/>
        <v>14.208333333333332</v>
      </c>
    </row>
    <row r="140" spans="1:22" s="7" customFormat="1" x14ac:dyDescent="0.25">
      <c r="A140" s="7" t="s">
        <v>679</v>
      </c>
      <c r="B140" s="7" t="s">
        <v>678</v>
      </c>
      <c r="C140" s="7" t="s">
        <v>462</v>
      </c>
      <c r="D140" s="7" t="s">
        <v>452</v>
      </c>
      <c r="E140" s="7">
        <v>130</v>
      </c>
      <c r="F140" s="7">
        <v>550</v>
      </c>
      <c r="G140" s="7">
        <v>481</v>
      </c>
      <c r="H140" s="7">
        <v>124</v>
      </c>
      <c r="I140" s="7">
        <v>23</v>
      </c>
      <c r="J140" s="7">
        <v>4</v>
      </c>
      <c r="K140" s="7">
        <v>11</v>
      </c>
      <c r="L140" s="7">
        <v>63</v>
      </c>
      <c r="M140" s="7">
        <v>53</v>
      </c>
      <c r="N140" s="7">
        <v>50</v>
      </c>
      <c r="O140" s="7">
        <v>91</v>
      </c>
      <c r="P140" s="7">
        <v>12</v>
      </c>
      <c r="Q140" s="7">
        <v>14</v>
      </c>
      <c r="R140" s="7">
        <v>5</v>
      </c>
      <c r="S140" s="7">
        <f t="shared" si="11"/>
        <v>272</v>
      </c>
      <c r="T140" s="7">
        <f t="shared" si="8"/>
        <v>18.133333333333333</v>
      </c>
      <c r="U140" s="7">
        <f t="shared" si="9"/>
        <v>14.053333333333333</v>
      </c>
      <c r="V140" s="7">
        <f t="shared" si="10"/>
        <v>14.053333333333333</v>
      </c>
    </row>
    <row r="141" spans="1:22" s="7" customFormat="1" x14ac:dyDescent="0.25">
      <c r="A141" s="7" t="s">
        <v>47</v>
      </c>
      <c r="B141" s="7" t="s">
        <v>1510</v>
      </c>
      <c r="C141" s="7" t="s">
        <v>462</v>
      </c>
      <c r="D141" s="7" t="s">
        <v>454</v>
      </c>
      <c r="E141" s="7">
        <v>115</v>
      </c>
      <c r="F141" s="7">
        <v>470</v>
      </c>
      <c r="G141" s="7">
        <v>419</v>
      </c>
      <c r="H141" s="7">
        <v>114</v>
      </c>
      <c r="I141" s="7">
        <v>22</v>
      </c>
      <c r="J141" s="7">
        <v>2</v>
      </c>
      <c r="K141" s="7">
        <v>16</v>
      </c>
      <c r="L141" s="7">
        <v>58</v>
      </c>
      <c r="M141" s="7">
        <v>59</v>
      </c>
      <c r="N141" s="7">
        <v>41</v>
      </c>
      <c r="O141" s="7">
        <v>76</v>
      </c>
      <c r="P141" s="7">
        <v>4</v>
      </c>
      <c r="Q141" s="7">
        <v>4</v>
      </c>
      <c r="R141" s="7">
        <v>2</v>
      </c>
      <c r="S141" s="7">
        <f t="shared" si="11"/>
        <v>272</v>
      </c>
      <c r="T141" s="7">
        <f t="shared" si="8"/>
        <v>18.133333333333333</v>
      </c>
      <c r="U141" s="7">
        <f t="shared" si="9"/>
        <v>14.053333333333333</v>
      </c>
      <c r="V141" s="7">
        <f t="shared" si="10"/>
        <v>14.053333333333333</v>
      </c>
    </row>
    <row r="142" spans="1:22" s="7" customFormat="1" x14ac:dyDescent="0.25">
      <c r="A142" s="7" t="s">
        <v>468</v>
      </c>
      <c r="B142" s="7" t="s">
        <v>383</v>
      </c>
      <c r="C142" s="7" t="s">
        <v>462</v>
      </c>
      <c r="D142" s="7" t="s">
        <v>2176</v>
      </c>
      <c r="E142" s="7">
        <v>144</v>
      </c>
      <c r="F142" s="7">
        <v>598</v>
      </c>
      <c r="G142" s="7">
        <v>527</v>
      </c>
      <c r="H142" s="7">
        <v>125</v>
      </c>
      <c r="I142" s="7">
        <v>27</v>
      </c>
      <c r="J142" s="7">
        <v>2</v>
      </c>
      <c r="K142" s="7">
        <v>25</v>
      </c>
      <c r="L142" s="7">
        <v>74</v>
      </c>
      <c r="M142" s="7">
        <v>79</v>
      </c>
      <c r="N142" s="7">
        <v>60</v>
      </c>
      <c r="O142" s="7">
        <v>180</v>
      </c>
      <c r="P142" s="7">
        <v>4</v>
      </c>
      <c r="Q142" s="7">
        <v>13</v>
      </c>
      <c r="R142" s="7">
        <v>5</v>
      </c>
      <c r="S142" s="7">
        <f t="shared" si="11"/>
        <v>272</v>
      </c>
      <c r="T142" s="7">
        <f t="shared" si="8"/>
        <v>18.133333333333333</v>
      </c>
      <c r="U142" s="7">
        <f t="shared" si="9"/>
        <v>14.053333333333333</v>
      </c>
      <c r="V142" s="7">
        <f t="shared" si="10"/>
        <v>14.053333333333333</v>
      </c>
    </row>
    <row r="143" spans="1:22" s="7" customFormat="1" x14ac:dyDescent="0.25">
      <c r="A143" s="7" t="s">
        <v>124</v>
      </c>
      <c r="B143" s="7" t="s">
        <v>490</v>
      </c>
      <c r="C143" s="7" t="s">
        <v>462</v>
      </c>
      <c r="D143" s="7" t="s">
        <v>436</v>
      </c>
      <c r="E143" s="7">
        <v>122</v>
      </c>
      <c r="F143" s="7">
        <v>530</v>
      </c>
      <c r="G143" s="7">
        <v>474</v>
      </c>
      <c r="H143" s="7">
        <v>126</v>
      </c>
      <c r="I143" s="7">
        <v>27</v>
      </c>
      <c r="J143" s="7">
        <v>3</v>
      </c>
      <c r="K143" s="7">
        <v>11</v>
      </c>
      <c r="L143" s="7">
        <v>61</v>
      </c>
      <c r="M143" s="7">
        <v>50</v>
      </c>
      <c r="N143" s="7">
        <v>41</v>
      </c>
      <c r="O143" s="7">
        <v>77</v>
      </c>
      <c r="P143" s="7">
        <v>7</v>
      </c>
      <c r="Q143" s="7">
        <v>6</v>
      </c>
      <c r="R143" s="7">
        <v>3</v>
      </c>
      <c r="S143" s="7">
        <f t="shared" si="11"/>
        <v>270</v>
      </c>
      <c r="T143" s="7">
        <f t="shared" si="8"/>
        <v>18</v>
      </c>
      <c r="U143" s="7">
        <f t="shared" si="9"/>
        <v>13.950000000000001</v>
      </c>
      <c r="V143" s="7">
        <f t="shared" si="10"/>
        <v>13.950000000000001</v>
      </c>
    </row>
    <row r="144" spans="1:22" s="7" customFormat="1" x14ac:dyDescent="0.25">
      <c r="A144" s="7" t="s">
        <v>209</v>
      </c>
      <c r="B144" s="7" t="s">
        <v>783</v>
      </c>
      <c r="C144" s="7" t="s">
        <v>462</v>
      </c>
      <c r="D144" s="7" t="s">
        <v>2177</v>
      </c>
      <c r="E144" s="7">
        <v>150</v>
      </c>
      <c r="F144" s="7">
        <v>598</v>
      </c>
      <c r="G144" s="7">
        <v>533</v>
      </c>
      <c r="H144" s="7">
        <v>132</v>
      </c>
      <c r="I144" s="7">
        <v>27</v>
      </c>
      <c r="J144" s="7">
        <v>3</v>
      </c>
      <c r="K144" s="7">
        <v>17</v>
      </c>
      <c r="L144" s="7">
        <v>69</v>
      </c>
      <c r="M144" s="7">
        <v>68</v>
      </c>
      <c r="N144" s="7">
        <v>39</v>
      </c>
      <c r="O144" s="7">
        <v>135</v>
      </c>
      <c r="P144" s="7">
        <v>17</v>
      </c>
      <c r="Q144" s="7">
        <v>21</v>
      </c>
      <c r="R144" s="7">
        <v>9</v>
      </c>
      <c r="S144" s="7">
        <f t="shared" si="11"/>
        <v>269</v>
      </c>
      <c r="T144" s="7">
        <f t="shared" si="8"/>
        <v>17.933333333333334</v>
      </c>
      <c r="U144" s="7">
        <f t="shared" si="9"/>
        <v>13.898333333333333</v>
      </c>
      <c r="V144" s="7">
        <f t="shared" si="10"/>
        <v>13.898333333333333</v>
      </c>
    </row>
    <row r="145" spans="1:22" s="7" customFormat="1" x14ac:dyDescent="0.25">
      <c r="A145" s="7" t="s">
        <v>927</v>
      </c>
      <c r="B145" s="7" t="s">
        <v>1250</v>
      </c>
      <c r="C145" s="7" t="s">
        <v>462</v>
      </c>
      <c r="D145" s="7" t="s">
        <v>436</v>
      </c>
      <c r="E145" s="7">
        <v>131</v>
      </c>
      <c r="F145" s="7">
        <v>550</v>
      </c>
      <c r="G145" s="7">
        <v>494</v>
      </c>
      <c r="H145" s="7">
        <v>130</v>
      </c>
      <c r="I145" s="7">
        <v>26</v>
      </c>
      <c r="J145" s="7">
        <v>1</v>
      </c>
      <c r="K145" s="7">
        <v>19</v>
      </c>
      <c r="L145" s="7">
        <v>62</v>
      </c>
      <c r="M145" s="7">
        <v>70</v>
      </c>
      <c r="N145" s="7">
        <v>45</v>
      </c>
      <c r="O145" s="7">
        <v>125</v>
      </c>
      <c r="P145" s="7">
        <v>5</v>
      </c>
      <c r="Q145" s="7">
        <v>2</v>
      </c>
      <c r="R145" s="7">
        <v>1</v>
      </c>
      <c r="S145" s="7">
        <f t="shared" si="11"/>
        <v>268</v>
      </c>
      <c r="T145" s="7">
        <f t="shared" si="8"/>
        <v>17.866666666666667</v>
      </c>
      <c r="U145" s="7">
        <f t="shared" si="9"/>
        <v>13.846666666666668</v>
      </c>
      <c r="V145" s="7">
        <f t="shared" si="10"/>
        <v>13.846666666666668</v>
      </c>
    </row>
    <row r="146" spans="1:22" s="7" customFormat="1" x14ac:dyDescent="0.25">
      <c r="A146" s="7" t="s">
        <v>131</v>
      </c>
      <c r="B146" s="7" t="s">
        <v>1447</v>
      </c>
      <c r="C146" s="7" t="s">
        <v>462</v>
      </c>
      <c r="D146" s="7" t="s">
        <v>440</v>
      </c>
      <c r="E146" s="7">
        <v>128</v>
      </c>
      <c r="F146" s="7">
        <v>549</v>
      </c>
      <c r="G146" s="7">
        <v>488</v>
      </c>
      <c r="H146" s="7">
        <v>129</v>
      </c>
      <c r="I146" s="7">
        <v>22</v>
      </c>
      <c r="J146" s="7">
        <v>1</v>
      </c>
      <c r="K146" s="7">
        <v>17</v>
      </c>
      <c r="L146" s="7">
        <v>65</v>
      </c>
      <c r="M146" s="7">
        <v>64</v>
      </c>
      <c r="N146" s="7">
        <v>48</v>
      </c>
      <c r="O146" s="7">
        <v>119</v>
      </c>
      <c r="P146" s="7">
        <v>7</v>
      </c>
      <c r="Q146" s="7">
        <v>9</v>
      </c>
      <c r="R146" s="7">
        <v>4</v>
      </c>
      <c r="S146" s="7">
        <f t="shared" si="11"/>
        <v>267</v>
      </c>
      <c r="T146" s="7">
        <f t="shared" si="8"/>
        <v>17.8</v>
      </c>
      <c r="U146" s="7">
        <f t="shared" si="9"/>
        <v>13.795000000000002</v>
      </c>
      <c r="V146" s="7">
        <f t="shared" si="10"/>
        <v>13.795000000000002</v>
      </c>
    </row>
    <row r="147" spans="1:22" s="7" customFormat="1" x14ac:dyDescent="0.25">
      <c r="A147" s="7" t="s">
        <v>41</v>
      </c>
      <c r="B147" s="7" t="s">
        <v>168</v>
      </c>
      <c r="C147" s="7" t="s">
        <v>462</v>
      </c>
      <c r="D147" s="7" t="s">
        <v>444</v>
      </c>
      <c r="E147" s="7">
        <v>125</v>
      </c>
      <c r="F147" s="7">
        <v>516</v>
      </c>
      <c r="G147" s="7">
        <v>446</v>
      </c>
      <c r="H147" s="7">
        <v>111</v>
      </c>
      <c r="I147" s="7">
        <v>20</v>
      </c>
      <c r="J147" s="7">
        <v>3</v>
      </c>
      <c r="K147" s="7">
        <v>15</v>
      </c>
      <c r="L147" s="7">
        <v>59</v>
      </c>
      <c r="M147" s="7">
        <v>58</v>
      </c>
      <c r="N147" s="7">
        <v>59</v>
      </c>
      <c r="O147" s="7">
        <v>96</v>
      </c>
      <c r="P147" s="7">
        <v>5</v>
      </c>
      <c r="Q147" s="7">
        <v>5</v>
      </c>
      <c r="R147" s="7">
        <v>2</v>
      </c>
      <c r="S147" s="7">
        <f t="shared" si="11"/>
        <v>265</v>
      </c>
      <c r="T147" s="7">
        <f t="shared" si="8"/>
        <v>17.666666666666668</v>
      </c>
      <c r="U147" s="7">
        <f t="shared" si="9"/>
        <v>13.691666666666668</v>
      </c>
      <c r="V147" s="7">
        <f t="shared" si="10"/>
        <v>13.691666666666668</v>
      </c>
    </row>
    <row r="148" spans="1:22" s="7" customFormat="1" x14ac:dyDescent="0.25">
      <c r="A148" s="7" t="s">
        <v>134</v>
      </c>
      <c r="B148" s="7" t="s">
        <v>705</v>
      </c>
      <c r="C148" s="7" t="s">
        <v>462</v>
      </c>
      <c r="D148" s="7" t="s">
        <v>524</v>
      </c>
      <c r="E148" s="7">
        <v>122</v>
      </c>
      <c r="F148" s="7">
        <v>511</v>
      </c>
      <c r="G148" s="7">
        <v>444</v>
      </c>
      <c r="H148" s="7">
        <v>110</v>
      </c>
      <c r="I148" s="7">
        <v>21</v>
      </c>
      <c r="J148" s="7">
        <v>1</v>
      </c>
      <c r="K148" s="7">
        <v>22</v>
      </c>
      <c r="L148" s="7">
        <v>62</v>
      </c>
      <c r="M148" s="7">
        <v>66</v>
      </c>
      <c r="N148" s="7">
        <v>55</v>
      </c>
      <c r="O148" s="7">
        <v>118</v>
      </c>
      <c r="P148" s="7">
        <v>5</v>
      </c>
      <c r="Q148" s="7">
        <v>2</v>
      </c>
      <c r="R148" s="7">
        <v>1</v>
      </c>
      <c r="S148" s="7">
        <f t="shared" si="11"/>
        <v>265</v>
      </c>
      <c r="T148" s="7">
        <f t="shared" si="8"/>
        <v>17.666666666666668</v>
      </c>
      <c r="U148" s="7">
        <f t="shared" si="9"/>
        <v>13.691666666666668</v>
      </c>
      <c r="V148" s="7">
        <f t="shared" si="10"/>
        <v>13.691666666666668</v>
      </c>
    </row>
    <row r="149" spans="1:22" s="7" customFormat="1" x14ac:dyDescent="0.25">
      <c r="A149" s="7" t="s">
        <v>1013</v>
      </c>
      <c r="B149" s="7" t="s">
        <v>271</v>
      </c>
      <c r="C149" s="7" t="s">
        <v>462</v>
      </c>
      <c r="D149" s="7" t="s">
        <v>449</v>
      </c>
      <c r="E149" s="7">
        <v>127</v>
      </c>
      <c r="F149" s="7">
        <v>527</v>
      </c>
      <c r="G149" s="7">
        <v>474</v>
      </c>
      <c r="H149" s="7">
        <v>121</v>
      </c>
      <c r="I149" s="7">
        <v>26</v>
      </c>
      <c r="J149" s="7">
        <v>1</v>
      </c>
      <c r="K149" s="7">
        <v>22</v>
      </c>
      <c r="L149" s="7">
        <v>64</v>
      </c>
      <c r="M149" s="7">
        <v>72</v>
      </c>
      <c r="N149" s="7">
        <v>40</v>
      </c>
      <c r="O149" s="7">
        <v>128</v>
      </c>
      <c r="P149" s="7">
        <v>6</v>
      </c>
      <c r="Q149" s="7">
        <v>3</v>
      </c>
      <c r="R149" s="7">
        <v>1</v>
      </c>
      <c r="S149" s="7">
        <f t="shared" si="11"/>
        <v>265</v>
      </c>
      <c r="T149" s="7">
        <f t="shared" si="8"/>
        <v>17.666666666666668</v>
      </c>
      <c r="U149" s="7">
        <f t="shared" si="9"/>
        <v>13.691666666666668</v>
      </c>
      <c r="V149" s="7">
        <f t="shared" si="10"/>
        <v>13.691666666666668</v>
      </c>
    </row>
    <row r="150" spans="1:22" s="7" customFormat="1" x14ac:dyDescent="0.25">
      <c r="A150" s="7" t="s">
        <v>577</v>
      </c>
      <c r="B150" s="7" t="s">
        <v>1647</v>
      </c>
      <c r="C150" s="7" t="s">
        <v>462</v>
      </c>
      <c r="D150" s="7" t="s">
        <v>437</v>
      </c>
      <c r="E150" s="7">
        <v>136</v>
      </c>
      <c r="F150" s="7">
        <v>538</v>
      </c>
      <c r="G150" s="7">
        <v>479</v>
      </c>
      <c r="H150" s="7">
        <v>120</v>
      </c>
      <c r="I150" s="7">
        <v>24</v>
      </c>
      <c r="J150" s="7">
        <v>4</v>
      </c>
      <c r="K150" s="7">
        <v>18</v>
      </c>
      <c r="L150" s="7">
        <v>61</v>
      </c>
      <c r="M150" s="7">
        <v>65</v>
      </c>
      <c r="N150" s="7">
        <v>47</v>
      </c>
      <c r="O150" s="7">
        <v>121</v>
      </c>
      <c r="P150" s="7">
        <v>5</v>
      </c>
      <c r="Q150" s="7">
        <v>11</v>
      </c>
      <c r="R150" s="7">
        <v>5</v>
      </c>
      <c r="S150" s="7">
        <f t="shared" si="11"/>
        <v>264</v>
      </c>
      <c r="T150" s="7">
        <f t="shared" si="8"/>
        <v>17.600000000000001</v>
      </c>
      <c r="U150" s="7">
        <f t="shared" si="9"/>
        <v>13.640000000000002</v>
      </c>
      <c r="V150" s="7">
        <f t="shared" si="10"/>
        <v>13.640000000000002</v>
      </c>
    </row>
    <row r="151" spans="1:22" s="7" customFormat="1" x14ac:dyDescent="0.25">
      <c r="A151" s="7" t="s">
        <v>212</v>
      </c>
      <c r="B151" s="7" t="s">
        <v>282</v>
      </c>
      <c r="C151" s="7" t="s">
        <v>462</v>
      </c>
      <c r="D151" s="7" t="s">
        <v>430</v>
      </c>
      <c r="E151" s="7">
        <v>131</v>
      </c>
      <c r="F151" s="7">
        <v>552</v>
      </c>
      <c r="G151" s="7">
        <v>479</v>
      </c>
      <c r="H151" s="7">
        <v>113</v>
      </c>
      <c r="I151" s="7">
        <v>20</v>
      </c>
      <c r="J151" s="7">
        <v>1</v>
      </c>
      <c r="K151" s="7">
        <v>27</v>
      </c>
      <c r="L151" s="7">
        <v>71</v>
      </c>
      <c r="M151" s="7">
        <v>79</v>
      </c>
      <c r="N151" s="7">
        <v>58</v>
      </c>
      <c r="O151" s="7">
        <v>163</v>
      </c>
      <c r="P151" s="7">
        <v>8</v>
      </c>
      <c r="Q151" s="7">
        <v>4</v>
      </c>
      <c r="R151" s="7">
        <v>2</v>
      </c>
      <c r="S151" s="7">
        <f t="shared" si="11"/>
        <v>263</v>
      </c>
      <c r="T151" s="7">
        <f t="shared" si="8"/>
        <v>17.533333333333335</v>
      </c>
      <c r="U151" s="7">
        <f t="shared" si="9"/>
        <v>13.588333333333335</v>
      </c>
      <c r="V151" s="7">
        <f t="shared" si="10"/>
        <v>13.588333333333335</v>
      </c>
    </row>
    <row r="152" spans="1:22" s="7" customFormat="1" x14ac:dyDescent="0.25">
      <c r="A152" s="7" t="s">
        <v>1189</v>
      </c>
      <c r="B152" s="7" t="s">
        <v>1190</v>
      </c>
      <c r="C152" s="7" t="s">
        <v>462</v>
      </c>
      <c r="D152" s="7" t="s">
        <v>440</v>
      </c>
      <c r="E152" s="7">
        <v>144</v>
      </c>
      <c r="F152" s="7">
        <v>591</v>
      </c>
      <c r="G152" s="7">
        <v>533</v>
      </c>
      <c r="H152" s="7">
        <v>138</v>
      </c>
      <c r="I152" s="7">
        <v>24</v>
      </c>
      <c r="J152" s="7">
        <v>4</v>
      </c>
      <c r="K152" s="7">
        <v>9</v>
      </c>
      <c r="L152" s="7">
        <v>61</v>
      </c>
      <c r="M152" s="7">
        <v>56</v>
      </c>
      <c r="N152" s="7">
        <v>42</v>
      </c>
      <c r="O152" s="7">
        <v>101</v>
      </c>
      <c r="P152" s="7">
        <v>8</v>
      </c>
      <c r="Q152" s="7">
        <v>14</v>
      </c>
      <c r="R152" s="7">
        <v>6</v>
      </c>
      <c r="S152" s="7">
        <f t="shared" si="11"/>
        <v>263</v>
      </c>
      <c r="T152" s="7">
        <f t="shared" si="8"/>
        <v>17.533333333333335</v>
      </c>
      <c r="U152" s="7">
        <f t="shared" si="9"/>
        <v>13.588333333333335</v>
      </c>
      <c r="V152" s="7">
        <f t="shared" si="10"/>
        <v>13.588333333333335</v>
      </c>
    </row>
    <row r="153" spans="1:22" s="7" customFormat="1" x14ac:dyDescent="0.25">
      <c r="A153" s="7" t="s">
        <v>175</v>
      </c>
      <c r="B153" s="7" t="s">
        <v>165</v>
      </c>
      <c r="C153" s="7" t="s">
        <v>462</v>
      </c>
      <c r="D153" s="7" t="s">
        <v>454</v>
      </c>
      <c r="E153" s="7">
        <v>131</v>
      </c>
      <c r="F153" s="7">
        <v>567</v>
      </c>
      <c r="G153" s="7">
        <v>496</v>
      </c>
      <c r="H153" s="7">
        <v>133</v>
      </c>
      <c r="I153" s="7">
        <v>25</v>
      </c>
      <c r="J153" s="7">
        <v>1</v>
      </c>
      <c r="K153" s="7">
        <v>10</v>
      </c>
      <c r="L153" s="7">
        <v>66</v>
      </c>
      <c r="M153" s="7">
        <v>53</v>
      </c>
      <c r="N153" s="7">
        <v>58</v>
      </c>
      <c r="O153" s="7">
        <v>109</v>
      </c>
      <c r="P153" s="7">
        <v>5</v>
      </c>
      <c r="Q153" s="7">
        <v>6</v>
      </c>
      <c r="R153" s="7">
        <v>2</v>
      </c>
      <c r="S153" s="7">
        <f t="shared" si="11"/>
        <v>262</v>
      </c>
      <c r="T153" s="7">
        <f t="shared" si="8"/>
        <v>17.466666666666665</v>
      </c>
      <c r="U153" s="7">
        <f t="shared" si="9"/>
        <v>13.536666666666665</v>
      </c>
      <c r="V153" s="7">
        <f t="shared" si="10"/>
        <v>13.536666666666665</v>
      </c>
    </row>
    <row r="154" spans="1:22" s="7" customFormat="1" x14ac:dyDescent="0.25">
      <c r="A154" s="7" t="s">
        <v>79</v>
      </c>
      <c r="B154" s="7" t="s">
        <v>78</v>
      </c>
      <c r="C154" s="7" t="s">
        <v>462</v>
      </c>
      <c r="D154" s="7" t="s">
        <v>452</v>
      </c>
      <c r="E154" s="7">
        <v>123</v>
      </c>
      <c r="F154" s="7">
        <v>545</v>
      </c>
      <c r="G154" s="7">
        <v>479</v>
      </c>
      <c r="H154" s="7">
        <v>126</v>
      </c>
      <c r="I154" s="7">
        <v>23</v>
      </c>
      <c r="J154" s="7">
        <v>1</v>
      </c>
      <c r="K154" s="7">
        <v>11</v>
      </c>
      <c r="L154" s="7">
        <v>66</v>
      </c>
      <c r="M154" s="7">
        <v>50</v>
      </c>
      <c r="N154" s="7">
        <v>51</v>
      </c>
      <c r="O154" s="7">
        <v>100</v>
      </c>
      <c r="P154" s="7">
        <v>7</v>
      </c>
      <c r="Q154" s="7">
        <v>15</v>
      </c>
      <c r="R154" s="7">
        <v>5</v>
      </c>
      <c r="S154" s="7">
        <f t="shared" si="11"/>
        <v>261</v>
      </c>
      <c r="T154" s="7">
        <f t="shared" si="8"/>
        <v>17.399999999999999</v>
      </c>
      <c r="U154" s="7">
        <f t="shared" si="9"/>
        <v>13.484999999999999</v>
      </c>
      <c r="V154" s="7">
        <f t="shared" si="10"/>
        <v>13.484999999999999</v>
      </c>
    </row>
    <row r="155" spans="1:22" s="7" customFormat="1" x14ac:dyDescent="0.25">
      <c r="A155" s="7" t="s">
        <v>40</v>
      </c>
      <c r="B155" s="7" t="s">
        <v>490</v>
      </c>
      <c r="C155" s="7" t="s">
        <v>462</v>
      </c>
      <c r="D155" s="7" t="s">
        <v>451</v>
      </c>
      <c r="E155" s="7">
        <v>128</v>
      </c>
      <c r="F155" s="7">
        <v>525</v>
      </c>
      <c r="G155" s="7">
        <v>463</v>
      </c>
      <c r="H155" s="7">
        <v>114</v>
      </c>
      <c r="I155" s="7">
        <v>24</v>
      </c>
      <c r="J155" s="7">
        <v>2</v>
      </c>
      <c r="K155" s="7">
        <v>22</v>
      </c>
      <c r="L155" s="7">
        <v>67</v>
      </c>
      <c r="M155" s="7">
        <v>72</v>
      </c>
      <c r="N155" s="7">
        <v>49</v>
      </c>
      <c r="O155" s="7">
        <v>140</v>
      </c>
      <c r="P155" s="7">
        <v>6</v>
      </c>
      <c r="Q155" s="7">
        <v>6</v>
      </c>
      <c r="R155" s="7">
        <v>2</v>
      </c>
      <c r="S155" s="7">
        <f t="shared" si="11"/>
        <v>260</v>
      </c>
      <c r="T155" s="7">
        <f t="shared" si="8"/>
        <v>17.333333333333332</v>
      </c>
      <c r="U155" s="7">
        <f t="shared" si="9"/>
        <v>13.433333333333334</v>
      </c>
      <c r="V155" s="7">
        <f t="shared" si="10"/>
        <v>13.433333333333334</v>
      </c>
    </row>
    <row r="156" spans="1:22" s="7" customFormat="1" x14ac:dyDescent="0.25">
      <c r="A156" s="7" t="s">
        <v>55</v>
      </c>
      <c r="B156" s="7" t="s">
        <v>194</v>
      </c>
      <c r="C156" s="7" t="s">
        <v>462</v>
      </c>
      <c r="D156" s="7" t="s">
        <v>432</v>
      </c>
      <c r="E156" s="7">
        <v>149</v>
      </c>
      <c r="F156" s="7">
        <v>650</v>
      </c>
      <c r="G156" s="7">
        <v>576</v>
      </c>
      <c r="H156" s="7">
        <v>134</v>
      </c>
      <c r="I156" s="7">
        <v>24</v>
      </c>
      <c r="J156" s="7">
        <v>1</v>
      </c>
      <c r="K156" s="7">
        <v>23</v>
      </c>
      <c r="L156" s="7">
        <v>72</v>
      </c>
      <c r="M156" s="7">
        <v>76</v>
      </c>
      <c r="N156" s="7">
        <v>64</v>
      </c>
      <c r="O156" s="7">
        <v>188</v>
      </c>
      <c r="P156" s="7">
        <v>4</v>
      </c>
      <c r="Q156" s="7">
        <v>6</v>
      </c>
      <c r="R156" s="7">
        <v>3</v>
      </c>
      <c r="S156" s="7">
        <f t="shared" si="11"/>
        <v>256</v>
      </c>
      <c r="T156" s="7">
        <f t="shared" si="8"/>
        <v>17.066666666666666</v>
      </c>
      <c r="U156" s="7">
        <f t="shared" si="9"/>
        <v>13.226666666666667</v>
      </c>
      <c r="V156" s="7">
        <f t="shared" si="10"/>
        <v>13.226666666666667</v>
      </c>
    </row>
    <row r="157" spans="1:22" s="7" customFormat="1" x14ac:dyDescent="0.25">
      <c r="A157" s="7" t="s">
        <v>120</v>
      </c>
      <c r="B157" s="7" t="s">
        <v>866</v>
      </c>
      <c r="C157" s="7" t="s">
        <v>462</v>
      </c>
      <c r="D157" s="7" t="s">
        <v>448</v>
      </c>
      <c r="E157" s="7">
        <v>130</v>
      </c>
      <c r="F157" s="7">
        <v>534</v>
      </c>
      <c r="G157" s="7">
        <v>476</v>
      </c>
      <c r="H157" s="7">
        <v>116</v>
      </c>
      <c r="I157" s="7">
        <v>25</v>
      </c>
      <c r="J157" s="7">
        <v>1</v>
      </c>
      <c r="K157" s="7">
        <v>20</v>
      </c>
      <c r="L157" s="7">
        <v>62</v>
      </c>
      <c r="M157" s="7">
        <v>66</v>
      </c>
      <c r="N157" s="7">
        <v>45</v>
      </c>
      <c r="O157" s="7">
        <v>124</v>
      </c>
      <c r="P157" s="7">
        <v>7</v>
      </c>
      <c r="Q157" s="7">
        <v>4</v>
      </c>
      <c r="R157" s="7">
        <v>2</v>
      </c>
      <c r="S157" s="7">
        <f t="shared" si="11"/>
        <v>254</v>
      </c>
      <c r="T157" s="7">
        <f t="shared" si="8"/>
        <v>16.933333333333334</v>
      </c>
      <c r="U157" s="7">
        <f t="shared" si="9"/>
        <v>13.123333333333333</v>
      </c>
      <c r="V157" s="7">
        <f t="shared" si="10"/>
        <v>13.123333333333333</v>
      </c>
    </row>
    <row r="158" spans="1:22" s="7" customFormat="1" x14ac:dyDescent="0.25">
      <c r="A158" s="7" t="s">
        <v>205</v>
      </c>
      <c r="B158" s="7" t="s">
        <v>843</v>
      </c>
      <c r="C158" s="7" t="s">
        <v>462</v>
      </c>
      <c r="D158" s="7" t="s">
        <v>2179</v>
      </c>
      <c r="E158" s="7">
        <v>95</v>
      </c>
      <c r="F158" s="7">
        <v>419</v>
      </c>
      <c r="G158" s="7">
        <v>371</v>
      </c>
      <c r="H158" s="7">
        <v>104</v>
      </c>
      <c r="I158" s="7">
        <v>20</v>
      </c>
      <c r="J158" s="7">
        <v>2</v>
      </c>
      <c r="K158" s="7">
        <v>10</v>
      </c>
      <c r="L158" s="7">
        <v>52</v>
      </c>
      <c r="M158" s="7">
        <v>44</v>
      </c>
      <c r="N158" s="7">
        <v>38</v>
      </c>
      <c r="O158" s="7">
        <v>40</v>
      </c>
      <c r="P158" s="7">
        <v>5</v>
      </c>
      <c r="Q158" s="7">
        <v>2</v>
      </c>
      <c r="R158" s="7">
        <v>1</v>
      </c>
      <c r="S158" s="7">
        <f t="shared" si="11"/>
        <v>253</v>
      </c>
      <c r="T158" s="7">
        <f t="shared" si="8"/>
        <v>16.866666666666667</v>
      </c>
      <c r="U158" s="7">
        <f t="shared" si="9"/>
        <v>13.071666666666667</v>
      </c>
      <c r="V158" s="7">
        <f t="shared" si="10"/>
        <v>13.071666666666667</v>
      </c>
    </row>
    <row r="159" spans="1:22" s="7" customFormat="1" x14ac:dyDescent="0.25">
      <c r="A159" s="7" t="s">
        <v>943</v>
      </c>
      <c r="B159" s="7" t="s">
        <v>944</v>
      </c>
      <c r="C159" s="7" t="s">
        <v>462</v>
      </c>
      <c r="D159" s="7" t="s">
        <v>434</v>
      </c>
      <c r="E159" s="7">
        <v>131</v>
      </c>
      <c r="F159" s="7">
        <v>557</v>
      </c>
      <c r="G159" s="7">
        <v>512</v>
      </c>
      <c r="H159" s="7">
        <v>141</v>
      </c>
      <c r="I159" s="7">
        <v>28</v>
      </c>
      <c r="J159" s="7">
        <v>5</v>
      </c>
      <c r="K159" s="7">
        <v>10</v>
      </c>
      <c r="L159" s="7">
        <v>63</v>
      </c>
      <c r="M159" s="7">
        <v>56</v>
      </c>
      <c r="N159" s="7">
        <v>34</v>
      </c>
      <c r="O159" s="7">
        <v>118</v>
      </c>
      <c r="P159" s="7">
        <v>4</v>
      </c>
      <c r="Q159" s="7">
        <v>14</v>
      </c>
      <c r="R159" s="7">
        <v>5</v>
      </c>
      <c r="S159" s="7">
        <f t="shared" si="11"/>
        <v>253</v>
      </c>
      <c r="T159" s="7">
        <f t="shared" si="8"/>
        <v>16.866666666666667</v>
      </c>
      <c r="U159" s="7">
        <f t="shared" si="9"/>
        <v>13.071666666666667</v>
      </c>
      <c r="V159" s="7">
        <f t="shared" si="10"/>
        <v>13.071666666666667</v>
      </c>
    </row>
    <row r="160" spans="1:22" s="7" customFormat="1" x14ac:dyDescent="0.25">
      <c r="A160" s="7" t="s">
        <v>205</v>
      </c>
      <c r="B160" s="7" t="s">
        <v>1441</v>
      </c>
      <c r="C160" s="7" t="s">
        <v>462</v>
      </c>
      <c r="D160" s="7" t="s">
        <v>437</v>
      </c>
      <c r="E160" s="7">
        <v>118</v>
      </c>
      <c r="F160" s="7">
        <v>520</v>
      </c>
      <c r="G160" s="7">
        <v>473</v>
      </c>
      <c r="H160" s="7">
        <v>126</v>
      </c>
      <c r="I160" s="7">
        <v>22</v>
      </c>
      <c r="J160" s="7">
        <v>4</v>
      </c>
      <c r="K160" s="7">
        <v>12</v>
      </c>
      <c r="L160" s="7">
        <v>63</v>
      </c>
      <c r="M160" s="7">
        <v>52</v>
      </c>
      <c r="N160" s="7">
        <v>33</v>
      </c>
      <c r="O160" s="7">
        <v>96</v>
      </c>
      <c r="P160" s="7">
        <v>7</v>
      </c>
      <c r="Q160" s="7">
        <v>13</v>
      </c>
      <c r="R160" s="7">
        <v>5</v>
      </c>
      <c r="S160" s="7">
        <f t="shared" si="11"/>
        <v>252</v>
      </c>
      <c r="T160" s="7">
        <f t="shared" si="8"/>
        <v>16.8</v>
      </c>
      <c r="U160" s="7">
        <f t="shared" si="9"/>
        <v>13.020000000000001</v>
      </c>
      <c r="V160" s="7">
        <f t="shared" si="10"/>
        <v>13.020000000000001</v>
      </c>
    </row>
    <row r="161" spans="1:22" s="7" customFormat="1" x14ac:dyDescent="0.25">
      <c r="A161" s="7" t="s">
        <v>36</v>
      </c>
      <c r="B161" s="7" t="s">
        <v>117</v>
      </c>
      <c r="C161" s="7" t="s">
        <v>462</v>
      </c>
      <c r="D161" s="7" t="s">
        <v>2179</v>
      </c>
      <c r="E161" s="7">
        <v>106</v>
      </c>
      <c r="F161" s="7">
        <v>452</v>
      </c>
      <c r="G161" s="7">
        <v>403</v>
      </c>
      <c r="H161" s="7">
        <v>109</v>
      </c>
      <c r="I161" s="7">
        <v>23</v>
      </c>
      <c r="J161" s="7">
        <v>3</v>
      </c>
      <c r="K161" s="7">
        <v>17</v>
      </c>
      <c r="L161" s="7">
        <v>58</v>
      </c>
      <c r="M161" s="7">
        <v>59</v>
      </c>
      <c r="N161" s="7">
        <v>38</v>
      </c>
      <c r="O161" s="7">
        <v>93</v>
      </c>
      <c r="P161" s="7">
        <v>6</v>
      </c>
      <c r="Q161" s="7">
        <v>2</v>
      </c>
      <c r="R161" s="7">
        <v>1</v>
      </c>
      <c r="S161" s="7">
        <f t="shared" si="11"/>
        <v>252</v>
      </c>
      <c r="T161" s="7">
        <f t="shared" si="8"/>
        <v>16.8</v>
      </c>
      <c r="U161" s="7">
        <f t="shared" si="9"/>
        <v>13.020000000000001</v>
      </c>
      <c r="V161" s="7">
        <f t="shared" si="10"/>
        <v>13.020000000000001</v>
      </c>
    </row>
    <row r="162" spans="1:22" s="7" customFormat="1" x14ac:dyDescent="0.25">
      <c r="A162" s="7" t="s">
        <v>131</v>
      </c>
      <c r="B162" s="7" t="s">
        <v>1248</v>
      </c>
      <c r="C162" s="7" t="s">
        <v>462</v>
      </c>
      <c r="D162" s="7" t="s">
        <v>435</v>
      </c>
      <c r="E162" s="7">
        <v>120</v>
      </c>
      <c r="F162" s="7">
        <v>521</v>
      </c>
      <c r="G162" s="7">
        <v>467</v>
      </c>
      <c r="H162" s="7">
        <v>118</v>
      </c>
      <c r="I162" s="7">
        <v>27</v>
      </c>
      <c r="J162" s="7">
        <v>3</v>
      </c>
      <c r="K162" s="7">
        <v>17</v>
      </c>
      <c r="L162" s="7">
        <v>65</v>
      </c>
      <c r="M162" s="7">
        <v>59</v>
      </c>
      <c r="N162" s="7">
        <v>42</v>
      </c>
      <c r="O162" s="7">
        <v>125</v>
      </c>
      <c r="P162" s="7">
        <v>5</v>
      </c>
      <c r="Q162" s="7">
        <v>15</v>
      </c>
      <c r="R162" s="7">
        <v>6</v>
      </c>
      <c r="S162" s="7">
        <f t="shared" si="11"/>
        <v>252</v>
      </c>
      <c r="T162" s="7">
        <f t="shared" si="8"/>
        <v>16.8</v>
      </c>
      <c r="U162" s="7">
        <f t="shared" si="9"/>
        <v>13.020000000000001</v>
      </c>
      <c r="V162" s="7">
        <f t="shared" si="10"/>
        <v>13.020000000000001</v>
      </c>
    </row>
    <row r="163" spans="1:22" s="7" customFormat="1" x14ac:dyDescent="0.25">
      <c r="A163" s="7" t="s">
        <v>204</v>
      </c>
      <c r="B163" s="7" t="s">
        <v>733</v>
      </c>
      <c r="C163" s="7" t="s">
        <v>462</v>
      </c>
      <c r="D163" s="7" t="s">
        <v>443</v>
      </c>
      <c r="E163" s="7">
        <v>125</v>
      </c>
      <c r="F163" s="7">
        <v>518</v>
      </c>
      <c r="G163" s="7">
        <v>476</v>
      </c>
      <c r="H163" s="7">
        <v>121</v>
      </c>
      <c r="I163" s="7">
        <v>22</v>
      </c>
      <c r="J163" s="7">
        <v>3</v>
      </c>
      <c r="K163" s="7">
        <v>22</v>
      </c>
      <c r="L163" s="7">
        <v>62</v>
      </c>
      <c r="M163" s="7">
        <v>69</v>
      </c>
      <c r="N163" s="7">
        <v>26</v>
      </c>
      <c r="O163" s="7">
        <v>122</v>
      </c>
      <c r="P163" s="7">
        <v>8</v>
      </c>
      <c r="Q163" s="7">
        <v>2</v>
      </c>
      <c r="R163" s="7">
        <v>1</v>
      </c>
      <c r="S163" s="7">
        <f t="shared" si="11"/>
        <v>251</v>
      </c>
      <c r="T163" s="7">
        <f t="shared" si="8"/>
        <v>16.733333333333334</v>
      </c>
      <c r="U163" s="7">
        <f t="shared" si="9"/>
        <v>12.968333333333334</v>
      </c>
      <c r="V163" s="7">
        <f t="shared" si="10"/>
        <v>12.968333333333334</v>
      </c>
    </row>
    <row r="164" spans="1:22" s="7" customFormat="1" x14ac:dyDescent="0.25">
      <c r="A164" s="7" t="s">
        <v>198</v>
      </c>
      <c r="B164" s="7" t="s">
        <v>1097</v>
      </c>
      <c r="C164" s="7" t="s">
        <v>462</v>
      </c>
      <c r="D164" s="7" t="s">
        <v>432</v>
      </c>
      <c r="E164" s="7">
        <v>146</v>
      </c>
      <c r="F164" s="7">
        <v>596</v>
      </c>
      <c r="G164" s="7">
        <v>535</v>
      </c>
      <c r="H164" s="7">
        <v>126</v>
      </c>
      <c r="I164" s="7">
        <v>22</v>
      </c>
      <c r="J164" s="7">
        <v>2</v>
      </c>
      <c r="K164" s="7">
        <v>25</v>
      </c>
      <c r="L164" s="7">
        <v>67</v>
      </c>
      <c r="M164" s="7">
        <v>74</v>
      </c>
      <c r="N164" s="7">
        <v>48</v>
      </c>
      <c r="O164" s="7">
        <v>173</v>
      </c>
      <c r="P164" s="7">
        <v>5</v>
      </c>
      <c r="Q164" s="7">
        <v>5</v>
      </c>
      <c r="R164" s="7">
        <v>2</v>
      </c>
      <c r="S164" s="7">
        <f t="shared" si="11"/>
        <v>246</v>
      </c>
      <c r="T164" s="7">
        <f t="shared" si="8"/>
        <v>16.399999999999999</v>
      </c>
      <c r="U164" s="7">
        <f t="shared" si="9"/>
        <v>12.299999999999999</v>
      </c>
      <c r="V164" s="7">
        <f t="shared" si="10"/>
        <v>12.299999999999999</v>
      </c>
    </row>
    <row r="165" spans="1:22" s="7" customFormat="1" x14ac:dyDescent="0.25">
      <c r="A165" s="7" t="s">
        <v>91</v>
      </c>
      <c r="B165" s="7" t="s">
        <v>89</v>
      </c>
      <c r="C165" s="7" t="s">
        <v>462</v>
      </c>
      <c r="D165" s="7" t="s">
        <v>2177</v>
      </c>
      <c r="E165" s="7">
        <v>113</v>
      </c>
      <c r="F165" s="7">
        <v>481</v>
      </c>
      <c r="G165" s="7">
        <v>445</v>
      </c>
      <c r="H165" s="7">
        <v>118</v>
      </c>
      <c r="I165" s="7">
        <v>21</v>
      </c>
      <c r="J165" s="7">
        <v>2</v>
      </c>
      <c r="K165" s="7">
        <v>15</v>
      </c>
      <c r="L165" s="7">
        <v>55</v>
      </c>
      <c r="M165" s="7">
        <v>63</v>
      </c>
      <c r="N165" s="7">
        <v>28</v>
      </c>
      <c r="O165" s="7">
        <v>91</v>
      </c>
      <c r="P165" s="7">
        <v>3</v>
      </c>
      <c r="Q165" s="7">
        <v>3</v>
      </c>
      <c r="R165" s="7">
        <v>1</v>
      </c>
      <c r="S165" s="7">
        <f t="shared" si="11"/>
        <v>245</v>
      </c>
      <c r="T165" s="7">
        <f t="shared" si="8"/>
        <v>16.333333333333332</v>
      </c>
      <c r="U165" s="7">
        <f t="shared" si="9"/>
        <v>12.25</v>
      </c>
      <c r="V165" s="7">
        <f t="shared" si="10"/>
        <v>12.25</v>
      </c>
    </row>
    <row r="166" spans="1:22" s="7" customFormat="1" x14ac:dyDescent="0.25">
      <c r="A166" s="7" t="s">
        <v>1166</v>
      </c>
      <c r="B166" s="7" t="s">
        <v>199</v>
      </c>
      <c r="C166" s="7" t="s">
        <v>462</v>
      </c>
      <c r="D166" s="7" t="s">
        <v>2180</v>
      </c>
      <c r="E166" s="7">
        <v>130</v>
      </c>
      <c r="F166" s="7">
        <v>522</v>
      </c>
      <c r="G166" s="7">
        <v>469</v>
      </c>
      <c r="H166" s="7">
        <v>122</v>
      </c>
      <c r="I166" s="7">
        <v>23</v>
      </c>
      <c r="J166" s="7">
        <v>2</v>
      </c>
      <c r="K166" s="7">
        <v>6</v>
      </c>
      <c r="L166" s="7">
        <v>54</v>
      </c>
      <c r="M166" s="7">
        <v>47</v>
      </c>
      <c r="N166" s="7">
        <v>41</v>
      </c>
      <c r="O166" s="7">
        <v>75</v>
      </c>
      <c r="P166" s="7">
        <v>4</v>
      </c>
      <c r="Q166" s="7">
        <v>9</v>
      </c>
      <c r="R166" s="7">
        <v>4</v>
      </c>
      <c r="S166" s="7">
        <f t="shared" si="11"/>
        <v>239</v>
      </c>
      <c r="T166" s="7">
        <f t="shared" si="8"/>
        <v>15.933333333333334</v>
      </c>
      <c r="U166" s="7">
        <f t="shared" si="9"/>
        <v>11.95</v>
      </c>
      <c r="V166" s="7">
        <f t="shared" si="10"/>
        <v>11.95</v>
      </c>
    </row>
    <row r="167" spans="1:22" s="7" customFormat="1" x14ac:dyDescent="0.25">
      <c r="A167" s="7" t="s">
        <v>124</v>
      </c>
      <c r="B167" s="7" t="s">
        <v>738</v>
      </c>
      <c r="C167" s="7" t="s">
        <v>462</v>
      </c>
      <c r="D167" s="7" t="s">
        <v>524</v>
      </c>
      <c r="E167" s="7">
        <v>123</v>
      </c>
      <c r="F167" s="7">
        <v>503</v>
      </c>
      <c r="G167" s="7">
        <v>451</v>
      </c>
      <c r="H167" s="7">
        <v>104</v>
      </c>
      <c r="I167" s="7">
        <v>22</v>
      </c>
      <c r="J167" s="7">
        <v>2</v>
      </c>
      <c r="K167" s="7">
        <v>25</v>
      </c>
      <c r="L167" s="7">
        <v>58</v>
      </c>
      <c r="M167" s="7">
        <v>70</v>
      </c>
      <c r="N167" s="7">
        <v>39</v>
      </c>
      <c r="O167" s="7">
        <v>134</v>
      </c>
      <c r="P167" s="7">
        <v>7</v>
      </c>
      <c r="Q167" s="7">
        <v>2</v>
      </c>
      <c r="R167" s="7">
        <v>1</v>
      </c>
      <c r="S167" s="7">
        <f t="shared" si="11"/>
        <v>239</v>
      </c>
      <c r="T167" s="7">
        <f t="shared" si="8"/>
        <v>15.933333333333334</v>
      </c>
      <c r="U167" s="7">
        <f t="shared" si="9"/>
        <v>11.95</v>
      </c>
      <c r="V167" s="7">
        <f t="shared" si="10"/>
        <v>11.95</v>
      </c>
    </row>
    <row r="168" spans="1:22" s="7" customFormat="1" x14ac:dyDescent="0.25">
      <c r="A168" s="7" t="s">
        <v>1228</v>
      </c>
      <c r="B168" s="7" t="s">
        <v>115</v>
      </c>
      <c r="C168" s="7" t="s">
        <v>462</v>
      </c>
      <c r="D168" s="7" t="s">
        <v>2178</v>
      </c>
      <c r="E168" s="7">
        <v>107</v>
      </c>
      <c r="F168" s="7">
        <v>468</v>
      </c>
      <c r="G168" s="7">
        <v>400</v>
      </c>
      <c r="H168" s="7">
        <v>109</v>
      </c>
      <c r="I168" s="7">
        <v>20</v>
      </c>
      <c r="J168" s="7">
        <v>1</v>
      </c>
      <c r="K168" s="7">
        <v>10</v>
      </c>
      <c r="L168" s="7">
        <v>56</v>
      </c>
      <c r="M168" s="7">
        <v>48</v>
      </c>
      <c r="N168" s="7">
        <v>59</v>
      </c>
      <c r="O168" s="7">
        <v>88</v>
      </c>
      <c r="P168" s="7">
        <v>3</v>
      </c>
      <c r="Q168" s="7">
        <v>3</v>
      </c>
      <c r="R168" s="7">
        <v>1</v>
      </c>
      <c r="S168" s="7">
        <f t="shared" si="11"/>
        <v>238</v>
      </c>
      <c r="T168" s="7">
        <f t="shared" si="8"/>
        <v>15.866666666666667</v>
      </c>
      <c r="U168" s="7">
        <f t="shared" si="9"/>
        <v>11.9</v>
      </c>
      <c r="V168" s="7">
        <f t="shared" si="10"/>
        <v>11.9</v>
      </c>
    </row>
    <row r="169" spans="1:22" s="7" customFormat="1" x14ac:dyDescent="0.25">
      <c r="A169" s="7" t="s">
        <v>177</v>
      </c>
      <c r="B169" s="7" t="s">
        <v>1223</v>
      </c>
      <c r="C169" s="7" t="s">
        <v>462</v>
      </c>
      <c r="D169" s="7" t="s">
        <v>439</v>
      </c>
      <c r="E169" s="7">
        <v>115</v>
      </c>
      <c r="F169" s="7">
        <v>481</v>
      </c>
      <c r="G169" s="7">
        <v>443</v>
      </c>
      <c r="H169" s="7">
        <v>112</v>
      </c>
      <c r="I169" s="7">
        <v>20</v>
      </c>
      <c r="J169" s="7">
        <v>1</v>
      </c>
      <c r="K169" s="7">
        <v>20</v>
      </c>
      <c r="L169" s="7">
        <v>57</v>
      </c>
      <c r="M169" s="7">
        <v>59</v>
      </c>
      <c r="N169" s="7">
        <v>26</v>
      </c>
      <c r="O169" s="7">
        <v>104</v>
      </c>
      <c r="P169" s="7">
        <v>5</v>
      </c>
      <c r="Q169" s="7">
        <v>10</v>
      </c>
      <c r="R169" s="7">
        <v>4</v>
      </c>
      <c r="S169" s="7">
        <f t="shared" si="11"/>
        <v>238</v>
      </c>
      <c r="T169" s="7">
        <f t="shared" si="8"/>
        <v>15.866666666666667</v>
      </c>
      <c r="U169" s="7">
        <f t="shared" si="9"/>
        <v>11.9</v>
      </c>
      <c r="V169" s="7">
        <f t="shared" si="10"/>
        <v>11.9</v>
      </c>
    </row>
    <row r="170" spans="1:22" s="7" customFormat="1" x14ac:dyDescent="0.25">
      <c r="A170" s="7" t="s">
        <v>261</v>
      </c>
      <c r="B170" s="7" t="s">
        <v>1088</v>
      </c>
      <c r="C170" s="7" t="s">
        <v>462</v>
      </c>
      <c r="D170" s="7" t="s">
        <v>434</v>
      </c>
      <c r="E170" s="7">
        <v>117</v>
      </c>
      <c r="F170" s="7">
        <v>472</v>
      </c>
      <c r="G170" s="7">
        <v>432</v>
      </c>
      <c r="H170" s="7">
        <v>116</v>
      </c>
      <c r="I170" s="7">
        <v>23</v>
      </c>
      <c r="J170" s="7">
        <v>2</v>
      </c>
      <c r="K170" s="7">
        <v>16</v>
      </c>
      <c r="L170" s="7">
        <v>53</v>
      </c>
      <c r="M170" s="7">
        <v>60</v>
      </c>
      <c r="N170" s="7">
        <v>28</v>
      </c>
      <c r="O170" s="7">
        <v>97</v>
      </c>
      <c r="P170" s="7">
        <v>6</v>
      </c>
      <c r="Q170" s="7">
        <v>5</v>
      </c>
      <c r="R170" s="7">
        <v>2</v>
      </c>
      <c r="S170" s="7">
        <f t="shared" si="11"/>
        <v>238</v>
      </c>
      <c r="T170" s="7">
        <f t="shared" si="8"/>
        <v>15.866666666666667</v>
      </c>
      <c r="U170" s="7">
        <f t="shared" si="9"/>
        <v>11.9</v>
      </c>
      <c r="V170" s="7">
        <f t="shared" si="10"/>
        <v>11.9</v>
      </c>
    </row>
    <row r="171" spans="1:22" s="7" customFormat="1" x14ac:dyDescent="0.25">
      <c r="A171" s="7" t="s">
        <v>1260</v>
      </c>
      <c r="B171" s="7" t="s">
        <v>504</v>
      </c>
      <c r="C171" s="7" t="s">
        <v>462</v>
      </c>
      <c r="D171" s="7" t="s">
        <v>454</v>
      </c>
      <c r="E171" s="7">
        <v>112</v>
      </c>
      <c r="F171" s="7">
        <v>462</v>
      </c>
      <c r="G171" s="7">
        <v>428</v>
      </c>
      <c r="H171" s="7">
        <v>119</v>
      </c>
      <c r="I171" s="7">
        <v>22</v>
      </c>
      <c r="J171" s="7">
        <v>4</v>
      </c>
      <c r="K171" s="7">
        <v>11</v>
      </c>
      <c r="L171" s="7">
        <v>54</v>
      </c>
      <c r="M171" s="7">
        <v>52</v>
      </c>
      <c r="N171" s="7">
        <v>25</v>
      </c>
      <c r="O171" s="7">
        <v>84</v>
      </c>
      <c r="P171" s="7">
        <v>3</v>
      </c>
      <c r="Q171" s="7">
        <v>12</v>
      </c>
      <c r="R171" s="7">
        <v>5</v>
      </c>
      <c r="S171" s="7">
        <f t="shared" si="11"/>
        <v>236</v>
      </c>
      <c r="T171" s="7">
        <f t="shared" si="8"/>
        <v>15.733333333333333</v>
      </c>
      <c r="U171" s="7">
        <f t="shared" si="9"/>
        <v>11.799999999999999</v>
      </c>
      <c r="V171" s="7">
        <f t="shared" si="10"/>
        <v>11.799999999999999</v>
      </c>
    </row>
    <row r="172" spans="1:22" s="7" customFormat="1" x14ac:dyDescent="0.25">
      <c r="A172" s="7" t="s">
        <v>1516</v>
      </c>
      <c r="B172" s="7" t="s">
        <v>1517</v>
      </c>
      <c r="C172" s="7" t="s">
        <v>462</v>
      </c>
      <c r="D172" s="7" t="s">
        <v>444</v>
      </c>
      <c r="E172" s="7">
        <v>115</v>
      </c>
      <c r="F172" s="7">
        <v>448</v>
      </c>
      <c r="G172" s="7">
        <v>404</v>
      </c>
      <c r="H172" s="7">
        <v>111</v>
      </c>
      <c r="I172" s="7">
        <v>21</v>
      </c>
      <c r="J172" s="7">
        <v>3</v>
      </c>
      <c r="K172" s="7">
        <v>9</v>
      </c>
      <c r="L172" s="7">
        <v>50</v>
      </c>
      <c r="M172" s="7">
        <v>50</v>
      </c>
      <c r="N172" s="7">
        <v>32</v>
      </c>
      <c r="O172" s="7">
        <v>66</v>
      </c>
      <c r="P172" s="7">
        <v>5</v>
      </c>
      <c r="Q172" s="7">
        <v>9</v>
      </c>
      <c r="R172" s="7">
        <v>4</v>
      </c>
      <c r="S172" s="7">
        <f t="shared" si="11"/>
        <v>236</v>
      </c>
      <c r="T172" s="7">
        <f t="shared" si="8"/>
        <v>15.733333333333333</v>
      </c>
      <c r="U172" s="7">
        <f t="shared" si="9"/>
        <v>11.799999999999999</v>
      </c>
      <c r="V172" s="7">
        <f t="shared" si="10"/>
        <v>11.799999999999999</v>
      </c>
    </row>
    <row r="173" spans="1:22" s="7" customFormat="1" x14ac:dyDescent="0.25">
      <c r="A173" s="7" t="s">
        <v>1512</v>
      </c>
      <c r="B173" s="7" t="s">
        <v>619</v>
      </c>
      <c r="C173" s="7" t="s">
        <v>462</v>
      </c>
      <c r="D173" s="7" t="s">
        <v>2179</v>
      </c>
      <c r="E173" s="7">
        <v>126</v>
      </c>
      <c r="F173" s="7">
        <v>537</v>
      </c>
      <c r="G173" s="7">
        <v>497</v>
      </c>
      <c r="H173" s="7">
        <v>140</v>
      </c>
      <c r="I173" s="7">
        <v>28</v>
      </c>
      <c r="J173" s="7">
        <v>2</v>
      </c>
      <c r="K173" s="7">
        <v>8</v>
      </c>
      <c r="L173" s="7">
        <v>57</v>
      </c>
      <c r="M173" s="7">
        <v>54</v>
      </c>
      <c r="N173" s="7">
        <v>28</v>
      </c>
      <c r="O173" s="7">
        <v>100</v>
      </c>
      <c r="P173" s="7">
        <v>5</v>
      </c>
      <c r="Q173" s="7">
        <v>2</v>
      </c>
      <c r="R173" s="7">
        <v>1</v>
      </c>
      <c r="S173" s="7">
        <f t="shared" si="11"/>
        <v>236</v>
      </c>
      <c r="T173" s="7">
        <f t="shared" si="8"/>
        <v>15.733333333333333</v>
      </c>
      <c r="U173" s="7">
        <f t="shared" si="9"/>
        <v>11.799999999999999</v>
      </c>
      <c r="V173" s="7">
        <f t="shared" si="10"/>
        <v>11.799999999999999</v>
      </c>
    </row>
    <row r="174" spans="1:22" s="7" customFormat="1" x14ac:dyDescent="0.25">
      <c r="A174" s="7" t="s">
        <v>28</v>
      </c>
      <c r="B174" s="7" t="s">
        <v>908</v>
      </c>
      <c r="C174" s="7" t="s">
        <v>462</v>
      </c>
      <c r="D174" s="7" t="s">
        <v>449</v>
      </c>
      <c r="E174" s="7">
        <v>110</v>
      </c>
      <c r="F174" s="7">
        <v>481</v>
      </c>
      <c r="G174" s="7">
        <v>389</v>
      </c>
      <c r="H174" s="7">
        <v>94</v>
      </c>
      <c r="I174" s="7">
        <v>19</v>
      </c>
      <c r="J174" s="7">
        <v>3</v>
      </c>
      <c r="K174" s="7">
        <v>14</v>
      </c>
      <c r="L174" s="7">
        <v>66</v>
      </c>
      <c r="M174" s="7">
        <v>48</v>
      </c>
      <c r="N174" s="7">
        <v>74</v>
      </c>
      <c r="O174" s="7">
        <v>118</v>
      </c>
      <c r="P174" s="7">
        <v>12</v>
      </c>
      <c r="Q174" s="7">
        <v>7</v>
      </c>
      <c r="R174" s="7">
        <v>3</v>
      </c>
      <c r="S174" s="7">
        <f t="shared" si="11"/>
        <v>235</v>
      </c>
      <c r="T174" s="7">
        <f t="shared" si="8"/>
        <v>15.666666666666666</v>
      </c>
      <c r="U174" s="7">
        <f t="shared" si="9"/>
        <v>11.75</v>
      </c>
      <c r="V174" s="7">
        <f t="shared" si="10"/>
        <v>11.75</v>
      </c>
    </row>
    <row r="175" spans="1:22" s="7" customFormat="1" x14ac:dyDescent="0.25">
      <c r="A175" s="7" t="s">
        <v>894</v>
      </c>
      <c r="B175" s="7" t="s">
        <v>1181</v>
      </c>
      <c r="C175" s="7" t="s">
        <v>462</v>
      </c>
      <c r="D175" s="7" t="s">
        <v>432</v>
      </c>
      <c r="E175" s="7">
        <v>120</v>
      </c>
      <c r="F175" s="7">
        <v>496</v>
      </c>
      <c r="G175" s="7">
        <v>445</v>
      </c>
      <c r="H175" s="7">
        <v>114</v>
      </c>
      <c r="I175" s="7">
        <v>22</v>
      </c>
      <c r="J175" s="7">
        <v>2</v>
      </c>
      <c r="K175" s="7">
        <v>17</v>
      </c>
      <c r="L175" s="7">
        <v>57</v>
      </c>
      <c r="M175" s="7">
        <v>59</v>
      </c>
      <c r="N175" s="7">
        <v>32</v>
      </c>
      <c r="O175" s="7">
        <v>107</v>
      </c>
      <c r="P175" s="7">
        <v>12</v>
      </c>
      <c r="Q175" s="7">
        <v>2</v>
      </c>
      <c r="R175" s="7">
        <v>1</v>
      </c>
      <c r="S175" s="7">
        <f t="shared" si="11"/>
        <v>233</v>
      </c>
      <c r="T175" s="7">
        <f t="shared" si="8"/>
        <v>15.533333333333333</v>
      </c>
      <c r="U175" s="7">
        <f t="shared" si="9"/>
        <v>11.65</v>
      </c>
      <c r="V175" s="7">
        <f t="shared" si="10"/>
        <v>11.65</v>
      </c>
    </row>
    <row r="176" spans="1:22" s="7" customFormat="1" x14ac:dyDescent="0.25">
      <c r="A176" s="7" t="s">
        <v>1105</v>
      </c>
      <c r="B176" s="7" t="s">
        <v>260</v>
      </c>
      <c r="C176" s="7" t="s">
        <v>462</v>
      </c>
      <c r="D176" s="7" t="s">
        <v>439</v>
      </c>
      <c r="E176" s="7">
        <v>120</v>
      </c>
      <c r="F176" s="7">
        <v>489</v>
      </c>
      <c r="G176" s="7">
        <v>436</v>
      </c>
      <c r="H176" s="7">
        <v>106</v>
      </c>
      <c r="I176" s="7">
        <v>20</v>
      </c>
      <c r="J176" s="7">
        <v>1</v>
      </c>
      <c r="K176" s="7">
        <v>17</v>
      </c>
      <c r="L176" s="7">
        <v>54</v>
      </c>
      <c r="M176" s="7">
        <v>57</v>
      </c>
      <c r="N176" s="7">
        <v>45</v>
      </c>
      <c r="O176" s="7">
        <v>105</v>
      </c>
      <c r="P176" s="7">
        <v>2</v>
      </c>
      <c r="Q176" s="7">
        <v>3</v>
      </c>
      <c r="R176" s="7">
        <v>2</v>
      </c>
      <c r="S176" s="7">
        <f t="shared" si="11"/>
        <v>231</v>
      </c>
      <c r="T176" s="7">
        <f t="shared" si="8"/>
        <v>15.4</v>
      </c>
      <c r="U176" s="7">
        <f t="shared" si="9"/>
        <v>11.55</v>
      </c>
      <c r="V176" s="7">
        <f t="shared" si="10"/>
        <v>11.55</v>
      </c>
    </row>
    <row r="177" spans="1:22" s="7" customFormat="1" x14ac:dyDescent="0.25">
      <c r="A177" s="7" t="s">
        <v>24</v>
      </c>
      <c r="B177" s="7" t="s">
        <v>1141</v>
      </c>
      <c r="C177" s="7" t="s">
        <v>462</v>
      </c>
      <c r="D177" s="7" t="s">
        <v>438</v>
      </c>
      <c r="E177" s="7">
        <v>125</v>
      </c>
      <c r="F177" s="7">
        <v>499</v>
      </c>
      <c r="G177" s="7">
        <v>435</v>
      </c>
      <c r="H177" s="7">
        <v>102</v>
      </c>
      <c r="I177" s="7">
        <v>19</v>
      </c>
      <c r="J177" s="7">
        <v>1</v>
      </c>
      <c r="K177" s="7">
        <v>26</v>
      </c>
      <c r="L177" s="7">
        <v>65</v>
      </c>
      <c r="M177" s="7">
        <v>71</v>
      </c>
      <c r="N177" s="7">
        <v>50</v>
      </c>
      <c r="O177" s="7">
        <v>159</v>
      </c>
      <c r="P177" s="7">
        <v>7</v>
      </c>
      <c r="Q177" s="7">
        <v>4</v>
      </c>
      <c r="R177" s="7">
        <v>2</v>
      </c>
      <c r="S177" s="7">
        <f t="shared" si="11"/>
        <v>230</v>
      </c>
      <c r="T177" s="7">
        <f t="shared" si="8"/>
        <v>15.333333333333334</v>
      </c>
      <c r="U177" s="7">
        <f t="shared" si="9"/>
        <v>11.5</v>
      </c>
      <c r="V177" s="7">
        <f t="shared" si="10"/>
        <v>11.5</v>
      </c>
    </row>
    <row r="178" spans="1:22" s="7" customFormat="1" x14ac:dyDescent="0.25">
      <c r="A178" s="7" t="s">
        <v>173</v>
      </c>
      <c r="B178" s="7" t="s">
        <v>1012</v>
      </c>
      <c r="C178" s="7" t="s">
        <v>462</v>
      </c>
      <c r="D178" s="7" t="s">
        <v>438</v>
      </c>
      <c r="E178" s="7">
        <v>107</v>
      </c>
      <c r="F178" s="7">
        <v>446</v>
      </c>
      <c r="G178" s="7">
        <v>400</v>
      </c>
      <c r="H178" s="7">
        <v>93</v>
      </c>
      <c r="I178" s="7">
        <v>20</v>
      </c>
      <c r="J178" s="7">
        <v>1</v>
      </c>
      <c r="K178" s="7">
        <v>25</v>
      </c>
      <c r="L178" s="7">
        <v>59</v>
      </c>
      <c r="M178" s="7">
        <v>68</v>
      </c>
      <c r="N178" s="7">
        <v>37</v>
      </c>
      <c r="O178" s="7">
        <v>128</v>
      </c>
      <c r="P178" s="7">
        <v>4</v>
      </c>
      <c r="Q178" s="7">
        <v>4</v>
      </c>
      <c r="R178" s="7">
        <v>1</v>
      </c>
      <c r="S178" s="7">
        <f t="shared" si="11"/>
        <v>229</v>
      </c>
      <c r="T178" s="7">
        <f t="shared" si="8"/>
        <v>15.266666666666667</v>
      </c>
      <c r="U178" s="7">
        <f t="shared" si="9"/>
        <v>11.450000000000001</v>
      </c>
      <c r="V178" s="7">
        <f t="shared" si="10"/>
        <v>11.450000000000001</v>
      </c>
    </row>
    <row r="179" spans="1:22" s="7" customFormat="1" x14ac:dyDescent="0.25">
      <c r="A179" s="7" t="s">
        <v>915</v>
      </c>
      <c r="B179" s="7" t="s">
        <v>842</v>
      </c>
      <c r="C179" s="7" t="s">
        <v>462</v>
      </c>
      <c r="D179" s="7" t="s">
        <v>2178</v>
      </c>
      <c r="E179" s="7">
        <v>131</v>
      </c>
      <c r="F179" s="7">
        <v>526</v>
      </c>
      <c r="G179" s="7">
        <v>465</v>
      </c>
      <c r="H179" s="7">
        <v>117</v>
      </c>
      <c r="I179" s="7">
        <v>23</v>
      </c>
      <c r="J179" s="7">
        <v>2</v>
      </c>
      <c r="K179" s="7">
        <v>17</v>
      </c>
      <c r="L179" s="7">
        <v>60</v>
      </c>
      <c r="M179" s="7">
        <v>62</v>
      </c>
      <c r="N179" s="7">
        <v>50</v>
      </c>
      <c r="O179" s="7">
        <v>143</v>
      </c>
      <c r="P179" s="7">
        <v>4</v>
      </c>
      <c r="Q179" s="7">
        <v>6</v>
      </c>
      <c r="R179" s="7">
        <v>3</v>
      </c>
      <c r="S179" s="7">
        <f t="shared" si="11"/>
        <v>227</v>
      </c>
      <c r="T179" s="7">
        <f t="shared" si="8"/>
        <v>15.133333333333333</v>
      </c>
      <c r="U179" s="7">
        <f t="shared" si="9"/>
        <v>11.35</v>
      </c>
      <c r="V179" s="7">
        <f t="shared" si="10"/>
        <v>11.35</v>
      </c>
    </row>
    <row r="180" spans="1:22" s="7" customFormat="1" x14ac:dyDescent="0.25">
      <c r="A180" s="7" t="s">
        <v>1017</v>
      </c>
      <c r="B180" s="7" t="s">
        <v>1016</v>
      </c>
      <c r="C180" s="7" t="s">
        <v>462</v>
      </c>
      <c r="D180" s="7" t="s">
        <v>441</v>
      </c>
      <c r="E180" s="7">
        <v>100</v>
      </c>
      <c r="F180" s="7">
        <v>417</v>
      </c>
      <c r="G180" s="7">
        <v>372</v>
      </c>
      <c r="H180" s="7">
        <v>95</v>
      </c>
      <c r="I180" s="7">
        <v>19</v>
      </c>
      <c r="J180" s="7">
        <v>1</v>
      </c>
      <c r="K180" s="7">
        <v>20</v>
      </c>
      <c r="L180" s="7">
        <v>54</v>
      </c>
      <c r="M180" s="7">
        <v>60</v>
      </c>
      <c r="N180" s="7">
        <v>35</v>
      </c>
      <c r="O180" s="7">
        <v>100</v>
      </c>
      <c r="P180" s="7">
        <v>5</v>
      </c>
      <c r="Q180" s="7">
        <v>3</v>
      </c>
      <c r="R180" s="7">
        <v>1</v>
      </c>
      <c r="S180" s="7">
        <f t="shared" si="11"/>
        <v>227</v>
      </c>
      <c r="T180" s="7">
        <f t="shared" si="8"/>
        <v>15.133333333333333</v>
      </c>
      <c r="U180" s="7">
        <f t="shared" si="9"/>
        <v>11.35</v>
      </c>
      <c r="V180" s="7">
        <f t="shared" si="10"/>
        <v>11.35</v>
      </c>
    </row>
    <row r="181" spans="1:22" s="7" customFormat="1" x14ac:dyDescent="0.25">
      <c r="A181" s="7" t="s">
        <v>67</v>
      </c>
      <c r="B181" s="7" t="s">
        <v>1234</v>
      </c>
      <c r="C181" s="7" t="s">
        <v>462</v>
      </c>
      <c r="D181" s="7" t="s">
        <v>434</v>
      </c>
      <c r="E181" s="7">
        <v>130</v>
      </c>
      <c r="F181" s="7">
        <v>526</v>
      </c>
      <c r="G181" s="7">
        <v>467</v>
      </c>
      <c r="H181" s="7">
        <v>117</v>
      </c>
      <c r="I181" s="7">
        <v>23</v>
      </c>
      <c r="J181" s="7">
        <v>2</v>
      </c>
      <c r="K181" s="7">
        <v>20</v>
      </c>
      <c r="L181" s="7">
        <v>60</v>
      </c>
      <c r="M181" s="7">
        <v>67</v>
      </c>
      <c r="N181" s="7">
        <v>49</v>
      </c>
      <c r="O181" s="7">
        <v>155</v>
      </c>
      <c r="P181" s="7">
        <v>4</v>
      </c>
      <c r="Q181" s="7">
        <v>4</v>
      </c>
      <c r="R181" s="7">
        <v>2</v>
      </c>
      <c r="S181" s="7">
        <f t="shared" si="11"/>
        <v>227</v>
      </c>
      <c r="T181" s="7">
        <f t="shared" si="8"/>
        <v>15.133333333333333</v>
      </c>
      <c r="U181" s="7">
        <f t="shared" si="9"/>
        <v>11.35</v>
      </c>
      <c r="V181" s="7">
        <f t="shared" si="10"/>
        <v>11.35</v>
      </c>
    </row>
    <row r="182" spans="1:22" s="7" customFormat="1" x14ac:dyDescent="0.25">
      <c r="A182" s="7" t="s">
        <v>156</v>
      </c>
      <c r="B182" s="7" t="s">
        <v>530</v>
      </c>
      <c r="C182" s="7" t="s">
        <v>462</v>
      </c>
      <c r="D182" s="7" t="s">
        <v>456</v>
      </c>
      <c r="E182" s="7">
        <v>105</v>
      </c>
      <c r="F182" s="7">
        <v>445</v>
      </c>
      <c r="G182" s="7">
        <v>401</v>
      </c>
      <c r="H182" s="7">
        <v>105</v>
      </c>
      <c r="I182" s="7">
        <v>19</v>
      </c>
      <c r="J182" s="7">
        <v>1</v>
      </c>
      <c r="K182" s="7">
        <v>18</v>
      </c>
      <c r="L182" s="7">
        <v>55</v>
      </c>
      <c r="M182" s="7">
        <v>60</v>
      </c>
      <c r="N182" s="7">
        <v>34</v>
      </c>
      <c r="O182" s="7">
        <v>104</v>
      </c>
      <c r="P182" s="7">
        <v>4</v>
      </c>
      <c r="Q182" s="7">
        <v>2</v>
      </c>
      <c r="R182" s="7">
        <v>1</v>
      </c>
      <c r="S182" s="7">
        <f t="shared" si="11"/>
        <v>226</v>
      </c>
      <c r="T182" s="7">
        <f t="shared" si="8"/>
        <v>15.066666666666666</v>
      </c>
      <c r="U182" s="7">
        <f t="shared" si="9"/>
        <v>11.3</v>
      </c>
      <c r="V182" s="7">
        <f t="shared" si="10"/>
        <v>11.3</v>
      </c>
    </row>
    <row r="183" spans="1:22" s="7" customFormat="1" x14ac:dyDescent="0.25">
      <c r="A183" s="7" t="s">
        <v>906</v>
      </c>
      <c r="B183" s="7" t="s">
        <v>907</v>
      </c>
      <c r="C183" s="7" t="s">
        <v>462</v>
      </c>
      <c r="D183" s="7" t="s">
        <v>2178</v>
      </c>
      <c r="E183" s="7">
        <v>107</v>
      </c>
      <c r="F183" s="7">
        <v>458</v>
      </c>
      <c r="G183" s="7">
        <v>389</v>
      </c>
      <c r="H183" s="7">
        <v>94</v>
      </c>
      <c r="I183" s="7">
        <v>21</v>
      </c>
      <c r="J183" s="7">
        <v>1</v>
      </c>
      <c r="K183" s="7">
        <v>16</v>
      </c>
      <c r="L183" s="7">
        <v>57</v>
      </c>
      <c r="M183" s="7">
        <v>55</v>
      </c>
      <c r="N183" s="7">
        <v>60</v>
      </c>
      <c r="O183" s="7">
        <v>114</v>
      </c>
      <c r="P183" s="7">
        <v>5</v>
      </c>
      <c r="Q183" s="7">
        <v>3</v>
      </c>
      <c r="R183" s="7">
        <v>1</v>
      </c>
      <c r="S183" s="7">
        <f t="shared" si="11"/>
        <v>225</v>
      </c>
      <c r="T183" s="7">
        <f t="shared" si="8"/>
        <v>15</v>
      </c>
      <c r="U183" s="7">
        <f t="shared" si="9"/>
        <v>10.875</v>
      </c>
      <c r="V183" s="7">
        <f t="shared" si="10"/>
        <v>10.875</v>
      </c>
    </row>
    <row r="184" spans="1:22" s="7" customFormat="1" x14ac:dyDescent="0.25">
      <c r="A184" s="7" t="s">
        <v>241</v>
      </c>
      <c r="B184" s="7" t="s">
        <v>240</v>
      </c>
      <c r="C184" s="7" t="s">
        <v>462</v>
      </c>
      <c r="D184" s="7" t="s">
        <v>2179</v>
      </c>
      <c r="E184" s="7">
        <v>109</v>
      </c>
      <c r="F184" s="7">
        <v>472</v>
      </c>
      <c r="G184" s="7">
        <v>420</v>
      </c>
      <c r="H184" s="7">
        <v>107</v>
      </c>
      <c r="I184" s="7">
        <v>22</v>
      </c>
      <c r="J184" s="7">
        <v>1</v>
      </c>
      <c r="K184" s="7">
        <v>9</v>
      </c>
      <c r="L184" s="7">
        <v>50</v>
      </c>
      <c r="M184" s="7">
        <v>48</v>
      </c>
      <c r="N184" s="7">
        <v>42</v>
      </c>
      <c r="O184" s="7">
        <v>76</v>
      </c>
      <c r="P184" s="7">
        <v>5</v>
      </c>
      <c r="Q184" s="7">
        <v>2</v>
      </c>
      <c r="R184" s="7">
        <v>1</v>
      </c>
      <c r="S184" s="7">
        <f t="shared" si="11"/>
        <v>223</v>
      </c>
      <c r="T184" s="7">
        <f t="shared" si="8"/>
        <v>14.866666666666667</v>
      </c>
      <c r="U184" s="7">
        <f t="shared" si="9"/>
        <v>10.778333333333334</v>
      </c>
      <c r="V184" s="7">
        <f t="shared" si="10"/>
        <v>10.778333333333334</v>
      </c>
    </row>
    <row r="185" spans="1:22" s="7" customFormat="1" x14ac:dyDescent="0.25">
      <c r="A185" s="7" t="s">
        <v>1281</v>
      </c>
      <c r="B185" s="7" t="s">
        <v>89</v>
      </c>
      <c r="C185" s="7" t="s">
        <v>462</v>
      </c>
      <c r="D185" s="7" t="s">
        <v>443</v>
      </c>
      <c r="E185" s="7">
        <v>118</v>
      </c>
      <c r="F185" s="7">
        <v>494</v>
      </c>
      <c r="G185" s="7">
        <v>452</v>
      </c>
      <c r="H185" s="7">
        <v>119</v>
      </c>
      <c r="I185" s="7">
        <v>21</v>
      </c>
      <c r="J185" s="7">
        <v>5</v>
      </c>
      <c r="K185" s="7">
        <v>13</v>
      </c>
      <c r="L185" s="7">
        <v>57</v>
      </c>
      <c r="M185" s="7">
        <v>55</v>
      </c>
      <c r="N185" s="7">
        <v>29</v>
      </c>
      <c r="O185" s="7">
        <v>112</v>
      </c>
      <c r="P185" s="7">
        <v>6</v>
      </c>
      <c r="Q185" s="7">
        <v>8</v>
      </c>
      <c r="R185" s="7">
        <v>3</v>
      </c>
      <c r="S185" s="7">
        <f t="shared" si="11"/>
        <v>223</v>
      </c>
      <c r="T185" s="7">
        <f t="shared" si="8"/>
        <v>14.866666666666667</v>
      </c>
      <c r="U185" s="7">
        <f t="shared" si="9"/>
        <v>10.778333333333334</v>
      </c>
      <c r="V185" s="7">
        <f t="shared" si="10"/>
        <v>10.778333333333334</v>
      </c>
    </row>
    <row r="186" spans="1:22" s="7" customFormat="1" x14ac:dyDescent="0.25">
      <c r="A186" s="7" t="s">
        <v>926</v>
      </c>
      <c r="B186" s="7" t="s">
        <v>388</v>
      </c>
      <c r="C186" s="7" t="s">
        <v>462</v>
      </c>
      <c r="D186" s="7" t="s">
        <v>443</v>
      </c>
      <c r="E186" s="7">
        <v>105</v>
      </c>
      <c r="F186" s="7">
        <v>449</v>
      </c>
      <c r="G186" s="7">
        <v>401</v>
      </c>
      <c r="H186" s="7">
        <v>97</v>
      </c>
      <c r="I186" s="7">
        <v>19</v>
      </c>
      <c r="J186" s="7">
        <v>1</v>
      </c>
      <c r="K186" s="7">
        <v>21</v>
      </c>
      <c r="L186" s="7">
        <v>54</v>
      </c>
      <c r="M186" s="7">
        <v>63</v>
      </c>
      <c r="N186" s="7">
        <v>37</v>
      </c>
      <c r="O186" s="7">
        <v>113</v>
      </c>
      <c r="P186" s="7">
        <v>6</v>
      </c>
      <c r="Q186" s="7">
        <v>1</v>
      </c>
      <c r="R186" s="7">
        <v>0</v>
      </c>
      <c r="S186" s="7">
        <f t="shared" si="11"/>
        <v>223</v>
      </c>
      <c r="T186" s="7">
        <f t="shared" si="8"/>
        <v>14.866666666666667</v>
      </c>
      <c r="U186" s="7">
        <f t="shared" si="9"/>
        <v>10.778333333333334</v>
      </c>
      <c r="V186" s="7">
        <f t="shared" si="10"/>
        <v>10.778333333333334</v>
      </c>
    </row>
    <row r="187" spans="1:22" s="7" customFormat="1" x14ac:dyDescent="0.25">
      <c r="A187" s="7" t="s">
        <v>95</v>
      </c>
      <c r="B187" s="7" t="s">
        <v>1108</v>
      </c>
      <c r="C187" s="7" t="s">
        <v>462</v>
      </c>
      <c r="D187" s="7" t="s">
        <v>437</v>
      </c>
      <c r="E187" s="7">
        <v>128</v>
      </c>
      <c r="F187" s="7">
        <v>516</v>
      </c>
      <c r="G187" s="7">
        <v>463</v>
      </c>
      <c r="H187" s="7">
        <v>108</v>
      </c>
      <c r="I187" s="7">
        <v>19</v>
      </c>
      <c r="J187" s="7">
        <v>1</v>
      </c>
      <c r="K187" s="7">
        <v>25</v>
      </c>
      <c r="L187" s="7">
        <v>60</v>
      </c>
      <c r="M187" s="7">
        <v>71</v>
      </c>
      <c r="N187" s="7">
        <v>42</v>
      </c>
      <c r="O187" s="7">
        <v>159</v>
      </c>
      <c r="P187" s="7">
        <v>5</v>
      </c>
      <c r="Q187" s="7">
        <v>6</v>
      </c>
      <c r="R187" s="7">
        <v>2</v>
      </c>
      <c r="S187" s="7">
        <f t="shared" si="11"/>
        <v>222</v>
      </c>
      <c r="T187" s="7">
        <f t="shared" si="8"/>
        <v>14.8</v>
      </c>
      <c r="U187" s="7">
        <f t="shared" si="9"/>
        <v>10.73</v>
      </c>
      <c r="V187" s="7">
        <f t="shared" si="10"/>
        <v>10.73</v>
      </c>
    </row>
    <row r="188" spans="1:22" s="7" customFormat="1" x14ac:dyDescent="0.25">
      <c r="A188" s="7" t="s">
        <v>643</v>
      </c>
      <c r="B188" s="7" t="s">
        <v>642</v>
      </c>
      <c r="C188" s="7" t="s">
        <v>462</v>
      </c>
      <c r="D188" s="7" t="s">
        <v>431</v>
      </c>
      <c r="E188" s="7">
        <v>110</v>
      </c>
      <c r="F188" s="7">
        <v>474</v>
      </c>
      <c r="G188" s="7">
        <v>410</v>
      </c>
      <c r="H188" s="7">
        <v>94</v>
      </c>
      <c r="I188" s="7">
        <v>19</v>
      </c>
      <c r="J188" s="7">
        <v>1</v>
      </c>
      <c r="K188" s="7">
        <v>19</v>
      </c>
      <c r="L188" s="7">
        <v>57</v>
      </c>
      <c r="M188" s="7">
        <v>57</v>
      </c>
      <c r="N188" s="7">
        <v>52</v>
      </c>
      <c r="O188" s="7">
        <v>118</v>
      </c>
      <c r="P188" s="7">
        <v>6</v>
      </c>
      <c r="Q188" s="7">
        <v>3</v>
      </c>
      <c r="R188" s="7">
        <v>1</v>
      </c>
      <c r="S188" s="7">
        <f t="shared" si="11"/>
        <v>222</v>
      </c>
      <c r="T188" s="7">
        <f t="shared" si="8"/>
        <v>14.8</v>
      </c>
      <c r="U188" s="7">
        <f t="shared" si="9"/>
        <v>10.73</v>
      </c>
      <c r="V188" s="7">
        <f t="shared" si="10"/>
        <v>10.73</v>
      </c>
    </row>
    <row r="189" spans="1:22" s="7" customFormat="1" x14ac:dyDescent="0.25">
      <c r="A189" s="7" t="s">
        <v>225</v>
      </c>
      <c r="B189" s="7" t="s">
        <v>224</v>
      </c>
      <c r="C189" s="7" t="s">
        <v>462</v>
      </c>
      <c r="D189" s="7" t="s">
        <v>448</v>
      </c>
      <c r="E189" s="7">
        <v>109</v>
      </c>
      <c r="F189" s="7">
        <v>453</v>
      </c>
      <c r="G189" s="7">
        <v>399</v>
      </c>
      <c r="H189" s="7">
        <v>91</v>
      </c>
      <c r="I189" s="7">
        <v>18</v>
      </c>
      <c r="J189" s="7">
        <v>1</v>
      </c>
      <c r="K189" s="7">
        <v>20</v>
      </c>
      <c r="L189" s="7">
        <v>54</v>
      </c>
      <c r="M189" s="7">
        <v>59</v>
      </c>
      <c r="N189" s="7">
        <v>46</v>
      </c>
      <c r="O189" s="7">
        <v>110</v>
      </c>
      <c r="P189" s="7">
        <v>3</v>
      </c>
      <c r="Q189" s="7">
        <v>2</v>
      </c>
      <c r="R189" s="7">
        <v>1</v>
      </c>
      <c r="S189" s="7">
        <f t="shared" si="11"/>
        <v>221</v>
      </c>
      <c r="T189" s="7">
        <f t="shared" si="8"/>
        <v>14.733333333333333</v>
      </c>
      <c r="U189" s="7">
        <f t="shared" si="9"/>
        <v>10.681666666666665</v>
      </c>
      <c r="V189" s="7">
        <f t="shared" si="10"/>
        <v>10.681666666666665</v>
      </c>
    </row>
    <row r="190" spans="1:22" s="7" customFormat="1" x14ac:dyDescent="0.25">
      <c r="A190" s="7" t="s">
        <v>86</v>
      </c>
      <c r="B190" s="7" t="s">
        <v>315</v>
      </c>
      <c r="C190" s="7" t="s">
        <v>462</v>
      </c>
      <c r="D190" s="7" t="s">
        <v>445</v>
      </c>
      <c r="E190" s="7">
        <v>125</v>
      </c>
      <c r="F190" s="7">
        <v>512</v>
      </c>
      <c r="G190" s="7">
        <v>449</v>
      </c>
      <c r="H190" s="7">
        <v>110</v>
      </c>
      <c r="I190" s="7">
        <v>25</v>
      </c>
      <c r="J190" s="7">
        <v>3</v>
      </c>
      <c r="K190" s="7">
        <v>15</v>
      </c>
      <c r="L190" s="7">
        <v>60</v>
      </c>
      <c r="M190" s="7">
        <v>61</v>
      </c>
      <c r="N190" s="7">
        <v>51</v>
      </c>
      <c r="O190" s="7">
        <v>143</v>
      </c>
      <c r="P190" s="7">
        <v>6</v>
      </c>
      <c r="Q190" s="7">
        <v>7</v>
      </c>
      <c r="R190" s="7">
        <v>3</v>
      </c>
      <c r="S190" s="7">
        <f t="shared" si="11"/>
        <v>219</v>
      </c>
      <c r="T190" s="7">
        <f t="shared" si="8"/>
        <v>14.6</v>
      </c>
      <c r="U190" s="7">
        <f t="shared" si="9"/>
        <v>10.584999999999999</v>
      </c>
      <c r="V190" s="7">
        <f t="shared" si="10"/>
        <v>10.584999999999999</v>
      </c>
    </row>
    <row r="191" spans="1:22" s="7" customFormat="1" x14ac:dyDescent="0.25">
      <c r="A191" s="7" t="s">
        <v>710</v>
      </c>
      <c r="B191" s="7" t="s">
        <v>165</v>
      </c>
      <c r="C191" s="7" t="s">
        <v>462</v>
      </c>
      <c r="D191" s="7" t="s">
        <v>438</v>
      </c>
      <c r="E191" s="7">
        <v>97</v>
      </c>
      <c r="F191" s="7">
        <v>399</v>
      </c>
      <c r="G191" s="7">
        <v>352</v>
      </c>
      <c r="H191" s="7">
        <v>87</v>
      </c>
      <c r="I191" s="7">
        <v>20</v>
      </c>
      <c r="J191" s="7">
        <v>2</v>
      </c>
      <c r="K191" s="7">
        <v>15</v>
      </c>
      <c r="L191" s="7">
        <v>51</v>
      </c>
      <c r="M191" s="7">
        <v>50</v>
      </c>
      <c r="N191" s="7">
        <v>37</v>
      </c>
      <c r="O191" s="7">
        <v>79</v>
      </c>
      <c r="P191" s="7">
        <v>4</v>
      </c>
      <c r="Q191" s="7">
        <v>3</v>
      </c>
      <c r="R191" s="7">
        <v>1</v>
      </c>
      <c r="S191" s="7">
        <f t="shared" si="11"/>
        <v>217</v>
      </c>
      <c r="T191" s="7">
        <f t="shared" si="8"/>
        <v>14.466666666666667</v>
      </c>
      <c r="U191" s="7">
        <f t="shared" si="9"/>
        <v>10.488333333333333</v>
      </c>
      <c r="V191" s="7">
        <f t="shared" si="10"/>
        <v>10.488333333333333</v>
      </c>
    </row>
    <row r="192" spans="1:22" s="7" customFormat="1" x14ac:dyDescent="0.25">
      <c r="A192" s="7" t="s">
        <v>1768</v>
      </c>
      <c r="B192" s="7" t="s">
        <v>1769</v>
      </c>
      <c r="C192" s="7" t="s">
        <v>462</v>
      </c>
      <c r="D192" s="7" t="s">
        <v>440</v>
      </c>
      <c r="E192" s="7">
        <v>120</v>
      </c>
      <c r="F192" s="7">
        <v>527</v>
      </c>
      <c r="G192" s="7">
        <v>471</v>
      </c>
      <c r="H192" s="7">
        <v>116</v>
      </c>
      <c r="I192" s="7">
        <v>20</v>
      </c>
      <c r="J192" s="7">
        <v>4</v>
      </c>
      <c r="K192" s="7">
        <v>12</v>
      </c>
      <c r="L192" s="7">
        <v>61</v>
      </c>
      <c r="M192" s="7">
        <v>48</v>
      </c>
      <c r="N192" s="7">
        <v>44</v>
      </c>
      <c r="O192" s="7">
        <v>128</v>
      </c>
      <c r="P192" s="7">
        <v>3</v>
      </c>
      <c r="Q192" s="7">
        <v>20</v>
      </c>
      <c r="R192" s="7">
        <v>8</v>
      </c>
      <c r="S192" s="7">
        <f t="shared" si="11"/>
        <v>217</v>
      </c>
      <c r="T192" s="7">
        <f t="shared" si="8"/>
        <v>14.466666666666667</v>
      </c>
      <c r="U192" s="7">
        <f t="shared" si="9"/>
        <v>10.488333333333333</v>
      </c>
      <c r="V192" s="7">
        <f t="shared" si="10"/>
        <v>10.488333333333333</v>
      </c>
    </row>
    <row r="193" spans="1:22" s="7" customFormat="1" x14ac:dyDescent="0.25">
      <c r="A193" s="7" t="s">
        <v>914</v>
      </c>
      <c r="B193" s="7" t="s">
        <v>330</v>
      </c>
      <c r="C193" s="7" t="s">
        <v>462</v>
      </c>
      <c r="D193" s="7" t="s">
        <v>444</v>
      </c>
      <c r="E193" s="7">
        <v>102</v>
      </c>
      <c r="F193" s="7">
        <v>430</v>
      </c>
      <c r="G193" s="7">
        <v>372</v>
      </c>
      <c r="H193" s="7">
        <v>93</v>
      </c>
      <c r="I193" s="7">
        <v>19</v>
      </c>
      <c r="J193" s="7">
        <v>2</v>
      </c>
      <c r="K193" s="7">
        <v>17</v>
      </c>
      <c r="L193" s="7">
        <v>54</v>
      </c>
      <c r="M193" s="7">
        <v>57</v>
      </c>
      <c r="N193" s="7">
        <v>43</v>
      </c>
      <c r="O193" s="7">
        <v>107</v>
      </c>
      <c r="P193" s="7">
        <v>11</v>
      </c>
      <c r="Q193" s="7">
        <v>3</v>
      </c>
      <c r="R193" s="7">
        <v>1</v>
      </c>
      <c r="S193" s="7">
        <f t="shared" si="11"/>
        <v>216</v>
      </c>
      <c r="T193" s="7">
        <f t="shared" ref="T193:T256" si="12">S193/15</f>
        <v>14.4</v>
      </c>
      <c r="U193" s="7">
        <f t="shared" ref="U193:U256" si="13">IF(S193&gt;= 600,T193*1.125,IF( S193&gt; 575,T193*1.1,IF( S193&gt; 550,T193*1.075,IF( S193&gt; 525,T193*1.05,IF( S193&gt; 500,T193*1.025,IF( S193&gt; 475,T193,IF( S193&gt; 450,T193*0.975,IF( S193&gt; 425,T193*0.95,IF( S193&gt; 400,T193*0.925,IF( S193&gt; 375,T193*0.9,IF( S193&gt; 350,T193*0.875,IF( S193&gt; 325,T193*0.85,IF( S193&gt; 300,T193*0.825,IF( S193&gt; 275,T193*0.8,IF( S193&gt; 250,T193*0.775,IF( S193&gt; 225,T193*0.75,IF( S193&gt; 200,T193*0.725,IF( S193&gt; 175,T193*0.7,IF( S193&gt; 150,T193*0.675,IF( S193&gt; 125,T193*0.65,IF( S193&gt; 100,T193*0.625,IF( S193&gt; 75,T193*0.6,IF( S193&gt; 50,T193*0.575,IF( S193&gt; 25,T193*0.55,T193*0.525))))))))))))))))))))))))</f>
        <v>10.44</v>
      </c>
      <c r="V193" s="7">
        <f t="shared" ref="V193:V256" si="14">IF(U193 &lt; 1.5,1,U193)</f>
        <v>10.44</v>
      </c>
    </row>
    <row r="194" spans="1:22" s="7" customFormat="1" x14ac:dyDescent="0.25">
      <c r="A194" s="7" t="s">
        <v>916</v>
      </c>
      <c r="B194" s="7" t="s">
        <v>941</v>
      </c>
      <c r="C194" s="7" t="s">
        <v>462</v>
      </c>
      <c r="D194" s="7" t="s">
        <v>2178</v>
      </c>
      <c r="E194" s="7">
        <v>105</v>
      </c>
      <c r="F194" s="7">
        <v>432</v>
      </c>
      <c r="G194" s="7">
        <v>387</v>
      </c>
      <c r="H194" s="7">
        <v>99</v>
      </c>
      <c r="I194" s="7">
        <v>21</v>
      </c>
      <c r="J194" s="7">
        <v>2</v>
      </c>
      <c r="K194" s="7">
        <v>11</v>
      </c>
      <c r="L194" s="7">
        <v>50</v>
      </c>
      <c r="M194" s="7">
        <v>46</v>
      </c>
      <c r="N194" s="7">
        <v>35</v>
      </c>
      <c r="O194" s="7">
        <v>83</v>
      </c>
      <c r="P194" s="7">
        <v>3</v>
      </c>
      <c r="Q194" s="7">
        <v>18</v>
      </c>
      <c r="R194" s="7">
        <v>7</v>
      </c>
      <c r="S194" s="7">
        <f t="shared" ref="S194:S257" si="15">(H194-I194-J194-K194)+(2*I194)+(3*J194)+(4*K194)+L194+M194+N194-O194+Q194-R194</f>
        <v>216</v>
      </c>
      <c r="T194" s="7">
        <f t="shared" si="12"/>
        <v>14.4</v>
      </c>
      <c r="U194" s="7">
        <f t="shared" si="13"/>
        <v>10.44</v>
      </c>
      <c r="V194" s="7">
        <f t="shared" si="14"/>
        <v>10.44</v>
      </c>
    </row>
    <row r="195" spans="1:22" s="7" customFormat="1" x14ac:dyDescent="0.25">
      <c r="A195" s="7" t="s">
        <v>137</v>
      </c>
      <c r="B195" s="7" t="s">
        <v>1648</v>
      </c>
      <c r="C195" s="7" t="s">
        <v>462</v>
      </c>
      <c r="D195" s="7" t="s">
        <v>2176</v>
      </c>
      <c r="E195" s="7">
        <v>103</v>
      </c>
      <c r="F195" s="7">
        <v>420</v>
      </c>
      <c r="G195" s="7">
        <v>372</v>
      </c>
      <c r="H195" s="7">
        <v>101</v>
      </c>
      <c r="I195" s="7">
        <v>21</v>
      </c>
      <c r="J195" s="7">
        <v>3</v>
      </c>
      <c r="K195" s="7">
        <v>8</v>
      </c>
      <c r="L195" s="7">
        <v>47</v>
      </c>
      <c r="M195" s="7">
        <v>47</v>
      </c>
      <c r="N195" s="7">
        <v>37</v>
      </c>
      <c r="O195" s="7">
        <v>72</v>
      </c>
      <c r="P195" s="7">
        <v>5</v>
      </c>
      <c r="Q195" s="7">
        <v>8</v>
      </c>
      <c r="R195" s="7">
        <v>3</v>
      </c>
      <c r="S195" s="7">
        <f t="shared" si="15"/>
        <v>216</v>
      </c>
      <c r="T195" s="7">
        <f t="shared" si="12"/>
        <v>14.4</v>
      </c>
      <c r="U195" s="7">
        <f t="shared" si="13"/>
        <v>10.44</v>
      </c>
      <c r="V195" s="7">
        <f t="shared" si="14"/>
        <v>10.44</v>
      </c>
    </row>
    <row r="196" spans="1:22" s="7" customFormat="1" x14ac:dyDescent="0.25">
      <c r="A196" s="7" t="s">
        <v>121</v>
      </c>
      <c r="B196" s="7" t="s">
        <v>108</v>
      </c>
      <c r="C196" s="7" t="s">
        <v>462</v>
      </c>
      <c r="D196" s="7" t="s">
        <v>449</v>
      </c>
      <c r="E196" s="7">
        <v>99</v>
      </c>
      <c r="F196" s="7">
        <v>419</v>
      </c>
      <c r="G196" s="7">
        <v>368</v>
      </c>
      <c r="H196" s="7">
        <v>95</v>
      </c>
      <c r="I196" s="7">
        <v>18</v>
      </c>
      <c r="J196" s="7">
        <v>1</v>
      </c>
      <c r="K196" s="7">
        <v>17</v>
      </c>
      <c r="L196" s="7">
        <v>53</v>
      </c>
      <c r="M196" s="7">
        <v>55</v>
      </c>
      <c r="N196" s="7">
        <v>40</v>
      </c>
      <c r="O196" s="7">
        <v>100</v>
      </c>
      <c r="P196" s="7">
        <v>5</v>
      </c>
      <c r="Q196" s="7">
        <v>2</v>
      </c>
      <c r="R196" s="7">
        <v>1</v>
      </c>
      <c r="S196" s="7">
        <f t="shared" si="15"/>
        <v>215</v>
      </c>
      <c r="T196" s="7">
        <f t="shared" si="12"/>
        <v>14.333333333333334</v>
      </c>
      <c r="U196" s="7">
        <f t="shared" si="13"/>
        <v>10.391666666666667</v>
      </c>
      <c r="V196" s="7">
        <f t="shared" si="14"/>
        <v>10.391666666666667</v>
      </c>
    </row>
    <row r="197" spans="1:22" s="7" customFormat="1" x14ac:dyDescent="0.25">
      <c r="A197" s="7" t="s">
        <v>477</v>
      </c>
      <c r="B197" s="7" t="s">
        <v>1535</v>
      </c>
      <c r="C197" s="7" t="s">
        <v>462</v>
      </c>
      <c r="D197" s="7" t="s">
        <v>430</v>
      </c>
      <c r="E197" s="7">
        <v>109</v>
      </c>
      <c r="F197" s="7">
        <v>451</v>
      </c>
      <c r="G197" s="7">
        <v>401</v>
      </c>
      <c r="H197" s="7">
        <v>98</v>
      </c>
      <c r="I197" s="7">
        <v>18</v>
      </c>
      <c r="J197" s="7">
        <v>2</v>
      </c>
      <c r="K197" s="7">
        <v>22</v>
      </c>
      <c r="L197" s="7">
        <v>59</v>
      </c>
      <c r="M197" s="7">
        <v>63</v>
      </c>
      <c r="N197" s="7">
        <v>39</v>
      </c>
      <c r="O197" s="7">
        <v>132</v>
      </c>
      <c r="P197" s="7">
        <v>5</v>
      </c>
      <c r="Q197" s="7">
        <v>1</v>
      </c>
      <c r="R197" s="7">
        <v>1</v>
      </c>
      <c r="S197" s="7">
        <f t="shared" si="15"/>
        <v>215</v>
      </c>
      <c r="T197" s="7">
        <f t="shared" si="12"/>
        <v>14.333333333333334</v>
      </c>
      <c r="U197" s="7">
        <f t="shared" si="13"/>
        <v>10.391666666666667</v>
      </c>
      <c r="V197" s="7">
        <f t="shared" si="14"/>
        <v>10.391666666666667</v>
      </c>
    </row>
    <row r="198" spans="1:22" s="7" customFormat="1" x14ac:dyDescent="0.25">
      <c r="A198" s="7" t="s">
        <v>191</v>
      </c>
      <c r="B198" s="7" t="s">
        <v>1163</v>
      </c>
      <c r="C198" s="7" t="s">
        <v>462</v>
      </c>
      <c r="D198" s="7" t="s">
        <v>436</v>
      </c>
      <c r="E198" s="7">
        <v>102</v>
      </c>
      <c r="F198" s="7">
        <v>440</v>
      </c>
      <c r="G198" s="7">
        <v>402</v>
      </c>
      <c r="H198" s="7">
        <v>109</v>
      </c>
      <c r="I198" s="7">
        <v>20</v>
      </c>
      <c r="J198" s="7">
        <v>2</v>
      </c>
      <c r="K198" s="7">
        <v>7</v>
      </c>
      <c r="L198" s="7">
        <v>47</v>
      </c>
      <c r="M198" s="7">
        <v>40</v>
      </c>
      <c r="N198" s="7">
        <v>27</v>
      </c>
      <c r="O198" s="7">
        <v>59</v>
      </c>
      <c r="P198" s="7">
        <v>4</v>
      </c>
      <c r="Q198" s="7">
        <v>11</v>
      </c>
      <c r="R198" s="7">
        <v>5</v>
      </c>
      <c r="S198" s="7">
        <f t="shared" si="15"/>
        <v>215</v>
      </c>
      <c r="T198" s="7">
        <f t="shared" si="12"/>
        <v>14.333333333333334</v>
      </c>
      <c r="U198" s="7">
        <f t="shared" si="13"/>
        <v>10.391666666666667</v>
      </c>
      <c r="V198" s="7">
        <f t="shared" si="14"/>
        <v>10.391666666666667</v>
      </c>
    </row>
    <row r="199" spans="1:22" s="7" customFormat="1" x14ac:dyDescent="0.25">
      <c r="A199" s="7" t="s">
        <v>1671</v>
      </c>
      <c r="B199" s="7" t="s">
        <v>1753</v>
      </c>
      <c r="C199" s="7" t="s">
        <v>462</v>
      </c>
      <c r="D199" s="7" t="s">
        <v>456</v>
      </c>
      <c r="E199" s="7">
        <v>123</v>
      </c>
      <c r="F199" s="7">
        <v>500</v>
      </c>
      <c r="G199" s="7">
        <v>456</v>
      </c>
      <c r="H199" s="7">
        <v>116</v>
      </c>
      <c r="I199" s="7">
        <v>23</v>
      </c>
      <c r="J199" s="7">
        <v>3</v>
      </c>
      <c r="K199" s="7">
        <v>12</v>
      </c>
      <c r="L199" s="7">
        <v>55</v>
      </c>
      <c r="M199" s="7">
        <v>56</v>
      </c>
      <c r="N199" s="7">
        <v>33</v>
      </c>
      <c r="O199" s="7">
        <v>115</v>
      </c>
      <c r="P199" s="7">
        <v>4</v>
      </c>
      <c r="Q199" s="7">
        <v>9</v>
      </c>
      <c r="R199" s="7">
        <v>4</v>
      </c>
      <c r="S199" s="7">
        <f t="shared" si="15"/>
        <v>215</v>
      </c>
      <c r="T199" s="7">
        <f t="shared" si="12"/>
        <v>14.333333333333334</v>
      </c>
      <c r="U199" s="7">
        <f t="shared" si="13"/>
        <v>10.391666666666667</v>
      </c>
      <c r="V199" s="7">
        <f t="shared" si="14"/>
        <v>10.391666666666667</v>
      </c>
    </row>
    <row r="200" spans="1:22" s="7" customFormat="1" x14ac:dyDescent="0.25">
      <c r="A200" s="7" t="s">
        <v>28</v>
      </c>
      <c r="B200" s="7" t="s">
        <v>100</v>
      </c>
      <c r="C200" s="7" t="s">
        <v>462</v>
      </c>
      <c r="D200" s="7" t="s">
        <v>2179</v>
      </c>
      <c r="E200" s="7">
        <v>128</v>
      </c>
      <c r="F200" s="7">
        <v>517</v>
      </c>
      <c r="G200" s="7">
        <v>459</v>
      </c>
      <c r="H200" s="7">
        <v>110</v>
      </c>
      <c r="I200" s="7">
        <v>24</v>
      </c>
      <c r="J200" s="7">
        <v>1</v>
      </c>
      <c r="K200" s="7">
        <v>13</v>
      </c>
      <c r="L200" s="7">
        <v>52</v>
      </c>
      <c r="M200" s="7">
        <v>56</v>
      </c>
      <c r="N200" s="7">
        <v>45</v>
      </c>
      <c r="O200" s="7">
        <v>117</v>
      </c>
      <c r="P200" s="7">
        <v>6</v>
      </c>
      <c r="Q200" s="7">
        <v>4</v>
      </c>
      <c r="R200" s="7">
        <v>2</v>
      </c>
      <c r="S200" s="7">
        <f t="shared" si="15"/>
        <v>213</v>
      </c>
      <c r="T200" s="7">
        <f t="shared" si="12"/>
        <v>14.2</v>
      </c>
      <c r="U200" s="7">
        <f t="shared" si="13"/>
        <v>10.295</v>
      </c>
      <c r="V200" s="7">
        <f t="shared" si="14"/>
        <v>10.295</v>
      </c>
    </row>
    <row r="201" spans="1:22" s="7" customFormat="1" x14ac:dyDescent="0.25">
      <c r="A201" s="7" t="s">
        <v>264</v>
      </c>
      <c r="B201" s="7" t="s">
        <v>623</v>
      </c>
      <c r="C201" s="7" t="s">
        <v>462</v>
      </c>
      <c r="D201" s="7" t="s">
        <v>439</v>
      </c>
      <c r="E201" s="7">
        <v>128</v>
      </c>
      <c r="F201" s="7">
        <v>527</v>
      </c>
      <c r="G201" s="7">
        <v>481</v>
      </c>
      <c r="H201" s="7">
        <v>113</v>
      </c>
      <c r="I201" s="7">
        <v>22</v>
      </c>
      <c r="J201" s="7">
        <v>1</v>
      </c>
      <c r="K201" s="7">
        <v>16</v>
      </c>
      <c r="L201" s="7">
        <v>55</v>
      </c>
      <c r="M201" s="7">
        <v>56</v>
      </c>
      <c r="N201" s="7">
        <v>35</v>
      </c>
      <c r="O201" s="7">
        <v>121</v>
      </c>
      <c r="P201" s="7">
        <v>4</v>
      </c>
      <c r="Q201" s="7">
        <v>5</v>
      </c>
      <c r="R201" s="7">
        <v>2</v>
      </c>
      <c r="S201" s="7">
        <f t="shared" si="15"/>
        <v>213</v>
      </c>
      <c r="T201" s="7">
        <f t="shared" si="12"/>
        <v>14.2</v>
      </c>
      <c r="U201" s="7">
        <f t="shared" si="13"/>
        <v>10.295</v>
      </c>
      <c r="V201" s="7">
        <f t="shared" si="14"/>
        <v>10.295</v>
      </c>
    </row>
    <row r="202" spans="1:22" s="7" customFormat="1" x14ac:dyDescent="0.25">
      <c r="A202" s="7" t="s">
        <v>868</v>
      </c>
      <c r="B202" s="7" t="s">
        <v>711</v>
      </c>
      <c r="C202" s="7" t="s">
        <v>462</v>
      </c>
      <c r="D202" s="7" t="s">
        <v>452</v>
      </c>
      <c r="E202" s="7">
        <v>115</v>
      </c>
      <c r="F202" s="7">
        <v>450</v>
      </c>
      <c r="G202" s="7">
        <v>407</v>
      </c>
      <c r="H202" s="7">
        <v>103</v>
      </c>
      <c r="I202" s="7">
        <v>19</v>
      </c>
      <c r="J202" s="7">
        <v>1</v>
      </c>
      <c r="K202" s="7">
        <v>13</v>
      </c>
      <c r="L202" s="7">
        <v>46</v>
      </c>
      <c r="M202" s="7">
        <v>52</v>
      </c>
      <c r="N202" s="7">
        <v>33</v>
      </c>
      <c r="O202" s="7">
        <v>88</v>
      </c>
      <c r="P202" s="7">
        <v>3</v>
      </c>
      <c r="Q202" s="7">
        <v>7</v>
      </c>
      <c r="R202" s="7">
        <v>3</v>
      </c>
      <c r="S202" s="7">
        <f t="shared" si="15"/>
        <v>210</v>
      </c>
      <c r="T202" s="7">
        <f t="shared" si="12"/>
        <v>14</v>
      </c>
      <c r="U202" s="7">
        <f t="shared" si="13"/>
        <v>10.15</v>
      </c>
      <c r="V202" s="7">
        <f t="shared" si="14"/>
        <v>10.15</v>
      </c>
    </row>
    <row r="203" spans="1:22" s="7" customFormat="1" x14ac:dyDescent="0.25">
      <c r="A203" s="7" t="s">
        <v>198</v>
      </c>
      <c r="B203" s="7" t="s">
        <v>197</v>
      </c>
      <c r="C203" s="7" t="s">
        <v>462</v>
      </c>
      <c r="D203" s="7" t="s">
        <v>2179</v>
      </c>
      <c r="E203" s="7">
        <v>103</v>
      </c>
      <c r="F203" s="7">
        <v>438</v>
      </c>
      <c r="G203" s="7">
        <v>398</v>
      </c>
      <c r="H203" s="7">
        <v>98</v>
      </c>
      <c r="I203" s="7">
        <v>19</v>
      </c>
      <c r="J203" s="7">
        <v>2</v>
      </c>
      <c r="K203" s="7">
        <v>16</v>
      </c>
      <c r="L203" s="7">
        <v>50</v>
      </c>
      <c r="M203" s="7">
        <v>58</v>
      </c>
      <c r="N203" s="7">
        <v>29</v>
      </c>
      <c r="O203" s="7">
        <v>97</v>
      </c>
      <c r="P203" s="7">
        <v>6</v>
      </c>
      <c r="Q203" s="7">
        <v>2</v>
      </c>
      <c r="R203" s="7">
        <v>1</v>
      </c>
      <c r="S203" s="7">
        <f t="shared" si="15"/>
        <v>210</v>
      </c>
      <c r="T203" s="7">
        <f t="shared" si="12"/>
        <v>14</v>
      </c>
      <c r="U203" s="7">
        <f t="shared" si="13"/>
        <v>10.15</v>
      </c>
      <c r="V203" s="7">
        <f t="shared" si="14"/>
        <v>10.15</v>
      </c>
    </row>
    <row r="204" spans="1:22" s="7" customFormat="1" x14ac:dyDescent="0.25">
      <c r="A204" s="7" t="s">
        <v>1130</v>
      </c>
      <c r="B204" s="7" t="s">
        <v>1431</v>
      </c>
      <c r="C204" s="7" t="s">
        <v>462</v>
      </c>
      <c r="D204" s="7" t="s">
        <v>446</v>
      </c>
      <c r="E204" s="7">
        <v>125</v>
      </c>
      <c r="F204" s="7">
        <v>510</v>
      </c>
      <c r="G204" s="7">
        <v>449</v>
      </c>
      <c r="H204" s="7">
        <v>114</v>
      </c>
      <c r="I204" s="7">
        <v>18</v>
      </c>
      <c r="J204" s="7">
        <v>2</v>
      </c>
      <c r="K204" s="7">
        <v>4</v>
      </c>
      <c r="L204" s="7">
        <v>58</v>
      </c>
      <c r="M204" s="7">
        <v>44</v>
      </c>
      <c r="N204" s="7">
        <v>50</v>
      </c>
      <c r="O204" s="7">
        <v>108</v>
      </c>
      <c r="P204" s="7">
        <v>4</v>
      </c>
      <c r="Q204" s="7">
        <v>27</v>
      </c>
      <c r="R204" s="7">
        <v>9</v>
      </c>
      <c r="S204" s="7">
        <f t="shared" si="15"/>
        <v>210</v>
      </c>
      <c r="T204" s="7">
        <f t="shared" si="12"/>
        <v>14</v>
      </c>
      <c r="U204" s="7">
        <f t="shared" si="13"/>
        <v>10.15</v>
      </c>
      <c r="V204" s="7">
        <f t="shared" si="14"/>
        <v>10.15</v>
      </c>
    </row>
    <row r="205" spans="1:22" s="7" customFormat="1" x14ac:dyDescent="0.25">
      <c r="A205" s="7" t="s">
        <v>617</v>
      </c>
      <c r="B205" s="7" t="s">
        <v>650</v>
      </c>
      <c r="C205" s="7" t="s">
        <v>462</v>
      </c>
      <c r="E205" s="7">
        <v>86</v>
      </c>
      <c r="F205" s="7">
        <v>347</v>
      </c>
      <c r="G205" s="7">
        <v>313</v>
      </c>
      <c r="H205" s="7">
        <v>80</v>
      </c>
      <c r="I205" s="7">
        <v>16</v>
      </c>
      <c r="J205" s="7">
        <v>1</v>
      </c>
      <c r="K205" s="7">
        <v>15</v>
      </c>
      <c r="L205" s="7">
        <v>43</v>
      </c>
      <c r="M205" s="7">
        <v>48</v>
      </c>
      <c r="N205" s="7">
        <v>28</v>
      </c>
      <c r="O205" s="7">
        <v>54</v>
      </c>
      <c r="P205" s="7">
        <v>2</v>
      </c>
      <c r="Q205" s="7">
        <v>1</v>
      </c>
      <c r="R205" s="7">
        <v>0</v>
      </c>
      <c r="S205" s="7">
        <f t="shared" si="15"/>
        <v>209</v>
      </c>
      <c r="T205" s="7">
        <f t="shared" si="12"/>
        <v>13.933333333333334</v>
      </c>
      <c r="U205" s="7">
        <f t="shared" si="13"/>
        <v>10.101666666666667</v>
      </c>
      <c r="V205" s="7">
        <f t="shared" si="14"/>
        <v>10.101666666666667</v>
      </c>
    </row>
    <row r="206" spans="1:22" s="7" customFormat="1" x14ac:dyDescent="0.25">
      <c r="A206" s="7" t="s">
        <v>601</v>
      </c>
      <c r="B206" s="7" t="s">
        <v>239</v>
      </c>
      <c r="C206" s="7" t="s">
        <v>462</v>
      </c>
      <c r="D206" s="7" t="s">
        <v>436</v>
      </c>
      <c r="E206" s="7">
        <v>113</v>
      </c>
      <c r="F206" s="7">
        <v>471</v>
      </c>
      <c r="G206" s="7">
        <v>418</v>
      </c>
      <c r="H206" s="7">
        <v>95</v>
      </c>
      <c r="I206" s="7">
        <v>22</v>
      </c>
      <c r="J206" s="7">
        <v>2</v>
      </c>
      <c r="K206" s="7">
        <v>20</v>
      </c>
      <c r="L206" s="7">
        <v>54</v>
      </c>
      <c r="M206" s="7">
        <v>60</v>
      </c>
      <c r="N206" s="7">
        <v>45</v>
      </c>
      <c r="O206" s="7">
        <v>136</v>
      </c>
      <c r="P206" s="7">
        <v>3</v>
      </c>
      <c r="Q206" s="7">
        <v>8</v>
      </c>
      <c r="R206" s="7">
        <v>3</v>
      </c>
      <c r="S206" s="7">
        <f t="shared" si="15"/>
        <v>209</v>
      </c>
      <c r="T206" s="7">
        <f t="shared" si="12"/>
        <v>13.933333333333334</v>
      </c>
      <c r="U206" s="7">
        <f t="shared" si="13"/>
        <v>10.101666666666667</v>
      </c>
      <c r="V206" s="7">
        <f t="shared" si="14"/>
        <v>10.101666666666667</v>
      </c>
    </row>
    <row r="207" spans="1:22" s="7" customFormat="1" x14ac:dyDescent="0.25">
      <c r="A207" s="7" t="s">
        <v>473</v>
      </c>
      <c r="B207" s="7" t="s">
        <v>416</v>
      </c>
      <c r="C207" s="7" t="s">
        <v>462</v>
      </c>
      <c r="D207" s="7" t="s">
        <v>438</v>
      </c>
      <c r="E207" s="7">
        <v>106</v>
      </c>
      <c r="F207" s="7">
        <v>430</v>
      </c>
      <c r="G207" s="7">
        <v>392</v>
      </c>
      <c r="H207" s="7">
        <v>100</v>
      </c>
      <c r="I207" s="7">
        <v>20</v>
      </c>
      <c r="J207" s="7">
        <v>1</v>
      </c>
      <c r="K207" s="7">
        <v>13</v>
      </c>
      <c r="L207" s="7">
        <v>49</v>
      </c>
      <c r="M207" s="7">
        <v>51</v>
      </c>
      <c r="N207" s="7">
        <v>30</v>
      </c>
      <c r="O207" s="7">
        <v>86</v>
      </c>
      <c r="P207" s="7">
        <v>3</v>
      </c>
      <c r="Q207" s="7">
        <v>6</v>
      </c>
      <c r="R207" s="7">
        <v>3</v>
      </c>
      <c r="S207" s="7">
        <f t="shared" si="15"/>
        <v>208</v>
      </c>
      <c r="T207" s="7">
        <f t="shared" si="12"/>
        <v>13.866666666666667</v>
      </c>
      <c r="U207" s="7">
        <f t="shared" si="13"/>
        <v>10.053333333333333</v>
      </c>
      <c r="V207" s="7">
        <f t="shared" si="14"/>
        <v>10.053333333333333</v>
      </c>
    </row>
    <row r="208" spans="1:22" s="7" customFormat="1" x14ac:dyDescent="0.25">
      <c r="A208" s="7" t="s">
        <v>1522</v>
      </c>
      <c r="B208" s="7" t="s">
        <v>1523</v>
      </c>
      <c r="C208" s="7" t="s">
        <v>462</v>
      </c>
      <c r="D208" s="7" t="s">
        <v>445</v>
      </c>
      <c r="E208" s="7">
        <v>100</v>
      </c>
      <c r="F208" s="7">
        <v>403</v>
      </c>
      <c r="G208" s="7">
        <v>360</v>
      </c>
      <c r="H208" s="7">
        <v>94</v>
      </c>
      <c r="I208" s="7">
        <v>17</v>
      </c>
      <c r="J208" s="7">
        <v>2</v>
      </c>
      <c r="K208" s="7">
        <v>13</v>
      </c>
      <c r="L208" s="7">
        <v>48</v>
      </c>
      <c r="M208" s="7">
        <v>51</v>
      </c>
      <c r="N208" s="7">
        <v>35</v>
      </c>
      <c r="O208" s="7">
        <v>84</v>
      </c>
      <c r="P208" s="7">
        <v>2</v>
      </c>
      <c r="Q208" s="7">
        <v>7</v>
      </c>
      <c r="R208" s="7">
        <v>3</v>
      </c>
      <c r="S208" s="7">
        <f t="shared" si="15"/>
        <v>208</v>
      </c>
      <c r="T208" s="7">
        <f t="shared" si="12"/>
        <v>13.866666666666667</v>
      </c>
      <c r="U208" s="7">
        <f t="shared" si="13"/>
        <v>10.053333333333333</v>
      </c>
      <c r="V208" s="7">
        <f t="shared" si="14"/>
        <v>10.053333333333333</v>
      </c>
    </row>
    <row r="209" spans="1:22" s="7" customFormat="1" x14ac:dyDescent="0.25">
      <c r="A209" s="7" t="s">
        <v>639</v>
      </c>
      <c r="B209" s="7" t="s">
        <v>638</v>
      </c>
      <c r="C209" s="7" t="s">
        <v>462</v>
      </c>
      <c r="D209" s="7" t="s">
        <v>2176</v>
      </c>
      <c r="E209" s="7">
        <v>93</v>
      </c>
      <c r="F209" s="7">
        <v>369</v>
      </c>
      <c r="G209" s="7">
        <v>322</v>
      </c>
      <c r="H209" s="7">
        <v>80</v>
      </c>
      <c r="I209" s="7">
        <v>16</v>
      </c>
      <c r="J209" s="7">
        <v>1</v>
      </c>
      <c r="K209" s="7">
        <v>12</v>
      </c>
      <c r="L209" s="7">
        <v>43</v>
      </c>
      <c r="M209" s="7">
        <v>45</v>
      </c>
      <c r="N209" s="7">
        <v>35</v>
      </c>
      <c r="O209" s="7">
        <v>56</v>
      </c>
      <c r="P209" s="7">
        <v>6</v>
      </c>
      <c r="Q209" s="7">
        <v>7</v>
      </c>
      <c r="R209" s="7">
        <v>2</v>
      </c>
      <c r="S209" s="7">
        <f t="shared" si="15"/>
        <v>206</v>
      </c>
      <c r="T209" s="7">
        <f t="shared" si="12"/>
        <v>13.733333333333333</v>
      </c>
      <c r="U209" s="7">
        <f t="shared" si="13"/>
        <v>9.9566666666666652</v>
      </c>
      <c r="V209" s="7">
        <f t="shared" si="14"/>
        <v>9.9566666666666652</v>
      </c>
    </row>
    <row r="210" spans="1:22" s="7" customFormat="1" x14ac:dyDescent="0.25">
      <c r="A210" s="7" t="s">
        <v>683</v>
      </c>
      <c r="B210" s="7" t="s">
        <v>1970</v>
      </c>
      <c r="C210" s="7" t="s">
        <v>462</v>
      </c>
      <c r="D210" s="7" t="s">
        <v>452</v>
      </c>
      <c r="E210" s="7">
        <v>128</v>
      </c>
      <c r="F210" s="7">
        <v>504</v>
      </c>
      <c r="G210" s="7">
        <v>438</v>
      </c>
      <c r="H210" s="7">
        <v>98</v>
      </c>
      <c r="I210" s="7">
        <v>19</v>
      </c>
      <c r="J210" s="7">
        <v>1</v>
      </c>
      <c r="K210" s="7">
        <v>18</v>
      </c>
      <c r="L210" s="7">
        <v>55</v>
      </c>
      <c r="M210" s="7">
        <v>60</v>
      </c>
      <c r="N210" s="7">
        <v>50</v>
      </c>
      <c r="O210" s="7">
        <v>139</v>
      </c>
      <c r="P210" s="7">
        <v>9</v>
      </c>
      <c r="Q210" s="7">
        <v>9</v>
      </c>
      <c r="R210" s="7">
        <v>3</v>
      </c>
      <c r="S210" s="7">
        <f t="shared" si="15"/>
        <v>205</v>
      </c>
      <c r="T210" s="7">
        <f t="shared" si="12"/>
        <v>13.666666666666666</v>
      </c>
      <c r="U210" s="7">
        <f t="shared" si="13"/>
        <v>9.9083333333333332</v>
      </c>
      <c r="V210" s="7">
        <f t="shared" si="14"/>
        <v>9.9083333333333332</v>
      </c>
    </row>
    <row r="211" spans="1:22" s="7" customFormat="1" x14ac:dyDescent="0.25">
      <c r="A211" s="7" t="s">
        <v>252</v>
      </c>
      <c r="B211" s="7" t="s">
        <v>271</v>
      </c>
      <c r="C211" s="7" t="s">
        <v>462</v>
      </c>
      <c r="D211" s="7" t="s">
        <v>445</v>
      </c>
      <c r="E211" s="7">
        <v>92</v>
      </c>
      <c r="F211" s="7">
        <v>369</v>
      </c>
      <c r="G211" s="7">
        <v>321</v>
      </c>
      <c r="H211" s="7">
        <v>76</v>
      </c>
      <c r="I211" s="7">
        <v>14</v>
      </c>
      <c r="J211" s="7">
        <v>1</v>
      </c>
      <c r="K211" s="7">
        <v>19</v>
      </c>
      <c r="L211" s="7">
        <v>48</v>
      </c>
      <c r="M211" s="7">
        <v>54</v>
      </c>
      <c r="N211" s="7">
        <v>39</v>
      </c>
      <c r="O211" s="7">
        <v>88</v>
      </c>
      <c r="P211" s="7">
        <v>5</v>
      </c>
      <c r="Q211" s="7">
        <v>2</v>
      </c>
      <c r="R211" s="7">
        <v>1</v>
      </c>
      <c r="S211" s="7">
        <f t="shared" si="15"/>
        <v>203</v>
      </c>
      <c r="T211" s="7">
        <f t="shared" si="12"/>
        <v>13.533333333333333</v>
      </c>
      <c r="U211" s="7">
        <f t="shared" si="13"/>
        <v>9.8116666666666656</v>
      </c>
      <c r="V211" s="7">
        <f t="shared" si="14"/>
        <v>9.8116666666666656</v>
      </c>
    </row>
    <row r="212" spans="1:22" s="7" customFormat="1" x14ac:dyDescent="0.25">
      <c r="A212" s="7" t="s">
        <v>88</v>
      </c>
      <c r="B212" s="7" t="s">
        <v>1093</v>
      </c>
      <c r="C212" s="7" t="s">
        <v>462</v>
      </c>
      <c r="D212" s="7" t="s">
        <v>452</v>
      </c>
      <c r="E212" s="7">
        <v>116</v>
      </c>
      <c r="F212" s="7">
        <v>465</v>
      </c>
      <c r="G212" s="7">
        <v>405</v>
      </c>
      <c r="H212" s="7">
        <v>101</v>
      </c>
      <c r="I212" s="7">
        <v>20</v>
      </c>
      <c r="J212" s="7">
        <v>2</v>
      </c>
      <c r="K212" s="7">
        <v>11</v>
      </c>
      <c r="L212" s="7">
        <v>48</v>
      </c>
      <c r="M212" s="7">
        <v>49</v>
      </c>
      <c r="N212" s="7">
        <v>46</v>
      </c>
      <c r="O212" s="7">
        <v>101</v>
      </c>
      <c r="P212" s="7">
        <v>7</v>
      </c>
      <c r="Q212" s="7">
        <v>5</v>
      </c>
      <c r="R212" s="7">
        <v>3</v>
      </c>
      <c r="S212" s="7">
        <f t="shared" si="15"/>
        <v>202</v>
      </c>
      <c r="T212" s="7">
        <f t="shared" si="12"/>
        <v>13.466666666666667</v>
      </c>
      <c r="U212" s="7">
        <f t="shared" si="13"/>
        <v>9.7633333333333336</v>
      </c>
      <c r="V212" s="7">
        <f t="shared" si="14"/>
        <v>9.7633333333333336</v>
      </c>
    </row>
    <row r="213" spans="1:22" s="7" customFormat="1" x14ac:dyDescent="0.25">
      <c r="A213" s="7" t="s">
        <v>847</v>
      </c>
      <c r="B213" s="7" t="s">
        <v>1157</v>
      </c>
      <c r="C213" s="7" t="s">
        <v>462</v>
      </c>
      <c r="D213" s="7" t="s">
        <v>455</v>
      </c>
      <c r="E213" s="7">
        <v>96</v>
      </c>
      <c r="F213" s="7">
        <v>388</v>
      </c>
      <c r="G213" s="7">
        <v>354</v>
      </c>
      <c r="H213" s="7">
        <v>96</v>
      </c>
      <c r="I213" s="7">
        <v>19</v>
      </c>
      <c r="J213" s="7">
        <v>2</v>
      </c>
      <c r="K213" s="7">
        <v>12</v>
      </c>
      <c r="L213" s="7">
        <v>47</v>
      </c>
      <c r="M213" s="7">
        <v>48</v>
      </c>
      <c r="N213" s="7">
        <v>24</v>
      </c>
      <c r="O213" s="7">
        <v>75</v>
      </c>
      <c r="P213" s="7">
        <v>4</v>
      </c>
      <c r="Q213" s="7">
        <v>5</v>
      </c>
      <c r="R213" s="7">
        <v>2</v>
      </c>
      <c r="S213" s="7">
        <f t="shared" si="15"/>
        <v>202</v>
      </c>
      <c r="T213" s="7">
        <f t="shared" si="12"/>
        <v>13.466666666666667</v>
      </c>
      <c r="U213" s="7">
        <f t="shared" si="13"/>
        <v>9.7633333333333336</v>
      </c>
      <c r="V213" s="7">
        <f t="shared" si="14"/>
        <v>9.7633333333333336</v>
      </c>
    </row>
    <row r="214" spans="1:22" s="7" customFormat="1" x14ac:dyDescent="0.25">
      <c r="A214" s="7" t="s">
        <v>663</v>
      </c>
      <c r="B214" s="7" t="s">
        <v>662</v>
      </c>
      <c r="C214" s="7" t="s">
        <v>462</v>
      </c>
      <c r="D214" s="7" t="s">
        <v>441</v>
      </c>
      <c r="E214" s="7">
        <v>94</v>
      </c>
      <c r="F214" s="7">
        <v>403</v>
      </c>
      <c r="G214" s="7">
        <v>369</v>
      </c>
      <c r="H214" s="7">
        <v>89</v>
      </c>
      <c r="I214" s="7">
        <v>19</v>
      </c>
      <c r="J214" s="7">
        <v>1</v>
      </c>
      <c r="K214" s="7">
        <v>20</v>
      </c>
      <c r="L214" s="7">
        <v>51</v>
      </c>
      <c r="M214" s="7">
        <v>59</v>
      </c>
      <c r="N214" s="7">
        <v>25</v>
      </c>
      <c r="O214" s="7">
        <v>105</v>
      </c>
      <c r="P214" s="7">
        <v>4</v>
      </c>
      <c r="Q214" s="7">
        <v>2</v>
      </c>
      <c r="R214" s="7">
        <v>1</v>
      </c>
      <c r="S214" s="7">
        <f t="shared" si="15"/>
        <v>201</v>
      </c>
      <c r="T214" s="7">
        <f t="shared" si="12"/>
        <v>13.4</v>
      </c>
      <c r="U214" s="7">
        <f t="shared" si="13"/>
        <v>9.7149999999999999</v>
      </c>
      <c r="V214" s="7">
        <f t="shared" si="14"/>
        <v>9.7149999999999999</v>
      </c>
    </row>
    <row r="215" spans="1:22" s="7" customFormat="1" x14ac:dyDescent="0.25">
      <c r="A215" s="7" t="s">
        <v>931</v>
      </c>
      <c r="B215" s="7" t="s">
        <v>932</v>
      </c>
      <c r="C215" s="7" t="s">
        <v>462</v>
      </c>
      <c r="D215" s="7" t="s">
        <v>443</v>
      </c>
      <c r="E215" s="7">
        <v>99</v>
      </c>
      <c r="F215" s="7">
        <v>409</v>
      </c>
      <c r="G215" s="7">
        <v>369</v>
      </c>
      <c r="H215" s="7">
        <v>93</v>
      </c>
      <c r="I215" s="7">
        <v>18</v>
      </c>
      <c r="J215" s="7">
        <v>1</v>
      </c>
      <c r="K215" s="7">
        <v>17</v>
      </c>
      <c r="L215" s="7">
        <v>48</v>
      </c>
      <c r="M215" s="7">
        <v>54</v>
      </c>
      <c r="N215" s="7">
        <v>31</v>
      </c>
      <c r="O215" s="7">
        <v>97</v>
      </c>
      <c r="P215" s="7">
        <v>5</v>
      </c>
      <c r="Q215" s="7">
        <v>2</v>
      </c>
      <c r="R215" s="7">
        <v>1</v>
      </c>
      <c r="S215" s="7">
        <f t="shared" si="15"/>
        <v>201</v>
      </c>
      <c r="T215" s="7">
        <f t="shared" si="12"/>
        <v>13.4</v>
      </c>
      <c r="U215" s="7">
        <f t="shared" si="13"/>
        <v>9.7149999999999999</v>
      </c>
      <c r="V215" s="7">
        <f t="shared" si="14"/>
        <v>9.7149999999999999</v>
      </c>
    </row>
    <row r="216" spans="1:22" s="7" customFormat="1" x14ac:dyDescent="0.25">
      <c r="A216" s="7" t="s">
        <v>912</v>
      </c>
      <c r="B216" s="7" t="s">
        <v>1294</v>
      </c>
      <c r="C216" s="7" t="s">
        <v>462</v>
      </c>
      <c r="D216" s="7" t="s">
        <v>454</v>
      </c>
      <c r="E216" s="7">
        <v>107</v>
      </c>
      <c r="F216" s="7">
        <v>454</v>
      </c>
      <c r="G216" s="7">
        <v>412</v>
      </c>
      <c r="H216" s="7">
        <v>101</v>
      </c>
      <c r="I216" s="7">
        <v>20</v>
      </c>
      <c r="J216" s="7">
        <v>2</v>
      </c>
      <c r="K216" s="7">
        <v>11</v>
      </c>
      <c r="L216" s="7">
        <v>52</v>
      </c>
      <c r="M216" s="7">
        <v>47</v>
      </c>
      <c r="N216" s="7">
        <v>32</v>
      </c>
      <c r="O216" s="7">
        <v>97</v>
      </c>
      <c r="P216" s="7">
        <v>5</v>
      </c>
      <c r="Q216" s="7">
        <v>16</v>
      </c>
      <c r="R216" s="7">
        <v>7</v>
      </c>
      <c r="S216" s="7">
        <f t="shared" si="15"/>
        <v>201</v>
      </c>
      <c r="T216" s="7">
        <f t="shared" si="12"/>
        <v>13.4</v>
      </c>
      <c r="U216" s="7">
        <f t="shared" si="13"/>
        <v>9.7149999999999999</v>
      </c>
      <c r="V216" s="7">
        <f t="shared" si="14"/>
        <v>9.7149999999999999</v>
      </c>
    </row>
    <row r="217" spans="1:22" s="7" customFormat="1" x14ac:dyDescent="0.25">
      <c r="A217" s="7" t="s">
        <v>191</v>
      </c>
      <c r="B217" s="7" t="s">
        <v>731</v>
      </c>
      <c r="C217" s="7" t="s">
        <v>462</v>
      </c>
      <c r="D217" s="7" t="s">
        <v>2178</v>
      </c>
      <c r="E217" s="7">
        <v>122</v>
      </c>
      <c r="F217" s="7">
        <v>490</v>
      </c>
      <c r="G217" s="7">
        <v>439</v>
      </c>
      <c r="H217" s="7">
        <v>100</v>
      </c>
      <c r="I217" s="7">
        <v>18</v>
      </c>
      <c r="J217" s="7">
        <v>5</v>
      </c>
      <c r="K217" s="7">
        <v>13</v>
      </c>
      <c r="L217" s="7">
        <v>52</v>
      </c>
      <c r="M217" s="7">
        <v>53</v>
      </c>
      <c r="N217" s="7">
        <v>39</v>
      </c>
      <c r="O217" s="7">
        <v>121</v>
      </c>
      <c r="P217" s="7">
        <v>6</v>
      </c>
      <c r="Q217" s="7">
        <v>15</v>
      </c>
      <c r="R217" s="7">
        <v>5</v>
      </c>
      <c r="S217" s="7">
        <f t="shared" si="15"/>
        <v>200</v>
      </c>
      <c r="T217" s="7">
        <f t="shared" si="12"/>
        <v>13.333333333333334</v>
      </c>
      <c r="U217" s="7">
        <f t="shared" si="13"/>
        <v>9.3333333333333339</v>
      </c>
      <c r="V217" s="7">
        <f t="shared" si="14"/>
        <v>9.3333333333333339</v>
      </c>
    </row>
    <row r="218" spans="1:22" s="7" customFormat="1" x14ac:dyDescent="0.25">
      <c r="A218" s="7" t="s">
        <v>351</v>
      </c>
      <c r="B218" s="7" t="s">
        <v>1299</v>
      </c>
      <c r="C218" s="7" t="s">
        <v>462</v>
      </c>
      <c r="D218" s="7" t="s">
        <v>437</v>
      </c>
      <c r="E218" s="7">
        <v>129</v>
      </c>
      <c r="F218" s="7">
        <v>507</v>
      </c>
      <c r="G218" s="7">
        <v>440</v>
      </c>
      <c r="H218" s="7">
        <v>102</v>
      </c>
      <c r="I218" s="7">
        <v>18</v>
      </c>
      <c r="J218" s="7">
        <v>3</v>
      </c>
      <c r="K218" s="7">
        <v>17</v>
      </c>
      <c r="L218" s="7">
        <v>56</v>
      </c>
      <c r="M218" s="7">
        <v>58</v>
      </c>
      <c r="N218" s="7">
        <v>48</v>
      </c>
      <c r="O218" s="7">
        <v>149</v>
      </c>
      <c r="P218" s="7">
        <v>11</v>
      </c>
      <c r="Q218" s="7">
        <v>12</v>
      </c>
      <c r="R218" s="7">
        <v>5</v>
      </c>
      <c r="S218" s="7">
        <f t="shared" si="15"/>
        <v>197</v>
      </c>
      <c r="T218" s="7">
        <f t="shared" si="12"/>
        <v>13.133333333333333</v>
      </c>
      <c r="U218" s="7">
        <f t="shared" si="13"/>
        <v>9.1933333333333316</v>
      </c>
      <c r="V218" s="7">
        <f t="shared" si="14"/>
        <v>9.1933333333333316</v>
      </c>
    </row>
    <row r="219" spans="1:22" s="7" customFormat="1" x14ac:dyDescent="0.25">
      <c r="A219" s="7" t="s">
        <v>672</v>
      </c>
      <c r="B219" s="7" t="s">
        <v>263</v>
      </c>
      <c r="C219" s="7" t="s">
        <v>462</v>
      </c>
      <c r="D219" s="7" t="s">
        <v>451</v>
      </c>
      <c r="E219" s="7">
        <v>90</v>
      </c>
      <c r="F219" s="7">
        <v>376</v>
      </c>
      <c r="G219" s="7">
        <v>328</v>
      </c>
      <c r="H219" s="7">
        <v>73</v>
      </c>
      <c r="I219" s="7">
        <v>12</v>
      </c>
      <c r="J219" s="7">
        <v>1</v>
      </c>
      <c r="K219" s="7">
        <v>23</v>
      </c>
      <c r="L219" s="7">
        <v>51</v>
      </c>
      <c r="M219" s="7">
        <v>59</v>
      </c>
      <c r="N219" s="7">
        <v>38</v>
      </c>
      <c r="O219" s="7">
        <v>109</v>
      </c>
      <c r="P219" s="7">
        <v>6</v>
      </c>
      <c r="Q219" s="7">
        <v>1</v>
      </c>
      <c r="R219" s="7">
        <v>1</v>
      </c>
      <c r="S219" s="7">
        <f t="shared" si="15"/>
        <v>195</v>
      </c>
      <c r="T219" s="7">
        <f t="shared" si="12"/>
        <v>13</v>
      </c>
      <c r="U219" s="7">
        <f t="shared" si="13"/>
        <v>9.1</v>
      </c>
      <c r="V219" s="7">
        <f t="shared" si="14"/>
        <v>9.1</v>
      </c>
    </row>
    <row r="220" spans="1:22" s="7" customFormat="1" x14ac:dyDescent="0.25">
      <c r="A220" s="7" t="s">
        <v>218</v>
      </c>
      <c r="B220" s="7" t="s">
        <v>367</v>
      </c>
      <c r="C220" s="7" t="s">
        <v>462</v>
      </c>
      <c r="D220" s="7" t="s">
        <v>440</v>
      </c>
      <c r="E220" s="7">
        <v>87</v>
      </c>
      <c r="F220" s="7">
        <v>360</v>
      </c>
      <c r="G220" s="7">
        <v>311</v>
      </c>
      <c r="H220" s="7">
        <v>81</v>
      </c>
      <c r="I220" s="7">
        <v>15</v>
      </c>
      <c r="J220" s="7">
        <v>1</v>
      </c>
      <c r="K220" s="7">
        <v>16</v>
      </c>
      <c r="L220" s="7">
        <v>45</v>
      </c>
      <c r="M220" s="7">
        <v>48</v>
      </c>
      <c r="N220" s="7">
        <v>41</v>
      </c>
      <c r="O220" s="7">
        <v>87</v>
      </c>
      <c r="P220" s="7">
        <v>3</v>
      </c>
      <c r="Q220" s="7">
        <v>2</v>
      </c>
      <c r="R220" s="7">
        <v>1</v>
      </c>
      <c r="S220" s="7">
        <f t="shared" si="15"/>
        <v>194</v>
      </c>
      <c r="T220" s="7">
        <f t="shared" si="12"/>
        <v>12.933333333333334</v>
      </c>
      <c r="U220" s="7">
        <f t="shared" si="13"/>
        <v>9.0533333333333328</v>
      </c>
      <c r="V220" s="7">
        <f t="shared" si="14"/>
        <v>9.0533333333333328</v>
      </c>
    </row>
    <row r="221" spans="1:22" s="7" customFormat="1" x14ac:dyDescent="0.25">
      <c r="A221" s="7" t="s">
        <v>85</v>
      </c>
      <c r="B221" s="7" t="s">
        <v>895</v>
      </c>
      <c r="C221" s="7" t="s">
        <v>462</v>
      </c>
      <c r="D221" s="7" t="s">
        <v>2177</v>
      </c>
      <c r="E221" s="7">
        <v>115</v>
      </c>
      <c r="F221" s="7">
        <v>458</v>
      </c>
      <c r="G221" s="7">
        <v>397</v>
      </c>
      <c r="H221" s="7">
        <v>96</v>
      </c>
      <c r="I221" s="7">
        <v>18</v>
      </c>
      <c r="J221" s="7">
        <v>1</v>
      </c>
      <c r="K221" s="7">
        <v>12</v>
      </c>
      <c r="L221" s="7">
        <v>48</v>
      </c>
      <c r="M221" s="7">
        <v>50</v>
      </c>
      <c r="N221" s="7">
        <v>48</v>
      </c>
      <c r="O221" s="7">
        <v>107</v>
      </c>
      <c r="P221" s="7">
        <v>6</v>
      </c>
      <c r="Q221" s="7">
        <v>4</v>
      </c>
      <c r="R221" s="7">
        <v>2</v>
      </c>
      <c r="S221" s="7">
        <f t="shared" si="15"/>
        <v>193</v>
      </c>
      <c r="T221" s="7">
        <f t="shared" si="12"/>
        <v>12.866666666666667</v>
      </c>
      <c r="U221" s="7">
        <f t="shared" si="13"/>
        <v>9.0066666666666659</v>
      </c>
      <c r="V221" s="7">
        <f t="shared" si="14"/>
        <v>9.0066666666666659</v>
      </c>
    </row>
    <row r="222" spans="1:22" s="7" customFormat="1" x14ac:dyDescent="0.25">
      <c r="A222" s="7" t="s">
        <v>1631</v>
      </c>
      <c r="B222" s="7" t="s">
        <v>1632</v>
      </c>
      <c r="C222" s="7" t="s">
        <v>462</v>
      </c>
      <c r="D222" s="7" t="s">
        <v>435</v>
      </c>
      <c r="E222" s="7">
        <v>89</v>
      </c>
      <c r="F222" s="7">
        <v>387</v>
      </c>
      <c r="G222" s="7">
        <v>338</v>
      </c>
      <c r="H222" s="7">
        <v>90</v>
      </c>
      <c r="I222" s="7">
        <v>16</v>
      </c>
      <c r="J222" s="7">
        <v>2</v>
      </c>
      <c r="K222" s="7">
        <v>9</v>
      </c>
      <c r="L222" s="7">
        <v>48</v>
      </c>
      <c r="M222" s="7">
        <v>39</v>
      </c>
      <c r="N222" s="7">
        <v>41</v>
      </c>
      <c r="O222" s="7">
        <v>77</v>
      </c>
      <c r="P222" s="7">
        <v>4</v>
      </c>
      <c r="Q222" s="7">
        <v>8</v>
      </c>
      <c r="R222" s="7">
        <v>4</v>
      </c>
      <c r="S222" s="7">
        <f t="shared" si="15"/>
        <v>192</v>
      </c>
      <c r="T222" s="7">
        <f t="shared" si="12"/>
        <v>12.8</v>
      </c>
      <c r="U222" s="7">
        <f t="shared" si="13"/>
        <v>8.9599999999999991</v>
      </c>
      <c r="V222" s="7">
        <f t="shared" si="14"/>
        <v>8.9599999999999991</v>
      </c>
    </row>
    <row r="223" spans="1:22" s="7" customFormat="1" x14ac:dyDescent="0.25">
      <c r="A223" s="7" t="s">
        <v>1032</v>
      </c>
      <c r="B223" s="7" t="s">
        <v>1182</v>
      </c>
      <c r="C223" s="7" t="s">
        <v>462</v>
      </c>
      <c r="D223" s="7" t="s">
        <v>2179</v>
      </c>
      <c r="E223" s="7">
        <v>100</v>
      </c>
      <c r="F223" s="7">
        <v>396</v>
      </c>
      <c r="G223" s="7">
        <v>364</v>
      </c>
      <c r="H223" s="7">
        <v>97</v>
      </c>
      <c r="I223" s="7">
        <v>17</v>
      </c>
      <c r="J223" s="7">
        <v>2</v>
      </c>
      <c r="K223" s="7">
        <v>10</v>
      </c>
      <c r="L223" s="7">
        <v>42</v>
      </c>
      <c r="M223" s="7">
        <v>45</v>
      </c>
      <c r="N223" s="7">
        <v>23</v>
      </c>
      <c r="O223" s="7">
        <v>70</v>
      </c>
      <c r="P223" s="7">
        <v>3</v>
      </c>
      <c r="Q223" s="7">
        <v>8</v>
      </c>
      <c r="R223" s="7">
        <v>4</v>
      </c>
      <c r="S223" s="7">
        <f t="shared" si="15"/>
        <v>192</v>
      </c>
      <c r="T223" s="7">
        <f t="shared" si="12"/>
        <v>12.8</v>
      </c>
      <c r="U223" s="7">
        <f t="shared" si="13"/>
        <v>8.9599999999999991</v>
      </c>
      <c r="V223" s="7">
        <f t="shared" si="14"/>
        <v>8.9599999999999991</v>
      </c>
    </row>
    <row r="224" spans="1:22" s="7" customFormat="1" x14ac:dyDescent="0.25">
      <c r="A224" s="7" t="s">
        <v>669</v>
      </c>
      <c r="B224" s="7" t="s">
        <v>668</v>
      </c>
      <c r="C224" s="7" t="s">
        <v>462</v>
      </c>
      <c r="D224" s="7" t="s">
        <v>440</v>
      </c>
      <c r="E224" s="7">
        <v>109</v>
      </c>
      <c r="F224" s="7">
        <v>449</v>
      </c>
      <c r="G224" s="7">
        <v>402</v>
      </c>
      <c r="H224" s="7">
        <v>87</v>
      </c>
      <c r="I224" s="7">
        <v>18</v>
      </c>
      <c r="J224" s="7">
        <v>1</v>
      </c>
      <c r="K224" s="7">
        <v>22</v>
      </c>
      <c r="L224" s="7">
        <v>52</v>
      </c>
      <c r="M224" s="7">
        <v>58</v>
      </c>
      <c r="N224" s="7">
        <v>35</v>
      </c>
      <c r="O224" s="7">
        <v>133</v>
      </c>
      <c r="P224" s="7">
        <v>6</v>
      </c>
      <c r="Q224" s="7">
        <v>8</v>
      </c>
      <c r="R224" s="7">
        <v>4</v>
      </c>
      <c r="S224" s="7">
        <f t="shared" si="15"/>
        <v>189</v>
      </c>
      <c r="T224" s="7">
        <f t="shared" si="12"/>
        <v>12.6</v>
      </c>
      <c r="U224" s="7">
        <f t="shared" si="13"/>
        <v>8.8199999999999985</v>
      </c>
      <c r="V224" s="7">
        <f t="shared" si="14"/>
        <v>8.8199999999999985</v>
      </c>
    </row>
    <row r="225" spans="1:22" s="7" customFormat="1" x14ac:dyDescent="0.25">
      <c r="A225" s="7" t="s">
        <v>243</v>
      </c>
      <c r="B225" s="7" t="s">
        <v>242</v>
      </c>
      <c r="C225" s="7" t="s">
        <v>462</v>
      </c>
      <c r="D225" s="7" t="s">
        <v>430</v>
      </c>
      <c r="E225" s="7">
        <v>84</v>
      </c>
      <c r="F225" s="7">
        <v>354</v>
      </c>
      <c r="G225" s="7">
        <v>324</v>
      </c>
      <c r="H225" s="7">
        <v>79</v>
      </c>
      <c r="I225" s="7">
        <v>13</v>
      </c>
      <c r="J225" s="7">
        <v>0</v>
      </c>
      <c r="K225" s="7">
        <v>14</v>
      </c>
      <c r="L225" s="7">
        <v>41</v>
      </c>
      <c r="M225" s="7">
        <v>47</v>
      </c>
      <c r="N225" s="7">
        <v>24</v>
      </c>
      <c r="O225" s="7">
        <v>57</v>
      </c>
      <c r="P225" s="7">
        <v>3</v>
      </c>
      <c r="Q225" s="7">
        <v>1</v>
      </c>
      <c r="R225" s="7">
        <v>1</v>
      </c>
      <c r="S225" s="7">
        <f t="shared" si="15"/>
        <v>189</v>
      </c>
      <c r="T225" s="7">
        <f t="shared" si="12"/>
        <v>12.6</v>
      </c>
      <c r="U225" s="7">
        <f t="shared" si="13"/>
        <v>8.8199999999999985</v>
      </c>
      <c r="V225" s="7">
        <f t="shared" si="14"/>
        <v>8.8199999999999985</v>
      </c>
    </row>
    <row r="226" spans="1:22" s="7" customFormat="1" x14ac:dyDescent="0.25">
      <c r="A226" s="7" t="s">
        <v>256</v>
      </c>
      <c r="B226" s="7" t="s">
        <v>230</v>
      </c>
      <c r="C226" s="7" t="s">
        <v>462</v>
      </c>
      <c r="D226" s="7" t="s">
        <v>448</v>
      </c>
      <c r="E226" s="7">
        <v>96</v>
      </c>
      <c r="F226" s="7">
        <v>373</v>
      </c>
      <c r="G226" s="7">
        <v>326</v>
      </c>
      <c r="H226" s="7">
        <v>78</v>
      </c>
      <c r="I226" s="7">
        <v>16</v>
      </c>
      <c r="J226" s="7">
        <v>1</v>
      </c>
      <c r="K226" s="7">
        <v>16</v>
      </c>
      <c r="L226" s="7">
        <v>46</v>
      </c>
      <c r="M226" s="7">
        <v>47</v>
      </c>
      <c r="N226" s="7">
        <v>37</v>
      </c>
      <c r="O226" s="7">
        <v>89</v>
      </c>
      <c r="P226" s="7">
        <v>4</v>
      </c>
      <c r="Q226" s="7">
        <v>3</v>
      </c>
      <c r="R226" s="7">
        <v>1</v>
      </c>
      <c r="S226" s="7">
        <f t="shared" si="15"/>
        <v>187</v>
      </c>
      <c r="T226" s="7">
        <f t="shared" si="12"/>
        <v>12.466666666666667</v>
      </c>
      <c r="U226" s="7">
        <f t="shared" si="13"/>
        <v>8.7266666666666666</v>
      </c>
      <c r="V226" s="7">
        <f t="shared" si="14"/>
        <v>8.7266666666666666</v>
      </c>
    </row>
    <row r="227" spans="1:22" s="7" customFormat="1" x14ac:dyDescent="0.25">
      <c r="A227" s="7" t="s">
        <v>1295</v>
      </c>
      <c r="B227" s="7" t="s">
        <v>1296</v>
      </c>
      <c r="C227" s="7" t="s">
        <v>462</v>
      </c>
      <c r="D227" s="7" t="s">
        <v>438</v>
      </c>
      <c r="E227" s="7">
        <v>100</v>
      </c>
      <c r="F227" s="7">
        <v>404</v>
      </c>
      <c r="G227" s="7">
        <v>364</v>
      </c>
      <c r="H227" s="7">
        <v>93</v>
      </c>
      <c r="I227" s="7">
        <v>23</v>
      </c>
      <c r="J227" s="7">
        <v>2</v>
      </c>
      <c r="K227" s="7">
        <v>15</v>
      </c>
      <c r="L227" s="7">
        <v>51</v>
      </c>
      <c r="M227" s="7">
        <v>52</v>
      </c>
      <c r="N227" s="7">
        <v>31</v>
      </c>
      <c r="O227" s="7">
        <v>117</v>
      </c>
      <c r="P227" s="7">
        <v>4</v>
      </c>
      <c r="Q227" s="7">
        <v>8</v>
      </c>
      <c r="R227" s="7">
        <v>3</v>
      </c>
      <c r="S227" s="7">
        <f t="shared" si="15"/>
        <v>187</v>
      </c>
      <c r="T227" s="7">
        <f t="shared" si="12"/>
        <v>12.466666666666667</v>
      </c>
      <c r="U227" s="7">
        <f t="shared" si="13"/>
        <v>8.7266666666666666</v>
      </c>
      <c r="V227" s="7">
        <f t="shared" si="14"/>
        <v>8.7266666666666666</v>
      </c>
    </row>
    <row r="228" spans="1:22" s="7" customFormat="1" x14ac:dyDescent="0.25">
      <c r="A228" s="7" t="s">
        <v>220</v>
      </c>
      <c r="B228" s="7" t="s">
        <v>219</v>
      </c>
      <c r="C228" s="7" t="s">
        <v>462</v>
      </c>
      <c r="D228" s="7" t="s">
        <v>437</v>
      </c>
      <c r="E228" s="7">
        <v>95</v>
      </c>
      <c r="F228" s="7">
        <v>389</v>
      </c>
      <c r="G228" s="7">
        <v>358</v>
      </c>
      <c r="H228" s="7">
        <v>92</v>
      </c>
      <c r="I228" s="7">
        <v>17</v>
      </c>
      <c r="J228" s="7">
        <v>1</v>
      </c>
      <c r="K228" s="7">
        <v>10</v>
      </c>
      <c r="L228" s="7">
        <v>39</v>
      </c>
      <c r="M228" s="7">
        <v>45</v>
      </c>
      <c r="N228" s="7">
        <v>20</v>
      </c>
      <c r="O228" s="7">
        <v>61</v>
      </c>
      <c r="P228" s="7">
        <v>5</v>
      </c>
      <c r="Q228" s="7">
        <v>3</v>
      </c>
      <c r="R228" s="7">
        <v>1</v>
      </c>
      <c r="S228" s="7">
        <f t="shared" si="15"/>
        <v>186</v>
      </c>
      <c r="T228" s="7">
        <f t="shared" si="12"/>
        <v>12.4</v>
      </c>
      <c r="U228" s="7">
        <f t="shared" si="13"/>
        <v>8.68</v>
      </c>
      <c r="V228" s="7">
        <f t="shared" si="14"/>
        <v>8.68</v>
      </c>
    </row>
    <row r="229" spans="1:22" s="7" customFormat="1" x14ac:dyDescent="0.25">
      <c r="A229" s="7" t="s">
        <v>577</v>
      </c>
      <c r="B229" s="7" t="s">
        <v>222</v>
      </c>
      <c r="C229" s="7" t="s">
        <v>462</v>
      </c>
      <c r="D229" s="7" t="s">
        <v>432</v>
      </c>
      <c r="E229" s="7">
        <v>110</v>
      </c>
      <c r="F229" s="7">
        <v>457</v>
      </c>
      <c r="G229" s="7">
        <v>405</v>
      </c>
      <c r="H229" s="7">
        <v>91</v>
      </c>
      <c r="I229" s="7">
        <v>19</v>
      </c>
      <c r="J229" s="7">
        <v>2</v>
      </c>
      <c r="K229" s="7">
        <v>14</v>
      </c>
      <c r="L229" s="7">
        <v>52</v>
      </c>
      <c r="M229" s="7">
        <v>48</v>
      </c>
      <c r="N229" s="7">
        <v>36</v>
      </c>
      <c r="O229" s="7">
        <v>118</v>
      </c>
      <c r="P229" s="7">
        <v>10</v>
      </c>
      <c r="Q229" s="7">
        <v>20</v>
      </c>
      <c r="R229" s="7">
        <v>9</v>
      </c>
      <c r="S229" s="7">
        <f t="shared" si="15"/>
        <v>185</v>
      </c>
      <c r="T229" s="7">
        <f t="shared" si="12"/>
        <v>12.333333333333334</v>
      </c>
      <c r="U229" s="7">
        <f t="shared" si="13"/>
        <v>8.6333333333333329</v>
      </c>
      <c r="V229" s="7">
        <f t="shared" si="14"/>
        <v>8.6333333333333329</v>
      </c>
    </row>
    <row r="230" spans="1:22" s="7" customFormat="1" x14ac:dyDescent="0.25">
      <c r="A230" s="7" t="s">
        <v>47</v>
      </c>
      <c r="B230" s="7" t="s">
        <v>486</v>
      </c>
      <c r="C230" s="7" t="s">
        <v>462</v>
      </c>
      <c r="E230" s="7">
        <v>87</v>
      </c>
      <c r="F230" s="7">
        <v>354</v>
      </c>
      <c r="G230" s="7">
        <v>318</v>
      </c>
      <c r="H230" s="7">
        <v>83</v>
      </c>
      <c r="I230" s="7">
        <v>15</v>
      </c>
      <c r="J230" s="7">
        <v>1</v>
      </c>
      <c r="K230" s="7">
        <v>10</v>
      </c>
      <c r="L230" s="7">
        <v>40</v>
      </c>
      <c r="M230" s="7">
        <v>41</v>
      </c>
      <c r="N230" s="7">
        <v>30</v>
      </c>
      <c r="O230" s="7">
        <v>58</v>
      </c>
      <c r="P230" s="7">
        <v>1</v>
      </c>
      <c r="Q230" s="7">
        <v>3</v>
      </c>
      <c r="R230" s="7">
        <v>1</v>
      </c>
      <c r="S230" s="7">
        <f t="shared" si="15"/>
        <v>185</v>
      </c>
      <c r="T230" s="7">
        <f t="shared" si="12"/>
        <v>12.333333333333334</v>
      </c>
      <c r="U230" s="7">
        <f t="shared" si="13"/>
        <v>8.6333333333333329</v>
      </c>
      <c r="V230" s="7">
        <f t="shared" si="14"/>
        <v>8.6333333333333329</v>
      </c>
    </row>
    <row r="231" spans="1:22" s="7" customFormat="1" x14ac:dyDescent="0.25">
      <c r="A231" s="7" t="s">
        <v>177</v>
      </c>
      <c r="B231" s="7" t="s">
        <v>801</v>
      </c>
      <c r="C231" s="7" t="s">
        <v>462</v>
      </c>
      <c r="D231" s="7" t="s">
        <v>2176</v>
      </c>
      <c r="E231" s="7">
        <v>95</v>
      </c>
      <c r="F231" s="7">
        <v>396</v>
      </c>
      <c r="G231" s="7">
        <v>350</v>
      </c>
      <c r="H231" s="7">
        <v>88</v>
      </c>
      <c r="I231" s="7">
        <v>17</v>
      </c>
      <c r="J231" s="7">
        <v>2</v>
      </c>
      <c r="K231" s="7">
        <v>10</v>
      </c>
      <c r="L231" s="7">
        <v>44</v>
      </c>
      <c r="M231" s="7">
        <v>46</v>
      </c>
      <c r="N231" s="7">
        <v>36</v>
      </c>
      <c r="O231" s="7">
        <v>84</v>
      </c>
      <c r="P231" s="7">
        <v>5</v>
      </c>
      <c r="Q231" s="7">
        <v>2</v>
      </c>
      <c r="R231" s="7">
        <v>1</v>
      </c>
      <c r="S231" s="7">
        <f t="shared" si="15"/>
        <v>182</v>
      </c>
      <c r="T231" s="7">
        <f t="shared" si="12"/>
        <v>12.133333333333333</v>
      </c>
      <c r="U231" s="7">
        <f t="shared" si="13"/>
        <v>8.4933333333333323</v>
      </c>
      <c r="V231" s="7">
        <f t="shared" si="14"/>
        <v>8.4933333333333323</v>
      </c>
    </row>
    <row r="232" spans="1:22" s="7" customFormat="1" x14ac:dyDescent="0.25">
      <c r="A232" s="7" t="s">
        <v>131</v>
      </c>
      <c r="B232" s="7" t="s">
        <v>206</v>
      </c>
      <c r="C232" s="7" t="s">
        <v>462</v>
      </c>
      <c r="E232" s="7">
        <v>83</v>
      </c>
      <c r="F232" s="7">
        <v>343</v>
      </c>
      <c r="G232" s="7">
        <v>304</v>
      </c>
      <c r="H232" s="7">
        <v>82</v>
      </c>
      <c r="I232" s="7">
        <v>19</v>
      </c>
      <c r="J232" s="7">
        <v>1</v>
      </c>
      <c r="K232" s="7">
        <v>7</v>
      </c>
      <c r="L232" s="7">
        <v>39</v>
      </c>
      <c r="M232" s="7">
        <v>39</v>
      </c>
      <c r="N232" s="7">
        <v>32</v>
      </c>
      <c r="O232" s="7">
        <v>53</v>
      </c>
      <c r="P232" s="7">
        <v>2</v>
      </c>
      <c r="Q232" s="7">
        <v>1</v>
      </c>
      <c r="R232" s="7">
        <v>1</v>
      </c>
      <c r="S232" s="7">
        <f t="shared" si="15"/>
        <v>181</v>
      </c>
      <c r="T232" s="7">
        <f t="shared" si="12"/>
        <v>12.066666666666666</v>
      </c>
      <c r="U232" s="7">
        <f t="shared" si="13"/>
        <v>8.4466666666666654</v>
      </c>
      <c r="V232" s="7">
        <f t="shared" si="14"/>
        <v>8.4466666666666654</v>
      </c>
    </row>
    <row r="233" spans="1:22" s="7" customFormat="1" x14ac:dyDescent="0.25">
      <c r="A233" s="7" t="s">
        <v>1003</v>
      </c>
      <c r="B233" s="7" t="s">
        <v>185</v>
      </c>
      <c r="C233" s="7" t="s">
        <v>462</v>
      </c>
      <c r="D233" s="7" t="s">
        <v>443</v>
      </c>
      <c r="E233" s="7">
        <v>126</v>
      </c>
      <c r="F233" s="7">
        <v>512</v>
      </c>
      <c r="G233" s="7">
        <v>458</v>
      </c>
      <c r="H233" s="7">
        <v>104</v>
      </c>
      <c r="I233" s="7">
        <v>24</v>
      </c>
      <c r="J233" s="7">
        <v>3</v>
      </c>
      <c r="K233" s="7">
        <v>15</v>
      </c>
      <c r="L233" s="7">
        <v>57</v>
      </c>
      <c r="M233" s="7">
        <v>53</v>
      </c>
      <c r="N233" s="7">
        <v>37</v>
      </c>
      <c r="O233" s="7">
        <v>154</v>
      </c>
      <c r="P233" s="7">
        <v>9</v>
      </c>
      <c r="Q233" s="7">
        <v>10</v>
      </c>
      <c r="R233" s="7">
        <v>4</v>
      </c>
      <c r="S233" s="7">
        <f t="shared" si="15"/>
        <v>178</v>
      </c>
      <c r="T233" s="7">
        <f t="shared" si="12"/>
        <v>11.866666666666667</v>
      </c>
      <c r="U233" s="7">
        <f t="shared" si="13"/>
        <v>8.3066666666666666</v>
      </c>
      <c r="V233" s="7">
        <f t="shared" si="14"/>
        <v>8.3066666666666666</v>
      </c>
    </row>
    <row r="234" spans="1:22" s="7" customFormat="1" x14ac:dyDescent="0.25">
      <c r="A234" s="7" t="s">
        <v>1154</v>
      </c>
      <c r="B234" s="7" t="s">
        <v>650</v>
      </c>
      <c r="C234" s="7" t="s">
        <v>462</v>
      </c>
      <c r="D234" s="7" t="s">
        <v>2178</v>
      </c>
      <c r="E234" s="7">
        <v>94</v>
      </c>
      <c r="F234" s="7">
        <v>381</v>
      </c>
      <c r="G234" s="7">
        <v>346</v>
      </c>
      <c r="H234" s="7">
        <v>84</v>
      </c>
      <c r="I234" s="7">
        <v>13</v>
      </c>
      <c r="J234" s="7">
        <v>2</v>
      </c>
      <c r="K234" s="7">
        <v>7</v>
      </c>
      <c r="L234" s="7">
        <v>39</v>
      </c>
      <c r="M234" s="7">
        <v>37</v>
      </c>
      <c r="N234" s="7">
        <v>26</v>
      </c>
      <c r="O234" s="7">
        <v>51</v>
      </c>
      <c r="P234" s="7">
        <v>3</v>
      </c>
      <c r="Q234" s="7">
        <v>8</v>
      </c>
      <c r="R234" s="7">
        <v>4</v>
      </c>
      <c r="S234" s="7">
        <f t="shared" si="15"/>
        <v>177</v>
      </c>
      <c r="T234" s="7">
        <f t="shared" si="12"/>
        <v>11.8</v>
      </c>
      <c r="U234" s="7">
        <f t="shared" si="13"/>
        <v>8.26</v>
      </c>
      <c r="V234" s="7">
        <f t="shared" si="14"/>
        <v>8.26</v>
      </c>
    </row>
    <row r="235" spans="1:22" s="7" customFormat="1" x14ac:dyDescent="0.25">
      <c r="A235" s="7" t="s">
        <v>136</v>
      </c>
      <c r="B235" s="7" t="s">
        <v>135</v>
      </c>
      <c r="C235" s="7" t="s">
        <v>462</v>
      </c>
      <c r="D235" s="7" t="s">
        <v>430</v>
      </c>
      <c r="E235" s="7">
        <v>107</v>
      </c>
      <c r="F235" s="7">
        <v>447</v>
      </c>
      <c r="G235" s="7">
        <v>384</v>
      </c>
      <c r="H235" s="7">
        <v>84</v>
      </c>
      <c r="I235" s="7">
        <v>16</v>
      </c>
      <c r="J235" s="7">
        <v>1</v>
      </c>
      <c r="K235" s="7">
        <v>14</v>
      </c>
      <c r="L235" s="7">
        <v>52</v>
      </c>
      <c r="M235" s="7">
        <v>47</v>
      </c>
      <c r="N235" s="7">
        <v>52</v>
      </c>
      <c r="O235" s="7">
        <v>122</v>
      </c>
      <c r="P235" s="7">
        <v>5</v>
      </c>
      <c r="Q235" s="7">
        <v>6</v>
      </c>
      <c r="R235" s="7">
        <v>2</v>
      </c>
      <c r="S235" s="7">
        <f t="shared" si="15"/>
        <v>177</v>
      </c>
      <c r="T235" s="7">
        <f t="shared" si="12"/>
        <v>11.8</v>
      </c>
      <c r="U235" s="7">
        <f t="shared" si="13"/>
        <v>8.26</v>
      </c>
      <c r="V235" s="7">
        <f t="shared" si="14"/>
        <v>8.26</v>
      </c>
    </row>
    <row r="236" spans="1:22" s="7" customFormat="1" x14ac:dyDescent="0.25">
      <c r="A236" s="7" t="s">
        <v>130</v>
      </c>
      <c r="B236" s="7" t="s">
        <v>356</v>
      </c>
      <c r="C236" s="7" t="s">
        <v>462</v>
      </c>
      <c r="D236" s="7" t="s">
        <v>441</v>
      </c>
      <c r="E236" s="7">
        <v>92</v>
      </c>
      <c r="F236" s="7">
        <v>358</v>
      </c>
      <c r="G236" s="7">
        <v>311</v>
      </c>
      <c r="H236" s="7">
        <v>73</v>
      </c>
      <c r="I236" s="7">
        <v>14</v>
      </c>
      <c r="J236" s="7">
        <v>1</v>
      </c>
      <c r="K236" s="7">
        <v>12</v>
      </c>
      <c r="L236" s="7">
        <v>43</v>
      </c>
      <c r="M236" s="7">
        <v>42</v>
      </c>
      <c r="N236" s="7">
        <v>36</v>
      </c>
      <c r="O236" s="7">
        <v>72</v>
      </c>
      <c r="P236" s="7">
        <v>6</v>
      </c>
      <c r="Q236" s="7">
        <v>2</v>
      </c>
      <c r="R236" s="7">
        <v>1</v>
      </c>
      <c r="S236" s="7">
        <f t="shared" si="15"/>
        <v>175</v>
      </c>
      <c r="T236" s="7">
        <f t="shared" si="12"/>
        <v>11.666666666666666</v>
      </c>
      <c r="U236" s="7">
        <f t="shared" si="13"/>
        <v>7.875</v>
      </c>
      <c r="V236" s="7">
        <f t="shared" si="14"/>
        <v>7.875</v>
      </c>
    </row>
    <row r="237" spans="1:22" s="7" customFormat="1" x14ac:dyDescent="0.25">
      <c r="A237" s="7" t="s">
        <v>735</v>
      </c>
      <c r="B237" s="7" t="s">
        <v>734</v>
      </c>
      <c r="C237" s="7" t="s">
        <v>462</v>
      </c>
      <c r="E237" s="7">
        <v>75</v>
      </c>
      <c r="F237" s="7">
        <v>318</v>
      </c>
      <c r="G237" s="7">
        <v>284</v>
      </c>
      <c r="H237" s="7">
        <v>71</v>
      </c>
      <c r="I237" s="7">
        <v>13</v>
      </c>
      <c r="J237" s="7">
        <v>1</v>
      </c>
      <c r="K237" s="7">
        <v>13</v>
      </c>
      <c r="L237" s="7">
        <v>40</v>
      </c>
      <c r="M237" s="7">
        <v>44</v>
      </c>
      <c r="N237" s="7">
        <v>28</v>
      </c>
      <c r="O237" s="7">
        <v>70</v>
      </c>
      <c r="P237" s="7">
        <v>3</v>
      </c>
      <c r="Q237" s="7">
        <v>8</v>
      </c>
      <c r="R237" s="7">
        <v>3</v>
      </c>
      <c r="S237" s="7">
        <f t="shared" si="15"/>
        <v>172</v>
      </c>
      <c r="T237" s="7">
        <f t="shared" si="12"/>
        <v>11.466666666666667</v>
      </c>
      <c r="U237" s="7">
        <f t="shared" si="13"/>
        <v>7.74</v>
      </c>
      <c r="V237" s="7">
        <f t="shared" si="14"/>
        <v>7.74</v>
      </c>
    </row>
    <row r="238" spans="1:22" s="7" customFormat="1" x14ac:dyDescent="0.25">
      <c r="A238" s="7" t="s">
        <v>584</v>
      </c>
      <c r="B238" s="7" t="s">
        <v>183</v>
      </c>
      <c r="C238" s="7" t="s">
        <v>462</v>
      </c>
      <c r="D238" s="7" t="s">
        <v>431</v>
      </c>
      <c r="E238" s="7">
        <v>89</v>
      </c>
      <c r="F238" s="7">
        <v>347</v>
      </c>
      <c r="G238" s="7">
        <v>302</v>
      </c>
      <c r="H238" s="7">
        <v>73</v>
      </c>
      <c r="I238" s="7">
        <v>15</v>
      </c>
      <c r="J238" s="7">
        <v>1</v>
      </c>
      <c r="K238" s="7">
        <v>12</v>
      </c>
      <c r="L238" s="7">
        <v>38</v>
      </c>
      <c r="M238" s="7">
        <v>41</v>
      </c>
      <c r="N238" s="7">
        <v>36</v>
      </c>
      <c r="O238" s="7">
        <v>71</v>
      </c>
      <c r="P238" s="7">
        <v>3</v>
      </c>
      <c r="Q238" s="7">
        <v>1</v>
      </c>
      <c r="R238" s="7">
        <v>1</v>
      </c>
      <c r="S238" s="7">
        <f t="shared" si="15"/>
        <v>170</v>
      </c>
      <c r="T238" s="7">
        <f t="shared" si="12"/>
        <v>11.333333333333334</v>
      </c>
      <c r="U238" s="7">
        <f t="shared" si="13"/>
        <v>7.6500000000000012</v>
      </c>
      <c r="V238" s="7">
        <f t="shared" si="14"/>
        <v>7.6500000000000012</v>
      </c>
    </row>
    <row r="239" spans="1:22" s="7" customFormat="1" x14ac:dyDescent="0.25">
      <c r="A239" s="7" t="s">
        <v>1636</v>
      </c>
      <c r="B239" s="7" t="s">
        <v>1637</v>
      </c>
      <c r="C239" s="7" t="s">
        <v>462</v>
      </c>
      <c r="D239" s="7" t="s">
        <v>432</v>
      </c>
      <c r="E239" s="7">
        <v>96</v>
      </c>
      <c r="F239" s="7">
        <v>388</v>
      </c>
      <c r="G239" s="7">
        <v>351</v>
      </c>
      <c r="H239" s="7">
        <v>85</v>
      </c>
      <c r="I239" s="7">
        <v>16</v>
      </c>
      <c r="J239" s="7">
        <v>2</v>
      </c>
      <c r="K239" s="7">
        <v>13</v>
      </c>
      <c r="L239" s="7">
        <v>44</v>
      </c>
      <c r="M239" s="7">
        <v>45</v>
      </c>
      <c r="N239" s="7">
        <v>28</v>
      </c>
      <c r="O239" s="7">
        <v>96</v>
      </c>
      <c r="P239" s="7">
        <v>3</v>
      </c>
      <c r="Q239" s="7">
        <v>8</v>
      </c>
      <c r="R239" s="7">
        <v>3</v>
      </c>
      <c r="S239" s="7">
        <f t="shared" si="15"/>
        <v>170</v>
      </c>
      <c r="T239" s="7">
        <f t="shared" si="12"/>
        <v>11.333333333333334</v>
      </c>
      <c r="U239" s="7">
        <f t="shared" si="13"/>
        <v>7.6500000000000012</v>
      </c>
      <c r="V239" s="7">
        <f t="shared" si="14"/>
        <v>7.6500000000000012</v>
      </c>
    </row>
    <row r="240" spans="1:22" s="7" customFormat="1" x14ac:dyDescent="0.25">
      <c r="A240" s="7" t="s">
        <v>109</v>
      </c>
      <c r="B240" s="7" t="s">
        <v>997</v>
      </c>
      <c r="C240" s="7" t="s">
        <v>462</v>
      </c>
      <c r="D240" s="7" t="s">
        <v>440</v>
      </c>
      <c r="E240" s="7">
        <v>102</v>
      </c>
      <c r="F240" s="7">
        <v>441</v>
      </c>
      <c r="G240" s="7">
        <v>402</v>
      </c>
      <c r="H240" s="7">
        <v>96</v>
      </c>
      <c r="I240" s="7">
        <v>19</v>
      </c>
      <c r="J240" s="7">
        <v>3</v>
      </c>
      <c r="K240" s="7">
        <v>14</v>
      </c>
      <c r="L240" s="7">
        <v>49</v>
      </c>
      <c r="M240" s="7">
        <v>50</v>
      </c>
      <c r="N240" s="7">
        <v>30</v>
      </c>
      <c r="O240" s="7">
        <v>126</v>
      </c>
      <c r="P240" s="7">
        <v>4</v>
      </c>
      <c r="Q240" s="7">
        <v>6</v>
      </c>
      <c r="R240" s="7">
        <v>3</v>
      </c>
      <c r="S240" s="7">
        <f t="shared" si="15"/>
        <v>169</v>
      </c>
      <c r="T240" s="7">
        <f t="shared" si="12"/>
        <v>11.266666666666667</v>
      </c>
      <c r="U240" s="7">
        <f t="shared" si="13"/>
        <v>7.6050000000000013</v>
      </c>
      <c r="V240" s="7">
        <f t="shared" si="14"/>
        <v>7.6050000000000013</v>
      </c>
    </row>
    <row r="241" spans="1:22" s="7" customFormat="1" x14ac:dyDescent="0.25">
      <c r="A241" s="7" t="s">
        <v>52</v>
      </c>
      <c r="B241" s="7" t="s">
        <v>247</v>
      </c>
      <c r="C241" s="7" t="s">
        <v>462</v>
      </c>
      <c r="D241" s="7" t="s">
        <v>443</v>
      </c>
      <c r="E241" s="7">
        <v>72</v>
      </c>
      <c r="F241" s="7">
        <v>294</v>
      </c>
      <c r="G241" s="7">
        <v>266</v>
      </c>
      <c r="H241" s="7">
        <v>74</v>
      </c>
      <c r="I241" s="7">
        <v>13</v>
      </c>
      <c r="J241" s="7">
        <v>1</v>
      </c>
      <c r="K241" s="7">
        <v>10</v>
      </c>
      <c r="L241" s="7">
        <v>35</v>
      </c>
      <c r="M241" s="7">
        <v>38</v>
      </c>
      <c r="N241" s="7">
        <v>22</v>
      </c>
      <c r="O241" s="7">
        <v>49</v>
      </c>
      <c r="P241" s="7">
        <v>2</v>
      </c>
      <c r="Q241" s="7">
        <v>1</v>
      </c>
      <c r="R241" s="7">
        <v>0</v>
      </c>
      <c r="S241" s="7">
        <f t="shared" si="15"/>
        <v>166</v>
      </c>
      <c r="T241" s="7">
        <f t="shared" si="12"/>
        <v>11.066666666666666</v>
      </c>
      <c r="U241" s="7">
        <f t="shared" si="13"/>
        <v>7.4700000000000006</v>
      </c>
      <c r="V241" s="7">
        <f t="shared" si="14"/>
        <v>7.4700000000000006</v>
      </c>
    </row>
    <row r="242" spans="1:22" s="7" customFormat="1" x14ac:dyDescent="0.25">
      <c r="A242" s="7" t="s">
        <v>285</v>
      </c>
      <c r="B242" s="7" t="s">
        <v>925</v>
      </c>
      <c r="C242" s="7" t="s">
        <v>462</v>
      </c>
      <c r="D242" s="7" t="s">
        <v>2178</v>
      </c>
      <c r="E242" s="7">
        <v>91</v>
      </c>
      <c r="F242" s="7">
        <v>377</v>
      </c>
      <c r="G242" s="7">
        <v>342</v>
      </c>
      <c r="H242" s="7">
        <v>88</v>
      </c>
      <c r="I242" s="7">
        <v>18</v>
      </c>
      <c r="J242" s="7">
        <v>3</v>
      </c>
      <c r="K242" s="7">
        <v>7</v>
      </c>
      <c r="L242" s="7">
        <v>40</v>
      </c>
      <c r="M242" s="7">
        <v>38</v>
      </c>
      <c r="N242" s="7">
        <v>22</v>
      </c>
      <c r="O242" s="7">
        <v>73</v>
      </c>
      <c r="P242" s="7">
        <v>7</v>
      </c>
      <c r="Q242" s="7">
        <v>10</v>
      </c>
      <c r="R242" s="7">
        <v>4</v>
      </c>
      <c r="S242" s="7">
        <f t="shared" si="15"/>
        <v>166</v>
      </c>
      <c r="T242" s="7">
        <f t="shared" si="12"/>
        <v>11.066666666666666</v>
      </c>
      <c r="U242" s="7">
        <f t="shared" si="13"/>
        <v>7.4700000000000006</v>
      </c>
      <c r="V242" s="7">
        <f t="shared" si="14"/>
        <v>7.4700000000000006</v>
      </c>
    </row>
    <row r="243" spans="1:22" s="7" customFormat="1" x14ac:dyDescent="0.25">
      <c r="A243" s="7" t="s">
        <v>815</v>
      </c>
      <c r="B243" s="7" t="s">
        <v>115</v>
      </c>
      <c r="C243" s="7" t="s">
        <v>462</v>
      </c>
      <c r="D243" s="7" t="s">
        <v>434</v>
      </c>
      <c r="E243" s="7">
        <v>86</v>
      </c>
      <c r="F243" s="7">
        <v>340</v>
      </c>
      <c r="G243" s="7">
        <v>309</v>
      </c>
      <c r="H243" s="7">
        <v>84</v>
      </c>
      <c r="I243" s="7">
        <v>17</v>
      </c>
      <c r="J243" s="7">
        <v>1</v>
      </c>
      <c r="K243" s="7">
        <v>8</v>
      </c>
      <c r="L243" s="7">
        <v>36</v>
      </c>
      <c r="M243" s="7">
        <v>38</v>
      </c>
      <c r="N243" s="7">
        <v>24</v>
      </c>
      <c r="O243" s="7">
        <v>60</v>
      </c>
      <c r="P243" s="7">
        <v>3</v>
      </c>
      <c r="Q243" s="7">
        <v>2</v>
      </c>
      <c r="R243" s="7">
        <v>1</v>
      </c>
      <c r="S243" s="7">
        <f t="shared" si="15"/>
        <v>166</v>
      </c>
      <c r="T243" s="7">
        <f t="shared" si="12"/>
        <v>11.066666666666666</v>
      </c>
      <c r="U243" s="7">
        <f t="shared" si="13"/>
        <v>7.4700000000000006</v>
      </c>
      <c r="V243" s="7">
        <f t="shared" si="14"/>
        <v>7.4700000000000006</v>
      </c>
    </row>
    <row r="244" spans="1:22" s="7" customFormat="1" x14ac:dyDescent="0.25">
      <c r="A244" s="7" t="s">
        <v>604</v>
      </c>
      <c r="B244" s="7" t="s">
        <v>677</v>
      </c>
      <c r="C244" s="7" t="s">
        <v>462</v>
      </c>
      <c r="D244" s="7" t="s">
        <v>435</v>
      </c>
      <c r="E244" s="7">
        <v>96</v>
      </c>
      <c r="F244" s="7">
        <v>381</v>
      </c>
      <c r="G244" s="7">
        <v>331</v>
      </c>
      <c r="H244" s="7">
        <v>76</v>
      </c>
      <c r="I244" s="7">
        <v>15</v>
      </c>
      <c r="J244" s="7">
        <v>1</v>
      </c>
      <c r="K244" s="7">
        <v>10</v>
      </c>
      <c r="L244" s="7">
        <v>41</v>
      </c>
      <c r="M244" s="7">
        <v>41</v>
      </c>
      <c r="N244" s="7">
        <v>41</v>
      </c>
      <c r="O244" s="7">
        <v>85</v>
      </c>
      <c r="P244" s="7">
        <v>3</v>
      </c>
      <c r="Q244" s="7">
        <v>2</v>
      </c>
      <c r="R244" s="7">
        <v>1</v>
      </c>
      <c r="S244" s="7">
        <f t="shared" si="15"/>
        <v>162</v>
      </c>
      <c r="T244" s="7">
        <f t="shared" si="12"/>
        <v>10.8</v>
      </c>
      <c r="U244" s="7">
        <f t="shared" si="13"/>
        <v>7.2900000000000009</v>
      </c>
      <c r="V244" s="7">
        <f t="shared" si="14"/>
        <v>7.2900000000000009</v>
      </c>
    </row>
    <row r="245" spans="1:22" s="7" customFormat="1" x14ac:dyDescent="0.25">
      <c r="A245" s="7" t="s">
        <v>25</v>
      </c>
      <c r="B245" s="7" t="s">
        <v>188</v>
      </c>
      <c r="C245" s="7" t="s">
        <v>462</v>
      </c>
      <c r="D245" s="7" t="s">
        <v>448</v>
      </c>
      <c r="E245" s="7">
        <v>87</v>
      </c>
      <c r="F245" s="7">
        <v>352</v>
      </c>
      <c r="G245" s="7">
        <v>311</v>
      </c>
      <c r="H245" s="7">
        <v>78</v>
      </c>
      <c r="I245" s="7">
        <v>15</v>
      </c>
      <c r="J245" s="7">
        <v>2</v>
      </c>
      <c r="K245" s="7">
        <v>5</v>
      </c>
      <c r="L245" s="7">
        <v>38</v>
      </c>
      <c r="M245" s="7">
        <v>32</v>
      </c>
      <c r="N245" s="7">
        <v>31</v>
      </c>
      <c r="O245" s="7">
        <v>56</v>
      </c>
      <c r="P245" s="7">
        <v>5</v>
      </c>
      <c r="Q245" s="7">
        <v>8</v>
      </c>
      <c r="R245" s="7">
        <v>3</v>
      </c>
      <c r="S245" s="7">
        <f t="shared" si="15"/>
        <v>162</v>
      </c>
      <c r="T245" s="7">
        <f t="shared" si="12"/>
        <v>10.8</v>
      </c>
      <c r="U245" s="7">
        <f t="shared" si="13"/>
        <v>7.2900000000000009</v>
      </c>
      <c r="V245" s="7">
        <f t="shared" si="14"/>
        <v>7.2900000000000009</v>
      </c>
    </row>
    <row r="246" spans="1:22" s="7" customFormat="1" x14ac:dyDescent="0.25">
      <c r="A246" s="7" t="s">
        <v>1149</v>
      </c>
      <c r="B246" s="7" t="s">
        <v>275</v>
      </c>
      <c r="C246" s="7" t="s">
        <v>462</v>
      </c>
      <c r="D246" s="7" t="s">
        <v>439</v>
      </c>
      <c r="E246" s="7">
        <v>81</v>
      </c>
      <c r="F246" s="7">
        <v>333</v>
      </c>
      <c r="G246" s="7">
        <v>288</v>
      </c>
      <c r="H246" s="7">
        <v>68</v>
      </c>
      <c r="I246" s="7">
        <v>13</v>
      </c>
      <c r="J246" s="7">
        <v>1</v>
      </c>
      <c r="K246" s="7">
        <v>14</v>
      </c>
      <c r="L246" s="7">
        <v>40</v>
      </c>
      <c r="M246" s="7">
        <v>41</v>
      </c>
      <c r="N246" s="7">
        <v>37</v>
      </c>
      <c r="O246" s="7">
        <v>84</v>
      </c>
      <c r="P246" s="7">
        <v>4</v>
      </c>
      <c r="Q246" s="7">
        <v>4</v>
      </c>
      <c r="R246" s="7">
        <v>2</v>
      </c>
      <c r="S246" s="7">
        <f t="shared" si="15"/>
        <v>161</v>
      </c>
      <c r="T246" s="7">
        <f t="shared" si="12"/>
        <v>10.733333333333333</v>
      </c>
      <c r="U246" s="7">
        <f t="shared" si="13"/>
        <v>7.2450000000000001</v>
      </c>
      <c r="V246" s="7">
        <f t="shared" si="14"/>
        <v>7.2450000000000001</v>
      </c>
    </row>
    <row r="247" spans="1:22" s="7" customFormat="1" x14ac:dyDescent="0.25">
      <c r="A247" s="7" t="s">
        <v>334</v>
      </c>
      <c r="B247" s="7" t="s">
        <v>1302</v>
      </c>
      <c r="C247" s="7" t="s">
        <v>462</v>
      </c>
      <c r="D247" s="7" t="s">
        <v>434</v>
      </c>
      <c r="E247" s="7">
        <v>105</v>
      </c>
      <c r="F247" s="7">
        <v>420</v>
      </c>
      <c r="G247" s="7">
        <v>380</v>
      </c>
      <c r="H247" s="7">
        <v>90</v>
      </c>
      <c r="I247" s="7">
        <v>15</v>
      </c>
      <c r="J247" s="7">
        <v>3</v>
      </c>
      <c r="K247" s="7">
        <v>16</v>
      </c>
      <c r="L247" s="7">
        <v>46</v>
      </c>
      <c r="M247" s="7">
        <v>52</v>
      </c>
      <c r="N247" s="7">
        <v>32</v>
      </c>
      <c r="O247" s="7">
        <v>134</v>
      </c>
      <c r="P247" s="7">
        <v>3</v>
      </c>
      <c r="Q247" s="7">
        <v>10</v>
      </c>
      <c r="R247" s="7">
        <v>5</v>
      </c>
      <c r="S247" s="7">
        <f t="shared" si="15"/>
        <v>160</v>
      </c>
      <c r="T247" s="7">
        <f t="shared" si="12"/>
        <v>10.666666666666666</v>
      </c>
      <c r="U247" s="7">
        <f t="shared" si="13"/>
        <v>7.2</v>
      </c>
      <c r="V247" s="7">
        <f t="shared" si="14"/>
        <v>7.2</v>
      </c>
    </row>
    <row r="248" spans="1:22" s="7" customFormat="1" x14ac:dyDescent="0.25">
      <c r="A248" s="7" t="s">
        <v>209</v>
      </c>
      <c r="B248" s="7" t="s">
        <v>250</v>
      </c>
      <c r="C248" s="7" t="s">
        <v>462</v>
      </c>
      <c r="D248" s="7" t="s">
        <v>443</v>
      </c>
      <c r="E248" s="7">
        <v>81</v>
      </c>
      <c r="F248" s="7">
        <v>361</v>
      </c>
      <c r="G248" s="7">
        <v>336</v>
      </c>
      <c r="H248" s="7">
        <v>90</v>
      </c>
      <c r="I248" s="7">
        <v>16</v>
      </c>
      <c r="J248" s="7">
        <v>3</v>
      </c>
      <c r="K248" s="7">
        <v>7</v>
      </c>
      <c r="L248" s="7">
        <v>42</v>
      </c>
      <c r="M248" s="7">
        <v>34</v>
      </c>
      <c r="N248" s="7">
        <v>17</v>
      </c>
      <c r="O248" s="7">
        <v>74</v>
      </c>
      <c r="P248" s="7">
        <v>3</v>
      </c>
      <c r="Q248" s="7">
        <v>11</v>
      </c>
      <c r="R248" s="7">
        <v>4</v>
      </c>
      <c r="S248" s="7">
        <f t="shared" si="15"/>
        <v>159</v>
      </c>
      <c r="T248" s="7">
        <f t="shared" si="12"/>
        <v>10.6</v>
      </c>
      <c r="U248" s="7">
        <f t="shared" si="13"/>
        <v>7.1550000000000002</v>
      </c>
      <c r="V248" s="7">
        <f t="shared" si="14"/>
        <v>7.1550000000000002</v>
      </c>
    </row>
    <row r="249" spans="1:22" s="7" customFormat="1" x14ac:dyDescent="0.25">
      <c r="A249" s="7" t="s">
        <v>196</v>
      </c>
      <c r="B249" s="7" t="s">
        <v>214</v>
      </c>
      <c r="C249" s="7" t="s">
        <v>462</v>
      </c>
      <c r="D249" s="7" t="s">
        <v>449</v>
      </c>
      <c r="E249" s="7">
        <v>102</v>
      </c>
      <c r="F249" s="7">
        <v>427</v>
      </c>
      <c r="G249" s="7">
        <v>387</v>
      </c>
      <c r="H249" s="7">
        <v>89</v>
      </c>
      <c r="I249" s="7">
        <v>16</v>
      </c>
      <c r="J249" s="7">
        <v>1</v>
      </c>
      <c r="K249" s="7">
        <v>15</v>
      </c>
      <c r="L249" s="7">
        <v>45</v>
      </c>
      <c r="M249" s="7">
        <v>52</v>
      </c>
      <c r="N249" s="7">
        <v>30</v>
      </c>
      <c r="O249" s="7">
        <v>123</v>
      </c>
      <c r="P249" s="7">
        <v>5</v>
      </c>
      <c r="Q249" s="7">
        <v>3</v>
      </c>
      <c r="R249" s="7">
        <v>1</v>
      </c>
      <c r="S249" s="7">
        <f t="shared" si="15"/>
        <v>158</v>
      </c>
      <c r="T249" s="7">
        <f t="shared" si="12"/>
        <v>10.533333333333333</v>
      </c>
      <c r="U249" s="7">
        <f t="shared" si="13"/>
        <v>7.11</v>
      </c>
      <c r="V249" s="7">
        <f t="shared" si="14"/>
        <v>7.11</v>
      </c>
    </row>
    <row r="250" spans="1:22" s="7" customFormat="1" x14ac:dyDescent="0.25">
      <c r="A250" s="7" t="s">
        <v>310</v>
      </c>
      <c r="B250" s="7" t="s">
        <v>934</v>
      </c>
      <c r="C250" s="7" t="s">
        <v>462</v>
      </c>
      <c r="D250" s="7" t="s">
        <v>448</v>
      </c>
      <c r="E250" s="7">
        <v>86</v>
      </c>
      <c r="F250" s="7">
        <v>353</v>
      </c>
      <c r="G250" s="7">
        <v>318</v>
      </c>
      <c r="H250" s="7">
        <v>78</v>
      </c>
      <c r="I250" s="7">
        <v>16</v>
      </c>
      <c r="J250" s="7">
        <v>1</v>
      </c>
      <c r="K250" s="7">
        <v>13</v>
      </c>
      <c r="L250" s="7">
        <v>41</v>
      </c>
      <c r="M250" s="7">
        <v>43</v>
      </c>
      <c r="N250" s="7">
        <v>25</v>
      </c>
      <c r="O250" s="7">
        <v>87</v>
      </c>
      <c r="P250" s="7">
        <v>5</v>
      </c>
      <c r="Q250" s="7">
        <v>2</v>
      </c>
      <c r="R250" s="7">
        <v>1</v>
      </c>
      <c r="S250" s="7">
        <f t="shared" si="15"/>
        <v>158</v>
      </c>
      <c r="T250" s="7">
        <f t="shared" si="12"/>
        <v>10.533333333333333</v>
      </c>
      <c r="U250" s="7">
        <f t="shared" si="13"/>
        <v>7.11</v>
      </c>
      <c r="V250" s="7">
        <f t="shared" si="14"/>
        <v>7.11</v>
      </c>
    </row>
    <row r="251" spans="1:22" s="7" customFormat="1" x14ac:dyDescent="0.25">
      <c r="A251" s="7" t="s">
        <v>1881</v>
      </c>
      <c r="B251" s="7" t="s">
        <v>1809</v>
      </c>
      <c r="C251" s="7" t="s">
        <v>462</v>
      </c>
      <c r="D251" s="7" t="s">
        <v>2176</v>
      </c>
      <c r="E251" s="7">
        <v>68</v>
      </c>
      <c r="F251" s="7">
        <v>282</v>
      </c>
      <c r="G251" s="7">
        <v>251</v>
      </c>
      <c r="H251" s="7">
        <v>65</v>
      </c>
      <c r="I251" s="7">
        <v>12</v>
      </c>
      <c r="J251" s="7">
        <v>1</v>
      </c>
      <c r="K251" s="7">
        <v>9</v>
      </c>
      <c r="L251" s="7">
        <v>33</v>
      </c>
      <c r="M251" s="7">
        <v>33</v>
      </c>
      <c r="N251" s="7">
        <v>24</v>
      </c>
      <c r="O251" s="7">
        <v>46</v>
      </c>
      <c r="P251" s="7">
        <v>3</v>
      </c>
      <c r="Q251" s="7">
        <v>7</v>
      </c>
      <c r="R251" s="7">
        <v>3</v>
      </c>
      <c r="S251" s="7">
        <f t="shared" si="15"/>
        <v>154</v>
      </c>
      <c r="T251" s="7">
        <f t="shared" si="12"/>
        <v>10.266666666666667</v>
      </c>
      <c r="U251" s="7">
        <f t="shared" si="13"/>
        <v>6.9300000000000006</v>
      </c>
      <c r="V251" s="7">
        <f t="shared" si="14"/>
        <v>6.9300000000000006</v>
      </c>
    </row>
    <row r="252" spans="1:22" s="7" customFormat="1" x14ac:dyDescent="0.25">
      <c r="A252" s="7" t="s">
        <v>1238</v>
      </c>
      <c r="B252" s="7" t="s">
        <v>115</v>
      </c>
      <c r="C252" s="7" t="s">
        <v>462</v>
      </c>
      <c r="D252" s="7" t="s">
        <v>524</v>
      </c>
      <c r="E252" s="7">
        <v>91</v>
      </c>
      <c r="F252" s="7">
        <v>379</v>
      </c>
      <c r="G252" s="7">
        <v>335</v>
      </c>
      <c r="H252" s="7">
        <v>77</v>
      </c>
      <c r="I252" s="7">
        <v>14</v>
      </c>
      <c r="J252" s="7">
        <v>2</v>
      </c>
      <c r="K252" s="7">
        <v>12</v>
      </c>
      <c r="L252" s="7">
        <v>41</v>
      </c>
      <c r="M252" s="7">
        <v>41</v>
      </c>
      <c r="N252" s="7">
        <v>36</v>
      </c>
      <c r="O252" s="7">
        <v>98</v>
      </c>
      <c r="P252" s="7">
        <v>4</v>
      </c>
      <c r="Q252" s="7">
        <v>5</v>
      </c>
      <c r="R252" s="7">
        <v>2</v>
      </c>
      <c r="S252" s="7">
        <f t="shared" si="15"/>
        <v>154</v>
      </c>
      <c r="T252" s="7">
        <f t="shared" si="12"/>
        <v>10.266666666666667</v>
      </c>
      <c r="U252" s="7">
        <f t="shared" si="13"/>
        <v>6.9300000000000006</v>
      </c>
      <c r="V252" s="7">
        <f t="shared" si="14"/>
        <v>6.9300000000000006</v>
      </c>
    </row>
    <row r="253" spans="1:22" s="7" customFormat="1" x14ac:dyDescent="0.25">
      <c r="A253" s="7" t="s">
        <v>729</v>
      </c>
      <c r="B253" s="7" t="s">
        <v>108</v>
      </c>
      <c r="C253" s="7" t="s">
        <v>462</v>
      </c>
      <c r="D253" s="7" t="s">
        <v>440</v>
      </c>
      <c r="E253" s="7">
        <v>75</v>
      </c>
      <c r="F253" s="7">
        <v>310</v>
      </c>
      <c r="G253" s="7">
        <v>271</v>
      </c>
      <c r="H253" s="7">
        <v>63</v>
      </c>
      <c r="I253" s="7">
        <v>10</v>
      </c>
      <c r="J253" s="7">
        <v>0</v>
      </c>
      <c r="K253" s="7">
        <v>18</v>
      </c>
      <c r="L253" s="7">
        <v>39</v>
      </c>
      <c r="M253" s="7">
        <v>45</v>
      </c>
      <c r="N253" s="7">
        <v>31</v>
      </c>
      <c r="O253" s="7">
        <v>89</v>
      </c>
      <c r="P253" s="7">
        <v>4</v>
      </c>
      <c r="Q253" s="7">
        <v>1</v>
      </c>
      <c r="R253" s="7">
        <v>0</v>
      </c>
      <c r="S253" s="7">
        <f t="shared" si="15"/>
        <v>154</v>
      </c>
      <c r="T253" s="7">
        <f t="shared" si="12"/>
        <v>10.266666666666667</v>
      </c>
      <c r="U253" s="7">
        <f t="shared" si="13"/>
        <v>6.9300000000000006</v>
      </c>
      <c r="V253" s="7">
        <f t="shared" si="14"/>
        <v>6.9300000000000006</v>
      </c>
    </row>
    <row r="254" spans="1:22" s="7" customFormat="1" x14ac:dyDescent="0.25">
      <c r="A254" s="7" t="s">
        <v>98</v>
      </c>
      <c r="B254" s="7" t="s">
        <v>1280</v>
      </c>
      <c r="C254" s="7" t="s">
        <v>462</v>
      </c>
      <c r="D254" s="7" t="s">
        <v>453</v>
      </c>
      <c r="E254" s="7">
        <v>102</v>
      </c>
      <c r="F254" s="7">
        <v>418</v>
      </c>
      <c r="G254" s="7">
        <v>380</v>
      </c>
      <c r="H254" s="7">
        <v>87</v>
      </c>
      <c r="I254" s="7">
        <v>19</v>
      </c>
      <c r="J254" s="7">
        <v>2</v>
      </c>
      <c r="K254" s="7">
        <v>12</v>
      </c>
      <c r="L254" s="7">
        <v>44</v>
      </c>
      <c r="M254" s="7">
        <v>46</v>
      </c>
      <c r="N254" s="7">
        <v>28</v>
      </c>
      <c r="O254" s="7">
        <v>115</v>
      </c>
      <c r="P254" s="7">
        <v>4</v>
      </c>
      <c r="Q254" s="7">
        <v>8</v>
      </c>
      <c r="R254" s="7">
        <v>3</v>
      </c>
      <c r="S254" s="7">
        <f t="shared" si="15"/>
        <v>154</v>
      </c>
      <c r="T254" s="7">
        <f t="shared" si="12"/>
        <v>10.266666666666667</v>
      </c>
      <c r="U254" s="7">
        <f t="shared" si="13"/>
        <v>6.9300000000000006</v>
      </c>
      <c r="V254" s="7">
        <f t="shared" si="14"/>
        <v>6.9300000000000006</v>
      </c>
    </row>
    <row r="255" spans="1:22" s="7" customFormat="1" x14ac:dyDescent="0.25">
      <c r="A255" s="7" t="s">
        <v>217</v>
      </c>
      <c r="B255" s="7" t="s">
        <v>1754</v>
      </c>
      <c r="C255" s="7" t="s">
        <v>462</v>
      </c>
      <c r="D255" s="7" t="s">
        <v>461</v>
      </c>
      <c r="E255" s="7">
        <v>94</v>
      </c>
      <c r="F255" s="7">
        <v>381</v>
      </c>
      <c r="G255" s="7">
        <v>341</v>
      </c>
      <c r="H255" s="7">
        <v>73</v>
      </c>
      <c r="I255" s="7">
        <v>11</v>
      </c>
      <c r="J255" s="7">
        <v>1</v>
      </c>
      <c r="K255" s="7">
        <v>13</v>
      </c>
      <c r="L255" s="7">
        <v>41</v>
      </c>
      <c r="M255" s="7">
        <v>42</v>
      </c>
      <c r="N255" s="7">
        <v>30</v>
      </c>
      <c r="O255" s="7">
        <v>87</v>
      </c>
      <c r="P255" s="7">
        <v>5</v>
      </c>
      <c r="Q255" s="7">
        <v>4</v>
      </c>
      <c r="R255" s="7">
        <v>2</v>
      </c>
      <c r="S255" s="7">
        <f t="shared" si="15"/>
        <v>153</v>
      </c>
      <c r="T255" s="7">
        <f t="shared" si="12"/>
        <v>10.199999999999999</v>
      </c>
      <c r="U255" s="7">
        <f t="shared" si="13"/>
        <v>6.8849999999999998</v>
      </c>
      <c r="V255" s="7">
        <f t="shared" si="14"/>
        <v>6.8849999999999998</v>
      </c>
    </row>
    <row r="256" spans="1:22" s="7" customFormat="1" x14ac:dyDescent="0.25">
      <c r="A256" s="7" t="s">
        <v>167</v>
      </c>
      <c r="B256" s="7" t="s">
        <v>1268</v>
      </c>
      <c r="C256" s="7" t="s">
        <v>462</v>
      </c>
      <c r="D256" s="7" t="s">
        <v>524</v>
      </c>
      <c r="E256" s="7">
        <v>86</v>
      </c>
      <c r="F256" s="7">
        <v>371</v>
      </c>
      <c r="G256" s="7">
        <v>324</v>
      </c>
      <c r="H256" s="7">
        <v>79</v>
      </c>
      <c r="I256" s="7">
        <v>15</v>
      </c>
      <c r="J256" s="7">
        <v>2</v>
      </c>
      <c r="K256" s="7">
        <v>7</v>
      </c>
      <c r="L256" s="7">
        <v>42</v>
      </c>
      <c r="M256" s="7">
        <v>31</v>
      </c>
      <c r="N256" s="7">
        <v>36</v>
      </c>
      <c r="O256" s="7">
        <v>86</v>
      </c>
      <c r="P256" s="7">
        <v>6</v>
      </c>
      <c r="Q256" s="7">
        <v>15</v>
      </c>
      <c r="R256" s="7">
        <v>5</v>
      </c>
      <c r="S256" s="7">
        <f t="shared" si="15"/>
        <v>152</v>
      </c>
      <c r="T256" s="7">
        <f t="shared" si="12"/>
        <v>10.133333333333333</v>
      </c>
      <c r="U256" s="7">
        <f t="shared" si="13"/>
        <v>6.84</v>
      </c>
      <c r="V256" s="7">
        <f t="shared" si="14"/>
        <v>6.84</v>
      </c>
    </row>
    <row r="257" spans="1:22" s="7" customFormat="1" x14ac:dyDescent="0.25">
      <c r="A257" s="7" t="s">
        <v>1184</v>
      </c>
      <c r="B257" s="7" t="s">
        <v>1270</v>
      </c>
      <c r="C257" s="7" t="s">
        <v>462</v>
      </c>
      <c r="D257" s="7" t="s">
        <v>443</v>
      </c>
      <c r="E257" s="7">
        <v>102</v>
      </c>
      <c r="F257" s="7">
        <v>443</v>
      </c>
      <c r="G257" s="7">
        <v>395</v>
      </c>
      <c r="H257" s="7">
        <v>88</v>
      </c>
      <c r="I257" s="7">
        <v>20</v>
      </c>
      <c r="J257" s="7">
        <v>2</v>
      </c>
      <c r="K257" s="7">
        <v>12</v>
      </c>
      <c r="L257" s="7">
        <v>49</v>
      </c>
      <c r="M257" s="7">
        <v>45</v>
      </c>
      <c r="N257" s="7">
        <v>40</v>
      </c>
      <c r="O257" s="7">
        <v>136</v>
      </c>
      <c r="P257" s="7">
        <v>3</v>
      </c>
      <c r="Q257" s="7">
        <v>10</v>
      </c>
      <c r="R257" s="7">
        <v>4</v>
      </c>
      <c r="S257" s="7">
        <f t="shared" si="15"/>
        <v>152</v>
      </c>
      <c r="T257" s="7">
        <f t="shared" ref="T257:T320" si="16">S257/15</f>
        <v>10.133333333333333</v>
      </c>
      <c r="U257" s="7">
        <f t="shared" ref="U257:U320" si="17">IF(S257&gt;= 600,T257*1.125,IF( S257&gt; 575,T257*1.1,IF( S257&gt; 550,T257*1.075,IF( S257&gt; 525,T257*1.05,IF( S257&gt; 500,T257*1.025,IF( S257&gt; 475,T257,IF( S257&gt; 450,T257*0.975,IF( S257&gt; 425,T257*0.95,IF( S257&gt; 400,T257*0.925,IF( S257&gt; 375,T257*0.9,IF( S257&gt; 350,T257*0.875,IF( S257&gt; 325,T257*0.85,IF( S257&gt; 300,T257*0.825,IF( S257&gt; 275,T257*0.8,IF( S257&gt; 250,T257*0.775,IF( S257&gt; 225,T257*0.75,IF( S257&gt; 200,T257*0.725,IF( S257&gt; 175,T257*0.7,IF( S257&gt; 150,T257*0.675,IF( S257&gt; 125,T257*0.65,IF( S257&gt; 100,T257*0.625,IF( S257&gt; 75,T257*0.6,IF( S257&gt; 50,T257*0.575,IF( S257&gt; 25,T257*0.55,T257*0.525))))))))))))))))))))))))</f>
        <v>6.84</v>
      </c>
      <c r="V257" s="7">
        <f t="shared" ref="V257:V320" si="18">IF(U257 &lt; 1.5,1,U257)</f>
        <v>6.84</v>
      </c>
    </row>
    <row r="258" spans="1:22" s="7" customFormat="1" x14ac:dyDescent="0.25">
      <c r="A258" s="7" t="s">
        <v>667</v>
      </c>
      <c r="B258" s="7" t="s">
        <v>133</v>
      </c>
      <c r="C258" s="7" t="s">
        <v>462</v>
      </c>
      <c r="D258" s="7" t="s">
        <v>2179</v>
      </c>
      <c r="E258" s="7">
        <v>59</v>
      </c>
      <c r="F258" s="7">
        <v>247</v>
      </c>
      <c r="G258" s="7">
        <v>226</v>
      </c>
      <c r="H258" s="7">
        <v>63</v>
      </c>
      <c r="I258" s="7">
        <v>13</v>
      </c>
      <c r="J258" s="7">
        <v>1</v>
      </c>
      <c r="K258" s="7">
        <v>9</v>
      </c>
      <c r="L258" s="7">
        <v>30</v>
      </c>
      <c r="M258" s="7">
        <v>33</v>
      </c>
      <c r="N258" s="7">
        <v>16</v>
      </c>
      <c r="O258" s="7">
        <v>34</v>
      </c>
      <c r="P258" s="7">
        <v>3</v>
      </c>
      <c r="Q258" s="7">
        <v>1</v>
      </c>
      <c r="R258" s="7">
        <v>0</v>
      </c>
      <c r="S258" s="7">
        <f t="shared" ref="S258:S321" si="19">(H258-I258-J258-K258)+(2*I258)+(3*J258)+(4*K258)+L258+M258+N258-O258+Q258-R258</f>
        <v>151</v>
      </c>
      <c r="T258" s="7">
        <f t="shared" si="16"/>
        <v>10.066666666666666</v>
      </c>
      <c r="U258" s="7">
        <f t="shared" si="17"/>
        <v>6.7949999999999999</v>
      </c>
      <c r="V258" s="7">
        <f t="shared" si="18"/>
        <v>6.7949999999999999</v>
      </c>
    </row>
    <row r="259" spans="1:22" s="7" customFormat="1" x14ac:dyDescent="0.25">
      <c r="A259" s="7" t="s">
        <v>624</v>
      </c>
      <c r="B259" s="7" t="s">
        <v>151</v>
      </c>
      <c r="C259" s="7" t="s">
        <v>462</v>
      </c>
      <c r="D259" s="7" t="s">
        <v>438</v>
      </c>
      <c r="E259" s="7">
        <v>76</v>
      </c>
      <c r="F259" s="7">
        <v>313</v>
      </c>
      <c r="G259" s="7">
        <v>279</v>
      </c>
      <c r="H259" s="7">
        <v>71</v>
      </c>
      <c r="I259" s="7">
        <v>15</v>
      </c>
      <c r="J259" s="7">
        <v>1</v>
      </c>
      <c r="K259" s="7">
        <v>10</v>
      </c>
      <c r="L259" s="7">
        <v>37</v>
      </c>
      <c r="M259" s="7">
        <v>37</v>
      </c>
      <c r="N259" s="7">
        <v>26</v>
      </c>
      <c r="O259" s="7">
        <v>68</v>
      </c>
      <c r="P259" s="7">
        <v>3</v>
      </c>
      <c r="Q259" s="7">
        <v>1</v>
      </c>
      <c r="R259" s="7">
        <v>1</v>
      </c>
      <c r="S259" s="7">
        <f t="shared" si="19"/>
        <v>150</v>
      </c>
      <c r="T259" s="7">
        <f t="shared" si="16"/>
        <v>10</v>
      </c>
      <c r="U259" s="7">
        <f t="shared" si="17"/>
        <v>6.5</v>
      </c>
      <c r="V259" s="7">
        <f t="shared" si="18"/>
        <v>6.5</v>
      </c>
    </row>
    <row r="260" spans="1:22" s="7" customFormat="1" x14ac:dyDescent="0.25">
      <c r="A260" s="7" t="s">
        <v>225</v>
      </c>
      <c r="B260" s="7" t="s">
        <v>1224</v>
      </c>
      <c r="C260" s="7" t="s">
        <v>462</v>
      </c>
      <c r="D260" s="7" t="s">
        <v>455</v>
      </c>
      <c r="E260" s="7">
        <v>74</v>
      </c>
      <c r="F260" s="7">
        <v>315</v>
      </c>
      <c r="G260" s="7">
        <v>275</v>
      </c>
      <c r="H260" s="7">
        <v>65</v>
      </c>
      <c r="I260" s="7">
        <v>14</v>
      </c>
      <c r="J260" s="7">
        <v>1</v>
      </c>
      <c r="K260" s="7">
        <v>13</v>
      </c>
      <c r="L260" s="7">
        <v>41</v>
      </c>
      <c r="M260" s="7">
        <v>40</v>
      </c>
      <c r="N260" s="7">
        <v>33</v>
      </c>
      <c r="O260" s="7">
        <v>85</v>
      </c>
      <c r="P260" s="7">
        <v>3</v>
      </c>
      <c r="Q260" s="7">
        <v>1</v>
      </c>
      <c r="R260" s="7">
        <v>1</v>
      </c>
      <c r="S260" s="7">
        <f t="shared" si="19"/>
        <v>149</v>
      </c>
      <c r="T260" s="7">
        <f t="shared" si="16"/>
        <v>9.9333333333333336</v>
      </c>
      <c r="U260" s="7">
        <f t="shared" si="17"/>
        <v>6.456666666666667</v>
      </c>
      <c r="V260" s="7">
        <f t="shared" si="18"/>
        <v>6.456666666666667</v>
      </c>
    </row>
    <row r="261" spans="1:22" s="7" customFormat="1" x14ac:dyDescent="0.25">
      <c r="A261" s="7" t="s">
        <v>156</v>
      </c>
      <c r="B261" s="7" t="s">
        <v>565</v>
      </c>
      <c r="C261" s="7" t="s">
        <v>462</v>
      </c>
      <c r="D261" s="7" t="s">
        <v>452</v>
      </c>
      <c r="E261" s="7">
        <v>76</v>
      </c>
      <c r="F261" s="7">
        <v>311</v>
      </c>
      <c r="G261" s="7">
        <v>266</v>
      </c>
      <c r="H261" s="7">
        <v>61</v>
      </c>
      <c r="I261" s="7">
        <v>12</v>
      </c>
      <c r="J261" s="7">
        <v>0</v>
      </c>
      <c r="K261" s="7">
        <v>14</v>
      </c>
      <c r="L261" s="7">
        <v>37</v>
      </c>
      <c r="M261" s="7">
        <v>41</v>
      </c>
      <c r="N261" s="7">
        <v>38</v>
      </c>
      <c r="O261" s="7">
        <v>83</v>
      </c>
      <c r="P261" s="7">
        <v>3</v>
      </c>
      <c r="Q261" s="7">
        <v>2</v>
      </c>
      <c r="R261" s="7">
        <v>1</v>
      </c>
      <c r="S261" s="7">
        <f t="shared" si="19"/>
        <v>149</v>
      </c>
      <c r="T261" s="7">
        <f t="shared" si="16"/>
        <v>9.9333333333333336</v>
      </c>
      <c r="U261" s="7">
        <f t="shared" si="17"/>
        <v>6.456666666666667</v>
      </c>
      <c r="V261" s="7">
        <f t="shared" si="18"/>
        <v>6.456666666666667</v>
      </c>
    </row>
    <row r="262" spans="1:22" s="7" customFormat="1" x14ac:dyDescent="0.25">
      <c r="A262" s="7" t="s">
        <v>1267</v>
      </c>
      <c r="B262" s="7" t="s">
        <v>115</v>
      </c>
      <c r="C262" s="7" t="s">
        <v>462</v>
      </c>
      <c r="D262" s="7" t="s">
        <v>439</v>
      </c>
      <c r="E262" s="7">
        <v>78</v>
      </c>
      <c r="F262" s="7">
        <v>315</v>
      </c>
      <c r="G262" s="7">
        <v>279</v>
      </c>
      <c r="H262" s="7">
        <v>68</v>
      </c>
      <c r="I262" s="7">
        <v>12</v>
      </c>
      <c r="J262" s="7">
        <v>2</v>
      </c>
      <c r="K262" s="7">
        <v>9</v>
      </c>
      <c r="L262" s="7">
        <v>35</v>
      </c>
      <c r="M262" s="7">
        <v>34</v>
      </c>
      <c r="N262" s="7">
        <v>29</v>
      </c>
      <c r="O262" s="7">
        <v>66</v>
      </c>
      <c r="P262" s="7">
        <v>3</v>
      </c>
      <c r="Q262" s="7">
        <v>5</v>
      </c>
      <c r="R262" s="7">
        <v>2</v>
      </c>
      <c r="S262" s="7">
        <f t="shared" si="19"/>
        <v>146</v>
      </c>
      <c r="T262" s="7">
        <f t="shared" si="16"/>
        <v>9.7333333333333325</v>
      </c>
      <c r="U262" s="7">
        <f t="shared" si="17"/>
        <v>6.3266666666666662</v>
      </c>
      <c r="V262" s="7">
        <f t="shared" si="18"/>
        <v>6.3266666666666662</v>
      </c>
    </row>
    <row r="263" spans="1:22" s="7" customFormat="1" x14ac:dyDescent="0.25">
      <c r="A263" s="7" t="s">
        <v>67</v>
      </c>
      <c r="B263" s="7" t="s">
        <v>1884</v>
      </c>
      <c r="C263" s="7" t="s">
        <v>462</v>
      </c>
      <c r="D263" s="7" t="s">
        <v>455</v>
      </c>
      <c r="E263" s="7">
        <v>75</v>
      </c>
      <c r="F263" s="7">
        <v>290</v>
      </c>
      <c r="G263" s="7">
        <v>260</v>
      </c>
      <c r="H263" s="7">
        <v>67</v>
      </c>
      <c r="I263" s="7">
        <v>12</v>
      </c>
      <c r="J263" s="7">
        <v>1</v>
      </c>
      <c r="K263" s="7">
        <v>11</v>
      </c>
      <c r="L263" s="7">
        <v>37</v>
      </c>
      <c r="M263" s="7">
        <v>38</v>
      </c>
      <c r="N263" s="7">
        <v>21</v>
      </c>
      <c r="O263" s="7">
        <v>66</v>
      </c>
      <c r="P263" s="7">
        <v>4</v>
      </c>
      <c r="Q263" s="7">
        <v>2</v>
      </c>
      <c r="R263" s="7">
        <v>1</v>
      </c>
      <c r="S263" s="7">
        <f t="shared" si="19"/>
        <v>145</v>
      </c>
      <c r="T263" s="7">
        <f t="shared" si="16"/>
        <v>9.6666666666666661</v>
      </c>
      <c r="U263" s="7">
        <f t="shared" si="17"/>
        <v>6.2833333333333332</v>
      </c>
      <c r="V263" s="7">
        <f t="shared" si="18"/>
        <v>6.2833333333333332</v>
      </c>
    </row>
    <row r="264" spans="1:22" s="7" customFormat="1" x14ac:dyDescent="0.25">
      <c r="A264" s="7" t="s">
        <v>1629</v>
      </c>
      <c r="B264" s="7" t="s">
        <v>1630</v>
      </c>
      <c r="C264" s="7" t="s">
        <v>462</v>
      </c>
      <c r="D264" s="7" t="s">
        <v>2178</v>
      </c>
      <c r="E264" s="7">
        <v>71</v>
      </c>
      <c r="F264" s="7">
        <v>299</v>
      </c>
      <c r="G264" s="7">
        <v>253</v>
      </c>
      <c r="H264" s="7">
        <v>59</v>
      </c>
      <c r="I264" s="7">
        <v>11</v>
      </c>
      <c r="J264" s="7">
        <v>1</v>
      </c>
      <c r="K264" s="7">
        <v>13</v>
      </c>
      <c r="L264" s="7">
        <v>37</v>
      </c>
      <c r="M264" s="7">
        <v>38</v>
      </c>
      <c r="N264" s="7">
        <v>40</v>
      </c>
      <c r="O264" s="7">
        <v>84</v>
      </c>
      <c r="P264" s="7">
        <v>2</v>
      </c>
      <c r="Q264" s="7">
        <v>1</v>
      </c>
      <c r="R264" s="7">
        <v>0</v>
      </c>
      <c r="S264" s="7">
        <f t="shared" si="19"/>
        <v>143</v>
      </c>
      <c r="T264" s="7">
        <f t="shared" si="16"/>
        <v>9.5333333333333332</v>
      </c>
      <c r="U264" s="7">
        <f t="shared" si="17"/>
        <v>6.1966666666666672</v>
      </c>
      <c r="V264" s="7">
        <f t="shared" si="18"/>
        <v>6.1966666666666672</v>
      </c>
    </row>
    <row r="265" spans="1:22" s="7" customFormat="1" x14ac:dyDescent="0.25">
      <c r="A265" s="7" t="s">
        <v>116</v>
      </c>
      <c r="B265" s="7" t="s">
        <v>320</v>
      </c>
      <c r="C265" s="7" t="s">
        <v>462</v>
      </c>
      <c r="D265" s="7" t="s">
        <v>437</v>
      </c>
      <c r="E265" s="7">
        <v>77</v>
      </c>
      <c r="F265" s="7">
        <v>328</v>
      </c>
      <c r="G265" s="7">
        <v>273</v>
      </c>
      <c r="H265" s="7">
        <v>60</v>
      </c>
      <c r="I265" s="7">
        <v>14</v>
      </c>
      <c r="J265" s="7">
        <v>1</v>
      </c>
      <c r="K265" s="7">
        <v>11</v>
      </c>
      <c r="L265" s="7">
        <v>40</v>
      </c>
      <c r="M265" s="7">
        <v>35</v>
      </c>
      <c r="N265" s="7">
        <v>46</v>
      </c>
      <c r="O265" s="7">
        <v>88</v>
      </c>
      <c r="P265" s="7">
        <v>5</v>
      </c>
      <c r="Q265" s="7">
        <v>2</v>
      </c>
      <c r="R265" s="7">
        <v>1</v>
      </c>
      <c r="S265" s="7">
        <f t="shared" si="19"/>
        <v>143</v>
      </c>
      <c r="T265" s="7">
        <f t="shared" si="16"/>
        <v>9.5333333333333332</v>
      </c>
      <c r="U265" s="7">
        <f t="shared" si="17"/>
        <v>6.1966666666666672</v>
      </c>
      <c r="V265" s="7">
        <f t="shared" si="18"/>
        <v>6.1966666666666672</v>
      </c>
    </row>
    <row r="266" spans="1:22" s="7" customFormat="1" x14ac:dyDescent="0.25">
      <c r="A266" s="7" t="s">
        <v>1544</v>
      </c>
      <c r="B266" s="7" t="s">
        <v>485</v>
      </c>
      <c r="C266" s="7" t="s">
        <v>462</v>
      </c>
      <c r="D266" s="7" t="s">
        <v>454</v>
      </c>
      <c r="E266" s="7">
        <v>78</v>
      </c>
      <c r="F266" s="7">
        <v>312</v>
      </c>
      <c r="G266" s="7">
        <v>284</v>
      </c>
      <c r="H266" s="7">
        <v>73</v>
      </c>
      <c r="I266" s="7">
        <v>14</v>
      </c>
      <c r="J266" s="7">
        <v>2</v>
      </c>
      <c r="K266" s="7">
        <v>7</v>
      </c>
      <c r="L266" s="7">
        <v>35</v>
      </c>
      <c r="M266" s="7">
        <v>34</v>
      </c>
      <c r="N266" s="7">
        <v>17</v>
      </c>
      <c r="O266" s="7">
        <v>64</v>
      </c>
      <c r="P266" s="7">
        <v>6</v>
      </c>
      <c r="Q266" s="7">
        <v>13</v>
      </c>
      <c r="R266" s="7">
        <v>6</v>
      </c>
      <c r="S266" s="7">
        <f t="shared" si="19"/>
        <v>141</v>
      </c>
      <c r="T266" s="7">
        <f t="shared" si="16"/>
        <v>9.4</v>
      </c>
      <c r="U266" s="7">
        <f t="shared" si="17"/>
        <v>6.11</v>
      </c>
      <c r="V266" s="7">
        <f t="shared" si="18"/>
        <v>6.11</v>
      </c>
    </row>
    <row r="267" spans="1:22" s="7" customFormat="1" x14ac:dyDescent="0.25">
      <c r="A267" s="7" t="s">
        <v>47</v>
      </c>
      <c r="B267" s="7" t="s">
        <v>338</v>
      </c>
      <c r="C267" s="7" t="s">
        <v>462</v>
      </c>
      <c r="D267" s="7" t="s">
        <v>434</v>
      </c>
      <c r="E267" s="7">
        <v>93</v>
      </c>
      <c r="F267" s="7">
        <v>375</v>
      </c>
      <c r="G267" s="7">
        <v>351</v>
      </c>
      <c r="H267" s="7">
        <v>88</v>
      </c>
      <c r="I267" s="7">
        <v>19</v>
      </c>
      <c r="J267" s="7">
        <v>2</v>
      </c>
      <c r="K267" s="7">
        <v>10</v>
      </c>
      <c r="L267" s="7">
        <v>38</v>
      </c>
      <c r="M267" s="7">
        <v>43</v>
      </c>
      <c r="N267" s="7">
        <v>16</v>
      </c>
      <c r="O267" s="7">
        <v>100</v>
      </c>
      <c r="P267" s="7">
        <v>3</v>
      </c>
      <c r="Q267" s="7">
        <v>3</v>
      </c>
      <c r="R267" s="7">
        <v>1</v>
      </c>
      <c r="S267" s="7">
        <f t="shared" si="19"/>
        <v>140</v>
      </c>
      <c r="T267" s="7">
        <f t="shared" si="16"/>
        <v>9.3333333333333339</v>
      </c>
      <c r="U267" s="7">
        <f t="shared" si="17"/>
        <v>6.0666666666666673</v>
      </c>
      <c r="V267" s="7">
        <f t="shared" si="18"/>
        <v>6.0666666666666673</v>
      </c>
    </row>
    <row r="268" spans="1:22" s="7" customFormat="1" x14ac:dyDescent="0.25">
      <c r="A268" s="7" t="s">
        <v>67</v>
      </c>
      <c r="B268" s="7" t="s">
        <v>66</v>
      </c>
      <c r="C268" s="7" t="s">
        <v>462</v>
      </c>
      <c r="E268" s="7">
        <v>60</v>
      </c>
      <c r="F268" s="7">
        <v>255</v>
      </c>
      <c r="G268" s="7">
        <v>231</v>
      </c>
      <c r="H268" s="7">
        <v>59</v>
      </c>
      <c r="I268" s="7">
        <v>12</v>
      </c>
      <c r="J268" s="7">
        <v>1</v>
      </c>
      <c r="K268" s="7">
        <v>11</v>
      </c>
      <c r="L268" s="7">
        <v>32</v>
      </c>
      <c r="M268" s="7">
        <v>35</v>
      </c>
      <c r="N268" s="7">
        <v>18</v>
      </c>
      <c r="O268" s="7">
        <v>54</v>
      </c>
      <c r="P268" s="7">
        <v>3</v>
      </c>
      <c r="Q268" s="7">
        <v>3</v>
      </c>
      <c r="R268" s="7">
        <v>1</v>
      </c>
      <c r="S268" s="7">
        <f t="shared" si="19"/>
        <v>139</v>
      </c>
      <c r="T268" s="7">
        <f t="shared" si="16"/>
        <v>9.2666666666666675</v>
      </c>
      <c r="U268" s="7">
        <f t="shared" si="17"/>
        <v>6.0233333333333343</v>
      </c>
      <c r="V268" s="7">
        <f t="shared" si="18"/>
        <v>6.0233333333333343</v>
      </c>
    </row>
    <row r="269" spans="1:22" s="7" customFormat="1" x14ac:dyDescent="0.25">
      <c r="A269" s="7" t="s">
        <v>637</v>
      </c>
      <c r="B269" s="7" t="s">
        <v>339</v>
      </c>
      <c r="C269" s="7" t="s">
        <v>462</v>
      </c>
      <c r="D269" s="7" t="s">
        <v>452</v>
      </c>
      <c r="E269" s="7">
        <v>73</v>
      </c>
      <c r="F269" s="7">
        <v>315</v>
      </c>
      <c r="G269" s="7">
        <v>285</v>
      </c>
      <c r="H269" s="7">
        <v>72</v>
      </c>
      <c r="I269" s="7">
        <v>14</v>
      </c>
      <c r="J269" s="7">
        <v>1</v>
      </c>
      <c r="K269" s="7">
        <v>11</v>
      </c>
      <c r="L269" s="7">
        <v>36</v>
      </c>
      <c r="M269" s="7">
        <v>38</v>
      </c>
      <c r="N269" s="7">
        <v>22</v>
      </c>
      <c r="O269" s="7">
        <v>80</v>
      </c>
      <c r="P269" s="7">
        <v>5</v>
      </c>
      <c r="Q269" s="7">
        <v>4</v>
      </c>
      <c r="R269" s="7">
        <v>2</v>
      </c>
      <c r="S269" s="7">
        <f t="shared" si="19"/>
        <v>139</v>
      </c>
      <c r="T269" s="7">
        <f t="shared" si="16"/>
        <v>9.2666666666666675</v>
      </c>
      <c r="U269" s="7">
        <f t="shared" si="17"/>
        <v>6.0233333333333343</v>
      </c>
      <c r="V269" s="7">
        <f t="shared" si="18"/>
        <v>6.0233333333333343</v>
      </c>
    </row>
    <row r="270" spans="1:22" s="7" customFormat="1" x14ac:dyDescent="0.25">
      <c r="A270" s="7" t="s">
        <v>278</v>
      </c>
      <c r="B270" s="7" t="s">
        <v>277</v>
      </c>
      <c r="C270" s="7" t="s">
        <v>462</v>
      </c>
      <c r="D270" s="7" t="s">
        <v>430</v>
      </c>
      <c r="E270" s="7">
        <v>62</v>
      </c>
      <c r="F270" s="7">
        <v>253</v>
      </c>
      <c r="G270" s="7">
        <v>228</v>
      </c>
      <c r="H270" s="7">
        <v>57</v>
      </c>
      <c r="I270" s="7">
        <v>11</v>
      </c>
      <c r="J270" s="7">
        <v>0</v>
      </c>
      <c r="K270" s="7">
        <v>9</v>
      </c>
      <c r="L270" s="7">
        <v>29</v>
      </c>
      <c r="M270" s="7">
        <v>32</v>
      </c>
      <c r="N270" s="7">
        <v>17</v>
      </c>
      <c r="O270" s="7">
        <v>38</v>
      </c>
      <c r="P270" s="7">
        <v>5</v>
      </c>
      <c r="Q270" s="7">
        <v>1</v>
      </c>
      <c r="R270" s="7">
        <v>1</v>
      </c>
      <c r="S270" s="7">
        <f t="shared" si="19"/>
        <v>135</v>
      </c>
      <c r="T270" s="7">
        <f t="shared" si="16"/>
        <v>9</v>
      </c>
      <c r="U270" s="7">
        <f t="shared" si="17"/>
        <v>5.8500000000000005</v>
      </c>
      <c r="V270" s="7">
        <f t="shared" si="18"/>
        <v>5.8500000000000005</v>
      </c>
    </row>
    <row r="271" spans="1:22" s="7" customFormat="1" x14ac:dyDescent="0.25">
      <c r="A271" s="7" t="s">
        <v>1102</v>
      </c>
      <c r="B271" s="7" t="s">
        <v>1245</v>
      </c>
      <c r="C271" s="7" t="s">
        <v>462</v>
      </c>
      <c r="D271" s="7" t="s">
        <v>439</v>
      </c>
      <c r="E271" s="7">
        <v>70</v>
      </c>
      <c r="F271" s="7">
        <v>289</v>
      </c>
      <c r="G271" s="7">
        <v>261</v>
      </c>
      <c r="H271" s="7">
        <v>63</v>
      </c>
      <c r="I271" s="7">
        <v>11</v>
      </c>
      <c r="J271" s="7">
        <v>3</v>
      </c>
      <c r="K271" s="7">
        <v>7</v>
      </c>
      <c r="L271" s="7">
        <v>33</v>
      </c>
      <c r="M271" s="7">
        <v>29</v>
      </c>
      <c r="N271" s="7">
        <v>21</v>
      </c>
      <c r="O271" s="7">
        <v>57</v>
      </c>
      <c r="P271" s="7">
        <v>3</v>
      </c>
      <c r="Q271" s="7">
        <v>10</v>
      </c>
      <c r="R271" s="7">
        <v>3</v>
      </c>
      <c r="S271" s="7">
        <f t="shared" si="19"/>
        <v>134</v>
      </c>
      <c r="T271" s="7">
        <f t="shared" si="16"/>
        <v>8.9333333333333336</v>
      </c>
      <c r="U271" s="7">
        <f t="shared" si="17"/>
        <v>5.8066666666666666</v>
      </c>
      <c r="V271" s="7">
        <f t="shared" si="18"/>
        <v>5.8066666666666666</v>
      </c>
    </row>
    <row r="272" spans="1:22" s="7" customFormat="1" x14ac:dyDescent="0.25">
      <c r="A272" s="7" t="s">
        <v>591</v>
      </c>
      <c r="B272" s="7" t="s">
        <v>1103</v>
      </c>
      <c r="C272" s="7" t="s">
        <v>462</v>
      </c>
      <c r="D272" s="7" t="s">
        <v>436</v>
      </c>
      <c r="E272" s="7">
        <v>87</v>
      </c>
      <c r="F272" s="7">
        <v>342</v>
      </c>
      <c r="G272" s="7">
        <v>308</v>
      </c>
      <c r="H272" s="7">
        <v>76</v>
      </c>
      <c r="I272" s="7">
        <v>17</v>
      </c>
      <c r="J272" s="7">
        <v>1</v>
      </c>
      <c r="K272" s="7">
        <v>7</v>
      </c>
      <c r="L272" s="7">
        <v>33</v>
      </c>
      <c r="M272" s="7">
        <v>35</v>
      </c>
      <c r="N272" s="7">
        <v>26</v>
      </c>
      <c r="O272" s="7">
        <v>78</v>
      </c>
      <c r="P272" s="7">
        <v>4</v>
      </c>
      <c r="Q272" s="7">
        <v>2</v>
      </c>
      <c r="R272" s="7">
        <v>1</v>
      </c>
      <c r="S272" s="7">
        <f t="shared" si="19"/>
        <v>133</v>
      </c>
      <c r="T272" s="7">
        <f t="shared" si="16"/>
        <v>8.8666666666666671</v>
      </c>
      <c r="U272" s="7">
        <f t="shared" si="17"/>
        <v>5.7633333333333336</v>
      </c>
      <c r="V272" s="7">
        <f t="shared" si="18"/>
        <v>5.7633333333333336</v>
      </c>
    </row>
    <row r="273" spans="1:22" s="7" customFormat="1" x14ac:dyDescent="0.25">
      <c r="A273" s="7" t="s">
        <v>191</v>
      </c>
      <c r="B273" s="7" t="s">
        <v>798</v>
      </c>
      <c r="C273" s="7" t="s">
        <v>462</v>
      </c>
      <c r="D273" s="7" t="s">
        <v>449</v>
      </c>
      <c r="E273" s="7">
        <v>67</v>
      </c>
      <c r="F273" s="7">
        <v>278</v>
      </c>
      <c r="G273" s="7">
        <v>258</v>
      </c>
      <c r="H273" s="7">
        <v>64</v>
      </c>
      <c r="I273" s="7">
        <v>14</v>
      </c>
      <c r="J273" s="7">
        <v>1</v>
      </c>
      <c r="K273" s="7">
        <v>8</v>
      </c>
      <c r="L273" s="7">
        <v>30</v>
      </c>
      <c r="M273" s="7">
        <v>33</v>
      </c>
      <c r="N273" s="7">
        <v>13</v>
      </c>
      <c r="O273" s="7">
        <v>51</v>
      </c>
      <c r="P273" s="7">
        <v>4</v>
      </c>
      <c r="Q273" s="7">
        <v>5</v>
      </c>
      <c r="R273" s="7">
        <v>2</v>
      </c>
      <c r="S273" s="7">
        <f t="shared" si="19"/>
        <v>132</v>
      </c>
      <c r="T273" s="7">
        <f t="shared" si="16"/>
        <v>8.8000000000000007</v>
      </c>
      <c r="U273" s="7">
        <f t="shared" si="17"/>
        <v>5.7200000000000006</v>
      </c>
      <c r="V273" s="7">
        <f t="shared" si="18"/>
        <v>5.7200000000000006</v>
      </c>
    </row>
    <row r="274" spans="1:22" s="7" customFormat="1" x14ac:dyDescent="0.25">
      <c r="A274" s="7" t="s">
        <v>43</v>
      </c>
      <c r="B274" s="7" t="s">
        <v>1275</v>
      </c>
      <c r="C274" s="7" t="s">
        <v>462</v>
      </c>
      <c r="D274" s="7" t="s">
        <v>440</v>
      </c>
      <c r="E274" s="7">
        <v>85</v>
      </c>
      <c r="F274" s="7">
        <v>334</v>
      </c>
      <c r="G274" s="7">
        <v>311</v>
      </c>
      <c r="H274" s="7">
        <v>75</v>
      </c>
      <c r="I274" s="7">
        <v>16</v>
      </c>
      <c r="J274" s="7">
        <v>1</v>
      </c>
      <c r="K274" s="7">
        <v>7</v>
      </c>
      <c r="L274" s="7">
        <v>33</v>
      </c>
      <c r="M274" s="7">
        <v>34</v>
      </c>
      <c r="N274" s="7">
        <v>16</v>
      </c>
      <c r="O274" s="7">
        <v>68</v>
      </c>
      <c r="P274" s="7">
        <v>3</v>
      </c>
      <c r="Q274" s="7">
        <v>3</v>
      </c>
      <c r="R274" s="7">
        <v>1</v>
      </c>
      <c r="S274" s="7">
        <f t="shared" si="19"/>
        <v>131</v>
      </c>
      <c r="T274" s="7">
        <f t="shared" si="16"/>
        <v>8.7333333333333325</v>
      </c>
      <c r="U274" s="7">
        <f t="shared" si="17"/>
        <v>5.6766666666666667</v>
      </c>
      <c r="V274" s="7">
        <f t="shared" si="18"/>
        <v>5.6766666666666667</v>
      </c>
    </row>
    <row r="275" spans="1:22" s="7" customFormat="1" x14ac:dyDescent="0.25">
      <c r="A275" s="7" t="s">
        <v>145</v>
      </c>
      <c r="B275" s="7" t="s">
        <v>144</v>
      </c>
      <c r="C275" s="7" t="s">
        <v>462</v>
      </c>
      <c r="D275" s="7" t="s">
        <v>451</v>
      </c>
      <c r="E275" s="7">
        <v>65</v>
      </c>
      <c r="F275" s="7">
        <v>266</v>
      </c>
      <c r="G275" s="7">
        <v>231</v>
      </c>
      <c r="H275" s="7">
        <v>55</v>
      </c>
      <c r="I275" s="7">
        <v>10</v>
      </c>
      <c r="J275" s="7">
        <v>2</v>
      </c>
      <c r="K275" s="7">
        <v>8</v>
      </c>
      <c r="L275" s="7">
        <v>33</v>
      </c>
      <c r="M275" s="7">
        <v>30</v>
      </c>
      <c r="N275" s="7">
        <v>28</v>
      </c>
      <c r="O275" s="7">
        <v>57</v>
      </c>
      <c r="P275" s="7">
        <v>3</v>
      </c>
      <c r="Q275" s="7">
        <v>5</v>
      </c>
      <c r="R275" s="7">
        <v>2</v>
      </c>
      <c r="S275" s="7">
        <f t="shared" si="19"/>
        <v>130</v>
      </c>
      <c r="T275" s="7">
        <f t="shared" si="16"/>
        <v>8.6666666666666661</v>
      </c>
      <c r="U275" s="7">
        <f t="shared" si="17"/>
        <v>5.6333333333333329</v>
      </c>
      <c r="V275" s="7">
        <f t="shared" si="18"/>
        <v>5.6333333333333329</v>
      </c>
    </row>
    <row r="276" spans="1:22" s="7" customFormat="1" x14ac:dyDescent="0.25">
      <c r="A276" s="7" t="s">
        <v>88</v>
      </c>
      <c r="B276" s="7" t="s">
        <v>1211</v>
      </c>
      <c r="C276" s="7" t="s">
        <v>462</v>
      </c>
      <c r="D276" s="7" t="s">
        <v>432</v>
      </c>
      <c r="E276" s="7">
        <v>71</v>
      </c>
      <c r="F276" s="7">
        <v>280</v>
      </c>
      <c r="G276" s="7">
        <v>253</v>
      </c>
      <c r="H276" s="7">
        <v>65</v>
      </c>
      <c r="I276" s="7">
        <v>14</v>
      </c>
      <c r="J276" s="7">
        <v>1</v>
      </c>
      <c r="K276" s="7">
        <v>7</v>
      </c>
      <c r="L276" s="7">
        <v>30</v>
      </c>
      <c r="M276" s="7">
        <v>30</v>
      </c>
      <c r="N276" s="7">
        <v>21</v>
      </c>
      <c r="O276" s="7">
        <v>54</v>
      </c>
      <c r="P276" s="7">
        <v>2</v>
      </c>
      <c r="Q276" s="7">
        <v>2</v>
      </c>
      <c r="R276" s="7">
        <v>1</v>
      </c>
      <c r="S276" s="7">
        <f t="shared" si="19"/>
        <v>130</v>
      </c>
      <c r="T276" s="7">
        <f t="shared" si="16"/>
        <v>8.6666666666666661</v>
      </c>
      <c r="U276" s="7">
        <f t="shared" si="17"/>
        <v>5.6333333333333329</v>
      </c>
      <c r="V276" s="7">
        <f t="shared" si="18"/>
        <v>5.6333333333333329</v>
      </c>
    </row>
    <row r="277" spans="1:22" s="7" customFormat="1" x14ac:dyDescent="0.25">
      <c r="A277" s="7" t="s">
        <v>631</v>
      </c>
      <c r="B277" s="7" t="s">
        <v>149</v>
      </c>
      <c r="C277" s="7" t="s">
        <v>462</v>
      </c>
      <c r="D277" s="7" t="s">
        <v>2177</v>
      </c>
      <c r="E277" s="7">
        <v>75</v>
      </c>
      <c r="F277" s="7">
        <v>300</v>
      </c>
      <c r="G277" s="7">
        <v>268</v>
      </c>
      <c r="H277" s="7">
        <v>63</v>
      </c>
      <c r="I277" s="7">
        <v>12</v>
      </c>
      <c r="J277" s="7">
        <v>1</v>
      </c>
      <c r="K277" s="7">
        <v>11</v>
      </c>
      <c r="L277" s="7">
        <v>32</v>
      </c>
      <c r="M277" s="7">
        <v>37</v>
      </c>
      <c r="N277" s="7">
        <v>23</v>
      </c>
      <c r="O277" s="7">
        <v>74</v>
      </c>
      <c r="P277" s="7">
        <v>4</v>
      </c>
      <c r="Q277" s="7">
        <v>1</v>
      </c>
      <c r="R277" s="7">
        <v>1</v>
      </c>
      <c r="S277" s="7">
        <f t="shared" si="19"/>
        <v>128</v>
      </c>
      <c r="T277" s="7">
        <f t="shared" si="16"/>
        <v>8.5333333333333332</v>
      </c>
      <c r="U277" s="7">
        <f t="shared" si="17"/>
        <v>5.5466666666666669</v>
      </c>
      <c r="V277" s="7">
        <f t="shared" si="18"/>
        <v>5.5466666666666669</v>
      </c>
    </row>
    <row r="278" spans="1:22" s="7" customFormat="1" x14ac:dyDescent="0.25">
      <c r="A278" s="7" t="s">
        <v>408</v>
      </c>
      <c r="B278" s="7" t="s">
        <v>704</v>
      </c>
      <c r="C278" s="7" t="s">
        <v>462</v>
      </c>
      <c r="D278" s="7" t="s">
        <v>430</v>
      </c>
      <c r="E278" s="7">
        <v>80</v>
      </c>
      <c r="F278" s="7">
        <v>313</v>
      </c>
      <c r="G278" s="7">
        <v>273</v>
      </c>
      <c r="H278" s="7">
        <v>61</v>
      </c>
      <c r="I278" s="7">
        <v>11</v>
      </c>
      <c r="J278" s="7">
        <v>1</v>
      </c>
      <c r="K278" s="7">
        <v>11</v>
      </c>
      <c r="L278" s="7">
        <v>36</v>
      </c>
      <c r="M278" s="7">
        <v>37</v>
      </c>
      <c r="N278" s="7">
        <v>31</v>
      </c>
      <c r="O278" s="7">
        <v>86</v>
      </c>
      <c r="P278" s="7">
        <v>4</v>
      </c>
      <c r="Q278" s="7">
        <v>2</v>
      </c>
      <c r="R278" s="7">
        <v>1</v>
      </c>
      <c r="S278" s="7">
        <f t="shared" si="19"/>
        <v>126</v>
      </c>
      <c r="T278" s="7">
        <f t="shared" si="16"/>
        <v>8.4</v>
      </c>
      <c r="U278" s="7">
        <f t="shared" si="17"/>
        <v>5.4600000000000009</v>
      </c>
      <c r="V278" s="7">
        <f t="shared" si="18"/>
        <v>5.4600000000000009</v>
      </c>
    </row>
    <row r="279" spans="1:22" s="7" customFormat="1" x14ac:dyDescent="0.25">
      <c r="A279" s="7" t="s">
        <v>1885</v>
      </c>
      <c r="B279" s="7" t="s">
        <v>1886</v>
      </c>
      <c r="C279" s="7" t="s">
        <v>462</v>
      </c>
      <c r="D279" s="7" t="s">
        <v>441</v>
      </c>
      <c r="E279" s="7">
        <v>53</v>
      </c>
      <c r="F279" s="7">
        <v>212</v>
      </c>
      <c r="G279" s="7">
        <v>189</v>
      </c>
      <c r="H279" s="7">
        <v>53</v>
      </c>
      <c r="I279" s="7">
        <v>11</v>
      </c>
      <c r="J279" s="7">
        <v>1</v>
      </c>
      <c r="K279" s="7">
        <v>7</v>
      </c>
      <c r="L279" s="7">
        <v>27</v>
      </c>
      <c r="M279" s="7">
        <v>27</v>
      </c>
      <c r="N279" s="7">
        <v>18</v>
      </c>
      <c r="O279" s="7">
        <v>34</v>
      </c>
      <c r="P279" s="7">
        <v>2</v>
      </c>
      <c r="Q279" s="7">
        <v>2</v>
      </c>
      <c r="R279" s="7">
        <v>1</v>
      </c>
      <c r="S279" s="7">
        <f t="shared" si="19"/>
        <v>126</v>
      </c>
      <c r="T279" s="7">
        <f t="shared" si="16"/>
        <v>8.4</v>
      </c>
      <c r="U279" s="7">
        <f t="shared" si="17"/>
        <v>5.4600000000000009</v>
      </c>
      <c r="V279" s="7">
        <f t="shared" si="18"/>
        <v>5.4600000000000009</v>
      </c>
    </row>
    <row r="280" spans="1:22" s="7" customFormat="1" x14ac:dyDescent="0.25">
      <c r="A280" s="7" t="s">
        <v>77</v>
      </c>
      <c r="B280" s="7" t="s">
        <v>74</v>
      </c>
      <c r="C280" s="7" t="s">
        <v>462</v>
      </c>
      <c r="D280" s="7" t="s">
        <v>431</v>
      </c>
      <c r="E280" s="7">
        <v>61</v>
      </c>
      <c r="F280" s="7">
        <v>251</v>
      </c>
      <c r="G280" s="7">
        <v>224</v>
      </c>
      <c r="H280" s="7">
        <v>56</v>
      </c>
      <c r="I280" s="7">
        <v>11</v>
      </c>
      <c r="J280" s="7">
        <v>2</v>
      </c>
      <c r="K280" s="7">
        <v>8</v>
      </c>
      <c r="L280" s="7">
        <v>28</v>
      </c>
      <c r="M280" s="7">
        <v>31</v>
      </c>
      <c r="N280" s="7">
        <v>23</v>
      </c>
      <c r="O280" s="7">
        <v>53</v>
      </c>
      <c r="P280" s="7">
        <v>2</v>
      </c>
      <c r="Q280" s="7">
        <v>1</v>
      </c>
      <c r="R280" s="7">
        <v>0</v>
      </c>
      <c r="S280" s="7">
        <f t="shared" si="19"/>
        <v>125</v>
      </c>
      <c r="T280" s="7">
        <f t="shared" si="16"/>
        <v>8.3333333333333339</v>
      </c>
      <c r="U280" s="7">
        <f t="shared" si="17"/>
        <v>5.2083333333333339</v>
      </c>
      <c r="V280" s="7">
        <f t="shared" si="18"/>
        <v>5.2083333333333339</v>
      </c>
    </row>
    <row r="281" spans="1:22" s="7" customFormat="1" x14ac:dyDescent="0.25">
      <c r="A281" s="7" t="s">
        <v>806</v>
      </c>
      <c r="B281" s="7" t="s">
        <v>80</v>
      </c>
      <c r="C281" s="7" t="s">
        <v>462</v>
      </c>
      <c r="D281" s="7" t="s">
        <v>2180</v>
      </c>
      <c r="E281" s="7">
        <v>57</v>
      </c>
      <c r="F281" s="7">
        <v>244</v>
      </c>
      <c r="G281" s="7">
        <v>230</v>
      </c>
      <c r="H281" s="7">
        <v>65</v>
      </c>
      <c r="I281" s="7">
        <v>13</v>
      </c>
      <c r="J281" s="7">
        <v>1</v>
      </c>
      <c r="K281" s="7">
        <v>4</v>
      </c>
      <c r="L281" s="7">
        <v>26</v>
      </c>
      <c r="M281" s="7">
        <v>24</v>
      </c>
      <c r="N281" s="7">
        <v>8</v>
      </c>
      <c r="O281" s="7">
        <v>27</v>
      </c>
      <c r="P281" s="7">
        <v>2</v>
      </c>
      <c r="Q281" s="7">
        <v>2</v>
      </c>
      <c r="R281" s="7">
        <v>1</v>
      </c>
      <c r="S281" s="7">
        <f t="shared" si="19"/>
        <v>124</v>
      </c>
      <c r="T281" s="7">
        <f t="shared" si="16"/>
        <v>8.2666666666666675</v>
      </c>
      <c r="U281" s="7">
        <f t="shared" si="17"/>
        <v>5.166666666666667</v>
      </c>
      <c r="V281" s="7">
        <f t="shared" si="18"/>
        <v>5.166666666666667</v>
      </c>
    </row>
    <row r="282" spans="1:22" s="7" customFormat="1" x14ac:dyDescent="0.25">
      <c r="A282" s="7" t="s">
        <v>137</v>
      </c>
      <c r="B282" s="7" t="s">
        <v>1171</v>
      </c>
      <c r="C282" s="7" t="s">
        <v>462</v>
      </c>
      <c r="D282" s="7" t="s">
        <v>454</v>
      </c>
      <c r="E282" s="7">
        <v>65</v>
      </c>
      <c r="F282" s="7">
        <v>263</v>
      </c>
      <c r="G282" s="7">
        <v>226</v>
      </c>
      <c r="H282" s="7">
        <v>53</v>
      </c>
      <c r="I282" s="7">
        <v>11</v>
      </c>
      <c r="J282" s="7">
        <v>1</v>
      </c>
      <c r="K282" s="7">
        <v>9</v>
      </c>
      <c r="L282" s="7">
        <v>31</v>
      </c>
      <c r="M282" s="7">
        <v>31</v>
      </c>
      <c r="N282" s="7">
        <v>32</v>
      </c>
      <c r="O282" s="7">
        <v>66</v>
      </c>
      <c r="P282" s="7">
        <v>2</v>
      </c>
      <c r="Q282" s="7">
        <v>5</v>
      </c>
      <c r="R282" s="7">
        <v>2</v>
      </c>
      <c r="S282" s="7">
        <f t="shared" si="19"/>
        <v>124</v>
      </c>
      <c r="T282" s="7">
        <f t="shared" si="16"/>
        <v>8.2666666666666675</v>
      </c>
      <c r="U282" s="7">
        <f t="shared" si="17"/>
        <v>5.166666666666667</v>
      </c>
      <c r="V282" s="7">
        <f t="shared" si="18"/>
        <v>5.166666666666667</v>
      </c>
    </row>
    <row r="283" spans="1:22" s="7" customFormat="1" x14ac:dyDescent="0.25">
      <c r="A283" s="7" t="s">
        <v>88</v>
      </c>
      <c r="B283" s="7" t="s">
        <v>339</v>
      </c>
      <c r="C283" s="7" t="s">
        <v>462</v>
      </c>
      <c r="D283" s="7" t="s">
        <v>2177</v>
      </c>
      <c r="E283" s="7">
        <v>68</v>
      </c>
      <c r="F283" s="7">
        <v>274</v>
      </c>
      <c r="G283" s="7">
        <v>256</v>
      </c>
      <c r="H283" s="7">
        <v>70</v>
      </c>
      <c r="I283" s="7">
        <v>13</v>
      </c>
      <c r="J283" s="7">
        <v>1</v>
      </c>
      <c r="K283" s="7">
        <v>5</v>
      </c>
      <c r="L283" s="7">
        <v>27</v>
      </c>
      <c r="M283" s="7">
        <v>30</v>
      </c>
      <c r="N283" s="7">
        <v>12</v>
      </c>
      <c r="O283" s="7">
        <v>49</v>
      </c>
      <c r="P283" s="7">
        <v>2</v>
      </c>
      <c r="Q283" s="7">
        <v>4</v>
      </c>
      <c r="R283" s="7">
        <v>2</v>
      </c>
      <c r="S283" s="7">
        <f t="shared" si="19"/>
        <v>122</v>
      </c>
      <c r="T283" s="7">
        <f t="shared" si="16"/>
        <v>8.1333333333333329</v>
      </c>
      <c r="U283" s="7">
        <f t="shared" si="17"/>
        <v>5.083333333333333</v>
      </c>
      <c r="V283" s="7">
        <f t="shared" si="18"/>
        <v>5.083333333333333</v>
      </c>
    </row>
    <row r="284" spans="1:22" s="7" customFormat="1" x14ac:dyDescent="0.25">
      <c r="A284" s="7" t="s">
        <v>55</v>
      </c>
      <c r="B284" s="7" t="s">
        <v>804</v>
      </c>
      <c r="C284" s="7" t="s">
        <v>462</v>
      </c>
      <c r="D284" s="7" t="s">
        <v>435</v>
      </c>
      <c r="E284" s="7">
        <v>81</v>
      </c>
      <c r="F284" s="7">
        <v>327</v>
      </c>
      <c r="G284" s="7">
        <v>298</v>
      </c>
      <c r="H284" s="7">
        <v>70</v>
      </c>
      <c r="I284" s="7">
        <v>15</v>
      </c>
      <c r="J284" s="7">
        <v>1</v>
      </c>
      <c r="K284" s="7">
        <v>8</v>
      </c>
      <c r="L284" s="7">
        <v>33</v>
      </c>
      <c r="M284" s="7">
        <v>35</v>
      </c>
      <c r="N284" s="7">
        <v>20</v>
      </c>
      <c r="O284" s="7">
        <v>80</v>
      </c>
      <c r="P284" s="7">
        <v>4</v>
      </c>
      <c r="Q284" s="7">
        <v>4</v>
      </c>
      <c r="R284" s="7">
        <v>2</v>
      </c>
      <c r="S284" s="7">
        <f t="shared" si="19"/>
        <v>121</v>
      </c>
      <c r="T284" s="7">
        <f t="shared" si="16"/>
        <v>8.0666666666666664</v>
      </c>
      <c r="U284" s="7">
        <f t="shared" si="17"/>
        <v>5.0416666666666661</v>
      </c>
      <c r="V284" s="7">
        <f t="shared" si="18"/>
        <v>5.0416666666666661</v>
      </c>
    </row>
    <row r="285" spans="1:22" s="7" customFormat="1" x14ac:dyDescent="0.25">
      <c r="A285" s="7" t="s">
        <v>370</v>
      </c>
      <c r="B285" s="7" t="s">
        <v>1426</v>
      </c>
      <c r="C285" s="7" t="s">
        <v>462</v>
      </c>
      <c r="D285" s="7" t="s">
        <v>454</v>
      </c>
      <c r="E285" s="7">
        <v>58</v>
      </c>
      <c r="F285" s="7">
        <v>240</v>
      </c>
      <c r="G285" s="7">
        <v>208</v>
      </c>
      <c r="H285" s="7">
        <v>50</v>
      </c>
      <c r="I285" s="7">
        <v>10</v>
      </c>
      <c r="J285" s="7">
        <v>1</v>
      </c>
      <c r="K285" s="7">
        <v>9</v>
      </c>
      <c r="L285" s="7">
        <v>29</v>
      </c>
      <c r="M285" s="7">
        <v>30</v>
      </c>
      <c r="N285" s="7">
        <v>26</v>
      </c>
      <c r="O285" s="7">
        <v>55</v>
      </c>
      <c r="P285" s="7">
        <v>2</v>
      </c>
      <c r="Q285" s="7">
        <v>3</v>
      </c>
      <c r="R285" s="7">
        <v>2</v>
      </c>
      <c r="S285" s="7">
        <f t="shared" si="19"/>
        <v>120</v>
      </c>
      <c r="T285" s="7">
        <f t="shared" si="16"/>
        <v>8</v>
      </c>
      <c r="U285" s="7">
        <f t="shared" si="17"/>
        <v>5</v>
      </c>
      <c r="V285" s="7">
        <f t="shared" si="18"/>
        <v>5</v>
      </c>
    </row>
    <row r="286" spans="1:22" s="7" customFormat="1" x14ac:dyDescent="0.25">
      <c r="A286" s="7" t="s">
        <v>174</v>
      </c>
      <c r="B286" s="7" t="s">
        <v>1011</v>
      </c>
      <c r="C286" s="7" t="s">
        <v>462</v>
      </c>
      <c r="D286" s="7" t="s">
        <v>452</v>
      </c>
      <c r="E286" s="7">
        <v>66</v>
      </c>
      <c r="F286" s="7">
        <v>271</v>
      </c>
      <c r="G286" s="7">
        <v>234</v>
      </c>
      <c r="H286" s="7">
        <v>56</v>
      </c>
      <c r="I286" s="7">
        <v>9</v>
      </c>
      <c r="J286" s="7">
        <v>0</v>
      </c>
      <c r="K286" s="7">
        <v>8</v>
      </c>
      <c r="L286" s="7">
        <v>29</v>
      </c>
      <c r="M286" s="7">
        <v>30</v>
      </c>
      <c r="N286" s="7">
        <v>30</v>
      </c>
      <c r="O286" s="7">
        <v>60</v>
      </c>
      <c r="P286" s="7">
        <v>3</v>
      </c>
      <c r="Q286" s="7">
        <v>1</v>
      </c>
      <c r="R286" s="7">
        <v>0</v>
      </c>
      <c r="S286" s="7">
        <f t="shared" si="19"/>
        <v>119</v>
      </c>
      <c r="T286" s="7">
        <f t="shared" si="16"/>
        <v>7.9333333333333336</v>
      </c>
      <c r="U286" s="7">
        <f t="shared" si="17"/>
        <v>4.9583333333333339</v>
      </c>
      <c r="V286" s="7">
        <f t="shared" si="18"/>
        <v>4.9583333333333339</v>
      </c>
    </row>
    <row r="287" spans="1:22" s="7" customFormat="1" x14ac:dyDescent="0.25">
      <c r="A287" s="7" t="s">
        <v>593</v>
      </c>
      <c r="B287" s="7" t="s">
        <v>1113</v>
      </c>
      <c r="C287" s="7" t="s">
        <v>462</v>
      </c>
      <c r="D287" s="7" t="s">
        <v>440</v>
      </c>
      <c r="E287" s="7">
        <v>76</v>
      </c>
      <c r="F287" s="7">
        <v>301</v>
      </c>
      <c r="G287" s="7">
        <v>265</v>
      </c>
      <c r="H287" s="7">
        <v>62</v>
      </c>
      <c r="I287" s="7">
        <v>12</v>
      </c>
      <c r="J287" s="7">
        <v>1</v>
      </c>
      <c r="K287" s="7">
        <v>11</v>
      </c>
      <c r="L287" s="7">
        <v>33</v>
      </c>
      <c r="M287" s="7">
        <v>35</v>
      </c>
      <c r="N287" s="7">
        <v>28</v>
      </c>
      <c r="O287" s="7">
        <v>87</v>
      </c>
      <c r="P287" s="7">
        <v>4</v>
      </c>
      <c r="Q287" s="7">
        <v>2</v>
      </c>
      <c r="R287" s="7">
        <v>1</v>
      </c>
      <c r="S287" s="7">
        <f t="shared" si="19"/>
        <v>119</v>
      </c>
      <c r="T287" s="7">
        <f t="shared" si="16"/>
        <v>7.9333333333333336</v>
      </c>
      <c r="U287" s="7">
        <f t="shared" si="17"/>
        <v>4.9583333333333339</v>
      </c>
      <c r="V287" s="7">
        <f t="shared" si="18"/>
        <v>4.9583333333333339</v>
      </c>
    </row>
    <row r="288" spans="1:22" s="7" customFormat="1" x14ac:dyDescent="0.25">
      <c r="A288" s="7" t="s">
        <v>146</v>
      </c>
      <c r="B288" s="7" t="s">
        <v>604</v>
      </c>
      <c r="C288" s="7" t="s">
        <v>462</v>
      </c>
      <c r="D288" s="7" t="s">
        <v>436</v>
      </c>
      <c r="E288" s="7">
        <v>76</v>
      </c>
      <c r="F288" s="7">
        <v>306</v>
      </c>
      <c r="G288" s="7">
        <v>275</v>
      </c>
      <c r="H288" s="7">
        <v>66</v>
      </c>
      <c r="I288" s="7">
        <v>14</v>
      </c>
      <c r="J288" s="7">
        <v>2</v>
      </c>
      <c r="K288" s="7">
        <v>5</v>
      </c>
      <c r="L288" s="7">
        <v>29</v>
      </c>
      <c r="M288" s="7">
        <v>29</v>
      </c>
      <c r="N288" s="7">
        <v>24</v>
      </c>
      <c r="O288" s="7">
        <v>66</v>
      </c>
      <c r="P288" s="7">
        <v>2</v>
      </c>
      <c r="Q288" s="7">
        <v>6</v>
      </c>
      <c r="R288" s="7">
        <v>3</v>
      </c>
      <c r="S288" s="7">
        <f t="shared" si="19"/>
        <v>118</v>
      </c>
      <c r="T288" s="7">
        <f t="shared" si="16"/>
        <v>7.8666666666666663</v>
      </c>
      <c r="U288" s="7">
        <f t="shared" si="17"/>
        <v>4.9166666666666661</v>
      </c>
      <c r="V288" s="7">
        <f t="shared" si="18"/>
        <v>4.9166666666666661</v>
      </c>
    </row>
    <row r="289" spans="1:22" s="7" customFormat="1" x14ac:dyDescent="0.25">
      <c r="A289" s="7" t="s">
        <v>186</v>
      </c>
      <c r="B289" s="7" t="s">
        <v>1254</v>
      </c>
      <c r="C289" s="7" t="s">
        <v>462</v>
      </c>
      <c r="D289" s="7" t="s">
        <v>434</v>
      </c>
      <c r="E289" s="7">
        <v>70</v>
      </c>
      <c r="F289" s="7">
        <v>286</v>
      </c>
      <c r="G289" s="7">
        <v>258</v>
      </c>
      <c r="H289" s="7">
        <v>64</v>
      </c>
      <c r="I289" s="7">
        <v>11</v>
      </c>
      <c r="J289" s="7">
        <v>3</v>
      </c>
      <c r="K289" s="7">
        <v>6</v>
      </c>
      <c r="L289" s="7">
        <v>30</v>
      </c>
      <c r="M289" s="7">
        <v>29</v>
      </c>
      <c r="N289" s="7">
        <v>22</v>
      </c>
      <c r="O289" s="7">
        <v>72</v>
      </c>
      <c r="P289" s="7">
        <v>2</v>
      </c>
      <c r="Q289" s="7">
        <v>11</v>
      </c>
      <c r="R289" s="7">
        <v>4</v>
      </c>
      <c r="S289" s="7">
        <f t="shared" si="19"/>
        <v>115</v>
      </c>
      <c r="T289" s="7">
        <f t="shared" si="16"/>
        <v>7.666666666666667</v>
      </c>
      <c r="U289" s="7">
        <f t="shared" si="17"/>
        <v>4.791666666666667</v>
      </c>
      <c r="V289" s="7">
        <f t="shared" si="18"/>
        <v>4.791666666666667</v>
      </c>
    </row>
    <row r="290" spans="1:22" s="7" customFormat="1" x14ac:dyDescent="0.25">
      <c r="A290" s="7" t="s">
        <v>30</v>
      </c>
      <c r="B290" s="7" t="s">
        <v>890</v>
      </c>
      <c r="C290" s="7" t="s">
        <v>462</v>
      </c>
      <c r="D290" s="7" t="s">
        <v>439</v>
      </c>
      <c r="E290" s="7">
        <v>62</v>
      </c>
      <c r="F290" s="7">
        <v>256</v>
      </c>
      <c r="G290" s="7">
        <v>229</v>
      </c>
      <c r="H290" s="7">
        <v>55</v>
      </c>
      <c r="I290" s="7">
        <v>9</v>
      </c>
      <c r="J290" s="7">
        <v>1</v>
      </c>
      <c r="K290" s="7">
        <v>8</v>
      </c>
      <c r="L290" s="7">
        <v>28</v>
      </c>
      <c r="M290" s="7">
        <v>29</v>
      </c>
      <c r="N290" s="7">
        <v>21</v>
      </c>
      <c r="O290" s="7">
        <v>56</v>
      </c>
      <c r="P290" s="7">
        <v>3</v>
      </c>
      <c r="Q290" s="7">
        <v>2</v>
      </c>
      <c r="R290" s="7">
        <v>1</v>
      </c>
      <c r="S290" s="7">
        <f t="shared" si="19"/>
        <v>113</v>
      </c>
      <c r="T290" s="7">
        <f t="shared" si="16"/>
        <v>7.5333333333333332</v>
      </c>
      <c r="U290" s="7">
        <f t="shared" si="17"/>
        <v>4.708333333333333</v>
      </c>
      <c r="V290" s="7">
        <f t="shared" si="18"/>
        <v>4.708333333333333</v>
      </c>
    </row>
    <row r="291" spans="1:22" s="7" customFormat="1" x14ac:dyDescent="0.25">
      <c r="A291" s="7" t="s">
        <v>47</v>
      </c>
      <c r="B291" s="7" t="s">
        <v>660</v>
      </c>
      <c r="C291" s="7" t="s">
        <v>462</v>
      </c>
      <c r="D291" s="7" t="s">
        <v>431</v>
      </c>
      <c r="E291" s="7">
        <v>56</v>
      </c>
      <c r="F291" s="7">
        <v>238</v>
      </c>
      <c r="G291" s="7">
        <v>210</v>
      </c>
      <c r="H291" s="7">
        <v>52</v>
      </c>
      <c r="I291" s="7">
        <v>11</v>
      </c>
      <c r="J291" s="7">
        <v>2</v>
      </c>
      <c r="K291" s="7">
        <v>5</v>
      </c>
      <c r="L291" s="7">
        <v>27</v>
      </c>
      <c r="M291" s="7">
        <v>24</v>
      </c>
      <c r="N291" s="7">
        <v>23</v>
      </c>
      <c r="O291" s="7">
        <v>48</v>
      </c>
      <c r="P291" s="7">
        <v>2</v>
      </c>
      <c r="Q291" s="7">
        <v>8</v>
      </c>
      <c r="R291" s="7">
        <v>4</v>
      </c>
      <c r="S291" s="7">
        <f t="shared" si="19"/>
        <v>112</v>
      </c>
      <c r="T291" s="7">
        <f t="shared" si="16"/>
        <v>7.4666666666666668</v>
      </c>
      <c r="U291" s="7">
        <f t="shared" si="17"/>
        <v>4.666666666666667</v>
      </c>
      <c r="V291" s="7">
        <f t="shared" si="18"/>
        <v>4.666666666666667</v>
      </c>
    </row>
    <row r="292" spans="1:22" s="7" customFormat="1" x14ac:dyDescent="0.25">
      <c r="A292" s="7" t="s">
        <v>204</v>
      </c>
      <c r="B292" s="7" t="s">
        <v>603</v>
      </c>
      <c r="C292" s="7" t="s">
        <v>462</v>
      </c>
      <c r="D292" s="7" t="s">
        <v>449</v>
      </c>
      <c r="E292" s="7">
        <v>61</v>
      </c>
      <c r="F292" s="7">
        <v>269</v>
      </c>
      <c r="G292" s="7">
        <v>239</v>
      </c>
      <c r="H292" s="7">
        <v>59</v>
      </c>
      <c r="I292" s="7">
        <v>10</v>
      </c>
      <c r="J292" s="7">
        <v>1</v>
      </c>
      <c r="K292" s="7">
        <v>7</v>
      </c>
      <c r="L292" s="7">
        <v>34</v>
      </c>
      <c r="M292" s="7">
        <v>26</v>
      </c>
      <c r="N292" s="7">
        <v>23</v>
      </c>
      <c r="O292" s="7">
        <v>73</v>
      </c>
      <c r="P292" s="7">
        <v>2</v>
      </c>
      <c r="Q292" s="7">
        <v>14</v>
      </c>
      <c r="R292" s="7">
        <v>4</v>
      </c>
      <c r="S292" s="7">
        <f t="shared" si="19"/>
        <v>112</v>
      </c>
      <c r="T292" s="7">
        <f t="shared" si="16"/>
        <v>7.4666666666666668</v>
      </c>
      <c r="U292" s="7">
        <f t="shared" si="17"/>
        <v>4.666666666666667</v>
      </c>
      <c r="V292" s="7">
        <f t="shared" si="18"/>
        <v>4.666666666666667</v>
      </c>
    </row>
    <row r="293" spans="1:22" s="7" customFormat="1" x14ac:dyDescent="0.25">
      <c r="A293" s="7" t="s">
        <v>207</v>
      </c>
      <c r="B293" s="7" t="s">
        <v>488</v>
      </c>
      <c r="C293" s="7" t="s">
        <v>462</v>
      </c>
      <c r="D293" s="7" t="s">
        <v>446</v>
      </c>
      <c r="E293" s="7">
        <v>87</v>
      </c>
      <c r="F293" s="7">
        <v>337</v>
      </c>
      <c r="G293" s="7">
        <v>300</v>
      </c>
      <c r="H293" s="7">
        <v>63</v>
      </c>
      <c r="I293" s="7">
        <v>12</v>
      </c>
      <c r="J293" s="7">
        <v>0</v>
      </c>
      <c r="K293" s="7">
        <v>10</v>
      </c>
      <c r="L293" s="7">
        <v>36</v>
      </c>
      <c r="M293" s="7">
        <v>36</v>
      </c>
      <c r="N293" s="7">
        <v>26</v>
      </c>
      <c r="O293" s="7">
        <v>92</v>
      </c>
      <c r="P293" s="7">
        <v>5</v>
      </c>
      <c r="Q293" s="7">
        <v>1</v>
      </c>
      <c r="R293" s="7">
        <v>1</v>
      </c>
      <c r="S293" s="7">
        <f t="shared" si="19"/>
        <v>111</v>
      </c>
      <c r="T293" s="7">
        <f t="shared" si="16"/>
        <v>7.4</v>
      </c>
      <c r="U293" s="7">
        <f t="shared" si="17"/>
        <v>4.625</v>
      </c>
      <c r="V293" s="7">
        <f t="shared" si="18"/>
        <v>4.625</v>
      </c>
    </row>
    <row r="294" spans="1:22" s="7" customFormat="1" x14ac:dyDescent="0.25">
      <c r="A294" s="7" t="s">
        <v>676</v>
      </c>
      <c r="B294" s="7" t="s">
        <v>393</v>
      </c>
      <c r="C294" s="7" t="s">
        <v>462</v>
      </c>
      <c r="D294" s="7" t="s">
        <v>454</v>
      </c>
      <c r="E294" s="7">
        <v>89</v>
      </c>
      <c r="F294" s="7">
        <v>350</v>
      </c>
      <c r="G294" s="7">
        <v>306</v>
      </c>
      <c r="H294" s="7">
        <v>63</v>
      </c>
      <c r="I294" s="7">
        <v>11</v>
      </c>
      <c r="J294" s="7">
        <v>1</v>
      </c>
      <c r="K294" s="7">
        <v>11</v>
      </c>
      <c r="L294" s="7">
        <v>36</v>
      </c>
      <c r="M294" s="7">
        <v>37</v>
      </c>
      <c r="N294" s="7">
        <v>35</v>
      </c>
      <c r="O294" s="7">
        <v>108</v>
      </c>
      <c r="P294" s="7">
        <v>4</v>
      </c>
      <c r="Q294" s="7">
        <v>1</v>
      </c>
      <c r="R294" s="7">
        <v>0</v>
      </c>
      <c r="S294" s="7">
        <f t="shared" si="19"/>
        <v>110</v>
      </c>
      <c r="T294" s="7">
        <f t="shared" si="16"/>
        <v>7.333333333333333</v>
      </c>
      <c r="U294" s="7">
        <f t="shared" si="17"/>
        <v>4.583333333333333</v>
      </c>
      <c r="V294" s="7">
        <f t="shared" si="18"/>
        <v>4.583333333333333</v>
      </c>
    </row>
    <row r="295" spans="1:22" s="7" customFormat="1" x14ac:dyDescent="0.25">
      <c r="A295" s="7" t="s">
        <v>26</v>
      </c>
      <c r="B295" s="7" t="s">
        <v>135</v>
      </c>
      <c r="C295" s="7" t="s">
        <v>462</v>
      </c>
      <c r="D295" s="7" t="s">
        <v>436</v>
      </c>
      <c r="E295" s="7">
        <v>66</v>
      </c>
      <c r="F295" s="7">
        <v>273</v>
      </c>
      <c r="G295" s="7">
        <v>252</v>
      </c>
      <c r="H295" s="7">
        <v>62</v>
      </c>
      <c r="I295" s="7">
        <v>12</v>
      </c>
      <c r="J295" s="7">
        <v>2</v>
      </c>
      <c r="K295" s="7">
        <v>8</v>
      </c>
      <c r="L295" s="7">
        <v>28</v>
      </c>
      <c r="M295" s="7">
        <v>31</v>
      </c>
      <c r="N295" s="7">
        <v>15</v>
      </c>
      <c r="O295" s="7">
        <v>69</v>
      </c>
      <c r="P295" s="7">
        <v>2</v>
      </c>
      <c r="Q295" s="7">
        <v>5</v>
      </c>
      <c r="R295" s="7">
        <v>2</v>
      </c>
      <c r="S295" s="7">
        <f t="shared" si="19"/>
        <v>110</v>
      </c>
      <c r="T295" s="7">
        <f t="shared" si="16"/>
        <v>7.333333333333333</v>
      </c>
      <c r="U295" s="7">
        <f t="shared" si="17"/>
        <v>4.583333333333333</v>
      </c>
      <c r="V295" s="7">
        <f t="shared" si="18"/>
        <v>4.583333333333333</v>
      </c>
    </row>
    <row r="296" spans="1:22" s="7" customFormat="1" x14ac:dyDescent="0.25">
      <c r="A296" s="7" t="s">
        <v>186</v>
      </c>
      <c r="B296" s="7" t="s">
        <v>1133</v>
      </c>
      <c r="C296" s="7" t="s">
        <v>462</v>
      </c>
      <c r="D296" s="7" t="s">
        <v>524</v>
      </c>
      <c r="E296" s="7">
        <v>57</v>
      </c>
      <c r="F296" s="7">
        <v>246</v>
      </c>
      <c r="G296" s="7">
        <v>220</v>
      </c>
      <c r="H296" s="7">
        <v>57</v>
      </c>
      <c r="I296" s="7">
        <v>11</v>
      </c>
      <c r="J296" s="7">
        <v>1</v>
      </c>
      <c r="K296" s="7">
        <v>8</v>
      </c>
      <c r="L296" s="7">
        <v>28</v>
      </c>
      <c r="M296" s="7">
        <v>29</v>
      </c>
      <c r="N296" s="7">
        <v>20</v>
      </c>
      <c r="O296" s="7">
        <v>63</v>
      </c>
      <c r="P296" s="7">
        <v>3</v>
      </c>
      <c r="Q296" s="7">
        <v>1</v>
      </c>
      <c r="R296" s="7">
        <v>0</v>
      </c>
      <c r="S296" s="7">
        <f t="shared" si="19"/>
        <v>109</v>
      </c>
      <c r="T296" s="7">
        <f t="shared" si="16"/>
        <v>7.2666666666666666</v>
      </c>
      <c r="U296" s="7">
        <f t="shared" si="17"/>
        <v>4.541666666666667</v>
      </c>
      <c r="V296" s="7">
        <f t="shared" si="18"/>
        <v>4.541666666666667</v>
      </c>
    </row>
    <row r="297" spans="1:22" s="7" customFormat="1" x14ac:dyDescent="0.25">
      <c r="A297" s="7" t="s">
        <v>1428</v>
      </c>
      <c r="B297" s="7" t="s">
        <v>263</v>
      </c>
      <c r="C297" s="7" t="s">
        <v>462</v>
      </c>
      <c r="D297" s="7" t="s">
        <v>439</v>
      </c>
      <c r="E297" s="7">
        <v>71</v>
      </c>
      <c r="F297" s="7">
        <v>281</v>
      </c>
      <c r="G297" s="7">
        <v>250</v>
      </c>
      <c r="H297" s="7">
        <v>60</v>
      </c>
      <c r="I297" s="7">
        <v>12</v>
      </c>
      <c r="J297" s="7">
        <v>2</v>
      </c>
      <c r="K297" s="7">
        <v>5</v>
      </c>
      <c r="L297" s="7">
        <v>28</v>
      </c>
      <c r="M297" s="7">
        <v>26</v>
      </c>
      <c r="N297" s="7">
        <v>23</v>
      </c>
      <c r="O297" s="7">
        <v>60</v>
      </c>
      <c r="P297" s="7">
        <v>3</v>
      </c>
      <c r="Q297" s="7">
        <v>3</v>
      </c>
      <c r="R297" s="7">
        <v>2</v>
      </c>
      <c r="S297" s="7">
        <f t="shared" si="19"/>
        <v>109</v>
      </c>
      <c r="T297" s="7">
        <f t="shared" si="16"/>
        <v>7.2666666666666666</v>
      </c>
      <c r="U297" s="7">
        <f t="shared" si="17"/>
        <v>4.541666666666667</v>
      </c>
      <c r="V297" s="7">
        <f t="shared" si="18"/>
        <v>4.541666666666667</v>
      </c>
    </row>
    <row r="298" spans="1:22" s="7" customFormat="1" x14ac:dyDescent="0.25">
      <c r="A298" s="7" t="s">
        <v>354</v>
      </c>
      <c r="B298" s="7" t="s">
        <v>1253</v>
      </c>
      <c r="C298" s="7" t="s">
        <v>462</v>
      </c>
      <c r="D298" s="7" t="s">
        <v>431</v>
      </c>
      <c r="E298" s="7">
        <v>61</v>
      </c>
      <c r="F298" s="7">
        <v>260</v>
      </c>
      <c r="G298" s="7">
        <v>229</v>
      </c>
      <c r="H298" s="7">
        <v>57</v>
      </c>
      <c r="I298" s="7">
        <v>12</v>
      </c>
      <c r="J298" s="7">
        <v>2</v>
      </c>
      <c r="K298" s="7">
        <v>4</v>
      </c>
      <c r="L298" s="7">
        <v>29</v>
      </c>
      <c r="M298" s="7">
        <v>24</v>
      </c>
      <c r="N298" s="7">
        <v>17</v>
      </c>
      <c r="O298" s="7">
        <v>52</v>
      </c>
      <c r="P298" s="7">
        <v>11</v>
      </c>
      <c r="Q298" s="7">
        <v>9</v>
      </c>
      <c r="R298" s="7">
        <v>3</v>
      </c>
      <c r="S298" s="7">
        <f t="shared" si="19"/>
        <v>109</v>
      </c>
      <c r="T298" s="7">
        <f t="shared" si="16"/>
        <v>7.2666666666666666</v>
      </c>
      <c r="U298" s="7">
        <f t="shared" si="17"/>
        <v>4.541666666666667</v>
      </c>
      <c r="V298" s="7">
        <f t="shared" si="18"/>
        <v>4.541666666666667</v>
      </c>
    </row>
    <row r="299" spans="1:22" s="7" customFormat="1" x14ac:dyDescent="0.25">
      <c r="A299" s="7" t="s">
        <v>1137</v>
      </c>
      <c r="B299" s="7" t="s">
        <v>1183</v>
      </c>
      <c r="C299" s="7" t="s">
        <v>462</v>
      </c>
      <c r="D299" s="7" t="s">
        <v>436</v>
      </c>
      <c r="E299" s="7">
        <v>57</v>
      </c>
      <c r="F299" s="7">
        <v>235</v>
      </c>
      <c r="G299" s="7">
        <v>209</v>
      </c>
      <c r="H299" s="7">
        <v>53</v>
      </c>
      <c r="I299" s="7">
        <v>10</v>
      </c>
      <c r="J299" s="7">
        <v>1</v>
      </c>
      <c r="K299" s="7">
        <v>6</v>
      </c>
      <c r="L299" s="7">
        <v>25</v>
      </c>
      <c r="M299" s="7">
        <v>25</v>
      </c>
      <c r="N299" s="7">
        <v>19</v>
      </c>
      <c r="O299" s="7">
        <v>44</v>
      </c>
      <c r="P299" s="7">
        <v>3</v>
      </c>
      <c r="Q299" s="7">
        <v>2</v>
      </c>
      <c r="R299" s="7">
        <v>1</v>
      </c>
      <c r="S299" s="7">
        <f t="shared" si="19"/>
        <v>109</v>
      </c>
      <c r="T299" s="7">
        <f t="shared" si="16"/>
        <v>7.2666666666666666</v>
      </c>
      <c r="U299" s="7">
        <f t="shared" si="17"/>
        <v>4.541666666666667</v>
      </c>
      <c r="V299" s="7">
        <f t="shared" si="18"/>
        <v>4.541666666666667</v>
      </c>
    </row>
    <row r="300" spans="1:22" s="7" customFormat="1" x14ac:dyDescent="0.25">
      <c r="A300" s="7" t="s">
        <v>124</v>
      </c>
      <c r="B300" s="7" t="s">
        <v>1435</v>
      </c>
      <c r="C300" s="7" t="s">
        <v>462</v>
      </c>
      <c r="D300" s="7" t="s">
        <v>453</v>
      </c>
      <c r="E300" s="7">
        <v>59</v>
      </c>
      <c r="F300" s="7">
        <v>235</v>
      </c>
      <c r="G300" s="7">
        <v>212</v>
      </c>
      <c r="H300" s="7">
        <v>55</v>
      </c>
      <c r="I300" s="7">
        <v>11</v>
      </c>
      <c r="J300" s="7">
        <v>1</v>
      </c>
      <c r="K300" s="7">
        <v>6</v>
      </c>
      <c r="L300" s="7">
        <v>25</v>
      </c>
      <c r="M300" s="7">
        <v>27</v>
      </c>
      <c r="N300" s="7">
        <v>17</v>
      </c>
      <c r="O300" s="7">
        <v>49</v>
      </c>
      <c r="P300" s="7">
        <v>3</v>
      </c>
      <c r="Q300" s="7">
        <v>3</v>
      </c>
      <c r="R300" s="7">
        <v>1</v>
      </c>
      <c r="S300" s="7">
        <f t="shared" si="19"/>
        <v>108</v>
      </c>
      <c r="T300" s="7">
        <f t="shared" si="16"/>
        <v>7.2</v>
      </c>
      <c r="U300" s="7">
        <f t="shared" si="17"/>
        <v>4.5</v>
      </c>
      <c r="V300" s="7">
        <f t="shared" si="18"/>
        <v>4.5</v>
      </c>
    </row>
    <row r="301" spans="1:22" s="7" customFormat="1" x14ac:dyDescent="0.25">
      <c r="A301" s="7" t="s">
        <v>1446</v>
      </c>
      <c r="B301" s="7" t="s">
        <v>1124</v>
      </c>
      <c r="C301" s="7" t="s">
        <v>462</v>
      </c>
      <c r="D301" s="7" t="s">
        <v>432</v>
      </c>
      <c r="E301" s="7">
        <v>63</v>
      </c>
      <c r="F301" s="7">
        <v>261</v>
      </c>
      <c r="G301" s="7">
        <v>234</v>
      </c>
      <c r="H301" s="7">
        <v>56</v>
      </c>
      <c r="I301" s="7">
        <v>11</v>
      </c>
      <c r="J301" s="7">
        <v>1</v>
      </c>
      <c r="K301" s="7">
        <v>8</v>
      </c>
      <c r="L301" s="7">
        <v>29</v>
      </c>
      <c r="M301" s="7">
        <v>27</v>
      </c>
      <c r="N301" s="7">
        <v>22</v>
      </c>
      <c r="O301" s="7">
        <v>67</v>
      </c>
      <c r="P301" s="7">
        <v>2</v>
      </c>
      <c r="Q301" s="7">
        <v>5</v>
      </c>
      <c r="R301" s="7">
        <v>2</v>
      </c>
      <c r="S301" s="7">
        <f t="shared" si="19"/>
        <v>107</v>
      </c>
      <c r="T301" s="7">
        <f t="shared" si="16"/>
        <v>7.1333333333333337</v>
      </c>
      <c r="U301" s="7">
        <f t="shared" si="17"/>
        <v>4.4583333333333339</v>
      </c>
      <c r="V301" s="7">
        <f t="shared" si="18"/>
        <v>4.4583333333333339</v>
      </c>
    </row>
    <row r="302" spans="1:22" s="7" customFormat="1" x14ac:dyDescent="0.25">
      <c r="A302" s="7" t="s">
        <v>473</v>
      </c>
      <c r="B302" s="7" t="s">
        <v>302</v>
      </c>
      <c r="C302" s="7" t="s">
        <v>462</v>
      </c>
      <c r="D302" s="7" t="s">
        <v>438</v>
      </c>
      <c r="E302" s="7">
        <v>57</v>
      </c>
      <c r="F302" s="7">
        <v>225</v>
      </c>
      <c r="G302" s="7">
        <v>204</v>
      </c>
      <c r="H302" s="7">
        <v>52</v>
      </c>
      <c r="I302" s="7">
        <v>11</v>
      </c>
      <c r="J302" s="7">
        <v>1</v>
      </c>
      <c r="K302" s="7">
        <v>7</v>
      </c>
      <c r="L302" s="7">
        <v>27</v>
      </c>
      <c r="M302" s="7">
        <v>27</v>
      </c>
      <c r="N302" s="7">
        <v>15</v>
      </c>
      <c r="O302" s="7">
        <v>49</v>
      </c>
      <c r="P302" s="7">
        <v>2</v>
      </c>
      <c r="Q302" s="7">
        <v>2</v>
      </c>
      <c r="R302" s="7">
        <v>1</v>
      </c>
      <c r="S302" s="7">
        <f t="shared" si="19"/>
        <v>107</v>
      </c>
      <c r="T302" s="7">
        <f t="shared" si="16"/>
        <v>7.1333333333333337</v>
      </c>
      <c r="U302" s="7">
        <f t="shared" si="17"/>
        <v>4.4583333333333339</v>
      </c>
      <c r="V302" s="7">
        <f t="shared" si="18"/>
        <v>4.4583333333333339</v>
      </c>
    </row>
    <row r="303" spans="1:22" s="7" customFormat="1" x14ac:dyDescent="0.25">
      <c r="A303" s="7" t="s">
        <v>342</v>
      </c>
      <c r="B303" s="7" t="s">
        <v>230</v>
      </c>
      <c r="C303" s="7" t="s">
        <v>462</v>
      </c>
      <c r="D303" s="7" t="s">
        <v>432</v>
      </c>
      <c r="E303" s="7">
        <v>84</v>
      </c>
      <c r="F303" s="7">
        <v>339</v>
      </c>
      <c r="G303" s="7">
        <v>309</v>
      </c>
      <c r="H303" s="7">
        <v>66</v>
      </c>
      <c r="I303" s="7">
        <v>13</v>
      </c>
      <c r="J303" s="7">
        <v>1</v>
      </c>
      <c r="K303" s="7">
        <v>14</v>
      </c>
      <c r="L303" s="7">
        <v>36</v>
      </c>
      <c r="M303" s="7">
        <v>41</v>
      </c>
      <c r="N303" s="7">
        <v>22</v>
      </c>
      <c r="O303" s="7">
        <v>118</v>
      </c>
      <c r="P303" s="7">
        <v>3</v>
      </c>
      <c r="Q303" s="7">
        <v>3</v>
      </c>
      <c r="R303" s="7">
        <v>1</v>
      </c>
      <c r="S303" s="7">
        <f t="shared" si="19"/>
        <v>106</v>
      </c>
      <c r="T303" s="7">
        <f t="shared" si="16"/>
        <v>7.0666666666666664</v>
      </c>
      <c r="U303" s="7">
        <f t="shared" si="17"/>
        <v>4.4166666666666661</v>
      </c>
      <c r="V303" s="7">
        <f t="shared" si="18"/>
        <v>4.4166666666666661</v>
      </c>
    </row>
    <row r="304" spans="1:22" s="7" customFormat="1" x14ac:dyDescent="0.25">
      <c r="A304" s="7" t="s">
        <v>109</v>
      </c>
      <c r="B304" s="7" t="s">
        <v>1177</v>
      </c>
      <c r="C304" s="7" t="s">
        <v>462</v>
      </c>
      <c r="D304" s="7" t="s">
        <v>444</v>
      </c>
      <c r="E304" s="7">
        <v>65</v>
      </c>
      <c r="F304" s="7">
        <v>261</v>
      </c>
      <c r="G304" s="7">
        <v>227</v>
      </c>
      <c r="H304" s="7">
        <v>54</v>
      </c>
      <c r="I304" s="7">
        <v>10</v>
      </c>
      <c r="J304" s="7">
        <v>1</v>
      </c>
      <c r="K304" s="7">
        <v>8</v>
      </c>
      <c r="L304" s="7">
        <v>29</v>
      </c>
      <c r="M304" s="7">
        <v>30</v>
      </c>
      <c r="N304" s="7">
        <v>26</v>
      </c>
      <c r="O304" s="7">
        <v>71</v>
      </c>
      <c r="P304" s="7">
        <v>4</v>
      </c>
      <c r="Q304" s="7">
        <v>3</v>
      </c>
      <c r="R304" s="7">
        <v>1</v>
      </c>
      <c r="S304" s="7">
        <f t="shared" si="19"/>
        <v>106</v>
      </c>
      <c r="T304" s="7">
        <f t="shared" si="16"/>
        <v>7.0666666666666664</v>
      </c>
      <c r="U304" s="7">
        <f t="shared" si="17"/>
        <v>4.4166666666666661</v>
      </c>
      <c r="V304" s="7">
        <f t="shared" si="18"/>
        <v>4.4166666666666661</v>
      </c>
    </row>
    <row r="305" spans="1:22" s="7" customFormat="1" x14ac:dyDescent="0.25">
      <c r="A305" s="7" t="s">
        <v>1158</v>
      </c>
      <c r="B305" s="7" t="s">
        <v>185</v>
      </c>
      <c r="C305" s="7" t="s">
        <v>462</v>
      </c>
      <c r="D305" s="7" t="s">
        <v>439</v>
      </c>
      <c r="E305" s="7">
        <v>66</v>
      </c>
      <c r="F305" s="7">
        <v>270</v>
      </c>
      <c r="G305" s="7">
        <v>243</v>
      </c>
      <c r="H305" s="7">
        <v>57</v>
      </c>
      <c r="I305" s="7">
        <v>10</v>
      </c>
      <c r="J305" s="7">
        <v>1</v>
      </c>
      <c r="K305" s="7">
        <v>5</v>
      </c>
      <c r="L305" s="7">
        <v>27</v>
      </c>
      <c r="M305" s="7">
        <v>24</v>
      </c>
      <c r="N305" s="7">
        <v>21</v>
      </c>
      <c r="O305" s="7">
        <v>55</v>
      </c>
      <c r="P305" s="7">
        <v>2</v>
      </c>
      <c r="Q305" s="7">
        <v>5</v>
      </c>
      <c r="R305" s="7">
        <v>2</v>
      </c>
      <c r="S305" s="7">
        <f t="shared" si="19"/>
        <v>104</v>
      </c>
      <c r="T305" s="7">
        <f t="shared" si="16"/>
        <v>6.9333333333333336</v>
      </c>
      <c r="U305" s="7">
        <f t="shared" si="17"/>
        <v>4.3333333333333339</v>
      </c>
      <c r="V305" s="7">
        <f t="shared" si="18"/>
        <v>4.3333333333333339</v>
      </c>
    </row>
    <row r="306" spans="1:22" s="7" customFormat="1" x14ac:dyDescent="0.25">
      <c r="A306" s="7" t="s">
        <v>164</v>
      </c>
      <c r="B306" s="7" t="s">
        <v>490</v>
      </c>
      <c r="C306" s="7" t="s">
        <v>462</v>
      </c>
      <c r="D306" s="7" t="s">
        <v>436</v>
      </c>
      <c r="E306" s="7">
        <v>55</v>
      </c>
      <c r="F306" s="7">
        <v>229</v>
      </c>
      <c r="G306" s="7">
        <v>201</v>
      </c>
      <c r="H306" s="7">
        <v>46</v>
      </c>
      <c r="I306" s="7">
        <v>9</v>
      </c>
      <c r="J306" s="7">
        <v>1</v>
      </c>
      <c r="K306" s="7">
        <v>8</v>
      </c>
      <c r="L306" s="7">
        <v>25</v>
      </c>
      <c r="M306" s="7">
        <v>28</v>
      </c>
      <c r="N306" s="7">
        <v>21</v>
      </c>
      <c r="O306" s="7">
        <v>52</v>
      </c>
      <c r="P306" s="7">
        <v>4</v>
      </c>
      <c r="Q306" s="7">
        <v>2</v>
      </c>
      <c r="R306" s="7">
        <v>1</v>
      </c>
      <c r="S306" s="7">
        <f t="shared" si="19"/>
        <v>104</v>
      </c>
      <c r="T306" s="7">
        <f t="shared" si="16"/>
        <v>6.9333333333333336</v>
      </c>
      <c r="U306" s="7">
        <f t="shared" si="17"/>
        <v>4.3333333333333339</v>
      </c>
      <c r="V306" s="7">
        <f t="shared" si="18"/>
        <v>4.3333333333333339</v>
      </c>
    </row>
    <row r="307" spans="1:22" s="7" customFormat="1" x14ac:dyDescent="0.25">
      <c r="A307" s="7" t="s">
        <v>128</v>
      </c>
      <c r="B307" s="7" t="s">
        <v>127</v>
      </c>
      <c r="C307" s="7" t="s">
        <v>462</v>
      </c>
      <c r="E307" s="7">
        <v>49</v>
      </c>
      <c r="F307" s="7">
        <v>207</v>
      </c>
      <c r="G307" s="7">
        <v>179</v>
      </c>
      <c r="H307" s="7">
        <v>40</v>
      </c>
      <c r="I307" s="7">
        <v>7</v>
      </c>
      <c r="J307" s="7">
        <v>0</v>
      </c>
      <c r="K307" s="7">
        <v>10</v>
      </c>
      <c r="L307" s="7">
        <v>26</v>
      </c>
      <c r="M307" s="7">
        <v>29</v>
      </c>
      <c r="N307" s="7">
        <v>23</v>
      </c>
      <c r="O307" s="7">
        <v>53</v>
      </c>
      <c r="P307" s="7">
        <v>3</v>
      </c>
      <c r="Q307" s="7">
        <v>1</v>
      </c>
      <c r="R307" s="7">
        <v>0</v>
      </c>
      <c r="S307" s="7">
        <f t="shared" si="19"/>
        <v>103</v>
      </c>
      <c r="T307" s="7">
        <f t="shared" si="16"/>
        <v>6.8666666666666663</v>
      </c>
      <c r="U307" s="7">
        <f t="shared" si="17"/>
        <v>4.2916666666666661</v>
      </c>
      <c r="V307" s="7">
        <f t="shared" si="18"/>
        <v>4.2916666666666661</v>
      </c>
    </row>
    <row r="308" spans="1:22" s="7" customFormat="1" x14ac:dyDescent="0.25">
      <c r="A308" s="7" t="s">
        <v>262</v>
      </c>
      <c r="B308" s="7" t="s">
        <v>482</v>
      </c>
      <c r="C308" s="7" t="s">
        <v>462</v>
      </c>
      <c r="D308" s="7" t="s">
        <v>2180</v>
      </c>
      <c r="E308" s="7">
        <v>58</v>
      </c>
      <c r="F308" s="7">
        <v>249</v>
      </c>
      <c r="G308" s="7">
        <v>221</v>
      </c>
      <c r="H308" s="7">
        <v>51</v>
      </c>
      <c r="I308" s="7">
        <v>9</v>
      </c>
      <c r="J308" s="7">
        <v>1</v>
      </c>
      <c r="K308" s="7">
        <v>3</v>
      </c>
      <c r="L308" s="7">
        <v>27</v>
      </c>
      <c r="M308" s="7">
        <v>20</v>
      </c>
      <c r="N308" s="7">
        <v>23</v>
      </c>
      <c r="O308" s="7">
        <v>48</v>
      </c>
      <c r="P308" s="7">
        <v>2</v>
      </c>
      <c r="Q308" s="7">
        <v>12</v>
      </c>
      <c r="R308" s="7">
        <v>3</v>
      </c>
      <c r="S308" s="7">
        <f t="shared" si="19"/>
        <v>102</v>
      </c>
      <c r="T308" s="7">
        <f t="shared" si="16"/>
        <v>6.8</v>
      </c>
      <c r="U308" s="7">
        <f t="shared" si="17"/>
        <v>4.25</v>
      </c>
      <c r="V308" s="7">
        <f t="shared" si="18"/>
        <v>4.25</v>
      </c>
    </row>
    <row r="309" spans="1:22" s="7" customFormat="1" x14ac:dyDescent="0.25">
      <c r="A309" s="7" t="s">
        <v>1651</v>
      </c>
      <c r="B309" s="7" t="s">
        <v>1652</v>
      </c>
      <c r="C309" s="7" t="s">
        <v>462</v>
      </c>
      <c r="D309" s="7" t="s">
        <v>440</v>
      </c>
      <c r="E309" s="7">
        <v>56</v>
      </c>
      <c r="F309" s="7">
        <v>219</v>
      </c>
      <c r="G309" s="7">
        <v>198</v>
      </c>
      <c r="H309" s="7">
        <v>50</v>
      </c>
      <c r="I309" s="7">
        <v>10</v>
      </c>
      <c r="J309" s="7">
        <v>1</v>
      </c>
      <c r="K309" s="7">
        <v>5</v>
      </c>
      <c r="L309" s="7">
        <v>23</v>
      </c>
      <c r="M309" s="7">
        <v>22</v>
      </c>
      <c r="N309" s="7">
        <v>16</v>
      </c>
      <c r="O309" s="7">
        <v>38</v>
      </c>
      <c r="P309" s="7">
        <v>2</v>
      </c>
      <c r="Q309" s="7">
        <v>2</v>
      </c>
      <c r="R309" s="7">
        <v>1</v>
      </c>
      <c r="S309" s="7">
        <f t="shared" si="19"/>
        <v>101</v>
      </c>
      <c r="T309" s="7">
        <f t="shared" si="16"/>
        <v>6.7333333333333334</v>
      </c>
      <c r="U309" s="7">
        <f t="shared" si="17"/>
        <v>4.208333333333333</v>
      </c>
      <c r="V309" s="7">
        <f t="shared" si="18"/>
        <v>4.208333333333333</v>
      </c>
    </row>
    <row r="310" spans="1:22" s="7" customFormat="1" x14ac:dyDescent="0.25">
      <c r="A310" s="7" t="s">
        <v>62</v>
      </c>
      <c r="B310" s="7" t="s">
        <v>315</v>
      </c>
      <c r="C310" s="7" t="s">
        <v>462</v>
      </c>
      <c r="D310" s="7" t="s">
        <v>2180</v>
      </c>
      <c r="E310" s="7">
        <v>71</v>
      </c>
      <c r="F310" s="7">
        <v>282</v>
      </c>
      <c r="G310" s="7">
        <v>255</v>
      </c>
      <c r="H310" s="7">
        <v>58</v>
      </c>
      <c r="I310" s="7">
        <v>14</v>
      </c>
      <c r="J310" s="7">
        <v>1</v>
      </c>
      <c r="K310" s="7">
        <v>8</v>
      </c>
      <c r="L310" s="7">
        <v>31</v>
      </c>
      <c r="M310" s="7">
        <v>30</v>
      </c>
      <c r="N310" s="7">
        <v>21</v>
      </c>
      <c r="O310" s="7">
        <v>84</v>
      </c>
      <c r="P310" s="7">
        <v>2</v>
      </c>
      <c r="Q310" s="7">
        <v>8</v>
      </c>
      <c r="R310" s="7">
        <v>3</v>
      </c>
      <c r="S310" s="7">
        <f t="shared" si="19"/>
        <v>101</v>
      </c>
      <c r="T310" s="7">
        <f t="shared" si="16"/>
        <v>6.7333333333333334</v>
      </c>
      <c r="U310" s="7">
        <f t="shared" si="17"/>
        <v>4.208333333333333</v>
      </c>
      <c r="V310" s="7">
        <f t="shared" si="18"/>
        <v>4.208333333333333</v>
      </c>
    </row>
    <row r="311" spans="1:22" s="7" customFormat="1" x14ac:dyDescent="0.25">
      <c r="A311" s="7" t="s">
        <v>1790</v>
      </c>
      <c r="B311" s="7" t="s">
        <v>1791</v>
      </c>
      <c r="C311" s="7" t="s">
        <v>462</v>
      </c>
      <c r="D311" s="7" t="s">
        <v>431</v>
      </c>
      <c r="E311" s="7">
        <v>47</v>
      </c>
      <c r="F311" s="7">
        <v>191</v>
      </c>
      <c r="G311" s="7">
        <v>170</v>
      </c>
      <c r="H311" s="7">
        <v>43</v>
      </c>
      <c r="I311" s="7">
        <v>8</v>
      </c>
      <c r="J311" s="7">
        <v>2</v>
      </c>
      <c r="K311" s="7">
        <v>6</v>
      </c>
      <c r="L311" s="7">
        <v>22</v>
      </c>
      <c r="M311" s="7">
        <v>23</v>
      </c>
      <c r="N311" s="7">
        <v>15</v>
      </c>
      <c r="O311" s="7">
        <v>38</v>
      </c>
      <c r="P311" s="7">
        <v>2</v>
      </c>
      <c r="Q311" s="7">
        <v>5</v>
      </c>
      <c r="R311" s="7">
        <v>2</v>
      </c>
      <c r="S311" s="7">
        <f t="shared" si="19"/>
        <v>98</v>
      </c>
      <c r="T311" s="7">
        <f t="shared" si="16"/>
        <v>6.5333333333333332</v>
      </c>
      <c r="U311" s="7">
        <f t="shared" si="17"/>
        <v>3.92</v>
      </c>
      <c r="V311" s="7">
        <f t="shared" si="18"/>
        <v>3.92</v>
      </c>
    </row>
    <row r="312" spans="1:22" s="7" customFormat="1" x14ac:dyDescent="0.25">
      <c r="A312" s="7" t="s">
        <v>606</v>
      </c>
      <c r="B312" s="7" t="s">
        <v>605</v>
      </c>
      <c r="C312" s="7" t="s">
        <v>462</v>
      </c>
      <c r="E312" s="7">
        <v>62</v>
      </c>
      <c r="F312" s="7">
        <v>253</v>
      </c>
      <c r="G312" s="7">
        <v>228</v>
      </c>
      <c r="H312" s="7">
        <v>51</v>
      </c>
      <c r="I312" s="7">
        <v>10</v>
      </c>
      <c r="J312" s="7">
        <v>1</v>
      </c>
      <c r="K312" s="7">
        <v>11</v>
      </c>
      <c r="L312" s="7">
        <v>30</v>
      </c>
      <c r="M312" s="7">
        <v>33</v>
      </c>
      <c r="N312" s="7">
        <v>19</v>
      </c>
      <c r="O312" s="7">
        <v>82</v>
      </c>
      <c r="P312" s="7">
        <v>3</v>
      </c>
      <c r="Q312" s="7">
        <v>3</v>
      </c>
      <c r="R312" s="7">
        <v>1</v>
      </c>
      <c r="S312" s="7">
        <f t="shared" si="19"/>
        <v>98</v>
      </c>
      <c r="T312" s="7">
        <f t="shared" si="16"/>
        <v>6.5333333333333332</v>
      </c>
      <c r="U312" s="7">
        <f t="shared" si="17"/>
        <v>3.92</v>
      </c>
      <c r="V312" s="7">
        <f t="shared" si="18"/>
        <v>3.92</v>
      </c>
    </row>
    <row r="313" spans="1:22" s="7" customFormat="1" x14ac:dyDescent="0.25">
      <c r="A313" s="7" t="s">
        <v>37</v>
      </c>
      <c r="B313" s="7" t="s">
        <v>674</v>
      </c>
      <c r="C313" s="7" t="s">
        <v>462</v>
      </c>
      <c r="D313" s="7" t="s">
        <v>2178</v>
      </c>
      <c r="E313" s="7">
        <v>86</v>
      </c>
      <c r="F313" s="7">
        <v>333</v>
      </c>
      <c r="G313" s="7">
        <v>298</v>
      </c>
      <c r="H313" s="7">
        <v>59</v>
      </c>
      <c r="I313" s="7">
        <v>12</v>
      </c>
      <c r="J313" s="7">
        <v>1</v>
      </c>
      <c r="K313" s="7">
        <v>14</v>
      </c>
      <c r="L313" s="7">
        <v>36</v>
      </c>
      <c r="M313" s="7">
        <v>39</v>
      </c>
      <c r="N313" s="7">
        <v>26</v>
      </c>
      <c r="O313" s="7">
        <v>120</v>
      </c>
      <c r="P313" s="7">
        <v>5</v>
      </c>
      <c r="Q313" s="7">
        <v>2</v>
      </c>
      <c r="R313" s="7">
        <v>1</v>
      </c>
      <c r="S313" s="7">
        <f t="shared" si="19"/>
        <v>97</v>
      </c>
      <c r="T313" s="7">
        <f t="shared" si="16"/>
        <v>6.4666666666666668</v>
      </c>
      <c r="U313" s="7">
        <f t="shared" si="17"/>
        <v>3.88</v>
      </c>
      <c r="V313" s="7">
        <f t="shared" si="18"/>
        <v>3.88</v>
      </c>
    </row>
    <row r="314" spans="1:22" s="7" customFormat="1" x14ac:dyDescent="0.25">
      <c r="A314" s="7" t="s">
        <v>1904</v>
      </c>
      <c r="B314" s="7" t="s">
        <v>271</v>
      </c>
      <c r="C314" s="7" t="s">
        <v>462</v>
      </c>
      <c r="D314" s="7" t="s">
        <v>431</v>
      </c>
      <c r="E314" s="7">
        <v>43</v>
      </c>
      <c r="F314" s="7">
        <v>175</v>
      </c>
      <c r="G314" s="7">
        <v>156</v>
      </c>
      <c r="H314" s="7">
        <v>41</v>
      </c>
      <c r="I314" s="7">
        <v>8</v>
      </c>
      <c r="J314" s="7">
        <v>2</v>
      </c>
      <c r="K314" s="7">
        <v>5</v>
      </c>
      <c r="L314" s="7">
        <v>20</v>
      </c>
      <c r="M314" s="7">
        <v>20</v>
      </c>
      <c r="N314" s="7">
        <v>16</v>
      </c>
      <c r="O314" s="7">
        <v>27</v>
      </c>
      <c r="P314" s="7">
        <v>1</v>
      </c>
      <c r="Q314" s="7">
        <v>1</v>
      </c>
      <c r="R314" s="7">
        <v>1</v>
      </c>
      <c r="S314" s="7">
        <f t="shared" si="19"/>
        <v>97</v>
      </c>
      <c r="T314" s="7">
        <f t="shared" si="16"/>
        <v>6.4666666666666668</v>
      </c>
      <c r="U314" s="7">
        <f t="shared" si="17"/>
        <v>3.88</v>
      </c>
      <c r="V314" s="7">
        <f t="shared" si="18"/>
        <v>3.88</v>
      </c>
    </row>
    <row r="315" spans="1:22" s="7" customFormat="1" x14ac:dyDescent="0.25">
      <c r="A315" s="7" t="s">
        <v>937</v>
      </c>
      <c r="B315" s="7" t="s">
        <v>115</v>
      </c>
      <c r="C315" s="7" t="s">
        <v>462</v>
      </c>
      <c r="D315" s="7" t="s">
        <v>446</v>
      </c>
      <c r="E315" s="7">
        <v>44</v>
      </c>
      <c r="F315" s="7">
        <v>177</v>
      </c>
      <c r="G315" s="7">
        <v>161</v>
      </c>
      <c r="H315" s="7">
        <v>41</v>
      </c>
      <c r="I315" s="7">
        <v>9</v>
      </c>
      <c r="J315" s="7">
        <v>0</v>
      </c>
      <c r="K315" s="7">
        <v>6</v>
      </c>
      <c r="L315" s="7">
        <v>21</v>
      </c>
      <c r="M315" s="7">
        <v>23</v>
      </c>
      <c r="N315" s="7">
        <v>12</v>
      </c>
      <c r="O315" s="7">
        <v>28</v>
      </c>
      <c r="P315" s="7">
        <v>2</v>
      </c>
      <c r="Q315" s="7">
        <v>1</v>
      </c>
      <c r="R315" s="7">
        <v>1</v>
      </c>
      <c r="S315" s="7">
        <f t="shared" si="19"/>
        <v>96</v>
      </c>
      <c r="T315" s="7">
        <f t="shared" si="16"/>
        <v>6.4</v>
      </c>
      <c r="U315" s="7">
        <f t="shared" si="17"/>
        <v>3.84</v>
      </c>
      <c r="V315" s="7">
        <f t="shared" si="18"/>
        <v>3.84</v>
      </c>
    </row>
    <row r="316" spans="1:22" s="7" customFormat="1" x14ac:dyDescent="0.25">
      <c r="A316" s="7" t="s">
        <v>126</v>
      </c>
      <c r="B316" s="7" t="s">
        <v>375</v>
      </c>
      <c r="C316" s="7" t="s">
        <v>462</v>
      </c>
      <c r="D316" s="7" t="s">
        <v>453</v>
      </c>
      <c r="E316" s="7">
        <v>53</v>
      </c>
      <c r="F316" s="7">
        <v>217</v>
      </c>
      <c r="G316" s="7">
        <v>187</v>
      </c>
      <c r="H316" s="7">
        <v>42</v>
      </c>
      <c r="I316" s="7">
        <v>9</v>
      </c>
      <c r="J316" s="7">
        <v>1</v>
      </c>
      <c r="K316" s="7">
        <v>9</v>
      </c>
      <c r="L316" s="7">
        <v>26</v>
      </c>
      <c r="M316" s="7">
        <v>28</v>
      </c>
      <c r="N316" s="7">
        <v>25</v>
      </c>
      <c r="O316" s="7">
        <v>63</v>
      </c>
      <c r="P316" s="7">
        <v>2</v>
      </c>
      <c r="Q316" s="7">
        <v>1</v>
      </c>
      <c r="R316" s="7">
        <v>1</v>
      </c>
      <c r="S316" s="7">
        <f t="shared" si="19"/>
        <v>96</v>
      </c>
      <c r="T316" s="7">
        <f t="shared" si="16"/>
        <v>6.4</v>
      </c>
      <c r="U316" s="7">
        <f t="shared" si="17"/>
        <v>3.84</v>
      </c>
      <c r="V316" s="7">
        <f t="shared" si="18"/>
        <v>3.84</v>
      </c>
    </row>
    <row r="317" spans="1:22" s="7" customFormat="1" x14ac:dyDescent="0.25">
      <c r="A317" s="7" t="s">
        <v>1193</v>
      </c>
      <c r="B317" s="7" t="s">
        <v>1194</v>
      </c>
      <c r="C317" s="7" t="s">
        <v>462</v>
      </c>
      <c r="D317" s="7" t="s">
        <v>439</v>
      </c>
      <c r="E317" s="7">
        <v>71</v>
      </c>
      <c r="F317" s="7">
        <v>290</v>
      </c>
      <c r="G317" s="7">
        <v>249</v>
      </c>
      <c r="H317" s="7">
        <v>55</v>
      </c>
      <c r="I317" s="7">
        <v>11</v>
      </c>
      <c r="J317" s="7">
        <v>0</v>
      </c>
      <c r="K317" s="7">
        <v>9</v>
      </c>
      <c r="L317" s="7">
        <v>31</v>
      </c>
      <c r="M317" s="7">
        <v>30</v>
      </c>
      <c r="N317" s="7">
        <v>29</v>
      </c>
      <c r="O317" s="7">
        <v>87</v>
      </c>
      <c r="P317" s="7">
        <v>8</v>
      </c>
      <c r="Q317" s="7">
        <v>1</v>
      </c>
      <c r="R317" s="7">
        <v>1</v>
      </c>
      <c r="S317" s="7">
        <f t="shared" si="19"/>
        <v>96</v>
      </c>
      <c r="T317" s="7">
        <f t="shared" si="16"/>
        <v>6.4</v>
      </c>
      <c r="U317" s="7">
        <f t="shared" si="17"/>
        <v>3.84</v>
      </c>
      <c r="V317" s="7">
        <f t="shared" si="18"/>
        <v>3.84</v>
      </c>
    </row>
    <row r="318" spans="1:22" s="7" customFormat="1" x14ac:dyDescent="0.25">
      <c r="A318" s="7" t="s">
        <v>217</v>
      </c>
      <c r="B318" s="7" t="s">
        <v>1180</v>
      </c>
      <c r="C318" s="7" t="s">
        <v>462</v>
      </c>
      <c r="D318" s="7" t="s">
        <v>437</v>
      </c>
      <c r="E318" s="7">
        <v>48</v>
      </c>
      <c r="F318" s="7">
        <v>194</v>
      </c>
      <c r="G318" s="7">
        <v>176</v>
      </c>
      <c r="H318" s="7">
        <v>46</v>
      </c>
      <c r="I318" s="7">
        <v>8</v>
      </c>
      <c r="J318" s="7">
        <v>0</v>
      </c>
      <c r="K318" s="7">
        <v>6</v>
      </c>
      <c r="L318" s="7">
        <v>21</v>
      </c>
      <c r="M318" s="7">
        <v>23</v>
      </c>
      <c r="N318" s="7">
        <v>13</v>
      </c>
      <c r="O318" s="7">
        <v>36</v>
      </c>
      <c r="P318" s="7">
        <v>3</v>
      </c>
      <c r="Q318" s="7">
        <v>2</v>
      </c>
      <c r="R318" s="7">
        <v>1</v>
      </c>
      <c r="S318" s="7">
        <f t="shared" si="19"/>
        <v>94</v>
      </c>
      <c r="T318" s="7">
        <f t="shared" si="16"/>
        <v>6.2666666666666666</v>
      </c>
      <c r="U318" s="7">
        <f t="shared" si="17"/>
        <v>3.76</v>
      </c>
      <c r="V318" s="7">
        <f t="shared" si="18"/>
        <v>3.76</v>
      </c>
    </row>
    <row r="319" spans="1:22" s="7" customFormat="1" x14ac:dyDescent="0.25">
      <c r="A319" s="7" t="s">
        <v>177</v>
      </c>
      <c r="B319" s="7" t="s">
        <v>1208</v>
      </c>
      <c r="C319" s="7" t="s">
        <v>462</v>
      </c>
      <c r="D319" s="7" t="s">
        <v>2179</v>
      </c>
      <c r="E319" s="7">
        <v>53</v>
      </c>
      <c r="F319" s="7">
        <v>225</v>
      </c>
      <c r="G319" s="7">
        <v>195</v>
      </c>
      <c r="H319" s="7">
        <v>49</v>
      </c>
      <c r="I319" s="7">
        <v>9</v>
      </c>
      <c r="J319" s="7">
        <v>1</v>
      </c>
      <c r="K319" s="7">
        <v>6</v>
      </c>
      <c r="L319" s="7">
        <v>27</v>
      </c>
      <c r="M319" s="7">
        <v>23</v>
      </c>
      <c r="N319" s="7">
        <v>23</v>
      </c>
      <c r="O319" s="7">
        <v>61</v>
      </c>
      <c r="P319" s="7">
        <v>4</v>
      </c>
      <c r="Q319" s="7">
        <v>5</v>
      </c>
      <c r="R319" s="7">
        <v>2</v>
      </c>
      <c r="S319" s="7">
        <f t="shared" si="19"/>
        <v>93</v>
      </c>
      <c r="T319" s="7">
        <f t="shared" si="16"/>
        <v>6.2</v>
      </c>
      <c r="U319" s="7">
        <f t="shared" si="17"/>
        <v>3.7199999999999998</v>
      </c>
      <c r="V319" s="7">
        <f t="shared" si="18"/>
        <v>3.7199999999999998</v>
      </c>
    </row>
    <row r="320" spans="1:22" s="7" customFormat="1" x14ac:dyDescent="0.25">
      <c r="A320" s="7" t="s">
        <v>1490</v>
      </c>
      <c r="B320" s="7" t="s">
        <v>904</v>
      </c>
      <c r="C320" s="7" t="s">
        <v>462</v>
      </c>
      <c r="D320" s="7" t="s">
        <v>438</v>
      </c>
      <c r="E320" s="7">
        <v>53</v>
      </c>
      <c r="F320" s="7">
        <v>217</v>
      </c>
      <c r="G320" s="7">
        <v>198</v>
      </c>
      <c r="H320" s="7">
        <v>52</v>
      </c>
      <c r="I320" s="7">
        <v>11</v>
      </c>
      <c r="J320" s="7">
        <v>2</v>
      </c>
      <c r="K320" s="7">
        <v>3</v>
      </c>
      <c r="L320" s="7">
        <v>25</v>
      </c>
      <c r="M320" s="7">
        <v>22</v>
      </c>
      <c r="N320" s="7">
        <v>13</v>
      </c>
      <c r="O320" s="7">
        <v>49</v>
      </c>
      <c r="P320" s="7">
        <v>2</v>
      </c>
      <c r="Q320" s="7">
        <v>9</v>
      </c>
      <c r="R320" s="7">
        <v>4</v>
      </c>
      <c r="S320" s="7">
        <f t="shared" si="19"/>
        <v>92</v>
      </c>
      <c r="T320" s="7">
        <f t="shared" si="16"/>
        <v>6.1333333333333337</v>
      </c>
      <c r="U320" s="7">
        <f t="shared" si="17"/>
        <v>3.68</v>
      </c>
      <c r="V320" s="7">
        <f t="shared" si="18"/>
        <v>3.68</v>
      </c>
    </row>
    <row r="321" spans="1:22" s="7" customFormat="1" x14ac:dyDescent="0.25">
      <c r="A321" s="7" t="s">
        <v>315</v>
      </c>
      <c r="B321" s="7" t="s">
        <v>1634</v>
      </c>
      <c r="C321" s="7" t="s">
        <v>462</v>
      </c>
      <c r="D321" s="7" t="s">
        <v>432</v>
      </c>
      <c r="E321" s="7">
        <v>65</v>
      </c>
      <c r="F321" s="7">
        <v>263</v>
      </c>
      <c r="G321" s="7">
        <v>231</v>
      </c>
      <c r="H321" s="7">
        <v>51</v>
      </c>
      <c r="I321" s="7">
        <v>9</v>
      </c>
      <c r="J321" s="7">
        <v>1</v>
      </c>
      <c r="K321" s="7">
        <v>6</v>
      </c>
      <c r="L321" s="7">
        <v>27</v>
      </c>
      <c r="M321" s="7">
        <v>24</v>
      </c>
      <c r="N321" s="7">
        <v>25</v>
      </c>
      <c r="O321" s="7">
        <v>68</v>
      </c>
      <c r="P321" s="7">
        <v>3</v>
      </c>
      <c r="Q321" s="7">
        <v>7</v>
      </c>
      <c r="R321" s="7">
        <v>3</v>
      </c>
      <c r="S321" s="7">
        <f t="shared" si="19"/>
        <v>92</v>
      </c>
      <c r="T321" s="7">
        <f t="shared" ref="T321:T384" si="20">S321/15</f>
        <v>6.1333333333333337</v>
      </c>
      <c r="U321" s="7">
        <f t="shared" ref="U321:U384" si="21">IF(S321&gt;= 600,T321*1.125,IF( S321&gt; 575,T321*1.1,IF( S321&gt; 550,T321*1.075,IF( S321&gt; 525,T321*1.05,IF( S321&gt; 500,T321*1.025,IF( S321&gt; 475,T321,IF( S321&gt; 450,T321*0.975,IF( S321&gt; 425,T321*0.95,IF( S321&gt; 400,T321*0.925,IF( S321&gt; 375,T321*0.9,IF( S321&gt; 350,T321*0.875,IF( S321&gt; 325,T321*0.85,IF( S321&gt; 300,T321*0.825,IF( S321&gt; 275,T321*0.8,IF( S321&gt; 250,T321*0.775,IF( S321&gt; 225,T321*0.75,IF( S321&gt; 200,T321*0.725,IF( S321&gt; 175,T321*0.7,IF( S321&gt; 150,T321*0.675,IF( S321&gt; 125,T321*0.65,IF( S321&gt; 100,T321*0.625,IF( S321&gt; 75,T321*0.6,IF( S321&gt; 50,T321*0.575,IF( S321&gt; 25,T321*0.55,T321*0.525))))))))))))))))))))))))</f>
        <v>3.68</v>
      </c>
      <c r="V321" s="7">
        <f t="shared" ref="V321:V384" si="22">IF(U321 &lt; 1.5,1,U321)</f>
        <v>3.68</v>
      </c>
    </row>
    <row r="322" spans="1:22" s="7" customFormat="1" x14ac:dyDescent="0.25">
      <c r="A322" s="7" t="s">
        <v>92</v>
      </c>
      <c r="B322" s="7" t="s">
        <v>373</v>
      </c>
      <c r="C322" s="7" t="s">
        <v>462</v>
      </c>
      <c r="D322" s="7" t="s">
        <v>2178</v>
      </c>
      <c r="E322" s="7">
        <v>53</v>
      </c>
      <c r="F322" s="7">
        <v>211</v>
      </c>
      <c r="G322" s="7">
        <v>193</v>
      </c>
      <c r="H322" s="7">
        <v>46</v>
      </c>
      <c r="I322" s="7">
        <v>9</v>
      </c>
      <c r="J322" s="7">
        <v>1</v>
      </c>
      <c r="K322" s="7">
        <v>7</v>
      </c>
      <c r="L322" s="7">
        <v>23</v>
      </c>
      <c r="M322" s="7">
        <v>24</v>
      </c>
      <c r="N322" s="7">
        <v>12</v>
      </c>
      <c r="O322" s="7">
        <v>47</v>
      </c>
      <c r="P322" s="7">
        <v>3</v>
      </c>
      <c r="Q322" s="7">
        <v>1</v>
      </c>
      <c r="R322" s="7">
        <v>0</v>
      </c>
      <c r="S322" s="7">
        <f t="shared" ref="S322:S385" si="23">(H322-I322-J322-K322)+(2*I322)+(3*J322)+(4*K322)+L322+M322+N322-O322+Q322-R322</f>
        <v>91</v>
      </c>
      <c r="T322" s="7">
        <f t="shared" si="20"/>
        <v>6.0666666666666664</v>
      </c>
      <c r="U322" s="7">
        <f t="shared" si="21"/>
        <v>3.6399999999999997</v>
      </c>
      <c r="V322" s="7">
        <f t="shared" si="22"/>
        <v>3.6399999999999997</v>
      </c>
    </row>
    <row r="323" spans="1:22" s="7" customFormat="1" x14ac:dyDescent="0.25">
      <c r="A323" s="7" t="s">
        <v>1127</v>
      </c>
      <c r="B323" s="7" t="s">
        <v>388</v>
      </c>
      <c r="C323" s="7" t="s">
        <v>462</v>
      </c>
      <c r="D323" s="7" t="s">
        <v>434</v>
      </c>
      <c r="E323" s="7">
        <v>53</v>
      </c>
      <c r="F323" s="7">
        <v>210</v>
      </c>
      <c r="G323" s="7">
        <v>184</v>
      </c>
      <c r="H323" s="7">
        <v>41</v>
      </c>
      <c r="I323" s="7">
        <v>8</v>
      </c>
      <c r="J323" s="7">
        <v>1</v>
      </c>
      <c r="K323" s="7">
        <v>8</v>
      </c>
      <c r="L323" s="7">
        <v>23</v>
      </c>
      <c r="M323" s="7">
        <v>24</v>
      </c>
      <c r="N323" s="7">
        <v>21</v>
      </c>
      <c r="O323" s="7">
        <v>55</v>
      </c>
      <c r="P323" s="7">
        <v>2</v>
      </c>
      <c r="Q323" s="7">
        <v>3</v>
      </c>
      <c r="R323" s="7">
        <v>1</v>
      </c>
      <c r="S323" s="7">
        <f t="shared" si="23"/>
        <v>90</v>
      </c>
      <c r="T323" s="7">
        <f t="shared" si="20"/>
        <v>6</v>
      </c>
      <c r="U323" s="7">
        <f t="shared" si="21"/>
        <v>3.5999999999999996</v>
      </c>
      <c r="V323" s="7">
        <f t="shared" si="22"/>
        <v>3.5999999999999996</v>
      </c>
    </row>
    <row r="324" spans="1:22" s="7" customFormat="1" x14ac:dyDescent="0.25">
      <c r="A324" s="7" t="s">
        <v>409</v>
      </c>
      <c r="B324" s="7" t="s">
        <v>1274</v>
      </c>
      <c r="C324" s="7" t="s">
        <v>462</v>
      </c>
      <c r="D324" s="7" t="s">
        <v>436</v>
      </c>
      <c r="E324" s="7">
        <v>73</v>
      </c>
      <c r="F324" s="7">
        <v>291</v>
      </c>
      <c r="G324" s="7">
        <v>262</v>
      </c>
      <c r="H324" s="7">
        <v>59</v>
      </c>
      <c r="I324" s="7">
        <v>11</v>
      </c>
      <c r="J324" s="7">
        <v>2</v>
      </c>
      <c r="K324" s="7">
        <v>6</v>
      </c>
      <c r="L324" s="7">
        <v>28</v>
      </c>
      <c r="M324" s="7">
        <v>28</v>
      </c>
      <c r="N324" s="7">
        <v>21</v>
      </c>
      <c r="O324" s="7">
        <v>87</v>
      </c>
      <c r="P324" s="7">
        <v>4</v>
      </c>
      <c r="Q324" s="7">
        <v>11</v>
      </c>
      <c r="R324" s="7">
        <v>4</v>
      </c>
      <c r="S324" s="7">
        <f t="shared" si="23"/>
        <v>89</v>
      </c>
      <c r="T324" s="7">
        <f t="shared" si="20"/>
        <v>5.9333333333333336</v>
      </c>
      <c r="U324" s="7">
        <f t="shared" si="21"/>
        <v>3.56</v>
      </c>
      <c r="V324" s="7">
        <f t="shared" si="22"/>
        <v>3.56</v>
      </c>
    </row>
    <row r="325" spans="1:22" s="7" customFormat="1" x14ac:dyDescent="0.25">
      <c r="A325" s="7" t="s">
        <v>723</v>
      </c>
      <c r="B325" s="7" t="s">
        <v>722</v>
      </c>
      <c r="C325" s="7" t="s">
        <v>462</v>
      </c>
      <c r="E325" s="7">
        <v>40</v>
      </c>
      <c r="F325" s="7">
        <v>167</v>
      </c>
      <c r="G325" s="7">
        <v>146</v>
      </c>
      <c r="H325" s="7">
        <v>36</v>
      </c>
      <c r="I325" s="7">
        <v>6</v>
      </c>
      <c r="J325" s="7">
        <v>0</v>
      </c>
      <c r="K325" s="7">
        <v>8</v>
      </c>
      <c r="L325" s="7">
        <v>21</v>
      </c>
      <c r="M325" s="7">
        <v>23</v>
      </c>
      <c r="N325" s="7">
        <v>17</v>
      </c>
      <c r="O325" s="7">
        <v>40</v>
      </c>
      <c r="P325" s="7">
        <v>2</v>
      </c>
      <c r="Q325" s="7">
        <v>1</v>
      </c>
      <c r="R325" s="7">
        <v>0</v>
      </c>
      <c r="S325" s="7">
        <f t="shared" si="23"/>
        <v>88</v>
      </c>
      <c r="T325" s="7">
        <f t="shared" si="20"/>
        <v>5.8666666666666663</v>
      </c>
      <c r="U325" s="7">
        <f t="shared" si="21"/>
        <v>3.5199999999999996</v>
      </c>
      <c r="V325" s="7">
        <f t="shared" si="22"/>
        <v>3.5199999999999996</v>
      </c>
    </row>
    <row r="326" spans="1:22" s="7" customFormat="1" x14ac:dyDescent="0.25">
      <c r="A326" s="7" t="s">
        <v>112</v>
      </c>
      <c r="B326" s="7" t="s">
        <v>2306</v>
      </c>
      <c r="C326" s="7" t="s">
        <v>462</v>
      </c>
      <c r="D326" s="7" t="s">
        <v>454</v>
      </c>
      <c r="E326" s="7">
        <v>50</v>
      </c>
      <c r="F326" s="7">
        <v>203</v>
      </c>
      <c r="G326" s="7">
        <v>184</v>
      </c>
      <c r="H326" s="7">
        <v>46</v>
      </c>
      <c r="I326" s="7">
        <v>9</v>
      </c>
      <c r="J326" s="7">
        <v>1</v>
      </c>
      <c r="K326" s="7">
        <v>6</v>
      </c>
      <c r="L326" s="7">
        <v>23</v>
      </c>
      <c r="M326" s="7">
        <v>24</v>
      </c>
      <c r="N326" s="7">
        <v>14</v>
      </c>
      <c r="O326" s="7">
        <v>50</v>
      </c>
      <c r="P326" s="7">
        <v>2</v>
      </c>
      <c r="Q326" s="7">
        <v>4</v>
      </c>
      <c r="R326" s="7">
        <v>2</v>
      </c>
      <c r="S326" s="7">
        <f t="shared" si="23"/>
        <v>88</v>
      </c>
      <c r="T326" s="7">
        <f t="shared" si="20"/>
        <v>5.8666666666666663</v>
      </c>
      <c r="U326" s="7">
        <f t="shared" si="21"/>
        <v>3.5199999999999996</v>
      </c>
      <c r="V326" s="7">
        <f t="shared" si="22"/>
        <v>3.5199999999999996</v>
      </c>
    </row>
    <row r="327" spans="1:22" s="7" customFormat="1" x14ac:dyDescent="0.25">
      <c r="A327" s="7" t="s">
        <v>62</v>
      </c>
      <c r="B327" s="7" t="s">
        <v>1241</v>
      </c>
      <c r="C327" s="7" t="s">
        <v>462</v>
      </c>
      <c r="D327" s="7" t="s">
        <v>438</v>
      </c>
      <c r="E327" s="7">
        <v>50</v>
      </c>
      <c r="F327" s="7">
        <v>203</v>
      </c>
      <c r="G327" s="7">
        <v>183</v>
      </c>
      <c r="H327" s="7">
        <v>43</v>
      </c>
      <c r="I327" s="7">
        <v>8</v>
      </c>
      <c r="J327" s="7">
        <v>1</v>
      </c>
      <c r="K327" s="7">
        <v>9</v>
      </c>
      <c r="L327" s="7">
        <v>24</v>
      </c>
      <c r="M327" s="7">
        <v>26</v>
      </c>
      <c r="N327" s="7">
        <v>15</v>
      </c>
      <c r="O327" s="7">
        <v>59</v>
      </c>
      <c r="P327" s="7">
        <v>2</v>
      </c>
      <c r="Q327" s="7">
        <v>2</v>
      </c>
      <c r="R327" s="7">
        <v>1</v>
      </c>
      <c r="S327" s="7">
        <f t="shared" si="23"/>
        <v>87</v>
      </c>
      <c r="T327" s="7">
        <f t="shared" si="20"/>
        <v>5.8</v>
      </c>
      <c r="U327" s="7">
        <f t="shared" si="21"/>
        <v>3.48</v>
      </c>
      <c r="V327" s="7">
        <f t="shared" si="22"/>
        <v>3.48</v>
      </c>
    </row>
    <row r="328" spans="1:22" s="7" customFormat="1" x14ac:dyDescent="0.25">
      <c r="A328" s="7" t="s">
        <v>209</v>
      </c>
      <c r="B328" s="7" t="s">
        <v>1206</v>
      </c>
      <c r="C328" s="7" t="s">
        <v>462</v>
      </c>
      <c r="D328" s="7" t="s">
        <v>2176</v>
      </c>
      <c r="E328" s="7">
        <v>49</v>
      </c>
      <c r="F328" s="7">
        <v>198</v>
      </c>
      <c r="G328" s="7">
        <v>175</v>
      </c>
      <c r="H328" s="7">
        <v>44</v>
      </c>
      <c r="I328" s="7">
        <v>9</v>
      </c>
      <c r="J328" s="7">
        <v>0</v>
      </c>
      <c r="K328" s="7">
        <v>5</v>
      </c>
      <c r="L328" s="7">
        <v>21</v>
      </c>
      <c r="M328" s="7">
        <v>22</v>
      </c>
      <c r="N328" s="7">
        <v>18</v>
      </c>
      <c r="O328" s="7">
        <v>44</v>
      </c>
      <c r="P328" s="7">
        <v>3</v>
      </c>
      <c r="Q328" s="7">
        <v>1</v>
      </c>
      <c r="R328" s="7">
        <v>0</v>
      </c>
      <c r="S328" s="7">
        <f t="shared" si="23"/>
        <v>86</v>
      </c>
      <c r="T328" s="7">
        <f t="shared" si="20"/>
        <v>5.7333333333333334</v>
      </c>
      <c r="U328" s="7">
        <f t="shared" si="21"/>
        <v>3.44</v>
      </c>
      <c r="V328" s="7">
        <f t="shared" si="22"/>
        <v>3.44</v>
      </c>
    </row>
    <row r="329" spans="1:22" s="7" customFormat="1" x14ac:dyDescent="0.25">
      <c r="A329" s="7" t="s">
        <v>95</v>
      </c>
      <c r="B329" s="7" t="s">
        <v>935</v>
      </c>
      <c r="C329" s="7" t="s">
        <v>462</v>
      </c>
      <c r="D329" s="7" t="s">
        <v>435</v>
      </c>
      <c r="E329" s="7">
        <v>47</v>
      </c>
      <c r="F329" s="7">
        <v>191</v>
      </c>
      <c r="G329" s="7">
        <v>169</v>
      </c>
      <c r="H329" s="7">
        <v>41</v>
      </c>
      <c r="I329" s="7">
        <v>8</v>
      </c>
      <c r="J329" s="7">
        <v>1</v>
      </c>
      <c r="K329" s="7">
        <v>6</v>
      </c>
      <c r="L329" s="7">
        <v>21</v>
      </c>
      <c r="M329" s="7">
        <v>22</v>
      </c>
      <c r="N329" s="7">
        <v>16</v>
      </c>
      <c r="O329" s="7">
        <v>43</v>
      </c>
      <c r="P329" s="7">
        <v>3</v>
      </c>
      <c r="Q329" s="7">
        <v>1</v>
      </c>
      <c r="R329" s="7">
        <v>0</v>
      </c>
      <c r="S329" s="7">
        <f t="shared" si="23"/>
        <v>86</v>
      </c>
      <c r="T329" s="7">
        <f t="shared" si="20"/>
        <v>5.7333333333333334</v>
      </c>
      <c r="U329" s="7">
        <f t="shared" si="21"/>
        <v>3.44</v>
      </c>
      <c r="V329" s="7">
        <f t="shared" si="22"/>
        <v>3.44</v>
      </c>
    </row>
    <row r="330" spans="1:22" s="7" customFormat="1" x14ac:dyDescent="0.25">
      <c r="A330" s="7" t="s">
        <v>137</v>
      </c>
      <c r="B330" s="7" t="s">
        <v>724</v>
      </c>
      <c r="C330" s="7" t="s">
        <v>462</v>
      </c>
      <c r="D330" s="7" t="s">
        <v>444</v>
      </c>
      <c r="E330" s="7">
        <v>55</v>
      </c>
      <c r="F330" s="7">
        <v>221</v>
      </c>
      <c r="G330" s="7">
        <v>200</v>
      </c>
      <c r="H330" s="7">
        <v>46</v>
      </c>
      <c r="I330" s="7">
        <v>10</v>
      </c>
      <c r="J330" s="7">
        <v>1</v>
      </c>
      <c r="K330" s="7">
        <v>8</v>
      </c>
      <c r="L330" s="7">
        <v>25</v>
      </c>
      <c r="M330" s="7">
        <v>27</v>
      </c>
      <c r="N330" s="7">
        <v>15</v>
      </c>
      <c r="O330" s="7">
        <v>67</v>
      </c>
      <c r="P330" s="7">
        <v>3</v>
      </c>
      <c r="Q330" s="7">
        <v>5</v>
      </c>
      <c r="R330" s="7">
        <v>2</v>
      </c>
      <c r="S330" s="7">
        <f t="shared" si="23"/>
        <v>85</v>
      </c>
      <c r="T330" s="7">
        <f t="shared" si="20"/>
        <v>5.666666666666667</v>
      </c>
      <c r="U330" s="7">
        <f t="shared" si="21"/>
        <v>3.4</v>
      </c>
      <c r="V330" s="7">
        <f t="shared" si="22"/>
        <v>3.4</v>
      </c>
    </row>
    <row r="331" spans="1:22" s="7" customFormat="1" x14ac:dyDescent="0.25">
      <c r="A331" s="7" t="s">
        <v>83</v>
      </c>
      <c r="B331" s="7" t="s">
        <v>897</v>
      </c>
      <c r="C331" s="7" t="s">
        <v>462</v>
      </c>
      <c r="D331" s="7" t="s">
        <v>524</v>
      </c>
      <c r="E331" s="7">
        <v>75</v>
      </c>
      <c r="F331" s="7">
        <v>303</v>
      </c>
      <c r="G331" s="7">
        <v>277</v>
      </c>
      <c r="H331" s="7">
        <v>65</v>
      </c>
      <c r="I331" s="7">
        <v>11</v>
      </c>
      <c r="J331" s="7">
        <v>1</v>
      </c>
      <c r="K331" s="7">
        <v>9</v>
      </c>
      <c r="L331" s="7">
        <v>29</v>
      </c>
      <c r="M331" s="7">
        <v>33</v>
      </c>
      <c r="N331" s="7">
        <v>16</v>
      </c>
      <c r="O331" s="7">
        <v>102</v>
      </c>
      <c r="P331" s="7">
        <v>7</v>
      </c>
      <c r="Q331" s="7">
        <v>3</v>
      </c>
      <c r="R331" s="7">
        <v>1</v>
      </c>
      <c r="S331" s="7">
        <f t="shared" si="23"/>
        <v>83</v>
      </c>
      <c r="T331" s="7">
        <f t="shared" si="20"/>
        <v>5.5333333333333332</v>
      </c>
      <c r="U331" s="7">
        <f t="shared" si="21"/>
        <v>3.32</v>
      </c>
      <c r="V331" s="7">
        <f t="shared" si="22"/>
        <v>3.32</v>
      </c>
    </row>
    <row r="332" spans="1:22" s="7" customFormat="1" x14ac:dyDescent="0.25">
      <c r="A332" s="7" t="s">
        <v>1774</v>
      </c>
      <c r="B332" s="7" t="s">
        <v>1775</v>
      </c>
      <c r="C332" s="7" t="s">
        <v>462</v>
      </c>
      <c r="D332" s="7" t="s">
        <v>446</v>
      </c>
      <c r="E332" s="7">
        <v>45</v>
      </c>
      <c r="F332" s="7">
        <v>184</v>
      </c>
      <c r="G332" s="7">
        <v>163</v>
      </c>
      <c r="H332" s="7">
        <v>39</v>
      </c>
      <c r="I332" s="7">
        <v>6</v>
      </c>
      <c r="J332" s="7">
        <v>1</v>
      </c>
      <c r="K332" s="7">
        <v>4</v>
      </c>
      <c r="L332" s="7">
        <v>20</v>
      </c>
      <c r="M332" s="7">
        <v>19</v>
      </c>
      <c r="N332" s="7">
        <v>17</v>
      </c>
      <c r="O332" s="7">
        <v>34</v>
      </c>
      <c r="P332" s="7">
        <v>2</v>
      </c>
      <c r="Q332" s="7">
        <v>4</v>
      </c>
      <c r="R332" s="7">
        <v>2</v>
      </c>
      <c r="S332" s="7">
        <f t="shared" si="23"/>
        <v>83</v>
      </c>
      <c r="T332" s="7">
        <f t="shared" si="20"/>
        <v>5.5333333333333332</v>
      </c>
      <c r="U332" s="7">
        <f t="shared" si="21"/>
        <v>3.32</v>
      </c>
      <c r="V332" s="7">
        <f t="shared" si="22"/>
        <v>3.32</v>
      </c>
    </row>
    <row r="333" spans="1:22" s="7" customFormat="1" x14ac:dyDescent="0.25">
      <c r="A333" s="7" t="s">
        <v>137</v>
      </c>
      <c r="B333" s="7" t="s">
        <v>807</v>
      </c>
      <c r="C333" s="7" t="s">
        <v>462</v>
      </c>
      <c r="D333" s="7" t="s">
        <v>456</v>
      </c>
      <c r="E333" s="7">
        <v>44</v>
      </c>
      <c r="F333" s="7">
        <v>178</v>
      </c>
      <c r="G333" s="7">
        <v>152</v>
      </c>
      <c r="H333" s="7">
        <v>34</v>
      </c>
      <c r="I333" s="7">
        <v>7</v>
      </c>
      <c r="J333" s="7">
        <v>1</v>
      </c>
      <c r="K333" s="7">
        <v>7</v>
      </c>
      <c r="L333" s="7">
        <v>21</v>
      </c>
      <c r="M333" s="7">
        <v>23</v>
      </c>
      <c r="N333" s="7">
        <v>21</v>
      </c>
      <c r="O333" s="7">
        <v>48</v>
      </c>
      <c r="P333" s="7">
        <v>2</v>
      </c>
      <c r="Q333" s="7">
        <v>1</v>
      </c>
      <c r="R333" s="7">
        <v>1</v>
      </c>
      <c r="S333" s="7">
        <f t="shared" si="23"/>
        <v>81</v>
      </c>
      <c r="T333" s="7">
        <f t="shared" si="20"/>
        <v>5.4</v>
      </c>
      <c r="U333" s="7">
        <f t="shared" si="21"/>
        <v>3.24</v>
      </c>
      <c r="V333" s="7">
        <f t="shared" si="22"/>
        <v>3.24</v>
      </c>
    </row>
    <row r="334" spans="1:22" s="7" customFormat="1" x14ac:dyDescent="0.25">
      <c r="A334" s="7" t="s">
        <v>693</v>
      </c>
      <c r="B334" s="7" t="s">
        <v>692</v>
      </c>
      <c r="C334" s="7" t="s">
        <v>462</v>
      </c>
      <c r="D334" s="7" t="s">
        <v>456</v>
      </c>
      <c r="E334" s="7">
        <v>44</v>
      </c>
      <c r="F334" s="7">
        <v>176</v>
      </c>
      <c r="G334" s="7">
        <v>156</v>
      </c>
      <c r="H334" s="7">
        <v>39</v>
      </c>
      <c r="I334" s="7">
        <v>7</v>
      </c>
      <c r="J334" s="7">
        <v>1</v>
      </c>
      <c r="K334" s="7">
        <v>3</v>
      </c>
      <c r="L334" s="7">
        <v>19</v>
      </c>
      <c r="M334" s="7">
        <v>17</v>
      </c>
      <c r="N334" s="7">
        <v>15</v>
      </c>
      <c r="O334" s="7">
        <v>30</v>
      </c>
      <c r="P334" s="7">
        <v>2</v>
      </c>
      <c r="Q334" s="7">
        <v>5</v>
      </c>
      <c r="R334" s="7">
        <v>2</v>
      </c>
      <c r="S334" s="7">
        <f t="shared" si="23"/>
        <v>81</v>
      </c>
      <c r="T334" s="7">
        <f t="shared" si="20"/>
        <v>5.4</v>
      </c>
      <c r="U334" s="7">
        <f t="shared" si="21"/>
        <v>3.24</v>
      </c>
      <c r="V334" s="7">
        <f t="shared" si="22"/>
        <v>3.24</v>
      </c>
    </row>
    <row r="335" spans="1:22" s="7" customFormat="1" x14ac:dyDescent="0.25">
      <c r="A335" s="7" t="s">
        <v>1145</v>
      </c>
      <c r="B335" s="7" t="s">
        <v>1146</v>
      </c>
      <c r="C335" s="7" t="s">
        <v>462</v>
      </c>
      <c r="D335" s="7" t="s">
        <v>434</v>
      </c>
      <c r="E335" s="7">
        <v>41</v>
      </c>
      <c r="F335" s="7">
        <v>165</v>
      </c>
      <c r="G335" s="7">
        <v>153</v>
      </c>
      <c r="H335" s="7">
        <v>44</v>
      </c>
      <c r="I335" s="7">
        <v>9</v>
      </c>
      <c r="J335" s="7">
        <v>1</v>
      </c>
      <c r="K335" s="7">
        <v>3</v>
      </c>
      <c r="L335" s="7">
        <v>17</v>
      </c>
      <c r="M335" s="7">
        <v>18</v>
      </c>
      <c r="N335" s="7">
        <v>8</v>
      </c>
      <c r="O335" s="7">
        <v>27</v>
      </c>
      <c r="P335" s="7">
        <v>1</v>
      </c>
      <c r="Q335" s="7">
        <v>3</v>
      </c>
      <c r="R335" s="7">
        <v>2</v>
      </c>
      <c r="S335" s="7">
        <f t="shared" si="23"/>
        <v>81</v>
      </c>
      <c r="T335" s="7">
        <f t="shared" si="20"/>
        <v>5.4</v>
      </c>
      <c r="U335" s="7">
        <f t="shared" si="21"/>
        <v>3.24</v>
      </c>
      <c r="V335" s="7">
        <f t="shared" si="22"/>
        <v>3.24</v>
      </c>
    </row>
    <row r="336" spans="1:22" s="7" customFormat="1" x14ac:dyDescent="0.25">
      <c r="A336" s="7" t="s">
        <v>245</v>
      </c>
      <c r="B336" s="7" t="s">
        <v>1099</v>
      </c>
      <c r="C336" s="7" t="s">
        <v>462</v>
      </c>
      <c r="D336" s="7" t="s">
        <v>452</v>
      </c>
      <c r="E336" s="7">
        <v>48</v>
      </c>
      <c r="F336" s="7">
        <v>194</v>
      </c>
      <c r="G336" s="7">
        <v>174</v>
      </c>
      <c r="H336" s="7">
        <v>41</v>
      </c>
      <c r="I336" s="7">
        <v>8</v>
      </c>
      <c r="J336" s="7">
        <v>1</v>
      </c>
      <c r="K336" s="7">
        <v>6</v>
      </c>
      <c r="L336" s="7">
        <v>20</v>
      </c>
      <c r="M336" s="7">
        <v>22</v>
      </c>
      <c r="N336" s="7">
        <v>14</v>
      </c>
      <c r="O336" s="7">
        <v>48</v>
      </c>
      <c r="P336" s="7">
        <v>3</v>
      </c>
      <c r="Q336" s="7">
        <v>1</v>
      </c>
      <c r="R336" s="7">
        <v>0</v>
      </c>
      <c r="S336" s="7">
        <f t="shared" si="23"/>
        <v>78</v>
      </c>
      <c r="T336" s="7">
        <f t="shared" si="20"/>
        <v>5.2</v>
      </c>
      <c r="U336" s="7">
        <f t="shared" si="21"/>
        <v>3.12</v>
      </c>
      <c r="V336" s="7">
        <f t="shared" si="22"/>
        <v>3.12</v>
      </c>
    </row>
    <row r="337" spans="1:22" s="7" customFormat="1" x14ac:dyDescent="0.25">
      <c r="A337" s="7" t="s">
        <v>36</v>
      </c>
      <c r="B337" s="7" t="s">
        <v>35</v>
      </c>
      <c r="C337" s="7" t="s">
        <v>462</v>
      </c>
      <c r="D337" s="7" t="s">
        <v>2177</v>
      </c>
      <c r="E337" s="7">
        <v>63</v>
      </c>
      <c r="F337" s="7">
        <v>247</v>
      </c>
      <c r="G337" s="7">
        <v>203</v>
      </c>
      <c r="H337" s="7">
        <v>41</v>
      </c>
      <c r="I337" s="7">
        <v>8</v>
      </c>
      <c r="J337" s="7">
        <v>0</v>
      </c>
      <c r="K337" s="7">
        <v>8</v>
      </c>
      <c r="L337" s="7">
        <v>27</v>
      </c>
      <c r="M337" s="7">
        <v>26</v>
      </c>
      <c r="N337" s="7">
        <v>38</v>
      </c>
      <c r="O337" s="7">
        <v>87</v>
      </c>
      <c r="P337" s="7">
        <v>3</v>
      </c>
      <c r="Q337" s="7">
        <v>2</v>
      </c>
      <c r="R337" s="7">
        <v>1</v>
      </c>
      <c r="S337" s="7">
        <f t="shared" si="23"/>
        <v>78</v>
      </c>
      <c r="T337" s="7">
        <f t="shared" si="20"/>
        <v>5.2</v>
      </c>
      <c r="U337" s="7">
        <f t="shared" si="21"/>
        <v>3.12</v>
      </c>
      <c r="V337" s="7">
        <f t="shared" si="22"/>
        <v>3.12</v>
      </c>
    </row>
    <row r="338" spans="1:22" s="7" customFormat="1" x14ac:dyDescent="0.25">
      <c r="A338" s="7" t="s">
        <v>120</v>
      </c>
      <c r="B338" s="7" t="s">
        <v>653</v>
      </c>
      <c r="C338" s="7" t="s">
        <v>462</v>
      </c>
      <c r="D338" s="7" t="s">
        <v>431</v>
      </c>
      <c r="E338" s="7">
        <v>44</v>
      </c>
      <c r="F338" s="7">
        <v>179</v>
      </c>
      <c r="G338" s="7">
        <v>160</v>
      </c>
      <c r="H338" s="7">
        <v>36</v>
      </c>
      <c r="I338" s="7">
        <v>9</v>
      </c>
      <c r="J338" s="7">
        <v>1</v>
      </c>
      <c r="K338" s="7">
        <v>6</v>
      </c>
      <c r="L338" s="7">
        <v>19</v>
      </c>
      <c r="M338" s="7">
        <v>21</v>
      </c>
      <c r="N338" s="7">
        <v>15</v>
      </c>
      <c r="O338" s="7">
        <v>42</v>
      </c>
      <c r="P338" s="7">
        <v>1</v>
      </c>
      <c r="Q338" s="7">
        <v>1</v>
      </c>
      <c r="R338" s="7">
        <v>1</v>
      </c>
      <c r="S338" s="7">
        <f t="shared" si="23"/>
        <v>78</v>
      </c>
      <c r="T338" s="7">
        <f t="shared" si="20"/>
        <v>5.2</v>
      </c>
      <c r="U338" s="7">
        <f t="shared" si="21"/>
        <v>3.12</v>
      </c>
      <c r="V338" s="7">
        <f t="shared" si="22"/>
        <v>3.12</v>
      </c>
    </row>
    <row r="339" spans="1:22" s="7" customFormat="1" x14ac:dyDescent="0.25">
      <c r="A339" s="7" t="s">
        <v>215</v>
      </c>
      <c r="B339" s="7" t="s">
        <v>930</v>
      </c>
      <c r="C339" s="7" t="s">
        <v>462</v>
      </c>
      <c r="D339" s="7" t="s">
        <v>436</v>
      </c>
      <c r="E339" s="7">
        <v>48</v>
      </c>
      <c r="F339" s="7">
        <v>197</v>
      </c>
      <c r="G339" s="7">
        <v>175</v>
      </c>
      <c r="H339" s="7">
        <v>41</v>
      </c>
      <c r="I339" s="7">
        <v>10</v>
      </c>
      <c r="J339" s="7">
        <v>1</v>
      </c>
      <c r="K339" s="7">
        <v>6</v>
      </c>
      <c r="L339" s="7">
        <v>22</v>
      </c>
      <c r="M339" s="7">
        <v>22</v>
      </c>
      <c r="N339" s="7">
        <v>18</v>
      </c>
      <c r="O339" s="7">
        <v>58</v>
      </c>
      <c r="P339" s="7">
        <v>2</v>
      </c>
      <c r="Q339" s="7">
        <v>4</v>
      </c>
      <c r="R339" s="7">
        <v>1</v>
      </c>
      <c r="S339" s="7">
        <f t="shared" si="23"/>
        <v>78</v>
      </c>
      <c r="T339" s="7">
        <f t="shared" si="20"/>
        <v>5.2</v>
      </c>
      <c r="U339" s="7">
        <f t="shared" si="21"/>
        <v>3.12</v>
      </c>
      <c r="V339" s="7">
        <f t="shared" si="22"/>
        <v>3.12</v>
      </c>
    </row>
    <row r="340" spans="1:22" s="7" customFormat="1" x14ac:dyDescent="0.25">
      <c r="A340" s="7" t="s">
        <v>177</v>
      </c>
      <c r="B340" s="7" t="s">
        <v>636</v>
      </c>
      <c r="C340" s="7" t="s">
        <v>462</v>
      </c>
      <c r="D340" s="7" t="s">
        <v>445</v>
      </c>
      <c r="E340" s="7">
        <v>51</v>
      </c>
      <c r="F340" s="7">
        <v>198</v>
      </c>
      <c r="G340" s="7">
        <v>169</v>
      </c>
      <c r="H340" s="7">
        <v>38</v>
      </c>
      <c r="I340" s="7">
        <v>8</v>
      </c>
      <c r="J340" s="7">
        <v>0</v>
      </c>
      <c r="K340" s="7">
        <v>5</v>
      </c>
      <c r="L340" s="7">
        <v>21</v>
      </c>
      <c r="M340" s="7">
        <v>20</v>
      </c>
      <c r="N340" s="7">
        <v>23</v>
      </c>
      <c r="O340" s="7">
        <v>50</v>
      </c>
      <c r="P340" s="7">
        <v>3</v>
      </c>
      <c r="Q340" s="7">
        <v>3</v>
      </c>
      <c r="R340" s="7">
        <v>1</v>
      </c>
      <c r="S340" s="7">
        <f t="shared" si="23"/>
        <v>77</v>
      </c>
      <c r="T340" s="7">
        <f t="shared" si="20"/>
        <v>5.1333333333333337</v>
      </c>
      <c r="U340" s="7">
        <f t="shared" si="21"/>
        <v>3.08</v>
      </c>
      <c r="V340" s="7">
        <f t="shared" si="22"/>
        <v>3.08</v>
      </c>
    </row>
    <row r="341" spans="1:22" s="7" customFormat="1" x14ac:dyDescent="0.25">
      <c r="A341" s="7" t="s">
        <v>112</v>
      </c>
      <c r="B341" s="7" t="s">
        <v>398</v>
      </c>
      <c r="C341" s="7" t="s">
        <v>462</v>
      </c>
      <c r="D341" s="7" t="s">
        <v>452</v>
      </c>
      <c r="E341" s="7">
        <v>48</v>
      </c>
      <c r="F341" s="7">
        <v>194</v>
      </c>
      <c r="G341" s="7">
        <v>166</v>
      </c>
      <c r="H341" s="7">
        <v>39</v>
      </c>
      <c r="I341" s="7">
        <v>8</v>
      </c>
      <c r="J341" s="7">
        <v>1</v>
      </c>
      <c r="K341" s="7">
        <v>4</v>
      </c>
      <c r="L341" s="7">
        <v>20</v>
      </c>
      <c r="M341" s="7">
        <v>19</v>
      </c>
      <c r="N341" s="7">
        <v>22</v>
      </c>
      <c r="O341" s="7">
        <v>46</v>
      </c>
      <c r="P341" s="7">
        <v>4</v>
      </c>
      <c r="Q341" s="7">
        <v>2</v>
      </c>
      <c r="R341" s="7">
        <v>1</v>
      </c>
      <c r="S341" s="7">
        <f t="shared" si="23"/>
        <v>77</v>
      </c>
      <c r="T341" s="7">
        <f t="shared" si="20"/>
        <v>5.1333333333333337</v>
      </c>
      <c r="U341" s="7">
        <f t="shared" si="21"/>
        <v>3.08</v>
      </c>
      <c r="V341" s="7">
        <f t="shared" si="22"/>
        <v>3.08</v>
      </c>
    </row>
    <row r="342" spans="1:22" s="7" customFormat="1" x14ac:dyDescent="0.25">
      <c r="A342" s="7" t="s">
        <v>191</v>
      </c>
      <c r="B342" s="7" t="s">
        <v>872</v>
      </c>
      <c r="C342" s="7" t="s">
        <v>462</v>
      </c>
      <c r="D342" s="7" t="s">
        <v>438</v>
      </c>
      <c r="E342" s="7">
        <v>42</v>
      </c>
      <c r="F342" s="7">
        <v>169</v>
      </c>
      <c r="G342" s="7">
        <v>150</v>
      </c>
      <c r="H342" s="7">
        <v>37</v>
      </c>
      <c r="I342" s="7">
        <v>8</v>
      </c>
      <c r="J342" s="7">
        <v>1</v>
      </c>
      <c r="K342" s="7">
        <v>4</v>
      </c>
      <c r="L342" s="7">
        <v>19</v>
      </c>
      <c r="M342" s="7">
        <v>19</v>
      </c>
      <c r="N342" s="7">
        <v>14</v>
      </c>
      <c r="O342" s="7">
        <v>35</v>
      </c>
      <c r="P342" s="7">
        <v>3</v>
      </c>
      <c r="Q342" s="7">
        <v>1</v>
      </c>
      <c r="R342" s="7">
        <v>1</v>
      </c>
      <c r="S342" s="7">
        <f t="shared" si="23"/>
        <v>76</v>
      </c>
      <c r="T342" s="7">
        <f t="shared" si="20"/>
        <v>5.0666666666666664</v>
      </c>
      <c r="U342" s="7">
        <f t="shared" si="21"/>
        <v>3.0399999999999996</v>
      </c>
      <c r="V342" s="7">
        <f t="shared" si="22"/>
        <v>3.0399999999999996</v>
      </c>
    </row>
    <row r="343" spans="1:22" s="7" customFormat="1" x14ac:dyDescent="0.25">
      <c r="A343" s="7" t="s">
        <v>47</v>
      </c>
      <c r="B343" s="7" t="s">
        <v>351</v>
      </c>
      <c r="C343" s="7" t="s">
        <v>462</v>
      </c>
      <c r="D343" s="7" t="s">
        <v>2177</v>
      </c>
      <c r="E343" s="7">
        <v>42</v>
      </c>
      <c r="F343" s="7">
        <v>176</v>
      </c>
      <c r="G343" s="7">
        <v>161</v>
      </c>
      <c r="H343" s="7">
        <v>39</v>
      </c>
      <c r="I343" s="7">
        <v>7</v>
      </c>
      <c r="J343" s="7">
        <v>1</v>
      </c>
      <c r="K343" s="7">
        <v>4</v>
      </c>
      <c r="L343" s="7">
        <v>19</v>
      </c>
      <c r="M343" s="7">
        <v>19</v>
      </c>
      <c r="N343" s="7">
        <v>10</v>
      </c>
      <c r="O343" s="7">
        <v>34</v>
      </c>
      <c r="P343" s="7">
        <v>3</v>
      </c>
      <c r="Q343" s="7">
        <v>3</v>
      </c>
      <c r="R343" s="7">
        <v>1</v>
      </c>
      <c r="S343" s="7">
        <f t="shared" si="23"/>
        <v>76</v>
      </c>
      <c r="T343" s="7">
        <f t="shared" si="20"/>
        <v>5.0666666666666664</v>
      </c>
      <c r="U343" s="7">
        <f t="shared" si="21"/>
        <v>3.0399999999999996</v>
      </c>
      <c r="V343" s="7">
        <f t="shared" si="22"/>
        <v>3.0399999999999996</v>
      </c>
    </row>
    <row r="344" spans="1:22" s="7" customFormat="1" x14ac:dyDescent="0.25">
      <c r="A344" s="7" t="s">
        <v>137</v>
      </c>
      <c r="B344" s="7" t="s">
        <v>905</v>
      </c>
      <c r="C344" s="7" t="s">
        <v>462</v>
      </c>
      <c r="D344" s="7" t="s">
        <v>455</v>
      </c>
      <c r="E344" s="7">
        <v>52</v>
      </c>
      <c r="F344" s="7">
        <v>210</v>
      </c>
      <c r="G344" s="7">
        <v>189</v>
      </c>
      <c r="H344" s="7">
        <v>45</v>
      </c>
      <c r="I344" s="7">
        <v>9</v>
      </c>
      <c r="J344" s="7">
        <v>2</v>
      </c>
      <c r="K344" s="7">
        <v>6</v>
      </c>
      <c r="L344" s="7">
        <v>24</v>
      </c>
      <c r="M344" s="7">
        <v>24</v>
      </c>
      <c r="N344" s="7">
        <v>15</v>
      </c>
      <c r="O344" s="7">
        <v>65</v>
      </c>
      <c r="P344" s="7">
        <v>3</v>
      </c>
      <c r="Q344" s="7">
        <v>2</v>
      </c>
      <c r="R344" s="7">
        <v>1</v>
      </c>
      <c r="S344" s="7">
        <f t="shared" si="23"/>
        <v>75</v>
      </c>
      <c r="T344" s="7">
        <f t="shared" si="20"/>
        <v>5</v>
      </c>
      <c r="U344" s="7">
        <f t="shared" si="21"/>
        <v>2.875</v>
      </c>
      <c r="V344" s="7">
        <f t="shared" si="22"/>
        <v>2.875</v>
      </c>
    </row>
    <row r="345" spans="1:22" s="7" customFormat="1" x14ac:dyDescent="0.25">
      <c r="A345" s="7" t="s">
        <v>116</v>
      </c>
      <c r="B345" s="7" t="s">
        <v>188</v>
      </c>
      <c r="C345" s="7" t="s">
        <v>462</v>
      </c>
      <c r="E345" s="7">
        <v>45</v>
      </c>
      <c r="F345" s="7">
        <v>185</v>
      </c>
      <c r="G345" s="7">
        <v>168</v>
      </c>
      <c r="H345" s="7">
        <v>39</v>
      </c>
      <c r="I345" s="7">
        <v>7</v>
      </c>
      <c r="J345" s="7">
        <v>0</v>
      </c>
      <c r="K345" s="7">
        <v>7</v>
      </c>
      <c r="L345" s="7">
        <v>21</v>
      </c>
      <c r="M345" s="7">
        <v>23</v>
      </c>
      <c r="N345" s="7">
        <v>14</v>
      </c>
      <c r="O345" s="7">
        <v>52</v>
      </c>
      <c r="P345" s="7">
        <v>1</v>
      </c>
      <c r="Q345" s="7">
        <v>1</v>
      </c>
      <c r="R345" s="7">
        <v>0</v>
      </c>
      <c r="S345" s="7">
        <f t="shared" si="23"/>
        <v>74</v>
      </c>
      <c r="T345" s="7">
        <f t="shared" si="20"/>
        <v>4.9333333333333336</v>
      </c>
      <c r="U345" s="7">
        <f t="shared" si="21"/>
        <v>2.8366666666666664</v>
      </c>
      <c r="V345" s="7">
        <f t="shared" si="22"/>
        <v>2.8366666666666664</v>
      </c>
    </row>
    <row r="346" spans="1:22" s="7" customFormat="1" x14ac:dyDescent="0.25">
      <c r="A346" s="7" t="s">
        <v>41</v>
      </c>
      <c r="B346" s="7" t="s">
        <v>89</v>
      </c>
      <c r="C346" s="7" t="s">
        <v>462</v>
      </c>
      <c r="D346" s="7" t="s">
        <v>446</v>
      </c>
      <c r="E346" s="7">
        <v>59</v>
      </c>
      <c r="F346" s="7">
        <v>231</v>
      </c>
      <c r="G346" s="7">
        <v>200</v>
      </c>
      <c r="H346" s="7">
        <v>41</v>
      </c>
      <c r="I346" s="7">
        <v>9</v>
      </c>
      <c r="J346" s="7">
        <v>0</v>
      </c>
      <c r="K346" s="7">
        <v>7</v>
      </c>
      <c r="L346" s="7">
        <v>26</v>
      </c>
      <c r="M346" s="7">
        <v>25</v>
      </c>
      <c r="N346" s="7">
        <v>25</v>
      </c>
      <c r="O346" s="7">
        <v>78</v>
      </c>
      <c r="P346" s="7">
        <v>3</v>
      </c>
      <c r="Q346" s="7">
        <v>1</v>
      </c>
      <c r="R346" s="7">
        <v>0</v>
      </c>
      <c r="S346" s="7">
        <f t="shared" si="23"/>
        <v>70</v>
      </c>
      <c r="T346" s="7">
        <f t="shared" si="20"/>
        <v>4.666666666666667</v>
      </c>
      <c r="U346" s="7">
        <f t="shared" si="21"/>
        <v>2.6833333333333331</v>
      </c>
      <c r="V346" s="7">
        <f t="shared" si="22"/>
        <v>2.6833333333333331</v>
      </c>
    </row>
    <row r="347" spans="1:22" s="7" customFormat="1" x14ac:dyDescent="0.25">
      <c r="A347" s="7" t="s">
        <v>116</v>
      </c>
      <c r="B347" s="7" t="s">
        <v>1297</v>
      </c>
      <c r="C347" s="7" t="s">
        <v>462</v>
      </c>
      <c r="D347" s="7" t="s">
        <v>445</v>
      </c>
      <c r="E347" s="7">
        <v>34</v>
      </c>
      <c r="F347" s="7">
        <v>136</v>
      </c>
      <c r="G347" s="7">
        <v>124</v>
      </c>
      <c r="H347" s="7">
        <v>32</v>
      </c>
      <c r="I347" s="7">
        <v>7</v>
      </c>
      <c r="J347" s="7">
        <v>0</v>
      </c>
      <c r="K347" s="7">
        <v>4</v>
      </c>
      <c r="L347" s="7">
        <v>16</v>
      </c>
      <c r="M347" s="7">
        <v>17</v>
      </c>
      <c r="N347" s="7">
        <v>9</v>
      </c>
      <c r="O347" s="7">
        <v>23</v>
      </c>
      <c r="P347" s="7">
        <v>2</v>
      </c>
      <c r="Q347" s="7">
        <v>1</v>
      </c>
      <c r="R347" s="7">
        <v>1</v>
      </c>
      <c r="S347" s="7">
        <f t="shared" si="23"/>
        <v>70</v>
      </c>
      <c r="T347" s="7">
        <f t="shared" si="20"/>
        <v>4.666666666666667</v>
      </c>
      <c r="U347" s="7">
        <f t="shared" si="21"/>
        <v>2.6833333333333331</v>
      </c>
      <c r="V347" s="7">
        <f t="shared" si="22"/>
        <v>2.6833333333333331</v>
      </c>
    </row>
    <row r="348" spans="1:22" s="7" customFormat="1" x14ac:dyDescent="0.25">
      <c r="A348" s="7" t="s">
        <v>124</v>
      </c>
      <c r="B348" s="7" t="s">
        <v>1162</v>
      </c>
      <c r="C348" s="7" t="s">
        <v>462</v>
      </c>
      <c r="D348" s="7" t="s">
        <v>461</v>
      </c>
      <c r="E348" s="7">
        <v>55</v>
      </c>
      <c r="F348" s="7">
        <v>215</v>
      </c>
      <c r="G348" s="7">
        <v>196</v>
      </c>
      <c r="H348" s="7">
        <v>45</v>
      </c>
      <c r="I348" s="7">
        <v>9</v>
      </c>
      <c r="J348" s="7">
        <v>1</v>
      </c>
      <c r="K348" s="7">
        <v>5</v>
      </c>
      <c r="L348" s="7">
        <v>23</v>
      </c>
      <c r="M348" s="7">
        <v>22</v>
      </c>
      <c r="N348" s="7">
        <v>13</v>
      </c>
      <c r="O348" s="7">
        <v>61</v>
      </c>
      <c r="P348" s="7">
        <v>4</v>
      </c>
      <c r="Q348" s="7">
        <v>4</v>
      </c>
      <c r="R348" s="7">
        <v>2</v>
      </c>
      <c r="S348" s="7">
        <f t="shared" si="23"/>
        <v>70</v>
      </c>
      <c r="T348" s="7">
        <f t="shared" si="20"/>
        <v>4.666666666666667</v>
      </c>
      <c r="U348" s="7">
        <f t="shared" si="21"/>
        <v>2.6833333333333331</v>
      </c>
      <c r="V348" s="7">
        <f t="shared" si="22"/>
        <v>2.6833333333333331</v>
      </c>
    </row>
    <row r="349" spans="1:22" s="7" customFormat="1" x14ac:dyDescent="0.25">
      <c r="A349" s="7" t="s">
        <v>382</v>
      </c>
      <c r="B349" s="7" t="s">
        <v>1205</v>
      </c>
      <c r="C349" s="7" t="s">
        <v>462</v>
      </c>
      <c r="D349" s="7" t="s">
        <v>2180</v>
      </c>
      <c r="E349" s="7">
        <v>39</v>
      </c>
      <c r="F349" s="7">
        <v>156</v>
      </c>
      <c r="G349" s="7">
        <v>144</v>
      </c>
      <c r="H349" s="7">
        <v>36</v>
      </c>
      <c r="I349" s="7">
        <v>7</v>
      </c>
      <c r="J349" s="7">
        <v>1</v>
      </c>
      <c r="K349" s="7">
        <v>4</v>
      </c>
      <c r="L349" s="7">
        <v>16</v>
      </c>
      <c r="M349" s="7">
        <v>17</v>
      </c>
      <c r="N349" s="7">
        <v>8</v>
      </c>
      <c r="O349" s="7">
        <v>31</v>
      </c>
      <c r="P349" s="7">
        <v>2</v>
      </c>
      <c r="Q349" s="7">
        <v>4</v>
      </c>
      <c r="R349" s="7">
        <v>2</v>
      </c>
      <c r="S349" s="7">
        <f t="shared" si="23"/>
        <v>69</v>
      </c>
      <c r="T349" s="7">
        <f t="shared" si="20"/>
        <v>4.5999999999999996</v>
      </c>
      <c r="U349" s="7">
        <f t="shared" si="21"/>
        <v>2.6449999999999996</v>
      </c>
      <c r="V349" s="7">
        <f t="shared" si="22"/>
        <v>2.6449999999999996</v>
      </c>
    </row>
    <row r="350" spans="1:22" s="7" customFormat="1" x14ac:dyDescent="0.25">
      <c r="A350" s="7" t="s">
        <v>70</v>
      </c>
      <c r="B350" s="7" t="s">
        <v>69</v>
      </c>
      <c r="C350" s="7" t="s">
        <v>462</v>
      </c>
      <c r="D350" s="7" t="s">
        <v>451</v>
      </c>
      <c r="E350" s="7">
        <v>31</v>
      </c>
      <c r="F350" s="7">
        <v>126</v>
      </c>
      <c r="G350" s="7">
        <v>113</v>
      </c>
      <c r="H350" s="7">
        <v>26</v>
      </c>
      <c r="I350" s="7">
        <v>5</v>
      </c>
      <c r="J350" s="7">
        <v>0</v>
      </c>
      <c r="K350" s="7">
        <v>7</v>
      </c>
      <c r="L350" s="7">
        <v>16</v>
      </c>
      <c r="M350" s="7">
        <v>19</v>
      </c>
      <c r="N350" s="7">
        <v>11</v>
      </c>
      <c r="O350" s="7">
        <v>31</v>
      </c>
      <c r="P350" s="7">
        <v>1</v>
      </c>
      <c r="Q350" s="7">
        <v>1</v>
      </c>
      <c r="R350" s="7">
        <v>0</v>
      </c>
      <c r="S350" s="7">
        <f t="shared" si="23"/>
        <v>68</v>
      </c>
      <c r="T350" s="7">
        <f t="shared" si="20"/>
        <v>4.5333333333333332</v>
      </c>
      <c r="U350" s="7">
        <f t="shared" si="21"/>
        <v>2.6066666666666665</v>
      </c>
      <c r="V350" s="7">
        <f t="shared" si="22"/>
        <v>2.6066666666666665</v>
      </c>
    </row>
    <row r="351" spans="1:22" s="7" customFormat="1" x14ac:dyDescent="0.25">
      <c r="A351" s="7" t="s">
        <v>310</v>
      </c>
      <c r="B351" s="7" t="s">
        <v>1265</v>
      </c>
      <c r="C351" s="7" t="s">
        <v>462</v>
      </c>
      <c r="D351" s="7" t="s">
        <v>524</v>
      </c>
      <c r="E351" s="7">
        <v>62</v>
      </c>
      <c r="F351" s="7">
        <v>245</v>
      </c>
      <c r="G351" s="7">
        <v>219</v>
      </c>
      <c r="H351" s="7">
        <v>46</v>
      </c>
      <c r="I351" s="7">
        <v>9</v>
      </c>
      <c r="J351" s="7">
        <v>1</v>
      </c>
      <c r="K351" s="7">
        <v>6</v>
      </c>
      <c r="L351" s="7">
        <v>23</v>
      </c>
      <c r="M351" s="7">
        <v>23</v>
      </c>
      <c r="N351" s="7">
        <v>19</v>
      </c>
      <c r="O351" s="7">
        <v>74</v>
      </c>
      <c r="P351" s="7">
        <v>3</v>
      </c>
      <c r="Q351" s="7">
        <v>2</v>
      </c>
      <c r="R351" s="7">
        <v>1</v>
      </c>
      <c r="S351" s="7">
        <f t="shared" si="23"/>
        <v>67</v>
      </c>
      <c r="T351" s="7">
        <f t="shared" si="20"/>
        <v>4.4666666666666668</v>
      </c>
      <c r="U351" s="7">
        <f t="shared" si="21"/>
        <v>2.5683333333333334</v>
      </c>
      <c r="V351" s="7">
        <f t="shared" si="22"/>
        <v>2.5683333333333334</v>
      </c>
    </row>
    <row r="352" spans="1:22" s="7" customFormat="1" x14ac:dyDescent="0.25">
      <c r="A352" s="7" t="s">
        <v>37</v>
      </c>
      <c r="B352" s="7" t="s">
        <v>1514</v>
      </c>
      <c r="C352" s="7" t="s">
        <v>462</v>
      </c>
      <c r="D352" s="7" t="s">
        <v>2178</v>
      </c>
      <c r="E352" s="7">
        <v>36</v>
      </c>
      <c r="F352" s="7">
        <v>149</v>
      </c>
      <c r="G352" s="7">
        <v>135</v>
      </c>
      <c r="H352" s="7">
        <v>34</v>
      </c>
      <c r="I352" s="7">
        <v>7</v>
      </c>
      <c r="J352" s="7">
        <v>1</v>
      </c>
      <c r="K352" s="7">
        <v>5</v>
      </c>
      <c r="L352" s="7">
        <v>17</v>
      </c>
      <c r="M352" s="7">
        <v>18</v>
      </c>
      <c r="N352" s="7">
        <v>10</v>
      </c>
      <c r="O352" s="7">
        <v>37</v>
      </c>
      <c r="P352" s="7">
        <v>2</v>
      </c>
      <c r="Q352" s="7">
        <v>2</v>
      </c>
      <c r="R352" s="7">
        <v>1</v>
      </c>
      <c r="S352" s="7">
        <f t="shared" si="23"/>
        <v>67</v>
      </c>
      <c r="T352" s="7">
        <f t="shared" si="20"/>
        <v>4.4666666666666668</v>
      </c>
      <c r="U352" s="7">
        <f t="shared" si="21"/>
        <v>2.5683333333333334</v>
      </c>
      <c r="V352" s="7">
        <f t="shared" si="22"/>
        <v>2.5683333333333334</v>
      </c>
    </row>
    <row r="353" spans="1:22" s="7" customFormat="1" x14ac:dyDescent="0.25">
      <c r="A353" s="7" t="s">
        <v>137</v>
      </c>
      <c r="B353" s="7" t="s">
        <v>1557</v>
      </c>
      <c r="C353" s="7" t="s">
        <v>462</v>
      </c>
      <c r="D353" s="7" t="s">
        <v>432</v>
      </c>
      <c r="E353" s="7">
        <v>42</v>
      </c>
      <c r="F353" s="7">
        <v>168</v>
      </c>
      <c r="G353" s="7">
        <v>152</v>
      </c>
      <c r="H353" s="7">
        <v>36</v>
      </c>
      <c r="I353" s="7">
        <v>8</v>
      </c>
      <c r="J353" s="7">
        <v>1</v>
      </c>
      <c r="K353" s="7">
        <v>5</v>
      </c>
      <c r="L353" s="7">
        <v>18</v>
      </c>
      <c r="M353" s="7">
        <v>18</v>
      </c>
      <c r="N353" s="7">
        <v>11</v>
      </c>
      <c r="O353" s="7">
        <v>44</v>
      </c>
      <c r="P353" s="7">
        <v>2</v>
      </c>
      <c r="Q353" s="7">
        <v>5</v>
      </c>
      <c r="R353" s="7">
        <v>2</v>
      </c>
      <c r="S353" s="7">
        <f t="shared" si="23"/>
        <v>67</v>
      </c>
      <c r="T353" s="7">
        <f t="shared" si="20"/>
        <v>4.4666666666666668</v>
      </c>
      <c r="U353" s="7">
        <f t="shared" si="21"/>
        <v>2.5683333333333334</v>
      </c>
      <c r="V353" s="7">
        <f t="shared" si="22"/>
        <v>2.5683333333333334</v>
      </c>
    </row>
    <row r="354" spans="1:22" s="7" customFormat="1" x14ac:dyDescent="0.25">
      <c r="A354" s="7" t="s">
        <v>1638</v>
      </c>
      <c r="B354" s="7" t="s">
        <v>1639</v>
      </c>
      <c r="C354" s="7" t="s">
        <v>462</v>
      </c>
      <c r="D354" s="7" t="s">
        <v>430</v>
      </c>
      <c r="E354" s="7">
        <v>52</v>
      </c>
      <c r="F354" s="7">
        <v>208</v>
      </c>
      <c r="G354" s="7">
        <v>189</v>
      </c>
      <c r="H354" s="7">
        <v>43</v>
      </c>
      <c r="I354" s="7">
        <v>9</v>
      </c>
      <c r="J354" s="7">
        <v>0</v>
      </c>
      <c r="K354" s="7">
        <v>7</v>
      </c>
      <c r="L354" s="7">
        <v>22</v>
      </c>
      <c r="M354" s="7">
        <v>24</v>
      </c>
      <c r="N354" s="7">
        <v>13</v>
      </c>
      <c r="O354" s="7">
        <v>66</v>
      </c>
      <c r="P354" s="7">
        <v>2</v>
      </c>
      <c r="Q354" s="7">
        <v>2</v>
      </c>
      <c r="R354" s="7">
        <v>1</v>
      </c>
      <c r="S354" s="7">
        <f t="shared" si="23"/>
        <v>67</v>
      </c>
      <c r="T354" s="7">
        <f t="shared" si="20"/>
        <v>4.4666666666666668</v>
      </c>
      <c r="U354" s="7">
        <f t="shared" si="21"/>
        <v>2.5683333333333334</v>
      </c>
      <c r="V354" s="7">
        <f t="shared" si="22"/>
        <v>2.5683333333333334</v>
      </c>
    </row>
    <row r="355" spans="1:22" s="7" customFormat="1" x14ac:dyDescent="0.25">
      <c r="A355" s="7" t="s">
        <v>177</v>
      </c>
      <c r="B355" s="7" t="s">
        <v>503</v>
      </c>
      <c r="C355" s="7" t="s">
        <v>462</v>
      </c>
      <c r="D355" s="7" t="s">
        <v>444</v>
      </c>
      <c r="E355" s="7">
        <v>47</v>
      </c>
      <c r="F355" s="7">
        <v>183</v>
      </c>
      <c r="G355" s="7">
        <v>168</v>
      </c>
      <c r="H355" s="7">
        <v>41</v>
      </c>
      <c r="I355" s="7">
        <v>8</v>
      </c>
      <c r="J355" s="7">
        <v>0</v>
      </c>
      <c r="K355" s="7">
        <v>5</v>
      </c>
      <c r="L355" s="7">
        <v>18</v>
      </c>
      <c r="M355" s="7">
        <v>21</v>
      </c>
      <c r="N355" s="7">
        <v>10</v>
      </c>
      <c r="O355" s="7">
        <v>48</v>
      </c>
      <c r="P355" s="7">
        <v>1</v>
      </c>
      <c r="Q355" s="7">
        <v>1</v>
      </c>
      <c r="R355" s="7">
        <v>0</v>
      </c>
      <c r="S355" s="7">
        <f t="shared" si="23"/>
        <v>66</v>
      </c>
      <c r="T355" s="7">
        <f t="shared" si="20"/>
        <v>4.4000000000000004</v>
      </c>
      <c r="U355" s="7">
        <f t="shared" si="21"/>
        <v>2.5299999999999998</v>
      </c>
      <c r="V355" s="7">
        <f t="shared" si="22"/>
        <v>2.5299999999999998</v>
      </c>
    </row>
    <row r="356" spans="1:22" s="7" customFormat="1" x14ac:dyDescent="0.25">
      <c r="A356" s="7" t="s">
        <v>1136</v>
      </c>
      <c r="B356" s="7" t="s">
        <v>1213</v>
      </c>
      <c r="C356" s="7" t="s">
        <v>462</v>
      </c>
      <c r="D356" s="7" t="s">
        <v>456</v>
      </c>
      <c r="E356" s="7">
        <v>35</v>
      </c>
      <c r="F356" s="7">
        <v>140</v>
      </c>
      <c r="G356" s="7">
        <v>126</v>
      </c>
      <c r="H356" s="7">
        <v>32</v>
      </c>
      <c r="I356" s="7">
        <v>7</v>
      </c>
      <c r="J356" s="7">
        <v>0</v>
      </c>
      <c r="K356" s="7">
        <v>4</v>
      </c>
      <c r="L356" s="7">
        <v>16</v>
      </c>
      <c r="M356" s="7">
        <v>18</v>
      </c>
      <c r="N356" s="7">
        <v>10</v>
      </c>
      <c r="O356" s="7">
        <v>30</v>
      </c>
      <c r="P356" s="7">
        <v>1</v>
      </c>
      <c r="Q356" s="7">
        <v>1</v>
      </c>
      <c r="R356" s="7">
        <v>0</v>
      </c>
      <c r="S356" s="7">
        <f t="shared" si="23"/>
        <v>66</v>
      </c>
      <c r="T356" s="7">
        <f t="shared" si="20"/>
        <v>4.4000000000000004</v>
      </c>
      <c r="U356" s="7">
        <f t="shared" si="21"/>
        <v>2.5299999999999998</v>
      </c>
      <c r="V356" s="7">
        <f t="shared" si="22"/>
        <v>2.5299999999999998</v>
      </c>
    </row>
    <row r="357" spans="1:22" s="7" customFormat="1" x14ac:dyDescent="0.25">
      <c r="A357" s="7" t="s">
        <v>177</v>
      </c>
      <c r="B357" s="7" t="s">
        <v>876</v>
      </c>
      <c r="C357" s="7" t="s">
        <v>462</v>
      </c>
      <c r="D357" s="7" t="s">
        <v>454</v>
      </c>
      <c r="E357" s="7">
        <v>47</v>
      </c>
      <c r="F357" s="7">
        <v>182</v>
      </c>
      <c r="G357" s="7">
        <v>164</v>
      </c>
      <c r="H357" s="7">
        <v>35</v>
      </c>
      <c r="I357" s="7">
        <v>7</v>
      </c>
      <c r="J357" s="7">
        <v>0</v>
      </c>
      <c r="K357" s="7">
        <v>7</v>
      </c>
      <c r="L357" s="7">
        <v>20</v>
      </c>
      <c r="M357" s="7">
        <v>22</v>
      </c>
      <c r="N357" s="7">
        <v>14</v>
      </c>
      <c r="O357" s="7">
        <v>55</v>
      </c>
      <c r="P357" s="7">
        <v>2</v>
      </c>
      <c r="Q357" s="7">
        <v>2</v>
      </c>
      <c r="R357" s="7">
        <v>1</v>
      </c>
      <c r="S357" s="7">
        <f t="shared" si="23"/>
        <v>65</v>
      </c>
      <c r="T357" s="7">
        <f t="shared" si="20"/>
        <v>4.333333333333333</v>
      </c>
      <c r="U357" s="7">
        <f t="shared" si="21"/>
        <v>2.4916666666666663</v>
      </c>
      <c r="V357" s="7">
        <f t="shared" si="22"/>
        <v>2.4916666666666663</v>
      </c>
    </row>
    <row r="358" spans="1:22" s="7" customFormat="1" x14ac:dyDescent="0.25">
      <c r="A358" s="7" t="s">
        <v>243</v>
      </c>
      <c r="B358" s="7" t="s">
        <v>2307</v>
      </c>
      <c r="C358" s="7" t="s">
        <v>462</v>
      </c>
      <c r="D358" s="7" t="s">
        <v>449</v>
      </c>
      <c r="E358" s="7">
        <v>38</v>
      </c>
      <c r="F358" s="7">
        <v>155</v>
      </c>
      <c r="G358" s="7">
        <v>142</v>
      </c>
      <c r="H358" s="7">
        <v>35</v>
      </c>
      <c r="I358" s="7">
        <v>7</v>
      </c>
      <c r="J358" s="7">
        <v>0</v>
      </c>
      <c r="K358" s="7">
        <v>4</v>
      </c>
      <c r="L358" s="7">
        <v>16</v>
      </c>
      <c r="M358" s="7">
        <v>17</v>
      </c>
      <c r="N358" s="7">
        <v>9</v>
      </c>
      <c r="O358" s="7">
        <v>31</v>
      </c>
      <c r="P358" s="7">
        <v>1</v>
      </c>
      <c r="Q358" s="7">
        <v>1</v>
      </c>
      <c r="R358" s="7">
        <v>1</v>
      </c>
      <c r="S358" s="7">
        <f t="shared" si="23"/>
        <v>65</v>
      </c>
      <c r="T358" s="7">
        <f t="shared" si="20"/>
        <v>4.333333333333333</v>
      </c>
      <c r="U358" s="7">
        <f t="shared" si="21"/>
        <v>2.4916666666666663</v>
      </c>
      <c r="V358" s="7">
        <f t="shared" si="22"/>
        <v>2.4916666666666663</v>
      </c>
    </row>
    <row r="359" spans="1:22" s="7" customFormat="1" x14ac:dyDescent="0.25">
      <c r="A359" s="7" t="s">
        <v>217</v>
      </c>
      <c r="B359" s="7" t="s">
        <v>1292</v>
      </c>
      <c r="C359" s="7" t="s">
        <v>462</v>
      </c>
      <c r="D359" s="7" t="s">
        <v>2177</v>
      </c>
      <c r="E359" s="7">
        <v>47</v>
      </c>
      <c r="F359" s="7">
        <v>193</v>
      </c>
      <c r="G359" s="7">
        <v>173</v>
      </c>
      <c r="H359" s="7">
        <v>43</v>
      </c>
      <c r="I359" s="7">
        <v>8</v>
      </c>
      <c r="J359" s="7">
        <v>1</v>
      </c>
      <c r="K359" s="7">
        <v>3</v>
      </c>
      <c r="L359" s="7">
        <v>20</v>
      </c>
      <c r="M359" s="7">
        <v>19</v>
      </c>
      <c r="N359" s="7">
        <v>14</v>
      </c>
      <c r="O359" s="7">
        <v>52</v>
      </c>
      <c r="P359" s="7">
        <v>2</v>
      </c>
      <c r="Q359" s="7">
        <v>4</v>
      </c>
      <c r="R359" s="7">
        <v>2</v>
      </c>
      <c r="S359" s="7">
        <f t="shared" si="23"/>
        <v>65</v>
      </c>
      <c r="T359" s="7">
        <f t="shared" si="20"/>
        <v>4.333333333333333</v>
      </c>
      <c r="U359" s="7">
        <f t="shared" si="21"/>
        <v>2.4916666666666663</v>
      </c>
      <c r="V359" s="7">
        <f t="shared" si="22"/>
        <v>2.4916666666666663</v>
      </c>
    </row>
    <row r="360" spans="1:22" s="7" customFormat="1" x14ac:dyDescent="0.25">
      <c r="A360" s="7" t="s">
        <v>55</v>
      </c>
      <c r="B360" s="7" t="s">
        <v>1214</v>
      </c>
      <c r="C360" s="7" t="s">
        <v>462</v>
      </c>
      <c r="D360" s="7" t="s">
        <v>451</v>
      </c>
      <c r="E360" s="7">
        <v>38</v>
      </c>
      <c r="F360" s="7">
        <v>148</v>
      </c>
      <c r="G360" s="7">
        <v>135</v>
      </c>
      <c r="H360" s="7">
        <v>30</v>
      </c>
      <c r="I360" s="7">
        <v>5</v>
      </c>
      <c r="J360" s="7">
        <v>0</v>
      </c>
      <c r="K360" s="7">
        <v>7</v>
      </c>
      <c r="L360" s="7">
        <v>17</v>
      </c>
      <c r="M360" s="7">
        <v>20</v>
      </c>
      <c r="N360" s="7">
        <v>9</v>
      </c>
      <c r="O360" s="7">
        <v>39</v>
      </c>
      <c r="P360" s="7">
        <v>1</v>
      </c>
      <c r="Q360" s="7">
        <v>1</v>
      </c>
      <c r="R360" s="7">
        <v>0</v>
      </c>
      <c r="S360" s="7">
        <f t="shared" si="23"/>
        <v>64</v>
      </c>
      <c r="T360" s="7">
        <f t="shared" si="20"/>
        <v>4.2666666666666666</v>
      </c>
      <c r="U360" s="7">
        <f t="shared" si="21"/>
        <v>2.4533333333333331</v>
      </c>
      <c r="V360" s="7">
        <f t="shared" si="22"/>
        <v>2.4533333333333331</v>
      </c>
    </row>
    <row r="361" spans="1:22" s="7" customFormat="1" x14ac:dyDescent="0.25">
      <c r="A361" s="7" t="s">
        <v>112</v>
      </c>
      <c r="B361" s="7" t="s">
        <v>903</v>
      </c>
      <c r="C361" s="7" t="s">
        <v>462</v>
      </c>
      <c r="D361" s="7" t="s">
        <v>452</v>
      </c>
      <c r="E361" s="7">
        <v>29</v>
      </c>
      <c r="F361" s="7">
        <v>123</v>
      </c>
      <c r="G361" s="7">
        <v>102</v>
      </c>
      <c r="H361" s="7">
        <v>24</v>
      </c>
      <c r="I361" s="7">
        <v>4</v>
      </c>
      <c r="J361" s="7">
        <v>0</v>
      </c>
      <c r="K361" s="7">
        <v>6</v>
      </c>
      <c r="L361" s="7">
        <v>15</v>
      </c>
      <c r="M361" s="7">
        <v>16</v>
      </c>
      <c r="N361" s="7">
        <v>18</v>
      </c>
      <c r="O361" s="7">
        <v>31</v>
      </c>
      <c r="P361" s="7">
        <v>1</v>
      </c>
      <c r="Q361" s="7">
        <v>0</v>
      </c>
      <c r="R361" s="7">
        <v>0</v>
      </c>
      <c r="S361" s="7">
        <f t="shared" si="23"/>
        <v>64</v>
      </c>
      <c r="T361" s="7">
        <f t="shared" si="20"/>
        <v>4.2666666666666666</v>
      </c>
      <c r="U361" s="7">
        <f t="shared" si="21"/>
        <v>2.4533333333333331</v>
      </c>
      <c r="V361" s="7">
        <f t="shared" si="22"/>
        <v>2.4533333333333331</v>
      </c>
    </row>
    <row r="362" spans="1:22" s="7" customFormat="1" x14ac:dyDescent="0.25">
      <c r="A362" s="7" t="s">
        <v>55</v>
      </c>
      <c r="B362" s="7" t="s">
        <v>1057</v>
      </c>
      <c r="C362" s="7" t="s">
        <v>462</v>
      </c>
      <c r="D362" s="7" t="s">
        <v>435</v>
      </c>
      <c r="E362" s="7">
        <v>37</v>
      </c>
      <c r="F362" s="7">
        <v>153</v>
      </c>
      <c r="G362" s="7">
        <v>139</v>
      </c>
      <c r="H362" s="7">
        <v>33</v>
      </c>
      <c r="I362" s="7">
        <v>6</v>
      </c>
      <c r="J362" s="7">
        <v>1</v>
      </c>
      <c r="K362" s="7">
        <v>3</v>
      </c>
      <c r="L362" s="7">
        <v>15</v>
      </c>
      <c r="M362" s="7">
        <v>14</v>
      </c>
      <c r="N362" s="7">
        <v>10</v>
      </c>
      <c r="O362" s="7">
        <v>26</v>
      </c>
      <c r="P362" s="7">
        <v>2</v>
      </c>
      <c r="Q362" s="7">
        <v>2</v>
      </c>
      <c r="R362" s="7">
        <v>1</v>
      </c>
      <c r="S362" s="7">
        <f t="shared" si="23"/>
        <v>64</v>
      </c>
      <c r="T362" s="7">
        <f t="shared" si="20"/>
        <v>4.2666666666666666</v>
      </c>
      <c r="U362" s="7">
        <f t="shared" si="21"/>
        <v>2.4533333333333331</v>
      </c>
      <c r="V362" s="7">
        <f t="shared" si="22"/>
        <v>2.4533333333333331</v>
      </c>
    </row>
    <row r="363" spans="1:22" s="7" customFormat="1" x14ac:dyDescent="0.25">
      <c r="A363" s="7" t="s">
        <v>67</v>
      </c>
      <c r="B363" s="7" t="s">
        <v>292</v>
      </c>
      <c r="C363" s="7" t="s">
        <v>462</v>
      </c>
      <c r="D363" s="7" t="s">
        <v>2177</v>
      </c>
      <c r="E363" s="7">
        <v>29</v>
      </c>
      <c r="F363" s="7">
        <v>118</v>
      </c>
      <c r="G363" s="7">
        <v>106</v>
      </c>
      <c r="H363" s="7">
        <v>27</v>
      </c>
      <c r="I363" s="7">
        <v>5</v>
      </c>
      <c r="J363" s="7">
        <v>0</v>
      </c>
      <c r="K363" s="7">
        <v>5</v>
      </c>
      <c r="L363" s="7">
        <v>14</v>
      </c>
      <c r="M363" s="7">
        <v>17</v>
      </c>
      <c r="N363" s="7">
        <v>10</v>
      </c>
      <c r="O363" s="7">
        <v>26</v>
      </c>
      <c r="P363" s="7">
        <v>1</v>
      </c>
      <c r="Q363" s="7">
        <v>1</v>
      </c>
      <c r="R363" s="7">
        <v>0</v>
      </c>
      <c r="S363" s="7">
        <f t="shared" si="23"/>
        <v>63</v>
      </c>
      <c r="T363" s="7">
        <f t="shared" si="20"/>
        <v>4.2</v>
      </c>
      <c r="U363" s="7">
        <f t="shared" si="21"/>
        <v>2.415</v>
      </c>
      <c r="V363" s="7">
        <f t="shared" si="22"/>
        <v>2.415</v>
      </c>
    </row>
    <row r="364" spans="1:22" s="7" customFormat="1" x14ac:dyDescent="0.25">
      <c r="A364" s="7" t="s">
        <v>684</v>
      </c>
      <c r="B364" s="7" t="s">
        <v>339</v>
      </c>
      <c r="C364" s="7" t="s">
        <v>462</v>
      </c>
      <c r="D364" s="7" t="s">
        <v>461</v>
      </c>
      <c r="E364" s="7">
        <v>39</v>
      </c>
      <c r="F364" s="7">
        <v>175</v>
      </c>
      <c r="G364" s="7">
        <v>162</v>
      </c>
      <c r="H364" s="7">
        <v>41</v>
      </c>
      <c r="I364" s="7">
        <v>7</v>
      </c>
      <c r="J364" s="7">
        <v>1</v>
      </c>
      <c r="K364" s="7">
        <v>3</v>
      </c>
      <c r="L364" s="7">
        <v>20</v>
      </c>
      <c r="M364" s="7">
        <v>15</v>
      </c>
      <c r="N364" s="7">
        <v>8</v>
      </c>
      <c r="O364" s="7">
        <v>41</v>
      </c>
      <c r="P364" s="7">
        <v>2</v>
      </c>
      <c r="Q364" s="7">
        <v>3</v>
      </c>
      <c r="R364" s="7">
        <v>1</v>
      </c>
      <c r="S364" s="7">
        <f t="shared" si="23"/>
        <v>63</v>
      </c>
      <c r="T364" s="7">
        <f t="shared" si="20"/>
        <v>4.2</v>
      </c>
      <c r="U364" s="7">
        <f t="shared" si="21"/>
        <v>2.415</v>
      </c>
      <c r="V364" s="7">
        <f t="shared" si="22"/>
        <v>2.415</v>
      </c>
    </row>
    <row r="365" spans="1:22" s="7" customFormat="1" x14ac:dyDescent="0.25">
      <c r="A365" s="7" t="s">
        <v>88</v>
      </c>
      <c r="B365" s="7" t="s">
        <v>1252</v>
      </c>
      <c r="C365" s="7" t="s">
        <v>462</v>
      </c>
      <c r="D365" s="7" t="s">
        <v>449</v>
      </c>
      <c r="E365" s="7">
        <v>39</v>
      </c>
      <c r="F365" s="7">
        <v>153</v>
      </c>
      <c r="G365" s="7">
        <v>134</v>
      </c>
      <c r="H365" s="7">
        <v>33</v>
      </c>
      <c r="I365" s="7">
        <v>6</v>
      </c>
      <c r="J365" s="7">
        <v>0</v>
      </c>
      <c r="K365" s="7">
        <v>2</v>
      </c>
      <c r="L365" s="7">
        <v>15</v>
      </c>
      <c r="M365" s="7">
        <v>14</v>
      </c>
      <c r="N365" s="7">
        <v>16</v>
      </c>
      <c r="O365" s="7">
        <v>29</v>
      </c>
      <c r="P365" s="7">
        <v>1</v>
      </c>
      <c r="Q365" s="7">
        <v>2</v>
      </c>
      <c r="R365" s="7">
        <v>1</v>
      </c>
      <c r="S365" s="7">
        <f t="shared" si="23"/>
        <v>62</v>
      </c>
      <c r="T365" s="7">
        <f t="shared" si="20"/>
        <v>4.1333333333333337</v>
      </c>
      <c r="U365" s="7">
        <f t="shared" si="21"/>
        <v>2.3766666666666669</v>
      </c>
      <c r="V365" s="7">
        <f t="shared" si="22"/>
        <v>2.3766666666666669</v>
      </c>
    </row>
    <row r="366" spans="1:22" s="7" customFormat="1" x14ac:dyDescent="0.25">
      <c r="A366" s="7" t="s">
        <v>1249</v>
      </c>
      <c r="B366" s="7" t="s">
        <v>336</v>
      </c>
      <c r="C366" s="7" t="s">
        <v>462</v>
      </c>
      <c r="D366" s="7" t="s">
        <v>437</v>
      </c>
      <c r="E366" s="7">
        <v>37</v>
      </c>
      <c r="F366" s="7">
        <v>145</v>
      </c>
      <c r="G366" s="7">
        <v>130</v>
      </c>
      <c r="H366" s="7">
        <v>31</v>
      </c>
      <c r="I366" s="7">
        <v>6</v>
      </c>
      <c r="J366" s="7">
        <v>1</v>
      </c>
      <c r="K366" s="7">
        <v>5</v>
      </c>
      <c r="L366" s="7">
        <v>16</v>
      </c>
      <c r="M366" s="7">
        <v>17</v>
      </c>
      <c r="N366" s="7">
        <v>12</v>
      </c>
      <c r="O366" s="7">
        <v>38</v>
      </c>
      <c r="P366" s="7">
        <v>2</v>
      </c>
      <c r="Q366" s="7">
        <v>3</v>
      </c>
      <c r="R366" s="7">
        <v>2</v>
      </c>
      <c r="S366" s="7">
        <f t="shared" si="23"/>
        <v>62</v>
      </c>
      <c r="T366" s="7">
        <f t="shared" si="20"/>
        <v>4.1333333333333337</v>
      </c>
      <c r="U366" s="7">
        <f t="shared" si="21"/>
        <v>2.3766666666666669</v>
      </c>
      <c r="V366" s="7">
        <f t="shared" si="22"/>
        <v>2.3766666666666669</v>
      </c>
    </row>
    <row r="367" spans="1:22" s="7" customFormat="1" x14ac:dyDescent="0.25">
      <c r="A367" s="7" t="s">
        <v>2308</v>
      </c>
      <c r="B367" s="7" t="s">
        <v>1782</v>
      </c>
      <c r="C367" s="7" t="s">
        <v>462</v>
      </c>
      <c r="D367" s="7" t="s">
        <v>524</v>
      </c>
      <c r="E367" s="7">
        <v>45</v>
      </c>
      <c r="F367" s="7">
        <v>179</v>
      </c>
      <c r="G367" s="7">
        <v>161</v>
      </c>
      <c r="H367" s="7">
        <v>34</v>
      </c>
      <c r="I367" s="7">
        <v>5</v>
      </c>
      <c r="J367" s="7">
        <v>2</v>
      </c>
      <c r="K367" s="7">
        <v>6</v>
      </c>
      <c r="L367" s="7">
        <v>18</v>
      </c>
      <c r="M367" s="7">
        <v>20</v>
      </c>
      <c r="N367" s="7">
        <v>14</v>
      </c>
      <c r="O367" s="7">
        <v>53</v>
      </c>
      <c r="P367" s="7">
        <v>2</v>
      </c>
      <c r="Q367" s="7">
        <v>4</v>
      </c>
      <c r="R367" s="7">
        <v>2</v>
      </c>
      <c r="S367" s="7">
        <f t="shared" si="23"/>
        <v>62</v>
      </c>
      <c r="T367" s="7">
        <f t="shared" si="20"/>
        <v>4.1333333333333337</v>
      </c>
      <c r="U367" s="7">
        <f t="shared" si="21"/>
        <v>2.3766666666666669</v>
      </c>
      <c r="V367" s="7">
        <f t="shared" si="22"/>
        <v>2.3766666666666669</v>
      </c>
    </row>
    <row r="368" spans="1:22" s="7" customFormat="1" x14ac:dyDescent="0.25">
      <c r="A368" s="7" t="s">
        <v>72</v>
      </c>
      <c r="B368" s="7" t="s">
        <v>1104</v>
      </c>
      <c r="C368" s="7" t="s">
        <v>462</v>
      </c>
      <c r="D368" s="7" t="s">
        <v>439</v>
      </c>
      <c r="E368" s="7">
        <v>40</v>
      </c>
      <c r="F368" s="7">
        <v>162</v>
      </c>
      <c r="G368" s="7">
        <v>149</v>
      </c>
      <c r="H368" s="7">
        <v>34</v>
      </c>
      <c r="I368" s="7">
        <v>7</v>
      </c>
      <c r="J368" s="7">
        <v>0</v>
      </c>
      <c r="K368" s="7">
        <v>6</v>
      </c>
      <c r="L368" s="7">
        <v>17</v>
      </c>
      <c r="M368" s="7">
        <v>19</v>
      </c>
      <c r="N368" s="7">
        <v>10</v>
      </c>
      <c r="O368" s="7">
        <v>43</v>
      </c>
      <c r="P368" s="7">
        <v>1</v>
      </c>
      <c r="Q368" s="7">
        <v>1</v>
      </c>
      <c r="R368" s="7">
        <v>1</v>
      </c>
      <c r="S368" s="7">
        <f t="shared" si="23"/>
        <v>62</v>
      </c>
      <c r="T368" s="7">
        <f t="shared" si="20"/>
        <v>4.1333333333333337</v>
      </c>
      <c r="U368" s="7">
        <f t="shared" si="21"/>
        <v>2.3766666666666669</v>
      </c>
      <c r="V368" s="7">
        <f t="shared" si="22"/>
        <v>2.3766666666666669</v>
      </c>
    </row>
    <row r="369" spans="1:22" s="7" customFormat="1" x14ac:dyDescent="0.25">
      <c r="A369" s="7" t="s">
        <v>1907</v>
      </c>
      <c r="B369" s="7" t="s">
        <v>1908</v>
      </c>
      <c r="C369" s="7" t="s">
        <v>462</v>
      </c>
      <c r="D369" s="7" t="s">
        <v>2179</v>
      </c>
      <c r="E369" s="7">
        <v>32</v>
      </c>
      <c r="F369" s="7">
        <v>133</v>
      </c>
      <c r="G369" s="7">
        <v>117</v>
      </c>
      <c r="H369" s="7">
        <v>30</v>
      </c>
      <c r="I369" s="7">
        <v>6</v>
      </c>
      <c r="J369" s="7">
        <v>0</v>
      </c>
      <c r="K369" s="7">
        <v>4</v>
      </c>
      <c r="L369" s="7">
        <v>16</v>
      </c>
      <c r="M369" s="7">
        <v>16</v>
      </c>
      <c r="N369" s="7">
        <v>13</v>
      </c>
      <c r="O369" s="7">
        <v>32</v>
      </c>
      <c r="P369" s="7">
        <v>2</v>
      </c>
      <c r="Q369" s="7">
        <v>1</v>
      </c>
      <c r="R369" s="7">
        <v>1</v>
      </c>
      <c r="S369" s="7">
        <f t="shared" si="23"/>
        <v>61</v>
      </c>
      <c r="T369" s="7">
        <f t="shared" si="20"/>
        <v>4.0666666666666664</v>
      </c>
      <c r="U369" s="7">
        <f t="shared" si="21"/>
        <v>2.3383333333333329</v>
      </c>
      <c r="V369" s="7">
        <f t="shared" si="22"/>
        <v>2.3383333333333329</v>
      </c>
    </row>
    <row r="370" spans="1:22" s="7" customFormat="1" x14ac:dyDescent="0.25">
      <c r="A370" s="7" t="s">
        <v>192</v>
      </c>
      <c r="B370" s="7" t="s">
        <v>291</v>
      </c>
      <c r="C370" s="7" t="s">
        <v>462</v>
      </c>
      <c r="D370" s="7" t="s">
        <v>431</v>
      </c>
      <c r="E370" s="7">
        <v>36</v>
      </c>
      <c r="F370" s="7">
        <v>145</v>
      </c>
      <c r="G370" s="7">
        <v>129</v>
      </c>
      <c r="H370" s="7">
        <v>31</v>
      </c>
      <c r="I370" s="7">
        <v>5</v>
      </c>
      <c r="J370" s="7">
        <v>1</v>
      </c>
      <c r="K370" s="7">
        <v>5</v>
      </c>
      <c r="L370" s="7">
        <v>16</v>
      </c>
      <c r="M370" s="7">
        <v>18</v>
      </c>
      <c r="N370" s="7">
        <v>9</v>
      </c>
      <c r="O370" s="7">
        <v>36</v>
      </c>
      <c r="P370" s="7">
        <v>4</v>
      </c>
      <c r="Q370" s="7">
        <v>1</v>
      </c>
      <c r="R370" s="7">
        <v>0</v>
      </c>
      <c r="S370" s="7">
        <f t="shared" si="23"/>
        <v>61</v>
      </c>
      <c r="T370" s="7">
        <f t="shared" si="20"/>
        <v>4.0666666666666664</v>
      </c>
      <c r="U370" s="7">
        <f t="shared" si="21"/>
        <v>2.3383333333333329</v>
      </c>
      <c r="V370" s="7">
        <f t="shared" si="22"/>
        <v>2.3383333333333329</v>
      </c>
    </row>
    <row r="371" spans="1:22" s="7" customFormat="1" x14ac:dyDescent="0.25">
      <c r="A371" s="7" t="s">
        <v>62</v>
      </c>
      <c r="B371" s="7" t="s">
        <v>393</v>
      </c>
      <c r="C371" s="7" t="s">
        <v>462</v>
      </c>
      <c r="D371" s="7" t="s">
        <v>436</v>
      </c>
      <c r="E371" s="7">
        <v>38</v>
      </c>
      <c r="F371" s="7">
        <v>145</v>
      </c>
      <c r="G371" s="7">
        <v>130</v>
      </c>
      <c r="H371" s="7">
        <v>30</v>
      </c>
      <c r="I371" s="7">
        <v>7</v>
      </c>
      <c r="J371" s="7">
        <v>0</v>
      </c>
      <c r="K371" s="7">
        <v>4</v>
      </c>
      <c r="L371" s="7">
        <v>15</v>
      </c>
      <c r="M371" s="7">
        <v>15</v>
      </c>
      <c r="N371" s="7">
        <v>12</v>
      </c>
      <c r="O371" s="7">
        <v>36</v>
      </c>
      <c r="P371" s="7">
        <v>1</v>
      </c>
      <c r="Q371" s="7">
        <v>1</v>
      </c>
      <c r="R371" s="7">
        <v>0</v>
      </c>
      <c r="S371" s="7">
        <f t="shared" si="23"/>
        <v>56</v>
      </c>
      <c r="T371" s="7">
        <f t="shared" si="20"/>
        <v>3.7333333333333334</v>
      </c>
      <c r="U371" s="7">
        <f t="shared" si="21"/>
        <v>2.1466666666666665</v>
      </c>
      <c r="V371" s="7">
        <f t="shared" si="22"/>
        <v>2.1466666666666665</v>
      </c>
    </row>
    <row r="372" spans="1:22" s="7" customFormat="1" x14ac:dyDescent="0.25">
      <c r="A372" s="7" t="s">
        <v>170</v>
      </c>
      <c r="B372" s="7" t="s">
        <v>491</v>
      </c>
      <c r="C372" s="7" t="s">
        <v>462</v>
      </c>
      <c r="D372" s="7" t="s">
        <v>444</v>
      </c>
      <c r="E372" s="7">
        <v>29</v>
      </c>
      <c r="F372" s="7">
        <v>126</v>
      </c>
      <c r="G372" s="7">
        <v>111</v>
      </c>
      <c r="H372" s="7">
        <v>27</v>
      </c>
      <c r="I372" s="7">
        <v>6</v>
      </c>
      <c r="J372" s="7">
        <v>0</v>
      </c>
      <c r="K372" s="7">
        <v>2</v>
      </c>
      <c r="L372" s="7">
        <v>14</v>
      </c>
      <c r="M372" s="7">
        <v>11</v>
      </c>
      <c r="N372" s="7">
        <v>12</v>
      </c>
      <c r="O372" s="7">
        <v>21</v>
      </c>
      <c r="P372" s="7">
        <v>1</v>
      </c>
      <c r="Q372" s="7">
        <v>1</v>
      </c>
      <c r="R372" s="7">
        <v>0</v>
      </c>
      <c r="S372" s="7">
        <f t="shared" si="23"/>
        <v>56</v>
      </c>
      <c r="T372" s="7">
        <f t="shared" si="20"/>
        <v>3.7333333333333334</v>
      </c>
      <c r="U372" s="7">
        <f t="shared" si="21"/>
        <v>2.1466666666666665</v>
      </c>
      <c r="V372" s="7">
        <f t="shared" si="22"/>
        <v>2.1466666666666665</v>
      </c>
    </row>
    <row r="373" spans="1:22" s="7" customFormat="1" x14ac:dyDescent="0.25">
      <c r="A373" s="7" t="s">
        <v>910</v>
      </c>
      <c r="B373" s="7" t="s">
        <v>1199</v>
      </c>
      <c r="C373" s="7" t="s">
        <v>462</v>
      </c>
      <c r="D373" s="7" t="s">
        <v>443</v>
      </c>
      <c r="E373" s="7">
        <v>45</v>
      </c>
      <c r="F373" s="7">
        <v>177</v>
      </c>
      <c r="G373" s="7">
        <v>158</v>
      </c>
      <c r="H373" s="7">
        <v>34</v>
      </c>
      <c r="I373" s="7">
        <v>6</v>
      </c>
      <c r="J373" s="7">
        <v>1</v>
      </c>
      <c r="K373" s="7">
        <v>5</v>
      </c>
      <c r="L373" s="7">
        <v>17</v>
      </c>
      <c r="M373" s="7">
        <v>18</v>
      </c>
      <c r="N373" s="7">
        <v>15</v>
      </c>
      <c r="O373" s="7">
        <v>52</v>
      </c>
      <c r="P373" s="7">
        <v>2</v>
      </c>
      <c r="Q373" s="7">
        <v>1</v>
      </c>
      <c r="R373" s="7">
        <v>0</v>
      </c>
      <c r="S373" s="7">
        <f t="shared" si="23"/>
        <v>56</v>
      </c>
      <c r="T373" s="7">
        <f t="shared" si="20"/>
        <v>3.7333333333333334</v>
      </c>
      <c r="U373" s="7">
        <f t="shared" si="21"/>
        <v>2.1466666666666665</v>
      </c>
      <c r="V373" s="7">
        <f t="shared" si="22"/>
        <v>2.1466666666666665</v>
      </c>
    </row>
    <row r="374" spans="1:22" s="7" customFormat="1" x14ac:dyDescent="0.25">
      <c r="A374" s="7" t="s">
        <v>682</v>
      </c>
      <c r="B374" s="7" t="s">
        <v>681</v>
      </c>
      <c r="C374" s="7" t="s">
        <v>462</v>
      </c>
      <c r="D374" s="7" t="s">
        <v>2179</v>
      </c>
      <c r="E374" s="7">
        <v>38</v>
      </c>
      <c r="F374" s="7">
        <v>148</v>
      </c>
      <c r="G374" s="7">
        <v>130</v>
      </c>
      <c r="H374" s="7">
        <v>30</v>
      </c>
      <c r="I374" s="7">
        <v>5</v>
      </c>
      <c r="J374" s="7">
        <v>0</v>
      </c>
      <c r="K374" s="7">
        <v>4</v>
      </c>
      <c r="L374" s="7">
        <v>15</v>
      </c>
      <c r="M374" s="7">
        <v>16</v>
      </c>
      <c r="N374" s="7">
        <v>14</v>
      </c>
      <c r="O374" s="7">
        <v>37</v>
      </c>
      <c r="P374" s="7">
        <v>2</v>
      </c>
      <c r="Q374" s="7">
        <v>1</v>
      </c>
      <c r="R374" s="7">
        <v>1</v>
      </c>
      <c r="S374" s="7">
        <f t="shared" si="23"/>
        <v>55</v>
      </c>
      <c r="T374" s="7">
        <f t="shared" si="20"/>
        <v>3.6666666666666665</v>
      </c>
      <c r="U374" s="7">
        <f t="shared" si="21"/>
        <v>2.1083333333333329</v>
      </c>
      <c r="V374" s="7">
        <f t="shared" si="22"/>
        <v>2.1083333333333329</v>
      </c>
    </row>
    <row r="375" spans="1:22" s="7" customFormat="1" x14ac:dyDescent="0.25">
      <c r="A375" s="7" t="s">
        <v>809</v>
      </c>
      <c r="B375" s="7" t="s">
        <v>1222</v>
      </c>
      <c r="C375" s="7" t="s">
        <v>462</v>
      </c>
      <c r="D375" s="7" t="s">
        <v>449</v>
      </c>
      <c r="E375" s="7">
        <v>42</v>
      </c>
      <c r="F375" s="7">
        <v>166</v>
      </c>
      <c r="G375" s="7">
        <v>152</v>
      </c>
      <c r="H375" s="7">
        <v>34</v>
      </c>
      <c r="I375" s="7">
        <v>7</v>
      </c>
      <c r="J375" s="7">
        <v>0</v>
      </c>
      <c r="K375" s="7">
        <v>4</v>
      </c>
      <c r="L375" s="7">
        <v>16</v>
      </c>
      <c r="M375" s="7">
        <v>18</v>
      </c>
      <c r="N375" s="7">
        <v>9</v>
      </c>
      <c r="O375" s="7">
        <v>42</v>
      </c>
      <c r="P375" s="7">
        <v>1</v>
      </c>
      <c r="Q375" s="7">
        <v>1</v>
      </c>
      <c r="R375" s="7">
        <v>0</v>
      </c>
      <c r="S375" s="7">
        <f t="shared" si="23"/>
        <v>55</v>
      </c>
      <c r="T375" s="7">
        <f t="shared" si="20"/>
        <v>3.6666666666666665</v>
      </c>
      <c r="U375" s="7">
        <f t="shared" si="21"/>
        <v>2.1083333333333329</v>
      </c>
      <c r="V375" s="7">
        <f t="shared" si="22"/>
        <v>2.1083333333333329</v>
      </c>
    </row>
    <row r="376" spans="1:22" s="7" customFormat="1" x14ac:dyDescent="0.25">
      <c r="A376" s="7" t="s">
        <v>1785</v>
      </c>
      <c r="B376" s="7" t="s">
        <v>247</v>
      </c>
      <c r="C376" s="7" t="s">
        <v>462</v>
      </c>
      <c r="D376" s="7" t="s">
        <v>2179</v>
      </c>
      <c r="E376" s="7">
        <v>36</v>
      </c>
      <c r="F376" s="7">
        <v>147</v>
      </c>
      <c r="G376" s="7">
        <v>133</v>
      </c>
      <c r="H376" s="7">
        <v>32</v>
      </c>
      <c r="I376" s="7">
        <v>6</v>
      </c>
      <c r="J376" s="7">
        <v>1</v>
      </c>
      <c r="K376" s="7">
        <v>4</v>
      </c>
      <c r="L376" s="7">
        <v>15</v>
      </c>
      <c r="M376" s="7">
        <v>16</v>
      </c>
      <c r="N376" s="7">
        <v>10</v>
      </c>
      <c r="O376" s="7">
        <v>39</v>
      </c>
      <c r="P376" s="7">
        <v>2</v>
      </c>
      <c r="Q376" s="7">
        <v>2</v>
      </c>
      <c r="R376" s="7">
        <v>1</v>
      </c>
      <c r="S376" s="7">
        <f t="shared" si="23"/>
        <v>55</v>
      </c>
      <c r="T376" s="7">
        <f t="shared" si="20"/>
        <v>3.6666666666666665</v>
      </c>
      <c r="U376" s="7">
        <f t="shared" si="21"/>
        <v>2.1083333333333329</v>
      </c>
      <c r="V376" s="7">
        <f t="shared" si="22"/>
        <v>2.1083333333333329</v>
      </c>
    </row>
    <row r="377" spans="1:22" s="7" customFormat="1" x14ac:dyDescent="0.25">
      <c r="A377" s="7" t="s">
        <v>1216</v>
      </c>
      <c r="B377" s="7" t="s">
        <v>923</v>
      </c>
      <c r="C377" s="7" t="s">
        <v>462</v>
      </c>
      <c r="D377" s="7" t="s">
        <v>435</v>
      </c>
      <c r="E377" s="7">
        <v>27</v>
      </c>
      <c r="F377" s="7">
        <v>115</v>
      </c>
      <c r="G377" s="7">
        <v>104</v>
      </c>
      <c r="H377" s="7">
        <v>24</v>
      </c>
      <c r="I377" s="7">
        <v>4</v>
      </c>
      <c r="J377" s="7">
        <v>0</v>
      </c>
      <c r="K377" s="7">
        <v>7</v>
      </c>
      <c r="L377" s="7">
        <v>14</v>
      </c>
      <c r="M377" s="7">
        <v>17</v>
      </c>
      <c r="N377" s="7">
        <v>8</v>
      </c>
      <c r="O377" s="7">
        <v>33</v>
      </c>
      <c r="P377" s="7">
        <v>1</v>
      </c>
      <c r="Q377" s="7">
        <v>1</v>
      </c>
      <c r="R377" s="7">
        <v>1</v>
      </c>
      <c r="S377" s="7">
        <f t="shared" si="23"/>
        <v>55</v>
      </c>
      <c r="T377" s="7">
        <f t="shared" si="20"/>
        <v>3.6666666666666665</v>
      </c>
      <c r="U377" s="7">
        <f t="shared" si="21"/>
        <v>2.1083333333333329</v>
      </c>
      <c r="V377" s="7">
        <f t="shared" si="22"/>
        <v>2.1083333333333329</v>
      </c>
    </row>
    <row r="378" spans="1:22" s="7" customFormat="1" x14ac:dyDescent="0.25">
      <c r="A378" s="7" t="s">
        <v>228</v>
      </c>
      <c r="B378" s="7" t="s">
        <v>227</v>
      </c>
      <c r="C378" s="7" t="s">
        <v>462</v>
      </c>
      <c r="E378" s="7">
        <v>26</v>
      </c>
      <c r="F378" s="7">
        <v>104</v>
      </c>
      <c r="G378" s="7">
        <v>91</v>
      </c>
      <c r="H378" s="7">
        <v>21</v>
      </c>
      <c r="I378" s="7">
        <v>4</v>
      </c>
      <c r="J378" s="7">
        <v>0</v>
      </c>
      <c r="K378" s="7">
        <v>5</v>
      </c>
      <c r="L378" s="7">
        <v>13</v>
      </c>
      <c r="M378" s="7">
        <v>14</v>
      </c>
      <c r="N378" s="7">
        <v>10</v>
      </c>
      <c r="O378" s="7">
        <v>24</v>
      </c>
      <c r="P378" s="7">
        <v>1</v>
      </c>
      <c r="Q378" s="7">
        <v>1</v>
      </c>
      <c r="R378" s="7">
        <v>0</v>
      </c>
      <c r="S378" s="7">
        <f t="shared" si="23"/>
        <v>54</v>
      </c>
      <c r="T378" s="7">
        <f t="shared" si="20"/>
        <v>3.6</v>
      </c>
      <c r="U378" s="7">
        <f t="shared" si="21"/>
        <v>2.0699999999999998</v>
      </c>
      <c r="V378" s="7">
        <f t="shared" si="22"/>
        <v>2.0699999999999998</v>
      </c>
    </row>
    <row r="379" spans="1:22" s="7" customFormat="1" x14ac:dyDescent="0.25">
      <c r="A379" s="7" t="s">
        <v>792</v>
      </c>
      <c r="B379" s="7" t="s">
        <v>1160</v>
      </c>
      <c r="C379" s="7" t="s">
        <v>462</v>
      </c>
      <c r="D379" s="7" t="s">
        <v>2180</v>
      </c>
      <c r="E379" s="7">
        <v>35</v>
      </c>
      <c r="F379" s="7">
        <v>134</v>
      </c>
      <c r="G379" s="7">
        <v>121</v>
      </c>
      <c r="H379" s="7">
        <v>29</v>
      </c>
      <c r="I379" s="7">
        <v>6</v>
      </c>
      <c r="J379" s="7">
        <v>0</v>
      </c>
      <c r="K379" s="7">
        <v>2</v>
      </c>
      <c r="L379" s="7">
        <v>14</v>
      </c>
      <c r="M379" s="7">
        <v>13</v>
      </c>
      <c r="N379" s="7">
        <v>10</v>
      </c>
      <c r="O379" s="7">
        <v>26</v>
      </c>
      <c r="P379" s="7">
        <v>2</v>
      </c>
      <c r="Q379" s="7">
        <v>1</v>
      </c>
      <c r="R379" s="7">
        <v>0</v>
      </c>
      <c r="S379" s="7">
        <f t="shared" si="23"/>
        <v>53</v>
      </c>
      <c r="T379" s="7">
        <f t="shared" si="20"/>
        <v>3.5333333333333332</v>
      </c>
      <c r="U379" s="7">
        <f t="shared" si="21"/>
        <v>2.0316666666666663</v>
      </c>
      <c r="V379" s="7">
        <f t="shared" si="22"/>
        <v>2.0316666666666663</v>
      </c>
    </row>
    <row r="380" spans="1:22" s="7" customFormat="1" x14ac:dyDescent="0.25">
      <c r="A380" s="7" t="s">
        <v>202</v>
      </c>
      <c r="B380" s="7" t="s">
        <v>201</v>
      </c>
      <c r="C380" s="7" t="s">
        <v>462</v>
      </c>
      <c r="D380" s="7" t="s">
        <v>448</v>
      </c>
      <c r="E380" s="7">
        <v>31</v>
      </c>
      <c r="F380" s="7">
        <v>123</v>
      </c>
      <c r="G380" s="7">
        <v>108</v>
      </c>
      <c r="H380" s="7">
        <v>25</v>
      </c>
      <c r="I380" s="7">
        <v>6</v>
      </c>
      <c r="J380" s="7">
        <v>0</v>
      </c>
      <c r="K380" s="7">
        <v>3</v>
      </c>
      <c r="L380" s="7">
        <v>13</v>
      </c>
      <c r="M380" s="7">
        <v>12</v>
      </c>
      <c r="N380" s="7">
        <v>12</v>
      </c>
      <c r="O380" s="7">
        <v>27</v>
      </c>
      <c r="P380" s="7">
        <v>1</v>
      </c>
      <c r="Q380" s="7">
        <v>1</v>
      </c>
      <c r="R380" s="7">
        <v>0</v>
      </c>
      <c r="S380" s="7">
        <f t="shared" si="23"/>
        <v>51</v>
      </c>
      <c r="T380" s="7">
        <f t="shared" si="20"/>
        <v>3.4</v>
      </c>
      <c r="U380" s="7">
        <f t="shared" si="21"/>
        <v>1.9549999999999998</v>
      </c>
      <c r="V380" s="7">
        <f t="shared" si="22"/>
        <v>1.9549999999999998</v>
      </c>
    </row>
    <row r="381" spans="1:22" s="7" customFormat="1" x14ac:dyDescent="0.25">
      <c r="A381" s="7" t="s">
        <v>212</v>
      </c>
      <c r="B381" s="7" t="s">
        <v>506</v>
      </c>
      <c r="C381" s="7" t="s">
        <v>462</v>
      </c>
      <c r="D381" s="7" t="s">
        <v>437</v>
      </c>
      <c r="E381" s="7">
        <v>31</v>
      </c>
      <c r="F381" s="7">
        <v>126</v>
      </c>
      <c r="G381" s="7">
        <v>114</v>
      </c>
      <c r="H381" s="7">
        <v>28</v>
      </c>
      <c r="I381" s="7">
        <v>5</v>
      </c>
      <c r="J381" s="7">
        <v>0</v>
      </c>
      <c r="K381" s="7">
        <v>4</v>
      </c>
      <c r="L381" s="7">
        <v>13</v>
      </c>
      <c r="M381" s="7">
        <v>15</v>
      </c>
      <c r="N381" s="7">
        <v>9</v>
      </c>
      <c r="O381" s="7">
        <v>31</v>
      </c>
      <c r="P381" s="7">
        <v>1</v>
      </c>
      <c r="Q381" s="7">
        <v>1</v>
      </c>
      <c r="R381" s="7">
        <v>1</v>
      </c>
      <c r="S381" s="7">
        <f t="shared" si="23"/>
        <v>51</v>
      </c>
      <c r="T381" s="7">
        <f t="shared" si="20"/>
        <v>3.4</v>
      </c>
      <c r="U381" s="7">
        <f t="shared" si="21"/>
        <v>1.9549999999999998</v>
      </c>
      <c r="V381" s="7">
        <f t="shared" si="22"/>
        <v>1.9549999999999998</v>
      </c>
    </row>
    <row r="382" spans="1:22" s="7" customFormat="1" x14ac:dyDescent="0.25">
      <c r="A382" s="7" t="s">
        <v>568</v>
      </c>
      <c r="B382" s="7" t="s">
        <v>45</v>
      </c>
      <c r="C382" s="7" t="s">
        <v>462</v>
      </c>
      <c r="D382" s="7" t="s">
        <v>435</v>
      </c>
      <c r="E382" s="7">
        <v>32</v>
      </c>
      <c r="F382" s="7">
        <v>127</v>
      </c>
      <c r="G382" s="7">
        <v>118</v>
      </c>
      <c r="H382" s="7">
        <v>31</v>
      </c>
      <c r="I382" s="7">
        <v>4</v>
      </c>
      <c r="J382" s="7">
        <v>1</v>
      </c>
      <c r="K382" s="7">
        <v>1</v>
      </c>
      <c r="L382" s="7">
        <v>12</v>
      </c>
      <c r="M382" s="7">
        <v>11</v>
      </c>
      <c r="N382" s="7">
        <v>5</v>
      </c>
      <c r="O382" s="7">
        <v>20</v>
      </c>
      <c r="P382" s="7">
        <v>2</v>
      </c>
      <c r="Q382" s="7">
        <v>5</v>
      </c>
      <c r="R382" s="7">
        <v>2</v>
      </c>
      <c r="S382" s="7">
        <f t="shared" si="23"/>
        <v>51</v>
      </c>
      <c r="T382" s="7">
        <f t="shared" si="20"/>
        <v>3.4</v>
      </c>
      <c r="U382" s="7">
        <f t="shared" si="21"/>
        <v>1.9549999999999998</v>
      </c>
      <c r="V382" s="7">
        <f t="shared" si="22"/>
        <v>1.9549999999999998</v>
      </c>
    </row>
    <row r="383" spans="1:22" s="7" customFormat="1" x14ac:dyDescent="0.25">
      <c r="A383" s="7" t="s">
        <v>1261</v>
      </c>
      <c r="B383" s="7" t="s">
        <v>1262</v>
      </c>
      <c r="C383" s="7" t="s">
        <v>462</v>
      </c>
      <c r="D383" s="7" t="s">
        <v>441</v>
      </c>
      <c r="E383" s="7">
        <v>35</v>
      </c>
      <c r="F383" s="7">
        <v>136</v>
      </c>
      <c r="G383" s="7">
        <v>123</v>
      </c>
      <c r="H383" s="7">
        <v>28</v>
      </c>
      <c r="I383" s="7">
        <v>5</v>
      </c>
      <c r="J383" s="7">
        <v>0</v>
      </c>
      <c r="K383" s="7">
        <v>3</v>
      </c>
      <c r="L383" s="7">
        <v>14</v>
      </c>
      <c r="M383" s="7">
        <v>14</v>
      </c>
      <c r="N383" s="7">
        <v>10</v>
      </c>
      <c r="O383" s="7">
        <v>30</v>
      </c>
      <c r="P383" s="7">
        <v>1</v>
      </c>
      <c r="Q383" s="7">
        <v>1</v>
      </c>
      <c r="R383" s="7">
        <v>1</v>
      </c>
      <c r="S383" s="7">
        <f t="shared" si="23"/>
        <v>50</v>
      </c>
      <c r="T383" s="7">
        <f t="shared" si="20"/>
        <v>3.3333333333333335</v>
      </c>
      <c r="U383" s="7">
        <f t="shared" si="21"/>
        <v>1.8333333333333335</v>
      </c>
      <c r="V383" s="7">
        <f t="shared" si="22"/>
        <v>1.8333333333333335</v>
      </c>
    </row>
    <row r="384" spans="1:22" s="7" customFormat="1" x14ac:dyDescent="0.25">
      <c r="A384" s="7" t="s">
        <v>345</v>
      </c>
      <c r="B384" s="7" t="s">
        <v>549</v>
      </c>
      <c r="C384" s="7" t="s">
        <v>462</v>
      </c>
      <c r="D384" s="7" t="s">
        <v>461</v>
      </c>
      <c r="E384" s="7">
        <v>33</v>
      </c>
      <c r="F384" s="7">
        <v>131</v>
      </c>
      <c r="G384" s="7">
        <v>111</v>
      </c>
      <c r="H384" s="7">
        <v>23</v>
      </c>
      <c r="I384" s="7">
        <v>4</v>
      </c>
      <c r="J384" s="7">
        <v>0</v>
      </c>
      <c r="K384" s="7">
        <v>5</v>
      </c>
      <c r="L384" s="7">
        <v>15</v>
      </c>
      <c r="M384" s="7">
        <v>15</v>
      </c>
      <c r="N384" s="7">
        <v>18</v>
      </c>
      <c r="O384" s="7">
        <v>41</v>
      </c>
      <c r="P384" s="7">
        <v>1</v>
      </c>
      <c r="Q384" s="7">
        <v>1</v>
      </c>
      <c r="R384" s="7">
        <v>0</v>
      </c>
      <c r="S384" s="7">
        <f t="shared" si="23"/>
        <v>50</v>
      </c>
      <c r="T384" s="7">
        <f t="shared" si="20"/>
        <v>3.3333333333333335</v>
      </c>
      <c r="U384" s="7">
        <f t="shared" si="21"/>
        <v>1.8333333333333335</v>
      </c>
      <c r="V384" s="7">
        <f t="shared" si="22"/>
        <v>1.8333333333333335</v>
      </c>
    </row>
    <row r="385" spans="1:22" s="7" customFormat="1" x14ac:dyDescent="0.25">
      <c r="A385" s="7" t="s">
        <v>155</v>
      </c>
      <c r="B385" s="7" t="s">
        <v>992</v>
      </c>
      <c r="C385" s="7" t="s">
        <v>462</v>
      </c>
      <c r="D385" s="7" t="s">
        <v>430</v>
      </c>
      <c r="E385" s="7">
        <v>37</v>
      </c>
      <c r="F385" s="7">
        <v>151</v>
      </c>
      <c r="G385" s="7">
        <v>137</v>
      </c>
      <c r="H385" s="7">
        <v>31</v>
      </c>
      <c r="I385" s="7">
        <v>6</v>
      </c>
      <c r="J385" s="7">
        <v>0</v>
      </c>
      <c r="K385" s="7">
        <v>5</v>
      </c>
      <c r="L385" s="7">
        <v>17</v>
      </c>
      <c r="M385" s="7">
        <v>18</v>
      </c>
      <c r="N385" s="7">
        <v>10</v>
      </c>
      <c r="O385" s="7">
        <v>49</v>
      </c>
      <c r="P385" s="7">
        <v>2</v>
      </c>
      <c r="Q385" s="7">
        <v>3</v>
      </c>
      <c r="R385" s="7">
        <v>1</v>
      </c>
      <c r="S385" s="7">
        <f t="shared" si="23"/>
        <v>50</v>
      </c>
      <c r="T385" s="7">
        <f t="shared" ref="T385:T448" si="24">S385/15</f>
        <v>3.3333333333333335</v>
      </c>
      <c r="U385" s="7">
        <f t="shared" ref="U385:U448" si="25">IF(S385&gt;= 600,T385*1.125,IF( S385&gt; 575,T385*1.1,IF( S385&gt; 550,T385*1.075,IF( S385&gt; 525,T385*1.05,IF( S385&gt; 500,T385*1.025,IF( S385&gt; 475,T385,IF( S385&gt; 450,T385*0.975,IF( S385&gt; 425,T385*0.95,IF( S385&gt; 400,T385*0.925,IF( S385&gt; 375,T385*0.9,IF( S385&gt; 350,T385*0.875,IF( S385&gt; 325,T385*0.85,IF( S385&gt; 300,T385*0.825,IF( S385&gt; 275,T385*0.8,IF( S385&gt; 250,T385*0.775,IF( S385&gt; 225,T385*0.75,IF( S385&gt; 200,T385*0.725,IF( S385&gt; 175,T385*0.7,IF( S385&gt; 150,T385*0.675,IF( S385&gt; 125,T385*0.65,IF( S385&gt; 100,T385*0.625,IF( S385&gt; 75,T385*0.6,IF( S385&gt; 50,T385*0.575,IF( S385&gt; 25,T385*0.55,T385*0.525))))))))))))))))))))))))</f>
        <v>1.8333333333333335</v>
      </c>
      <c r="V385" s="7">
        <f t="shared" ref="V385:V448" si="26">IF(U385 &lt; 1.5,1,U385)</f>
        <v>1.8333333333333335</v>
      </c>
    </row>
    <row r="386" spans="1:22" s="7" customFormat="1" x14ac:dyDescent="0.25">
      <c r="A386" s="7" t="s">
        <v>47</v>
      </c>
      <c r="B386" s="7" t="s">
        <v>1508</v>
      </c>
      <c r="C386" s="7" t="s">
        <v>462</v>
      </c>
      <c r="D386" s="7" t="s">
        <v>431</v>
      </c>
      <c r="E386" s="7">
        <v>26</v>
      </c>
      <c r="F386" s="7">
        <v>107</v>
      </c>
      <c r="G386" s="7">
        <v>95</v>
      </c>
      <c r="H386" s="7">
        <v>23</v>
      </c>
      <c r="I386" s="7">
        <v>5</v>
      </c>
      <c r="J386" s="7">
        <v>1</v>
      </c>
      <c r="K386" s="7">
        <v>3</v>
      </c>
      <c r="L386" s="7">
        <v>12</v>
      </c>
      <c r="M386" s="7">
        <v>12</v>
      </c>
      <c r="N386" s="7">
        <v>10</v>
      </c>
      <c r="O386" s="7">
        <v>24</v>
      </c>
      <c r="P386" s="7">
        <v>1</v>
      </c>
      <c r="Q386" s="7">
        <v>2</v>
      </c>
      <c r="R386" s="7">
        <v>1</v>
      </c>
      <c r="S386" s="7">
        <f t="shared" ref="S386:S449" si="27">(H386-I386-J386-K386)+(2*I386)+(3*J386)+(4*K386)+L386+M386+N386-O386+Q386-R386</f>
        <v>50</v>
      </c>
      <c r="T386" s="7">
        <f t="shared" si="24"/>
        <v>3.3333333333333335</v>
      </c>
      <c r="U386" s="7">
        <f t="shared" si="25"/>
        <v>1.8333333333333335</v>
      </c>
      <c r="V386" s="7">
        <f t="shared" si="26"/>
        <v>1.8333333333333335</v>
      </c>
    </row>
    <row r="387" spans="1:22" s="7" customFormat="1" x14ac:dyDescent="0.25">
      <c r="A387" s="7" t="s">
        <v>598</v>
      </c>
      <c r="B387" s="7" t="s">
        <v>928</v>
      </c>
      <c r="C387" s="7" t="s">
        <v>462</v>
      </c>
      <c r="D387" s="7" t="s">
        <v>453</v>
      </c>
      <c r="E387" s="7">
        <v>36</v>
      </c>
      <c r="F387" s="7">
        <v>141</v>
      </c>
      <c r="G387" s="7">
        <v>127</v>
      </c>
      <c r="H387" s="7">
        <v>29</v>
      </c>
      <c r="I387" s="7">
        <v>5</v>
      </c>
      <c r="J387" s="7">
        <v>1</v>
      </c>
      <c r="K387" s="7">
        <v>3</v>
      </c>
      <c r="L387" s="7">
        <v>15</v>
      </c>
      <c r="M387" s="7">
        <v>14</v>
      </c>
      <c r="N387" s="7">
        <v>11</v>
      </c>
      <c r="O387" s="7">
        <v>40</v>
      </c>
      <c r="P387" s="7">
        <v>2</v>
      </c>
      <c r="Q387" s="7">
        <v>7</v>
      </c>
      <c r="R387" s="7">
        <v>2</v>
      </c>
      <c r="S387" s="7">
        <f t="shared" si="27"/>
        <v>50</v>
      </c>
      <c r="T387" s="7">
        <f t="shared" si="24"/>
        <v>3.3333333333333335</v>
      </c>
      <c r="U387" s="7">
        <f t="shared" si="25"/>
        <v>1.8333333333333335</v>
      </c>
      <c r="V387" s="7">
        <f t="shared" si="26"/>
        <v>1.8333333333333335</v>
      </c>
    </row>
    <row r="388" spans="1:22" s="7" customFormat="1" x14ac:dyDescent="0.25">
      <c r="A388" s="7" t="s">
        <v>194</v>
      </c>
      <c r="B388" s="7" t="s">
        <v>996</v>
      </c>
      <c r="C388" s="7" t="s">
        <v>462</v>
      </c>
      <c r="D388" s="7" t="s">
        <v>524</v>
      </c>
      <c r="E388" s="7">
        <v>38</v>
      </c>
      <c r="F388" s="7">
        <v>155</v>
      </c>
      <c r="G388" s="7">
        <v>141</v>
      </c>
      <c r="H388" s="7">
        <v>31</v>
      </c>
      <c r="I388" s="7">
        <v>6</v>
      </c>
      <c r="J388" s="7">
        <v>1</v>
      </c>
      <c r="K388" s="7">
        <v>5</v>
      </c>
      <c r="L388" s="7">
        <v>15</v>
      </c>
      <c r="M388" s="7">
        <v>16</v>
      </c>
      <c r="N388" s="7">
        <v>10</v>
      </c>
      <c r="O388" s="7">
        <v>47</v>
      </c>
      <c r="P388" s="7">
        <v>2</v>
      </c>
      <c r="Q388" s="7">
        <v>3</v>
      </c>
      <c r="R388" s="7">
        <v>1</v>
      </c>
      <c r="S388" s="7">
        <f t="shared" si="27"/>
        <v>50</v>
      </c>
      <c r="T388" s="7">
        <f t="shared" si="24"/>
        <v>3.3333333333333335</v>
      </c>
      <c r="U388" s="7">
        <f t="shared" si="25"/>
        <v>1.8333333333333335</v>
      </c>
      <c r="V388" s="7">
        <f t="shared" si="26"/>
        <v>1.8333333333333335</v>
      </c>
    </row>
    <row r="389" spans="1:22" s="7" customFormat="1" x14ac:dyDescent="0.25">
      <c r="A389" s="7" t="s">
        <v>1438</v>
      </c>
      <c r="B389" s="7" t="s">
        <v>1439</v>
      </c>
      <c r="C389" s="7" t="s">
        <v>462</v>
      </c>
      <c r="D389" s="7" t="s">
        <v>448</v>
      </c>
      <c r="E389" s="7">
        <v>26</v>
      </c>
      <c r="F389" s="7">
        <v>104</v>
      </c>
      <c r="G389" s="7">
        <v>92</v>
      </c>
      <c r="H389" s="7">
        <v>23</v>
      </c>
      <c r="I389" s="7">
        <v>5</v>
      </c>
      <c r="J389" s="7">
        <v>0</v>
      </c>
      <c r="K389" s="7">
        <v>2</v>
      </c>
      <c r="L389" s="7">
        <v>11</v>
      </c>
      <c r="M389" s="7">
        <v>10</v>
      </c>
      <c r="N389" s="7">
        <v>10</v>
      </c>
      <c r="O389" s="7">
        <v>17</v>
      </c>
      <c r="P389" s="7">
        <v>1</v>
      </c>
      <c r="Q389" s="7">
        <v>1</v>
      </c>
      <c r="R389" s="7">
        <v>0</v>
      </c>
      <c r="S389" s="7">
        <f t="shared" si="27"/>
        <v>49</v>
      </c>
      <c r="T389" s="7">
        <f t="shared" si="24"/>
        <v>3.2666666666666666</v>
      </c>
      <c r="U389" s="7">
        <f t="shared" si="25"/>
        <v>1.7966666666666669</v>
      </c>
      <c r="V389" s="7">
        <f t="shared" si="26"/>
        <v>1.7966666666666669</v>
      </c>
    </row>
    <row r="390" spans="1:22" s="7" customFormat="1" x14ac:dyDescent="0.25">
      <c r="A390" s="7" t="s">
        <v>1792</v>
      </c>
      <c r="B390" s="7" t="s">
        <v>1793</v>
      </c>
      <c r="C390" s="7" t="s">
        <v>462</v>
      </c>
      <c r="D390" s="7" t="s">
        <v>439</v>
      </c>
      <c r="E390" s="7">
        <v>28</v>
      </c>
      <c r="F390" s="7">
        <v>112</v>
      </c>
      <c r="G390" s="7">
        <v>99</v>
      </c>
      <c r="H390" s="7">
        <v>24</v>
      </c>
      <c r="I390" s="7">
        <v>5</v>
      </c>
      <c r="J390" s="7">
        <v>0</v>
      </c>
      <c r="K390" s="7">
        <v>3</v>
      </c>
      <c r="L390" s="7">
        <v>12</v>
      </c>
      <c r="M390" s="7">
        <v>11</v>
      </c>
      <c r="N390" s="7">
        <v>10</v>
      </c>
      <c r="O390" s="7">
        <v>22</v>
      </c>
      <c r="P390" s="7">
        <v>1</v>
      </c>
      <c r="Q390" s="7">
        <v>1</v>
      </c>
      <c r="R390" s="7">
        <v>1</v>
      </c>
      <c r="S390" s="7">
        <f t="shared" si="27"/>
        <v>49</v>
      </c>
      <c r="T390" s="7">
        <f t="shared" si="24"/>
        <v>3.2666666666666666</v>
      </c>
      <c r="U390" s="7">
        <f t="shared" si="25"/>
        <v>1.7966666666666669</v>
      </c>
      <c r="V390" s="7">
        <f t="shared" si="26"/>
        <v>1.7966666666666669</v>
      </c>
    </row>
    <row r="391" spans="1:22" s="7" customFormat="1" x14ac:dyDescent="0.25">
      <c r="A391" s="7" t="s">
        <v>43</v>
      </c>
      <c r="B391" s="7" t="s">
        <v>339</v>
      </c>
      <c r="C391" s="7" t="s">
        <v>462</v>
      </c>
      <c r="D391" s="7" t="s">
        <v>435</v>
      </c>
      <c r="E391" s="7">
        <v>37</v>
      </c>
      <c r="F391" s="7">
        <v>148</v>
      </c>
      <c r="G391" s="7">
        <v>137</v>
      </c>
      <c r="H391" s="7">
        <v>33</v>
      </c>
      <c r="I391" s="7">
        <v>7</v>
      </c>
      <c r="J391" s="7">
        <v>0</v>
      </c>
      <c r="K391" s="7">
        <v>3</v>
      </c>
      <c r="L391" s="7">
        <v>14</v>
      </c>
      <c r="M391" s="7">
        <v>15</v>
      </c>
      <c r="N391" s="7">
        <v>6</v>
      </c>
      <c r="O391" s="7">
        <v>36</v>
      </c>
      <c r="P391" s="7">
        <v>2</v>
      </c>
      <c r="Q391" s="7">
        <v>2</v>
      </c>
      <c r="R391" s="7">
        <v>1</v>
      </c>
      <c r="S391" s="7">
        <f t="shared" si="27"/>
        <v>49</v>
      </c>
      <c r="T391" s="7">
        <f t="shared" si="24"/>
        <v>3.2666666666666666</v>
      </c>
      <c r="U391" s="7">
        <f t="shared" si="25"/>
        <v>1.7966666666666669</v>
      </c>
      <c r="V391" s="7">
        <f t="shared" si="26"/>
        <v>1.7966666666666669</v>
      </c>
    </row>
    <row r="392" spans="1:22" s="7" customFormat="1" x14ac:dyDescent="0.25">
      <c r="A392" s="7" t="s">
        <v>139</v>
      </c>
      <c r="B392" s="7" t="s">
        <v>143</v>
      </c>
      <c r="C392" s="7" t="s">
        <v>462</v>
      </c>
      <c r="D392" s="7" t="s">
        <v>454</v>
      </c>
      <c r="E392" s="7">
        <v>31</v>
      </c>
      <c r="F392" s="7">
        <v>125</v>
      </c>
      <c r="G392" s="7">
        <v>110</v>
      </c>
      <c r="H392" s="7">
        <v>27</v>
      </c>
      <c r="I392" s="7">
        <v>6</v>
      </c>
      <c r="J392" s="7">
        <v>1</v>
      </c>
      <c r="K392" s="7">
        <v>2</v>
      </c>
      <c r="L392" s="7">
        <v>14</v>
      </c>
      <c r="M392" s="7">
        <v>12</v>
      </c>
      <c r="N392" s="7">
        <v>13</v>
      </c>
      <c r="O392" s="7">
        <v>33</v>
      </c>
      <c r="P392" s="7">
        <v>1</v>
      </c>
      <c r="Q392" s="7">
        <v>2</v>
      </c>
      <c r="R392" s="7">
        <v>1</v>
      </c>
      <c r="S392" s="7">
        <f t="shared" si="27"/>
        <v>48</v>
      </c>
      <c r="T392" s="7">
        <f t="shared" si="24"/>
        <v>3.2</v>
      </c>
      <c r="U392" s="7">
        <f t="shared" si="25"/>
        <v>1.7600000000000002</v>
      </c>
      <c r="V392" s="7">
        <f t="shared" si="26"/>
        <v>1.7600000000000002</v>
      </c>
    </row>
    <row r="393" spans="1:22" s="7" customFormat="1" x14ac:dyDescent="0.25">
      <c r="A393" s="7" t="s">
        <v>308</v>
      </c>
      <c r="B393" s="7" t="s">
        <v>151</v>
      </c>
      <c r="C393" s="7" t="s">
        <v>462</v>
      </c>
      <c r="D393" s="7" t="s">
        <v>436</v>
      </c>
      <c r="E393" s="7">
        <v>33</v>
      </c>
      <c r="F393" s="7">
        <v>136</v>
      </c>
      <c r="G393" s="7">
        <v>127</v>
      </c>
      <c r="H393" s="7">
        <v>32</v>
      </c>
      <c r="I393" s="7">
        <v>7</v>
      </c>
      <c r="J393" s="7">
        <v>1</v>
      </c>
      <c r="K393" s="7">
        <v>3</v>
      </c>
      <c r="L393" s="7">
        <v>13</v>
      </c>
      <c r="M393" s="7">
        <v>13</v>
      </c>
      <c r="N393" s="7">
        <v>7</v>
      </c>
      <c r="O393" s="7">
        <v>36</v>
      </c>
      <c r="P393" s="7">
        <v>1</v>
      </c>
      <c r="Q393" s="7">
        <v>2</v>
      </c>
      <c r="R393" s="7">
        <v>1</v>
      </c>
      <c r="S393" s="7">
        <f t="shared" si="27"/>
        <v>48</v>
      </c>
      <c r="T393" s="7">
        <f t="shared" si="24"/>
        <v>3.2</v>
      </c>
      <c r="U393" s="7">
        <f t="shared" si="25"/>
        <v>1.7600000000000002</v>
      </c>
      <c r="V393" s="7">
        <f t="shared" si="26"/>
        <v>1.7600000000000002</v>
      </c>
    </row>
    <row r="394" spans="1:22" s="7" customFormat="1" x14ac:dyDescent="0.25">
      <c r="A394" s="7" t="s">
        <v>381</v>
      </c>
      <c r="B394" s="7" t="s">
        <v>1100</v>
      </c>
      <c r="C394" s="7" t="s">
        <v>462</v>
      </c>
      <c r="D394" s="7" t="s">
        <v>440</v>
      </c>
      <c r="E394" s="7">
        <v>40</v>
      </c>
      <c r="F394" s="7">
        <v>161</v>
      </c>
      <c r="G394" s="7">
        <v>147</v>
      </c>
      <c r="H394" s="7">
        <v>33</v>
      </c>
      <c r="I394" s="7">
        <v>6</v>
      </c>
      <c r="J394" s="7">
        <v>1</v>
      </c>
      <c r="K394" s="7">
        <v>4</v>
      </c>
      <c r="L394" s="7">
        <v>15</v>
      </c>
      <c r="M394" s="7">
        <v>16</v>
      </c>
      <c r="N394" s="7">
        <v>10</v>
      </c>
      <c r="O394" s="7">
        <v>47</v>
      </c>
      <c r="P394" s="7">
        <v>2</v>
      </c>
      <c r="Q394" s="7">
        <v>2</v>
      </c>
      <c r="R394" s="7">
        <v>1</v>
      </c>
      <c r="S394" s="7">
        <f t="shared" si="27"/>
        <v>48</v>
      </c>
      <c r="T394" s="7">
        <f t="shared" si="24"/>
        <v>3.2</v>
      </c>
      <c r="U394" s="7">
        <f t="shared" si="25"/>
        <v>1.7600000000000002</v>
      </c>
      <c r="V394" s="7">
        <f t="shared" si="26"/>
        <v>1.7600000000000002</v>
      </c>
    </row>
    <row r="395" spans="1:22" s="7" customFormat="1" x14ac:dyDescent="0.25">
      <c r="A395" s="7" t="s">
        <v>195</v>
      </c>
      <c r="B395" s="7" t="s">
        <v>1641</v>
      </c>
      <c r="C395" s="7" t="s">
        <v>462</v>
      </c>
      <c r="D395" s="7" t="s">
        <v>455</v>
      </c>
      <c r="E395" s="7">
        <v>28</v>
      </c>
      <c r="F395" s="7">
        <v>113</v>
      </c>
      <c r="G395" s="7">
        <v>101</v>
      </c>
      <c r="H395" s="7">
        <v>24</v>
      </c>
      <c r="I395" s="7">
        <v>5</v>
      </c>
      <c r="J395" s="7">
        <v>0</v>
      </c>
      <c r="K395" s="7">
        <v>5</v>
      </c>
      <c r="L395" s="7">
        <v>14</v>
      </c>
      <c r="M395" s="7">
        <v>15</v>
      </c>
      <c r="N395" s="7">
        <v>9</v>
      </c>
      <c r="O395" s="7">
        <v>36</v>
      </c>
      <c r="P395" s="7">
        <v>2</v>
      </c>
      <c r="Q395" s="7">
        <v>1</v>
      </c>
      <c r="R395" s="7">
        <v>0</v>
      </c>
      <c r="S395" s="7">
        <f t="shared" si="27"/>
        <v>47</v>
      </c>
      <c r="T395" s="7">
        <f t="shared" si="24"/>
        <v>3.1333333333333333</v>
      </c>
      <c r="U395" s="7">
        <f t="shared" si="25"/>
        <v>1.7233333333333334</v>
      </c>
      <c r="V395" s="7">
        <f t="shared" si="26"/>
        <v>1.7233333333333334</v>
      </c>
    </row>
    <row r="396" spans="1:22" s="7" customFormat="1" x14ac:dyDescent="0.25">
      <c r="A396" s="7" t="s">
        <v>467</v>
      </c>
      <c r="B396" s="7" t="s">
        <v>871</v>
      </c>
      <c r="C396" s="7" t="s">
        <v>462</v>
      </c>
      <c r="D396" s="7" t="s">
        <v>434</v>
      </c>
      <c r="E396" s="7">
        <v>23</v>
      </c>
      <c r="F396" s="7">
        <v>94</v>
      </c>
      <c r="G396" s="7">
        <v>81</v>
      </c>
      <c r="H396" s="7">
        <v>19</v>
      </c>
      <c r="I396" s="7">
        <v>4</v>
      </c>
      <c r="J396" s="7">
        <v>0</v>
      </c>
      <c r="K396" s="7">
        <v>4</v>
      </c>
      <c r="L396" s="7">
        <v>12</v>
      </c>
      <c r="M396" s="7">
        <v>13</v>
      </c>
      <c r="N396" s="7">
        <v>10</v>
      </c>
      <c r="O396" s="7">
        <v>25</v>
      </c>
      <c r="P396" s="7">
        <v>1</v>
      </c>
      <c r="Q396" s="7">
        <v>1</v>
      </c>
      <c r="R396" s="7">
        <v>0</v>
      </c>
      <c r="S396" s="7">
        <f t="shared" si="27"/>
        <v>46</v>
      </c>
      <c r="T396" s="7">
        <f t="shared" si="24"/>
        <v>3.0666666666666669</v>
      </c>
      <c r="U396" s="7">
        <f t="shared" si="25"/>
        <v>1.686666666666667</v>
      </c>
      <c r="V396" s="7">
        <f t="shared" si="26"/>
        <v>1.686666666666667</v>
      </c>
    </row>
    <row r="397" spans="1:22" s="7" customFormat="1" x14ac:dyDescent="0.25">
      <c r="A397" s="7" t="s">
        <v>210</v>
      </c>
      <c r="B397" s="7" t="s">
        <v>808</v>
      </c>
      <c r="C397" s="7" t="s">
        <v>462</v>
      </c>
      <c r="D397" s="7" t="s">
        <v>441</v>
      </c>
      <c r="E397" s="7">
        <v>21</v>
      </c>
      <c r="F397" s="7">
        <v>87</v>
      </c>
      <c r="G397" s="7">
        <v>77</v>
      </c>
      <c r="H397" s="7">
        <v>19</v>
      </c>
      <c r="I397" s="7">
        <v>4</v>
      </c>
      <c r="J397" s="7">
        <v>0</v>
      </c>
      <c r="K397" s="7">
        <v>2</v>
      </c>
      <c r="L397" s="7">
        <v>10</v>
      </c>
      <c r="M397" s="7">
        <v>8</v>
      </c>
      <c r="N397" s="7">
        <v>8</v>
      </c>
      <c r="O397" s="7">
        <v>11</v>
      </c>
      <c r="P397" s="7">
        <v>1</v>
      </c>
      <c r="Q397" s="7">
        <v>1</v>
      </c>
      <c r="R397" s="7">
        <v>0</v>
      </c>
      <c r="S397" s="7">
        <f t="shared" si="27"/>
        <v>45</v>
      </c>
      <c r="T397" s="7">
        <f t="shared" si="24"/>
        <v>3</v>
      </c>
      <c r="U397" s="7">
        <f t="shared" si="25"/>
        <v>1.6500000000000001</v>
      </c>
      <c r="V397" s="7">
        <f t="shared" si="26"/>
        <v>1.6500000000000001</v>
      </c>
    </row>
    <row r="398" spans="1:22" s="7" customFormat="1" x14ac:dyDescent="0.25">
      <c r="A398" s="7" t="s">
        <v>37</v>
      </c>
      <c r="B398" s="7" t="s">
        <v>1197</v>
      </c>
      <c r="C398" s="7" t="s">
        <v>462</v>
      </c>
      <c r="D398" s="7" t="s">
        <v>451</v>
      </c>
      <c r="E398" s="7">
        <v>26</v>
      </c>
      <c r="F398" s="7">
        <v>105</v>
      </c>
      <c r="G398" s="7">
        <v>91</v>
      </c>
      <c r="H398" s="7">
        <v>22</v>
      </c>
      <c r="I398" s="7">
        <v>5</v>
      </c>
      <c r="J398" s="7">
        <v>0</v>
      </c>
      <c r="K398" s="7">
        <v>2</v>
      </c>
      <c r="L398" s="7">
        <v>12</v>
      </c>
      <c r="M398" s="7">
        <v>11</v>
      </c>
      <c r="N398" s="7">
        <v>11</v>
      </c>
      <c r="O398" s="7">
        <v>24</v>
      </c>
      <c r="P398" s="7">
        <v>1</v>
      </c>
      <c r="Q398" s="7">
        <v>2</v>
      </c>
      <c r="R398" s="7">
        <v>1</v>
      </c>
      <c r="S398" s="7">
        <f t="shared" si="27"/>
        <v>44</v>
      </c>
      <c r="T398" s="7">
        <f t="shared" si="24"/>
        <v>2.9333333333333331</v>
      </c>
      <c r="U398" s="7">
        <f t="shared" si="25"/>
        <v>1.6133333333333333</v>
      </c>
      <c r="V398" s="7">
        <f t="shared" si="26"/>
        <v>1.6133333333333333</v>
      </c>
    </row>
    <row r="399" spans="1:22" s="7" customFormat="1" x14ac:dyDescent="0.25">
      <c r="A399" s="7" t="s">
        <v>217</v>
      </c>
      <c r="B399" s="7" t="s">
        <v>1120</v>
      </c>
      <c r="C399" s="7" t="s">
        <v>462</v>
      </c>
      <c r="D399" s="7" t="s">
        <v>453</v>
      </c>
      <c r="E399" s="7">
        <v>33</v>
      </c>
      <c r="F399" s="7">
        <v>132</v>
      </c>
      <c r="G399" s="7">
        <v>112</v>
      </c>
      <c r="H399" s="7">
        <v>24</v>
      </c>
      <c r="I399" s="7">
        <v>5</v>
      </c>
      <c r="J399" s="7">
        <v>1</v>
      </c>
      <c r="K399" s="7">
        <v>3</v>
      </c>
      <c r="L399" s="7">
        <v>14</v>
      </c>
      <c r="M399" s="7">
        <v>13</v>
      </c>
      <c r="N399" s="7">
        <v>16</v>
      </c>
      <c r="O399" s="7">
        <v>40</v>
      </c>
      <c r="P399" s="7">
        <v>2</v>
      </c>
      <c r="Q399" s="7">
        <v>1</v>
      </c>
      <c r="R399" s="7">
        <v>0</v>
      </c>
      <c r="S399" s="7">
        <f t="shared" si="27"/>
        <v>44</v>
      </c>
      <c r="T399" s="7">
        <f t="shared" si="24"/>
        <v>2.9333333333333331</v>
      </c>
      <c r="U399" s="7">
        <f t="shared" si="25"/>
        <v>1.6133333333333333</v>
      </c>
      <c r="V399" s="7">
        <f t="shared" si="26"/>
        <v>1.6133333333333333</v>
      </c>
    </row>
    <row r="400" spans="1:22" s="7" customFormat="1" x14ac:dyDescent="0.25">
      <c r="A400" s="7" t="s">
        <v>862</v>
      </c>
      <c r="B400" s="7" t="s">
        <v>863</v>
      </c>
      <c r="C400" s="7" t="s">
        <v>462</v>
      </c>
      <c r="D400" s="7" t="s">
        <v>440</v>
      </c>
      <c r="E400" s="7">
        <v>31</v>
      </c>
      <c r="F400" s="7">
        <v>125</v>
      </c>
      <c r="G400" s="7">
        <v>109</v>
      </c>
      <c r="H400" s="7">
        <v>25</v>
      </c>
      <c r="I400" s="7">
        <v>4</v>
      </c>
      <c r="J400" s="7">
        <v>1</v>
      </c>
      <c r="K400" s="7">
        <v>2</v>
      </c>
      <c r="L400" s="7">
        <v>13</v>
      </c>
      <c r="M400" s="7">
        <v>10</v>
      </c>
      <c r="N400" s="7">
        <v>13</v>
      </c>
      <c r="O400" s="7">
        <v>32</v>
      </c>
      <c r="P400" s="7">
        <v>1</v>
      </c>
      <c r="Q400" s="7">
        <v>5</v>
      </c>
      <c r="R400" s="7">
        <v>2</v>
      </c>
      <c r="S400" s="7">
        <f t="shared" si="27"/>
        <v>44</v>
      </c>
      <c r="T400" s="7">
        <f t="shared" si="24"/>
        <v>2.9333333333333331</v>
      </c>
      <c r="U400" s="7">
        <f t="shared" si="25"/>
        <v>1.6133333333333333</v>
      </c>
      <c r="V400" s="7">
        <f t="shared" si="26"/>
        <v>1.6133333333333333</v>
      </c>
    </row>
    <row r="401" spans="1:22" s="7" customFormat="1" x14ac:dyDescent="0.25">
      <c r="A401" s="7" t="s">
        <v>917</v>
      </c>
      <c r="B401" s="7" t="s">
        <v>89</v>
      </c>
      <c r="C401" s="7" t="s">
        <v>462</v>
      </c>
      <c r="D401" s="7" t="s">
        <v>443</v>
      </c>
      <c r="E401" s="7">
        <v>29</v>
      </c>
      <c r="F401" s="7">
        <v>124</v>
      </c>
      <c r="G401" s="7">
        <v>117</v>
      </c>
      <c r="H401" s="7">
        <v>30</v>
      </c>
      <c r="I401" s="7">
        <v>5</v>
      </c>
      <c r="J401" s="7">
        <v>1</v>
      </c>
      <c r="K401" s="7">
        <v>2</v>
      </c>
      <c r="L401" s="7">
        <v>12</v>
      </c>
      <c r="M401" s="7">
        <v>11</v>
      </c>
      <c r="N401" s="7">
        <v>5</v>
      </c>
      <c r="O401" s="7">
        <v>27</v>
      </c>
      <c r="P401" s="7">
        <v>1</v>
      </c>
      <c r="Q401" s="7">
        <v>1</v>
      </c>
      <c r="R401" s="7">
        <v>1</v>
      </c>
      <c r="S401" s="7">
        <f t="shared" si="27"/>
        <v>44</v>
      </c>
      <c r="T401" s="7">
        <f t="shared" si="24"/>
        <v>2.9333333333333331</v>
      </c>
      <c r="U401" s="7">
        <f t="shared" si="25"/>
        <v>1.6133333333333333</v>
      </c>
      <c r="V401" s="7">
        <f t="shared" si="26"/>
        <v>1.6133333333333333</v>
      </c>
    </row>
    <row r="402" spans="1:22" s="7" customFormat="1" x14ac:dyDescent="0.25">
      <c r="A402" s="7" t="s">
        <v>1266</v>
      </c>
      <c r="B402" s="7" t="s">
        <v>1097</v>
      </c>
      <c r="C402" s="7" t="s">
        <v>462</v>
      </c>
      <c r="D402" s="7" t="s">
        <v>440</v>
      </c>
      <c r="E402" s="7">
        <v>37</v>
      </c>
      <c r="F402" s="7">
        <v>147</v>
      </c>
      <c r="G402" s="7">
        <v>132</v>
      </c>
      <c r="H402" s="7">
        <v>30</v>
      </c>
      <c r="I402" s="7">
        <v>6</v>
      </c>
      <c r="J402" s="7">
        <v>1</v>
      </c>
      <c r="K402" s="7">
        <v>3</v>
      </c>
      <c r="L402" s="7">
        <v>14</v>
      </c>
      <c r="M402" s="7">
        <v>13</v>
      </c>
      <c r="N402" s="7">
        <v>11</v>
      </c>
      <c r="O402" s="7">
        <v>43</v>
      </c>
      <c r="P402" s="7">
        <v>2</v>
      </c>
      <c r="Q402" s="7">
        <v>3</v>
      </c>
      <c r="R402" s="7">
        <v>1</v>
      </c>
      <c r="S402" s="7">
        <f t="shared" si="27"/>
        <v>44</v>
      </c>
      <c r="T402" s="7">
        <f t="shared" si="24"/>
        <v>2.9333333333333331</v>
      </c>
      <c r="U402" s="7">
        <f t="shared" si="25"/>
        <v>1.6133333333333333</v>
      </c>
      <c r="V402" s="7">
        <f t="shared" si="26"/>
        <v>1.6133333333333333</v>
      </c>
    </row>
    <row r="403" spans="1:22" s="7" customFormat="1" x14ac:dyDescent="0.25">
      <c r="A403" s="7" t="s">
        <v>864</v>
      </c>
      <c r="B403" s="7" t="s">
        <v>166</v>
      </c>
      <c r="C403" s="7" t="s">
        <v>462</v>
      </c>
      <c r="D403" s="7" t="s">
        <v>453</v>
      </c>
      <c r="E403" s="7">
        <v>24</v>
      </c>
      <c r="F403" s="7">
        <v>98</v>
      </c>
      <c r="G403" s="7">
        <v>89</v>
      </c>
      <c r="H403" s="7">
        <v>22</v>
      </c>
      <c r="I403" s="7">
        <v>4</v>
      </c>
      <c r="J403" s="7">
        <v>0</v>
      </c>
      <c r="K403" s="7">
        <v>3</v>
      </c>
      <c r="L403" s="7">
        <v>11</v>
      </c>
      <c r="M403" s="7">
        <v>12</v>
      </c>
      <c r="N403" s="7">
        <v>7</v>
      </c>
      <c r="O403" s="7">
        <v>23</v>
      </c>
      <c r="P403" s="7">
        <v>1</v>
      </c>
      <c r="Q403" s="7">
        <v>1</v>
      </c>
      <c r="R403" s="7">
        <v>0</v>
      </c>
      <c r="S403" s="7">
        <f t="shared" si="27"/>
        <v>43</v>
      </c>
      <c r="T403" s="7">
        <f t="shared" si="24"/>
        <v>2.8666666666666667</v>
      </c>
      <c r="U403" s="7">
        <f t="shared" si="25"/>
        <v>1.5766666666666669</v>
      </c>
      <c r="V403" s="7">
        <f t="shared" si="26"/>
        <v>1.5766666666666669</v>
      </c>
    </row>
    <row r="404" spans="1:22" s="7" customFormat="1" x14ac:dyDescent="0.25">
      <c r="A404" s="7" t="s">
        <v>635</v>
      </c>
      <c r="B404" s="7" t="s">
        <v>634</v>
      </c>
      <c r="C404" s="7" t="s">
        <v>462</v>
      </c>
      <c r="D404" s="7" t="s">
        <v>440</v>
      </c>
      <c r="E404" s="7">
        <v>29</v>
      </c>
      <c r="F404" s="7">
        <v>117</v>
      </c>
      <c r="G404" s="7">
        <v>102</v>
      </c>
      <c r="H404" s="7">
        <v>25</v>
      </c>
      <c r="I404" s="7">
        <v>5</v>
      </c>
      <c r="J404" s="7">
        <v>0</v>
      </c>
      <c r="K404" s="7">
        <v>2</v>
      </c>
      <c r="L404" s="7">
        <v>12</v>
      </c>
      <c r="M404" s="7">
        <v>10</v>
      </c>
      <c r="N404" s="7">
        <v>11</v>
      </c>
      <c r="O404" s="7">
        <v>26</v>
      </c>
      <c r="P404" s="7">
        <v>2</v>
      </c>
      <c r="Q404" s="7">
        <v>1</v>
      </c>
      <c r="R404" s="7">
        <v>1</v>
      </c>
      <c r="S404" s="7">
        <f t="shared" si="27"/>
        <v>43</v>
      </c>
      <c r="T404" s="7">
        <f t="shared" si="24"/>
        <v>2.8666666666666667</v>
      </c>
      <c r="U404" s="7">
        <f t="shared" si="25"/>
        <v>1.5766666666666669</v>
      </c>
      <c r="V404" s="7">
        <f t="shared" si="26"/>
        <v>1.5766666666666669</v>
      </c>
    </row>
    <row r="405" spans="1:22" s="7" customFormat="1" x14ac:dyDescent="0.25">
      <c r="A405" s="7" t="s">
        <v>1173</v>
      </c>
      <c r="B405" s="7" t="s">
        <v>540</v>
      </c>
      <c r="C405" s="7" t="s">
        <v>462</v>
      </c>
      <c r="D405" s="7" t="s">
        <v>443</v>
      </c>
      <c r="E405" s="7">
        <v>21</v>
      </c>
      <c r="F405" s="7">
        <v>82</v>
      </c>
      <c r="G405" s="7">
        <v>74</v>
      </c>
      <c r="H405" s="7">
        <v>19</v>
      </c>
      <c r="I405" s="7">
        <v>4</v>
      </c>
      <c r="J405" s="7">
        <v>0</v>
      </c>
      <c r="K405" s="7">
        <v>2</v>
      </c>
      <c r="L405" s="7">
        <v>9</v>
      </c>
      <c r="M405" s="7">
        <v>9</v>
      </c>
      <c r="N405" s="7">
        <v>6</v>
      </c>
      <c r="O405" s="7">
        <v>13</v>
      </c>
      <c r="P405" s="7">
        <v>1</v>
      </c>
      <c r="Q405" s="7">
        <v>1</v>
      </c>
      <c r="R405" s="7">
        <v>0</v>
      </c>
      <c r="S405" s="7">
        <f t="shared" si="27"/>
        <v>41</v>
      </c>
      <c r="T405" s="7">
        <f t="shared" si="24"/>
        <v>2.7333333333333334</v>
      </c>
      <c r="U405" s="7">
        <f t="shared" si="25"/>
        <v>1.5033333333333334</v>
      </c>
      <c r="V405" s="7">
        <f t="shared" si="26"/>
        <v>1.5033333333333334</v>
      </c>
    </row>
    <row r="406" spans="1:22" s="7" customFormat="1" x14ac:dyDescent="0.25">
      <c r="A406" s="7" t="s">
        <v>204</v>
      </c>
      <c r="B406" s="7" t="s">
        <v>203</v>
      </c>
      <c r="C406" s="7" t="s">
        <v>462</v>
      </c>
      <c r="D406" s="7" t="s">
        <v>461</v>
      </c>
      <c r="E406" s="7">
        <v>26</v>
      </c>
      <c r="F406" s="7">
        <v>104</v>
      </c>
      <c r="G406" s="7">
        <v>93</v>
      </c>
      <c r="H406" s="7">
        <v>21</v>
      </c>
      <c r="I406" s="7">
        <v>4</v>
      </c>
      <c r="J406" s="7">
        <v>0</v>
      </c>
      <c r="K406" s="7">
        <v>2</v>
      </c>
      <c r="L406" s="7">
        <v>11</v>
      </c>
      <c r="M406" s="7">
        <v>10</v>
      </c>
      <c r="N406" s="7">
        <v>8</v>
      </c>
      <c r="O406" s="7">
        <v>19</v>
      </c>
      <c r="P406" s="7">
        <v>1</v>
      </c>
      <c r="Q406" s="7">
        <v>0</v>
      </c>
      <c r="R406" s="7">
        <v>0</v>
      </c>
      <c r="S406" s="7">
        <f t="shared" si="27"/>
        <v>41</v>
      </c>
      <c r="T406" s="7">
        <f t="shared" si="24"/>
        <v>2.7333333333333334</v>
      </c>
      <c r="U406" s="7">
        <f t="shared" si="25"/>
        <v>1.5033333333333334</v>
      </c>
      <c r="V406" s="7">
        <f t="shared" si="26"/>
        <v>1.5033333333333334</v>
      </c>
    </row>
    <row r="407" spans="1:22" s="7" customFormat="1" x14ac:dyDescent="0.25">
      <c r="A407" s="7" t="s">
        <v>177</v>
      </c>
      <c r="B407" s="7" t="s">
        <v>702</v>
      </c>
      <c r="C407" s="7" t="s">
        <v>462</v>
      </c>
      <c r="D407" s="7" t="s">
        <v>437</v>
      </c>
      <c r="E407" s="7">
        <v>19</v>
      </c>
      <c r="F407" s="7">
        <v>79</v>
      </c>
      <c r="G407" s="7">
        <v>72</v>
      </c>
      <c r="H407" s="7">
        <v>19</v>
      </c>
      <c r="I407" s="7">
        <v>4</v>
      </c>
      <c r="J407" s="7">
        <v>0</v>
      </c>
      <c r="K407" s="7">
        <v>3</v>
      </c>
      <c r="L407" s="7">
        <v>9</v>
      </c>
      <c r="M407" s="7">
        <v>10</v>
      </c>
      <c r="N407" s="7">
        <v>6</v>
      </c>
      <c r="O407" s="7">
        <v>17</v>
      </c>
      <c r="P407" s="7">
        <v>1</v>
      </c>
      <c r="Q407" s="7">
        <v>1</v>
      </c>
      <c r="R407" s="7">
        <v>0</v>
      </c>
      <c r="S407" s="7">
        <f t="shared" si="27"/>
        <v>41</v>
      </c>
      <c r="T407" s="7">
        <f t="shared" si="24"/>
        <v>2.7333333333333334</v>
      </c>
      <c r="U407" s="7">
        <f t="shared" si="25"/>
        <v>1.5033333333333334</v>
      </c>
      <c r="V407" s="7">
        <f t="shared" si="26"/>
        <v>1.5033333333333334</v>
      </c>
    </row>
    <row r="408" spans="1:22" s="7" customFormat="1" x14ac:dyDescent="0.25">
      <c r="A408" s="7" t="s">
        <v>128</v>
      </c>
      <c r="B408" s="7" t="s">
        <v>253</v>
      </c>
      <c r="C408" s="7" t="s">
        <v>462</v>
      </c>
      <c r="D408" s="7" t="s">
        <v>445</v>
      </c>
      <c r="E408" s="7">
        <v>29</v>
      </c>
      <c r="F408" s="7">
        <v>118</v>
      </c>
      <c r="G408" s="7">
        <v>107</v>
      </c>
      <c r="H408" s="7">
        <v>24</v>
      </c>
      <c r="I408" s="7">
        <v>5</v>
      </c>
      <c r="J408" s="7">
        <v>0</v>
      </c>
      <c r="K408" s="7">
        <v>5</v>
      </c>
      <c r="L408" s="7">
        <v>14</v>
      </c>
      <c r="M408" s="7">
        <v>16</v>
      </c>
      <c r="N408" s="7">
        <v>8</v>
      </c>
      <c r="O408" s="7">
        <v>42</v>
      </c>
      <c r="P408" s="7">
        <v>1</v>
      </c>
      <c r="Q408" s="7">
        <v>1</v>
      </c>
      <c r="R408" s="7">
        <v>0</v>
      </c>
      <c r="S408" s="7">
        <f t="shared" si="27"/>
        <v>41</v>
      </c>
      <c r="T408" s="7">
        <f t="shared" si="24"/>
        <v>2.7333333333333334</v>
      </c>
      <c r="U408" s="7">
        <f t="shared" si="25"/>
        <v>1.5033333333333334</v>
      </c>
      <c r="V408" s="7">
        <f t="shared" si="26"/>
        <v>1.5033333333333334</v>
      </c>
    </row>
    <row r="409" spans="1:22" s="7" customFormat="1" x14ac:dyDescent="0.25">
      <c r="A409" s="7" t="s">
        <v>95</v>
      </c>
      <c r="B409" s="7" t="s">
        <v>333</v>
      </c>
      <c r="C409" s="7" t="s">
        <v>462</v>
      </c>
      <c r="D409" s="7" t="s">
        <v>451</v>
      </c>
      <c r="E409" s="7">
        <v>28</v>
      </c>
      <c r="F409" s="7">
        <v>109</v>
      </c>
      <c r="G409" s="7">
        <v>98</v>
      </c>
      <c r="H409" s="7">
        <v>23</v>
      </c>
      <c r="I409" s="7">
        <v>4</v>
      </c>
      <c r="J409" s="7">
        <v>0</v>
      </c>
      <c r="K409" s="7">
        <v>2</v>
      </c>
      <c r="L409" s="7">
        <v>12</v>
      </c>
      <c r="M409" s="7">
        <v>11</v>
      </c>
      <c r="N409" s="7">
        <v>9</v>
      </c>
      <c r="O409" s="7">
        <v>27</v>
      </c>
      <c r="P409" s="7">
        <v>1</v>
      </c>
      <c r="Q409" s="7">
        <v>3</v>
      </c>
      <c r="R409" s="7">
        <v>1</v>
      </c>
      <c r="S409" s="7">
        <f t="shared" si="27"/>
        <v>40</v>
      </c>
      <c r="T409" s="7">
        <f t="shared" si="24"/>
        <v>2.6666666666666665</v>
      </c>
      <c r="U409" s="7">
        <f t="shared" si="25"/>
        <v>1.4666666666666668</v>
      </c>
      <c r="V409" s="7">
        <f t="shared" si="26"/>
        <v>1</v>
      </c>
    </row>
    <row r="410" spans="1:22" s="7" customFormat="1" x14ac:dyDescent="0.25">
      <c r="A410" s="7" t="s">
        <v>36</v>
      </c>
      <c r="B410" s="7" t="s">
        <v>176</v>
      </c>
      <c r="C410" s="7" t="s">
        <v>462</v>
      </c>
      <c r="D410" s="7" t="s">
        <v>456</v>
      </c>
      <c r="E410" s="7">
        <v>30</v>
      </c>
      <c r="F410" s="7">
        <v>120</v>
      </c>
      <c r="G410" s="7">
        <v>109</v>
      </c>
      <c r="H410" s="7">
        <v>23</v>
      </c>
      <c r="I410" s="7">
        <v>4</v>
      </c>
      <c r="J410" s="7">
        <v>0</v>
      </c>
      <c r="K410" s="7">
        <v>5</v>
      </c>
      <c r="L410" s="7">
        <v>14</v>
      </c>
      <c r="M410" s="7">
        <v>15</v>
      </c>
      <c r="N410" s="7">
        <v>8</v>
      </c>
      <c r="O410" s="7">
        <v>41</v>
      </c>
      <c r="P410" s="7">
        <v>2</v>
      </c>
      <c r="Q410" s="7">
        <v>1</v>
      </c>
      <c r="R410" s="7">
        <v>0</v>
      </c>
      <c r="S410" s="7">
        <f t="shared" si="27"/>
        <v>39</v>
      </c>
      <c r="T410" s="7">
        <f t="shared" si="24"/>
        <v>2.6</v>
      </c>
      <c r="U410" s="7">
        <f t="shared" si="25"/>
        <v>1.4300000000000002</v>
      </c>
      <c r="V410" s="7">
        <f t="shared" si="26"/>
        <v>1</v>
      </c>
    </row>
    <row r="411" spans="1:22" s="7" customFormat="1" x14ac:dyDescent="0.25">
      <c r="A411" s="7" t="s">
        <v>1175</v>
      </c>
      <c r="B411" s="7" t="s">
        <v>415</v>
      </c>
      <c r="C411" s="7" t="s">
        <v>462</v>
      </c>
      <c r="D411" s="7" t="s">
        <v>444</v>
      </c>
      <c r="E411" s="7">
        <v>18</v>
      </c>
      <c r="F411" s="7">
        <v>75</v>
      </c>
      <c r="G411" s="7">
        <v>69</v>
      </c>
      <c r="H411" s="7">
        <v>19</v>
      </c>
      <c r="I411" s="7">
        <v>3</v>
      </c>
      <c r="J411" s="7">
        <v>1</v>
      </c>
      <c r="K411" s="7">
        <v>1</v>
      </c>
      <c r="L411" s="7">
        <v>8</v>
      </c>
      <c r="M411" s="7">
        <v>8</v>
      </c>
      <c r="N411" s="7">
        <v>4</v>
      </c>
      <c r="O411" s="7">
        <v>9</v>
      </c>
      <c r="P411" s="7">
        <v>1</v>
      </c>
      <c r="Q411" s="7">
        <v>1</v>
      </c>
      <c r="R411" s="7">
        <v>0</v>
      </c>
      <c r="S411" s="7">
        <f t="shared" si="27"/>
        <v>39</v>
      </c>
      <c r="T411" s="7">
        <f t="shared" si="24"/>
        <v>2.6</v>
      </c>
      <c r="U411" s="7">
        <f t="shared" si="25"/>
        <v>1.4300000000000002</v>
      </c>
      <c r="V411" s="7">
        <f t="shared" si="26"/>
        <v>1</v>
      </c>
    </row>
    <row r="412" spans="1:22" s="7" customFormat="1" x14ac:dyDescent="0.25">
      <c r="A412" s="7" t="s">
        <v>246</v>
      </c>
      <c r="B412" s="7" t="s">
        <v>339</v>
      </c>
      <c r="C412" s="7" t="s">
        <v>462</v>
      </c>
      <c r="D412" s="7" t="s">
        <v>448</v>
      </c>
      <c r="E412" s="7">
        <v>39</v>
      </c>
      <c r="F412" s="7">
        <v>157</v>
      </c>
      <c r="G412" s="7">
        <v>143</v>
      </c>
      <c r="H412" s="7">
        <v>29</v>
      </c>
      <c r="I412" s="7">
        <v>6</v>
      </c>
      <c r="J412" s="7">
        <v>1</v>
      </c>
      <c r="K412" s="7">
        <v>4</v>
      </c>
      <c r="L412" s="7">
        <v>15</v>
      </c>
      <c r="M412" s="7">
        <v>16</v>
      </c>
      <c r="N412" s="7">
        <v>10</v>
      </c>
      <c r="O412" s="7">
        <v>53</v>
      </c>
      <c r="P412" s="7">
        <v>1</v>
      </c>
      <c r="Q412" s="7">
        <v>1</v>
      </c>
      <c r="R412" s="7">
        <v>0</v>
      </c>
      <c r="S412" s="7">
        <f t="shared" si="27"/>
        <v>38</v>
      </c>
      <c r="T412" s="7">
        <f t="shared" si="24"/>
        <v>2.5333333333333332</v>
      </c>
      <c r="U412" s="7">
        <f t="shared" si="25"/>
        <v>1.3933333333333333</v>
      </c>
      <c r="V412" s="7">
        <f t="shared" si="26"/>
        <v>1</v>
      </c>
    </row>
    <row r="413" spans="1:22" s="7" customFormat="1" x14ac:dyDescent="0.25">
      <c r="A413" s="7" t="s">
        <v>137</v>
      </c>
      <c r="B413" s="7" t="s">
        <v>400</v>
      </c>
      <c r="C413" s="7" t="s">
        <v>462</v>
      </c>
      <c r="D413" s="7" t="s">
        <v>443</v>
      </c>
      <c r="E413" s="7">
        <v>29</v>
      </c>
      <c r="F413" s="7">
        <v>112</v>
      </c>
      <c r="G413" s="7">
        <v>99</v>
      </c>
      <c r="H413" s="7">
        <v>20</v>
      </c>
      <c r="I413" s="7">
        <v>4</v>
      </c>
      <c r="J413" s="7">
        <v>0</v>
      </c>
      <c r="K413" s="7">
        <v>4</v>
      </c>
      <c r="L413" s="7">
        <v>12</v>
      </c>
      <c r="M413" s="7">
        <v>12</v>
      </c>
      <c r="N413" s="7">
        <v>10</v>
      </c>
      <c r="O413" s="7">
        <v>34</v>
      </c>
      <c r="P413" s="7">
        <v>1</v>
      </c>
      <c r="Q413" s="7">
        <v>1</v>
      </c>
      <c r="R413" s="7">
        <v>0</v>
      </c>
      <c r="S413" s="7">
        <f t="shared" si="27"/>
        <v>37</v>
      </c>
      <c r="T413" s="7">
        <f t="shared" si="24"/>
        <v>2.4666666666666668</v>
      </c>
      <c r="U413" s="7">
        <f t="shared" si="25"/>
        <v>1.3566666666666669</v>
      </c>
      <c r="V413" s="7">
        <f t="shared" si="26"/>
        <v>1</v>
      </c>
    </row>
    <row r="414" spans="1:22" s="7" customFormat="1" x14ac:dyDescent="0.25">
      <c r="A414" s="7" t="s">
        <v>697</v>
      </c>
      <c r="B414" s="7" t="s">
        <v>1437</v>
      </c>
      <c r="C414" s="7" t="s">
        <v>462</v>
      </c>
      <c r="D414" s="7" t="s">
        <v>2178</v>
      </c>
      <c r="E414" s="7">
        <v>19</v>
      </c>
      <c r="F414" s="7">
        <v>79</v>
      </c>
      <c r="G414" s="7">
        <v>71</v>
      </c>
      <c r="H414" s="7">
        <v>18</v>
      </c>
      <c r="I414" s="7">
        <v>3</v>
      </c>
      <c r="J414" s="7">
        <v>1</v>
      </c>
      <c r="K414" s="7">
        <v>1</v>
      </c>
      <c r="L414" s="7">
        <v>8</v>
      </c>
      <c r="M414" s="7">
        <v>7</v>
      </c>
      <c r="N414" s="7">
        <v>6</v>
      </c>
      <c r="O414" s="7">
        <v>13</v>
      </c>
      <c r="P414" s="7">
        <v>1</v>
      </c>
      <c r="Q414" s="7">
        <v>4</v>
      </c>
      <c r="R414" s="7">
        <v>2</v>
      </c>
      <c r="S414" s="7">
        <f t="shared" si="27"/>
        <v>36</v>
      </c>
      <c r="T414" s="7">
        <f t="shared" si="24"/>
        <v>2.4</v>
      </c>
      <c r="U414" s="7">
        <f t="shared" si="25"/>
        <v>1.32</v>
      </c>
      <c r="V414" s="7">
        <f t="shared" si="26"/>
        <v>1</v>
      </c>
    </row>
    <row r="415" spans="1:22" s="7" customFormat="1" x14ac:dyDescent="0.25">
      <c r="A415" s="7" t="s">
        <v>1161</v>
      </c>
      <c r="B415" s="7" t="s">
        <v>1122</v>
      </c>
      <c r="C415" s="7" t="s">
        <v>462</v>
      </c>
      <c r="D415" s="7" t="s">
        <v>437</v>
      </c>
      <c r="E415" s="7">
        <v>24</v>
      </c>
      <c r="F415" s="7">
        <v>100</v>
      </c>
      <c r="G415" s="7">
        <v>93</v>
      </c>
      <c r="H415" s="7">
        <v>23</v>
      </c>
      <c r="I415" s="7">
        <v>4</v>
      </c>
      <c r="J415" s="7">
        <v>0</v>
      </c>
      <c r="K415" s="7">
        <v>2</v>
      </c>
      <c r="L415" s="7">
        <v>10</v>
      </c>
      <c r="M415" s="7">
        <v>10</v>
      </c>
      <c r="N415" s="7">
        <v>4</v>
      </c>
      <c r="O415" s="7">
        <v>22</v>
      </c>
      <c r="P415" s="7">
        <v>2</v>
      </c>
      <c r="Q415" s="7">
        <v>1</v>
      </c>
      <c r="R415" s="7">
        <v>0</v>
      </c>
      <c r="S415" s="7">
        <f t="shared" si="27"/>
        <v>36</v>
      </c>
      <c r="T415" s="7">
        <f t="shared" si="24"/>
        <v>2.4</v>
      </c>
      <c r="U415" s="7">
        <f t="shared" si="25"/>
        <v>1.32</v>
      </c>
      <c r="V415" s="7">
        <f t="shared" si="26"/>
        <v>1</v>
      </c>
    </row>
    <row r="416" spans="1:22" s="7" customFormat="1" x14ac:dyDescent="0.25">
      <c r="A416" s="7" t="s">
        <v>715</v>
      </c>
      <c r="B416" s="7" t="s">
        <v>1755</v>
      </c>
      <c r="C416" s="7" t="s">
        <v>462</v>
      </c>
      <c r="D416" s="7" t="s">
        <v>446</v>
      </c>
      <c r="E416" s="7">
        <v>18</v>
      </c>
      <c r="F416" s="7">
        <v>72</v>
      </c>
      <c r="G416" s="7">
        <v>64</v>
      </c>
      <c r="H416" s="7">
        <v>16</v>
      </c>
      <c r="I416" s="7">
        <v>3</v>
      </c>
      <c r="J416" s="7">
        <v>0</v>
      </c>
      <c r="K416" s="7">
        <v>2</v>
      </c>
      <c r="L416" s="7">
        <v>9</v>
      </c>
      <c r="M416" s="7">
        <v>9</v>
      </c>
      <c r="N416" s="7">
        <v>6</v>
      </c>
      <c r="O416" s="7">
        <v>15</v>
      </c>
      <c r="P416" s="7">
        <v>1</v>
      </c>
      <c r="Q416" s="7">
        <v>1</v>
      </c>
      <c r="R416" s="7">
        <v>0</v>
      </c>
      <c r="S416" s="7">
        <f t="shared" si="27"/>
        <v>35</v>
      </c>
      <c r="T416" s="7">
        <f t="shared" si="24"/>
        <v>2.3333333333333335</v>
      </c>
      <c r="U416" s="7">
        <f t="shared" si="25"/>
        <v>1.2833333333333334</v>
      </c>
      <c r="V416" s="7">
        <f t="shared" si="26"/>
        <v>1</v>
      </c>
    </row>
    <row r="417" spans="1:22" s="7" customFormat="1" x14ac:dyDescent="0.25">
      <c r="A417" s="7" t="s">
        <v>1758</v>
      </c>
      <c r="B417" s="7" t="s">
        <v>1759</v>
      </c>
      <c r="C417" s="7" t="s">
        <v>462</v>
      </c>
      <c r="D417" s="7" t="s">
        <v>434</v>
      </c>
      <c r="E417" s="7">
        <v>16</v>
      </c>
      <c r="F417" s="7">
        <v>67</v>
      </c>
      <c r="G417" s="7">
        <v>61</v>
      </c>
      <c r="H417" s="7">
        <v>17</v>
      </c>
      <c r="I417" s="7">
        <v>3</v>
      </c>
      <c r="J417" s="7">
        <v>0</v>
      </c>
      <c r="K417" s="7">
        <v>2</v>
      </c>
      <c r="L417" s="7">
        <v>8</v>
      </c>
      <c r="M417" s="7">
        <v>8</v>
      </c>
      <c r="N417" s="7">
        <v>5</v>
      </c>
      <c r="O417" s="7">
        <v>13</v>
      </c>
      <c r="P417" s="7">
        <v>1</v>
      </c>
      <c r="Q417" s="7">
        <v>1</v>
      </c>
      <c r="R417" s="7">
        <v>0</v>
      </c>
      <c r="S417" s="7">
        <f t="shared" si="27"/>
        <v>35</v>
      </c>
      <c r="T417" s="7">
        <f t="shared" si="24"/>
        <v>2.3333333333333335</v>
      </c>
      <c r="U417" s="7">
        <f t="shared" si="25"/>
        <v>1.2833333333333334</v>
      </c>
      <c r="V417" s="7">
        <f t="shared" si="26"/>
        <v>1</v>
      </c>
    </row>
    <row r="418" spans="1:22" s="7" customFormat="1" x14ac:dyDescent="0.25">
      <c r="A418" s="7" t="s">
        <v>591</v>
      </c>
      <c r="B418" s="7" t="s">
        <v>1289</v>
      </c>
      <c r="C418" s="7" t="s">
        <v>462</v>
      </c>
      <c r="D418" s="7" t="s">
        <v>452</v>
      </c>
      <c r="E418" s="7">
        <v>33</v>
      </c>
      <c r="F418" s="7">
        <v>131</v>
      </c>
      <c r="G418" s="7">
        <v>118</v>
      </c>
      <c r="H418" s="7">
        <v>24</v>
      </c>
      <c r="I418" s="7">
        <v>5</v>
      </c>
      <c r="J418" s="7">
        <v>0</v>
      </c>
      <c r="K418" s="7">
        <v>4</v>
      </c>
      <c r="L418" s="7">
        <v>13</v>
      </c>
      <c r="M418" s="7">
        <v>14</v>
      </c>
      <c r="N418" s="7">
        <v>10</v>
      </c>
      <c r="O418" s="7">
        <v>44</v>
      </c>
      <c r="P418" s="7">
        <v>2</v>
      </c>
      <c r="Q418" s="7">
        <v>2</v>
      </c>
      <c r="R418" s="7">
        <v>1</v>
      </c>
      <c r="S418" s="7">
        <f t="shared" si="27"/>
        <v>35</v>
      </c>
      <c r="T418" s="7">
        <f t="shared" si="24"/>
        <v>2.3333333333333335</v>
      </c>
      <c r="U418" s="7">
        <f t="shared" si="25"/>
        <v>1.2833333333333334</v>
      </c>
      <c r="V418" s="7">
        <f t="shared" si="26"/>
        <v>1</v>
      </c>
    </row>
    <row r="419" spans="1:22" s="7" customFormat="1" x14ac:dyDescent="0.25">
      <c r="A419" s="7" t="s">
        <v>116</v>
      </c>
      <c r="B419" s="7" t="s">
        <v>288</v>
      </c>
      <c r="C419" s="7" t="s">
        <v>462</v>
      </c>
      <c r="E419" s="7">
        <v>23</v>
      </c>
      <c r="F419" s="7">
        <v>90</v>
      </c>
      <c r="G419" s="7">
        <v>80</v>
      </c>
      <c r="H419" s="7">
        <v>17</v>
      </c>
      <c r="I419" s="7">
        <v>3</v>
      </c>
      <c r="J419" s="7">
        <v>0</v>
      </c>
      <c r="K419" s="7">
        <v>3</v>
      </c>
      <c r="L419" s="7">
        <v>10</v>
      </c>
      <c r="M419" s="7">
        <v>10</v>
      </c>
      <c r="N419" s="7">
        <v>7</v>
      </c>
      <c r="O419" s="7">
        <v>22</v>
      </c>
      <c r="P419" s="7">
        <v>1</v>
      </c>
      <c r="Q419" s="7">
        <v>1</v>
      </c>
      <c r="R419" s="7">
        <v>0</v>
      </c>
      <c r="S419" s="7">
        <f t="shared" si="27"/>
        <v>35</v>
      </c>
      <c r="T419" s="7">
        <f t="shared" si="24"/>
        <v>2.3333333333333335</v>
      </c>
      <c r="U419" s="7">
        <f t="shared" si="25"/>
        <v>1.2833333333333334</v>
      </c>
      <c r="V419" s="7">
        <f t="shared" si="26"/>
        <v>1</v>
      </c>
    </row>
    <row r="420" spans="1:22" s="7" customFormat="1" x14ac:dyDescent="0.25">
      <c r="A420" s="7" t="s">
        <v>25</v>
      </c>
      <c r="B420" s="7" t="s">
        <v>933</v>
      </c>
      <c r="C420" s="7" t="s">
        <v>462</v>
      </c>
      <c r="D420" s="7" t="s">
        <v>436</v>
      </c>
      <c r="E420" s="7">
        <v>26</v>
      </c>
      <c r="F420" s="7">
        <v>100</v>
      </c>
      <c r="G420" s="7">
        <v>87</v>
      </c>
      <c r="H420" s="7">
        <v>20</v>
      </c>
      <c r="I420" s="7">
        <v>4</v>
      </c>
      <c r="J420" s="7">
        <v>0</v>
      </c>
      <c r="K420" s="7">
        <v>1</v>
      </c>
      <c r="L420" s="7">
        <v>9</v>
      </c>
      <c r="M420" s="7">
        <v>8</v>
      </c>
      <c r="N420" s="7">
        <v>9</v>
      </c>
      <c r="O420" s="7">
        <v>20</v>
      </c>
      <c r="P420" s="7">
        <v>2</v>
      </c>
      <c r="Q420" s="7">
        <v>1</v>
      </c>
      <c r="R420" s="7">
        <v>0</v>
      </c>
      <c r="S420" s="7">
        <f t="shared" si="27"/>
        <v>34</v>
      </c>
      <c r="T420" s="7">
        <f t="shared" si="24"/>
        <v>2.2666666666666666</v>
      </c>
      <c r="U420" s="7">
        <f t="shared" si="25"/>
        <v>1.2466666666666668</v>
      </c>
      <c r="V420" s="7">
        <f t="shared" si="26"/>
        <v>1</v>
      </c>
    </row>
    <row r="421" spans="1:22" s="7" customFormat="1" x14ac:dyDescent="0.25">
      <c r="A421" s="7" t="s">
        <v>73</v>
      </c>
      <c r="B421" s="7" t="s">
        <v>158</v>
      </c>
      <c r="C421" s="7" t="s">
        <v>462</v>
      </c>
      <c r="D421" s="7" t="s">
        <v>454</v>
      </c>
      <c r="E421" s="7">
        <v>26</v>
      </c>
      <c r="F421" s="7">
        <v>103</v>
      </c>
      <c r="G421" s="7">
        <v>92</v>
      </c>
      <c r="H421" s="7">
        <v>20</v>
      </c>
      <c r="I421" s="7">
        <v>4</v>
      </c>
      <c r="J421" s="7">
        <v>1</v>
      </c>
      <c r="K421" s="7">
        <v>1</v>
      </c>
      <c r="L421" s="7">
        <v>10</v>
      </c>
      <c r="M421" s="7">
        <v>8</v>
      </c>
      <c r="N421" s="7">
        <v>9</v>
      </c>
      <c r="O421" s="7">
        <v>26</v>
      </c>
      <c r="P421" s="7">
        <v>1</v>
      </c>
      <c r="Q421" s="7">
        <v>6</v>
      </c>
      <c r="R421" s="7">
        <v>2</v>
      </c>
      <c r="S421" s="7">
        <f t="shared" si="27"/>
        <v>34</v>
      </c>
      <c r="T421" s="7">
        <f t="shared" si="24"/>
        <v>2.2666666666666666</v>
      </c>
      <c r="U421" s="7">
        <f t="shared" si="25"/>
        <v>1.2466666666666668</v>
      </c>
      <c r="V421" s="7">
        <f t="shared" si="26"/>
        <v>1</v>
      </c>
    </row>
    <row r="422" spans="1:22" s="7" customFormat="1" x14ac:dyDescent="0.25">
      <c r="A422" s="7" t="s">
        <v>86</v>
      </c>
      <c r="B422" s="7" t="s">
        <v>108</v>
      </c>
      <c r="C422" s="7" t="s">
        <v>462</v>
      </c>
      <c r="D422" s="7" t="s">
        <v>439</v>
      </c>
      <c r="E422" s="7">
        <v>39</v>
      </c>
      <c r="F422" s="7">
        <v>156</v>
      </c>
      <c r="G422" s="7">
        <v>138</v>
      </c>
      <c r="H422" s="7">
        <v>25</v>
      </c>
      <c r="I422" s="7">
        <v>4</v>
      </c>
      <c r="J422" s="7">
        <v>0</v>
      </c>
      <c r="K422" s="7">
        <v>6</v>
      </c>
      <c r="L422" s="7">
        <v>15</v>
      </c>
      <c r="M422" s="7">
        <v>16</v>
      </c>
      <c r="N422" s="7">
        <v>15</v>
      </c>
      <c r="O422" s="7">
        <v>60</v>
      </c>
      <c r="P422" s="7">
        <v>2</v>
      </c>
      <c r="Q422" s="7">
        <v>1</v>
      </c>
      <c r="R422" s="7">
        <v>0</v>
      </c>
      <c r="S422" s="7">
        <f t="shared" si="27"/>
        <v>34</v>
      </c>
      <c r="T422" s="7">
        <f t="shared" si="24"/>
        <v>2.2666666666666666</v>
      </c>
      <c r="U422" s="7">
        <f t="shared" si="25"/>
        <v>1.2466666666666668</v>
      </c>
      <c r="V422" s="7">
        <f t="shared" si="26"/>
        <v>1</v>
      </c>
    </row>
    <row r="423" spans="1:22" s="7" customFormat="1" x14ac:dyDescent="0.25">
      <c r="A423" s="7" t="s">
        <v>130</v>
      </c>
      <c r="B423" s="7" t="s">
        <v>1531</v>
      </c>
      <c r="C423" s="7" t="s">
        <v>462</v>
      </c>
      <c r="D423" s="7" t="s">
        <v>461</v>
      </c>
      <c r="E423" s="7">
        <v>19</v>
      </c>
      <c r="F423" s="7">
        <v>77</v>
      </c>
      <c r="G423" s="7">
        <v>69</v>
      </c>
      <c r="H423" s="7">
        <v>17</v>
      </c>
      <c r="I423" s="7">
        <v>3</v>
      </c>
      <c r="J423" s="7">
        <v>0</v>
      </c>
      <c r="K423" s="7">
        <v>2</v>
      </c>
      <c r="L423" s="7">
        <v>9</v>
      </c>
      <c r="M423" s="7">
        <v>8</v>
      </c>
      <c r="N423" s="7">
        <v>6</v>
      </c>
      <c r="O423" s="7">
        <v>16</v>
      </c>
      <c r="P423" s="7">
        <v>1</v>
      </c>
      <c r="Q423" s="7">
        <v>1</v>
      </c>
      <c r="R423" s="7">
        <v>1</v>
      </c>
      <c r="S423" s="7">
        <f t="shared" si="27"/>
        <v>33</v>
      </c>
      <c r="T423" s="7">
        <f t="shared" si="24"/>
        <v>2.2000000000000002</v>
      </c>
      <c r="U423" s="7">
        <f t="shared" si="25"/>
        <v>1.2100000000000002</v>
      </c>
      <c r="V423" s="7">
        <f t="shared" si="26"/>
        <v>1</v>
      </c>
    </row>
    <row r="424" spans="1:22" s="7" customFormat="1" x14ac:dyDescent="0.25">
      <c r="A424" s="7" t="s">
        <v>228</v>
      </c>
      <c r="B424" s="7" t="s">
        <v>531</v>
      </c>
      <c r="C424" s="7" t="s">
        <v>462</v>
      </c>
      <c r="E424" s="7">
        <v>23</v>
      </c>
      <c r="F424" s="7">
        <v>92</v>
      </c>
      <c r="G424" s="7">
        <v>79</v>
      </c>
      <c r="H424" s="7">
        <v>18</v>
      </c>
      <c r="I424" s="7">
        <v>4</v>
      </c>
      <c r="J424" s="7">
        <v>0</v>
      </c>
      <c r="K424" s="7">
        <v>2</v>
      </c>
      <c r="L424" s="7">
        <v>9</v>
      </c>
      <c r="M424" s="7">
        <v>8</v>
      </c>
      <c r="N424" s="7">
        <v>11</v>
      </c>
      <c r="O424" s="7">
        <v>24</v>
      </c>
      <c r="P424" s="7">
        <v>1</v>
      </c>
      <c r="Q424" s="7">
        <v>1</v>
      </c>
      <c r="R424" s="7">
        <v>0</v>
      </c>
      <c r="S424" s="7">
        <f t="shared" si="27"/>
        <v>33</v>
      </c>
      <c r="T424" s="7">
        <f t="shared" si="24"/>
        <v>2.2000000000000002</v>
      </c>
      <c r="U424" s="7">
        <f t="shared" si="25"/>
        <v>1.2100000000000002</v>
      </c>
      <c r="V424" s="7">
        <f t="shared" si="26"/>
        <v>1</v>
      </c>
    </row>
    <row r="425" spans="1:22" s="7" customFormat="1" x14ac:dyDescent="0.25">
      <c r="A425" s="7" t="s">
        <v>1156</v>
      </c>
      <c r="B425" s="7" t="s">
        <v>81</v>
      </c>
      <c r="C425" s="7" t="s">
        <v>462</v>
      </c>
      <c r="D425" s="7" t="s">
        <v>443</v>
      </c>
      <c r="E425" s="7">
        <v>24</v>
      </c>
      <c r="F425" s="7">
        <v>97</v>
      </c>
      <c r="G425" s="7">
        <v>86</v>
      </c>
      <c r="H425" s="7">
        <v>19</v>
      </c>
      <c r="I425" s="7">
        <v>4</v>
      </c>
      <c r="J425" s="7">
        <v>1</v>
      </c>
      <c r="K425" s="7">
        <v>2</v>
      </c>
      <c r="L425" s="7">
        <v>10</v>
      </c>
      <c r="M425" s="7">
        <v>10</v>
      </c>
      <c r="N425" s="7">
        <v>8</v>
      </c>
      <c r="O425" s="7">
        <v>27</v>
      </c>
      <c r="P425" s="7">
        <v>1</v>
      </c>
      <c r="Q425" s="7">
        <v>2</v>
      </c>
      <c r="R425" s="7">
        <v>1</v>
      </c>
      <c r="S425" s="7">
        <f t="shared" si="27"/>
        <v>33</v>
      </c>
      <c r="T425" s="7">
        <f t="shared" si="24"/>
        <v>2.2000000000000002</v>
      </c>
      <c r="U425" s="7">
        <f t="shared" si="25"/>
        <v>1.2100000000000002</v>
      </c>
      <c r="V425" s="7">
        <f t="shared" si="26"/>
        <v>1</v>
      </c>
    </row>
    <row r="426" spans="1:22" s="7" customFormat="1" x14ac:dyDescent="0.25">
      <c r="A426" s="7" t="s">
        <v>882</v>
      </c>
      <c r="B426" s="7" t="s">
        <v>2309</v>
      </c>
      <c r="C426" s="7" t="s">
        <v>462</v>
      </c>
      <c r="D426" s="7" t="s">
        <v>439</v>
      </c>
      <c r="E426" s="7">
        <v>24</v>
      </c>
      <c r="F426" s="7">
        <v>95</v>
      </c>
      <c r="G426" s="7">
        <v>86</v>
      </c>
      <c r="H426" s="7">
        <v>19</v>
      </c>
      <c r="I426" s="7">
        <v>3</v>
      </c>
      <c r="J426" s="7">
        <v>1</v>
      </c>
      <c r="K426" s="7">
        <v>2</v>
      </c>
      <c r="L426" s="7">
        <v>9</v>
      </c>
      <c r="M426" s="7">
        <v>8</v>
      </c>
      <c r="N426" s="7">
        <v>6</v>
      </c>
      <c r="O426" s="7">
        <v>22</v>
      </c>
      <c r="P426" s="7">
        <v>1</v>
      </c>
      <c r="Q426" s="7">
        <v>3</v>
      </c>
      <c r="R426" s="7">
        <v>1</v>
      </c>
      <c r="S426" s="7">
        <f t="shared" si="27"/>
        <v>33</v>
      </c>
      <c r="T426" s="7">
        <f t="shared" si="24"/>
        <v>2.2000000000000002</v>
      </c>
      <c r="U426" s="7">
        <f t="shared" si="25"/>
        <v>1.2100000000000002</v>
      </c>
      <c r="V426" s="7">
        <f t="shared" si="26"/>
        <v>1</v>
      </c>
    </row>
    <row r="427" spans="1:22" s="7" customFormat="1" x14ac:dyDescent="0.25">
      <c r="A427" s="7" t="s">
        <v>24</v>
      </c>
      <c r="B427" s="7" t="s">
        <v>64</v>
      </c>
      <c r="C427" s="7" t="s">
        <v>462</v>
      </c>
      <c r="D427" s="7" t="s">
        <v>454</v>
      </c>
      <c r="E427" s="7">
        <v>19</v>
      </c>
      <c r="F427" s="7">
        <v>78</v>
      </c>
      <c r="G427" s="7">
        <v>70</v>
      </c>
      <c r="H427" s="7">
        <v>15</v>
      </c>
      <c r="I427" s="7">
        <v>3</v>
      </c>
      <c r="J427" s="7">
        <v>0</v>
      </c>
      <c r="K427" s="7">
        <v>4</v>
      </c>
      <c r="L427" s="7">
        <v>10</v>
      </c>
      <c r="M427" s="7">
        <v>11</v>
      </c>
      <c r="N427" s="7">
        <v>7</v>
      </c>
      <c r="O427" s="7">
        <v>26</v>
      </c>
      <c r="P427" s="7">
        <v>1</v>
      </c>
      <c r="Q427" s="7">
        <v>0</v>
      </c>
      <c r="R427" s="7">
        <v>0</v>
      </c>
      <c r="S427" s="7">
        <f t="shared" si="27"/>
        <v>32</v>
      </c>
      <c r="T427" s="7">
        <f t="shared" si="24"/>
        <v>2.1333333333333333</v>
      </c>
      <c r="U427" s="7">
        <f t="shared" si="25"/>
        <v>1.1733333333333333</v>
      </c>
      <c r="V427" s="7">
        <f t="shared" si="26"/>
        <v>1</v>
      </c>
    </row>
    <row r="428" spans="1:22" s="7" customFormat="1" x14ac:dyDescent="0.25">
      <c r="A428" s="7" t="s">
        <v>67</v>
      </c>
      <c r="B428" s="7" t="s">
        <v>1259</v>
      </c>
      <c r="C428" s="7" t="s">
        <v>462</v>
      </c>
      <c r="D428" s="7" t="s">
        <v>2180</v>
      </c>
      <c r="E428" s="7">
        <v>18</v>
      </c>
      <c r="F428" s="7">
        <v>74</v>
      </c>
      <c r="G428" s="7">
        <v>64</v>
      </c>
      <c r="H428" s="7">
        <v>15</v>
      </c>
      <c r="I428" s="7">
        <v>3</v>
      </c>
      <c r="J428" s="7">
        <v>0</v>
      </c>
      <c r="K428" s="7">
        <v>3</v>
      </c>
      <c r="L428" s="7">
        <v>8</v>
      </c>
      <c r="M428" s="7">
        <v>9</v>
      </c>
      <c r="N428" s="7">
        <v>8</v>
      </c>
      <c r="O428" s="7">
        <v>20</v>
      </c>
      <c r="P428" s="7">
        <v>1</v>
      </c>
      <c r="Q428" s="7">
        <v>0</v>
      </c>
      <c r="R428" s="7">
        <v>0</v>
      </c>
      <c r="S428" s="7">
        <f t="shared" si="27"/>
        <v>32</v>
      </c>
      <c r="T428" s="7">
        <f t="shared" si="24"/>
        <v>2.1333333333333333</v>
      </c>
      <c r="U428" s="7">
        <f t="shared" si="25"/>
        <v>1.1733333333333333</v>
      </c>
      <c r="V428" s="7">
        <f t="shared" si="26"/>
        <v>1</v>
      </c>
    </row>
    <row r="429" spans="1:22" s="7" customFormat="1" x14ac:dyDescent="0.25">
      <c r="A429" s="7" t="s">
        <v>95</v>
      </c>
      <c r="B429" s="7" t="s">
        <v>492</v>
      </c>
      <c r="C429" s="7" t="s">
        <v>462</v>
      </c>
      <c r="E429" s="7">
        <v>30</v>
      </c>
      <c r="F429" s="7">
        <v>118</v>
      </c>
      <c r="G429" s="7">
        <v>103</v>
      </c>
      <c r="H429" s="7">
        <v>22</v>
      </c>
      <c r="I429" s="7">
        <v>4</v>
      </c>
      <c r="J429" s="7">
        <v>0</v>
      </c>
      <c r="K429" s="7">
        <v>3</v>
      </c>
      <c r="L429" s="7">
        <v>12</v>
      </c>
      <c r="M429" s="7">
        <v>12</v>
      </c>
      <c r="N429" s="7">
        <v>12</v>
      </c>
      <c r="O429" s="7">
        <v>40</v>
      </c>
      <c r="P429" s="7">
        <v>2</v>
      </c>
      <c r="Q429" s="7">
        <v>0</v>
      </c>
      <c r="R429" s="7">
        <v>0</v>
      </c>
      <c r="S429" s="7">
        <f t="shared" si="27"/>
        <v>31</v>
      </c>
      <c r="T429" s="7">
        <f t="shared" si="24"/>
        <v>2.0666666666666669</v>
      </c>
      <c r="U429" s="7">
        <f t="shared" si="25"/>
        <v>1.1366666666666669</v>
      </c>
      <c r="V429" s="7">
        <f t="shared" si="26"/>
        <v>1</v>
      </c>
    </row>
    <row r="430" spans="1:22" s="7" customFormat="1" x14ac:dyDescent="0.25">
      <c r="A430" s="7" t="s">
        <v>88</v>
      </c>
      <c r="B430" s="7" t="s">
        <v>1943</v>
      </c>
      <c r="C430" s="7" t="s">
        <v>462</v>
      </c>
      <c r="D430" s="7" t="s">
        <v>2176</v>
      </c>
      <c r="E430" s="7">
        <v>15</v>
      </c>
      <c r="F430" s="7">
        <v>61</v>
      </c>
      <c r="G430" s="7">
        <v>55</v>
      </c>
      <c r="H430" s="7">
        <v>14</v>
      </c>
      <c r="I430" s="7">
        <v>3</v>
      </c>
      <c r="J430" s="7">
        <v>0</v>
      </c>
      <c r="K430" s="7">
        <v>2</v>
      </c>
      <c r="L430" s="7">
        <v>7</v>
      </c>
      <c r="M430" s="7">
        <v>7</v>
      </c>
      <c r="N430" s="7">
        <v>4</v>
      </c>
      <c r="O430" s="7">
        <v>10</v>
      </c>
      <c r="P430" s="7">
        <v>1</v>
      </c>
      <c r="Q430" s="7">
        <v>0</v>
      </c>
      <c r="R430" s="7">
        <v>0</v>
      </c>
      <c r="S430" s="7">
        <f t="shared" si="27"/>
        <v>31</v>
      </c>
      <c r="T430" s="7">
        <f t="shared" si="24"/>
        <v>2.0666666666666669</v>
      </c>
      <c r="U430" s="7">
        <f t="shared" si="25"/>
        <v>1.1366666666666669</v>
      </c>
      <c r="V430" s="7">
        <f t="shared" si="26"/>
        <v>1</v>
      </c>
    </row>
    <row r="431" spans="1:22" s="7" customFormat="1" x14ac:dyDescent="0.25">
      <c r="A431" s="7" t="s">
        <v>130</v>
      </c>
      <c r="B431" s="7" t="s">
        <v>267</v>
      </c>
      <c r="C431" s="7" t="s">
        <v>462</v>
      </c>
      <c r="D431" s="7" t="s">
        <v>438</v>
      </c>
      <c r="E431" s="7">
        <v>19</v>
      </c>
      <c r="F431" s="7">
        <v>84</v>
      </c>
      <c r="G431" s="7">
        <v>77</v>
      </c>
      <c r="H431" s="7">
        <v>18</v>
      </c>
      <c r="I431" s="7">
        <v>4</v>
      </c>
      <c r="J431" s="7">
        <v>0</v>
      </c>
      <c r="K431" s="7">
        <v>3</v>
      </c>
      <c r="L431" s="7">
        <v>10</v>
      </c>
      <c r="M431" s="7">
        <v>10</v>
      </c>
      <c r="N431" s="7">
        <v>5</v>
      </c>
      <c r="O431" s="7">
        <v>26</v>
      </c>
      <c r="P431" s="7">
        <v>1</v>
      </c>
      <c r="Q431" s="7">
        <v>2</v>
      </c>
      <c r="R431" s="7">
        <v>1</v>
      </c>
      <c r="S431" s="7">
        <f t="shared" si="27"/>
        <v>31</v>
      </c>
      <c r="T431" s="7">
        <f t="shared" si="24"/>
        <v>2.0666666666666669</v>
      </c>
      <c r="U431" s="7">
        <f t="shared" si="25"/>
        <v>1.1366666666666669</v>
      </c>
      <c r="V431" s="7">
        <f t="shared" si="26"/>
        <v>1</v>
      </c>
    </row>
    <row r="432" spans="1:22" s="7" customFormat="1" x14ac:dyDescent="0.25">
      <c r="A432" s="7" t="s">
        <v>917</v>
      </c>
      <c r="B432" s="7" t="s">
        <v>244</v>
      </c>
      <c r="C432" s="7" t="s">
        <v>462</v>
      </c>
      <c r="D432" s="7" t="s">
        <v>454</v>
      </c>
      <c r="E432" s="7">
        <v>16</v>
      </c>
      <c r="F432" s="7">
        <v>67</v>
      </c>
      <c r="G432" s="7">
        <v>62</v>
      </c>
      <c r="H432" s="7">
        <v>16</v>
      </c>
      <c r="I432" s="7">
        <v>3</v>
      </c>
      <c r="J432" s="7">
        <v>0</v>
      </c>
      <c r="K432" s="7">
        <v>2</v>
      </c>
      <c r="L432" s="7">
        <v>7</v>
      </c>
      <c r="M432" s="7">
        <v>7</v>
      </c>
      <c r="N432" s="7">
        <v>4</v>
      </c>
      <c r="O432" s="7">
        <v>14</v>
      </c>
      <c r="P432" s="7">
        <v>1</v>
      </c>
      <c r="Q432" s="7">
        <v>1</v>
      </c>
      <c r="R432" s="7">
        <v>0</v>
      </c>
      <c r="S432" s="7">
        <f t="shared" si="27"/>
        <v>30</v>
      </c>
      <c r="T432" s="7">
        <f t="shared" si="24"/>
        <v>2</v>
      </c>
      <c r="U432" s="7">
        <f t="shared" si="25"/>
        <v>1.1000000000000001</v>
      </c>
      <c r="V432" s="7">
        <f t="shared" si="26"/>
        <v>1</v>
      </c>
    </row>
    <row r="433" spans="1:22" s="7" customFormat="1" x14ac:dyDescent="0.25">
      <c r="A433" s="7" t="s">
        <v>233</v>
      </c>
      <c r="B433" s="7" t="s">
        <v>232</v>
      </c>
      <c r="C433" s="7" t="s">
        <v>462</v>
      </c>
      <c r="D433" s="7" t="s">
        <v>2177</v>
      </c>
      <c r="E433" s="7">
        <v>20</v>
      </c>
      <c r="F433" s="7">
        <v>78</v>
      </c>
      <c r="G433" s="7">
        <v>71</v>
      </c>
      <c r="H433" s="7">
        <v>17</v>
      </c>
      <c r="I433" s="7">
        <v>3</v>
      </c>
      <c r="J433" s="7">
        <v>0</v>
      </c>
      <c r="K433" s="7">
        <v>2</v>
      </c>
      <c r="L433" s="7">
        <v>8</v>
      </c>
      <c r="M433" s="7">
        <v>8</v>
      </c>
      <c r="N433" s="7">
        <v>5</v>
      </c>
      <c r="O433" s="7">
        <v>17</v>
      </c>
      <c r="P433" s="7">
        <v>1</v>
      </c>
      <c r="Q433" s="7">
        <v>1</v>
      </c>
      <c r="R433" s="7">
        <v>1</v>
      </c>
      <c r="S433" s="7">
        <f t="shared" si="27"/>
        <v>30</v>
      </c>
      <c r="T433" s="7">
        <f t="shared" si="24"/>
        <v>2</v>
      </c>
      <c r="U433" s="7">
        <f t="shared" si="25"/>
        <v>1.1000000000000001</v>
      </c>
      <c r="V433" s="7">
        <f t="shared" si="26"/>
        <v>1</v>
      </c>
    </row>
    <row r="434" spans="1:22" s="7" customFormat="1" x14ac:dyDescent="0.25">
      <c r="A434" s="7" t="s">
        <v>82</v>
      </c>
      <c r="B434" s="7" t="s">
        <v>528</v>
      </c>
      <c r="C434" s="7" t="s">
        <v>462</v>
      </c>
      <c r="D434" s="7" t="s">
        <v>451</v>
      </c>
      <c r="E434" s="7">
        <v>23</v>
      </c>
      <c r="F434" s="7">
        <v>89</v>
      </c>
      <c r="G434" s="7">
        <v>77</v>
      </c>
      <c r="H434" s="7">
        <v>16</v>
      </c>
      <c r="I434" s="7">
        <v>3</v>
      </c>
      <c r="J434" s="7">
        <v>0</v>
      </c>
      <c r="K434" s="7">
        <v>3</v>
      </c>
      <c r="L434" s="7">
        <v>10</v>
      </c>
      <c r="M434" s="7">
        <v>10</v>
      </c>
      <c r="N434" s="7">
        <v>9</v>
      </c>
      <c r="O434" s="7">
        <v>28</v>
      </c>
      <c r="P434" s="7">
        <v>2</v>
      </c>
      <c r="Q434" s="7">
        <v>0</v>
      </c>
      <c r="R434" s="7">
        <v>0</v>
      </c>
      <c r="S434" s="7">
        <f t="shared" si="27"/>
        <v>29</v>
      </c>
      <c r="T434" s="7">
        <f t="shared" si="24"/>
        <v>1.9333333333333333</v>
      </c>
      <c r="U434" s="7">
        <f t="shared" si="25"/>
        <v>1.0633333333333335</v>
      </c>
      <c r="V434" s="7">
        <f t="shared" si="26"/>
        <v>1</v>
      </c>
    </row>
    <row r="435" spans="1:22" s="7" customFormat="1" x14ac:dyDescent="0.25">
      <c r="A435" s="7" t="s">
        <v>43</v>
      </c>
      <c r="B435" s="7" t="s">
        <v>1909</v>
      </c>
      <c r="C435" s="7" t="s">
        <v>462</v>
      </c>
      <c r="D435" s="7" t="s">
        <v>432</v>
      </c>
      <c r="E435" s="7">
        <v>19</v>
      </c>
      <c r="F435" s="7">
        <v>79</v>
      </c>
      <c r="G435" s="7">
        <v>72</v>
      </c>
      <c r="H435" s="7">
        <v>18</v>
      </c>
      <c r="I435" s="7">
        <v>3</v>
      </c>
      <c r="J435" s="7">
        <v>0</v>
      </c>
      <c r="K435" s="7">
        <v>2</v>
      </c>
      <c r="L435" s="7">
        <v>8</v>
      </c>
      <c r="M435" s="7">
        <v>9</v>
      </c>
      <c r="N435" s="7">
        <v>5</v>
      </c>
      <c r="O435" s="7">
        <v>20</v>
      </c>
      <c r="P435" s="7">
        <v>1</v>
      </c>
      <c r="Q435" s="7">
        <v>0</v>
      </c>
      <c r="R435" s="7">
        <v>0</v>
      </c>
      <c r="S435" s="7">
        <f t="shared" si="27"/>
        <v>29</v>
      </c>
      <c r="T435" s="7">
        <f t="shared" si="24"/>
        <v>1.9333333333333333</v>
      </c>
      <c r="U435" s="7">
        <f t="shared" si="25"/>
        <v>1.0633333333333335</v>
      </c>
      <c r="V435" s="7">
        <f t="shared" si="26"/>
        <v>1</v>
      </c>
    </row>
    <row r="436" spans="1:22" s="7" customFormat="1" x14ac:dyDescent="0.25">
      <c r="A436" s="7" t="s">
        <v>285</v>
      </c>
      <c r="B436" s="7" t="s">
        <v>1788</v>
      </c>
      <c r="C436" s="7" t="s">
        <v>462</v>
      </c>
      <c r="D436" s="7" t="s">
        <v>2179</v>
      </c>
      <c r="E436" s="7">
        <v>18</v>
      </c>
      <c r="F436" s="7">
        <v>71</v>
      </c>
      <c r="G436" s="7">
        <v>65</v>
      </c>
      <c r="H436" s="7">
        <v>16</v>
      </c>
      <c r="I436" s="7">
        <v>3</v>
      </c>
      <c r="J436" s="7">
        <v>1</v>
      </c>
      <c r="K436" s="7">
        <v>2</v>
      </c>
      <c r="L436" s="7">
        <v>7</v>
      </c>
      <c r="M436" s="7">
        <v>8</v>
      </c>
      <c r="N436" s="7">
        <v>4</v>
      </c>
      <c r="O436" s="7">
        <v>19</v>
      </c>
      <c r="P436" s="7">
        <v>1</v>
      </c>
      <c r="Q436" s="7">
        <v>1</v>
      </c>
      <c r="R436" s="7">
        <v>0</v>
      </c>
      <c r="S436" s="7">
        <f t="shared" si="27"/>
        <v>28</v>
      </c>
      <c r="T436" s="7">
        <f t="shared" si="24"/>
        <v>1.8666666666666667</v>
      </c>
      <c r="U436" s="7">
        <f t="shared" si="25"/>
        <v>1.0266666666666668</v>
      </c>
      <c r="V436" s="7">
        <f t="shared" si="26"/>
        <v>1</v>
      </c>
    </row>
    <row r="437" spans="1:22" s="7" customFormat="1" x14ac:dyDescent="0.25">
      <c r="A437" s="7" t="s">
        <v>600</v>
      </c>
      <c r="B437" s="7" t="s">
        <v>2310</v>
      </c>
      <c r="C437" s="7" t="s">
        <v>462</v>
      </c>
      <c r="D437" s="7" t="s">
        <v>440</v>
      </c>
      <c r="E437" s="7">
        <v>16</v>
      </c>
      <c r="F437" s="7">
        <v>66</v>
      </c>
      <c r="G437" s="7">
        <v>57</v>
      </c>
      <c r="H437" s="7">
        <v>12</v>
      </c>
      <c r="I437" s="7">
        <v>2</v>
      </c>
      <c r="J437" s="7">
        <v>0</v>
      </c>
      <c r="K437" s="7">
        <v>3</v>
      </c>
      <c r="L437" s="7">
        <v>8</v>
      </c>
      <c r="M437" s="7">
        <v>8</v>
      </c>
      <c r="N437" s="7">
        <v>8</v>
      </c>
      <c r="O437" s="7">
        <v>21</v>
      </c>
      <c r="P437" s="7">
        <v>1</v>
      </c>
      <c r="Q437" s="7">
        <v>1</v>
      </c>
      <c r="R437" s="7">
        <v>0</v>
      </c>
      <c r="S437" s="7">
        <f t="shared" si="27"/>
        <v>27</v>
      </c>
      <c r="T437" s="7">
        <f t="shared" si="24"/>
        <v>1.8</v>
      </c>
      <c r="U437" s="7">
        <f t="shared" si="25"/>
        <v>0.9900000000000001</v>
      </c>
      <c r="V437" s="7">
        <f t="shared" si="26"/>
        <v>1</v>
      </c>
    </row>
    <row r="438" spans="1:22" s="7" customFormat="1" x14ac:dyDescent="0.25">
      <c r="A438" s="7" t="s">
        <v>477</v>
      </c>
      <c r="B438" s="7" t="s">
        <v>1773</v>
      </c>
      <c r="C438" s="7" t="s">
        <v>462</v>
      </c>
      <c r="D438" s="7" t="s">
        <v>436</v>
      </c>
      <c r="E438" s="7">
        <v>17</v>
      </c>
      <c r="F438" s="7">
        <v>70</v>
      </c>
      <c r="G438" s="7">
        <v>63</v>
      </c>
      <c r="H438" s="7">
        <v>16</v>
      </c>
      <c r="I438" s="7">
        <v>3</v>
      </c>
      <c r="J438" s="7">
        <v>0</v>
      </c>
      <c r="K438" s="7">
        <v>1</v>
      </c>
      <c r="L438" s="7">
        <v>7</v>
      </c>
      <c r="M438" s="7">
        <v>7</v>
      </c>
      <c r="N438" s="7">
        <v>5</v>
      </c>
      <c r="O438" s="7">
        <v>16</v>
      </c>
      <c r="P438" s="7">
        <v>1</v>
      </c>
      <c r="Q438" s="7">
        <v>3</v>
      </c>
      <c r="R438" s="7">
        <v>1</v>
      </c>
      <c r="S438" s="7">
        <f t="shared" si="27"/>
        <v>27</v>
      </c>
      <c r="T438" s="7">
        <f t="shared" si="24"/>
        <v>1.8</v>
      </c>
      <c r="U438" s="7">
        <f t="shared" si="25"/>
        <v>0.9900000000000001</v>
      </c>
      <c r="V438" s="7">
        <f t="shared" si="26"/>
        <v>1</v>
      </c>
    </row>
    <row r="439" spans="1:22" s="7" customFormat="1" x14ac:dyDescent="0.25">
      <c r="A439" s="7" t="s">
        <v>1787</v>
      </c>
      <c r="B439" s="7" t="s">
        <v>115</v>
      </c>
      <c r="C439" s="7" t="s">
        <v>462</v>
      </c>
      <c r="D439" s="7" t="s">
        <v>524</v>
      </c>
      <c r="E439" s="7">
        <v>15</v>
      </c>
      <c r="F439" s="7">
        <v>61</v>
      </c>
      <c r="G439" s="7">
        <v>57</v>
      </c>
      <c r="H439" s="7">
        <v>14</v>
      </c>
      <c r="I439" s="7">
        <v>3</v>
      </c>
      <c r="J439" s="7">
        <v>0</v>
      </c>
      <c r="K439" s="7">
        <v>2</v>
      </c>
      <c r="L439" s="7">
        <v>6</v>
      </c>
      <c r="M439" s="7">
        <v>8</v>
      </c>
      <c r="N439" s="7">
        <v>3</v>
      </c>
      <c r="O439" s="7">
        <v>13</v>
      </c>
      <c r="P439" s="7">
        <v>1</v>
      </c>
      <c r="Q439" s="7">
        <v>0</v>
      </c>
      <c r="R439" s="7">
        <v>0</v>
      </c>
      <c r="S439" s="7">
        <f t="shared" si="27"/>
        <v>27</v>
      </c>
      <c r="T439" s="7">
        <f t="shared" si="24"/>
        <v>1.8</v>
      </c>
      <c r="U439" s="7">
        <f t="shared" si="25"/>
        <v>0.9900000000000001</v>
      </c>
      <c r="V439" s="7">
        <f t="shared" si="26"/>
        <v>1</v>
      </c>
    </row>
    <row r="440" spans="1:22" s="7" customFormat="1" x14ac:dyDescent="0.25">
      <c r="A440" s="7" t="s">
        <v>315</v>
      </c>
      <c r="B440" s="7" t="s">
        <v>1114</v>
      </c>
      <c r="C440" s="7" t="s">
        <v>462</v>
      </c>
      <c r="D440" s="7" t="s">
        <v>430</v>
      </c>
      <c r="E440" s="7">
        <v>15</v>
      </c>
      <c r="F440" s="7">
        <v>59</v>
      </c>
      <c r="G440" s="7">
        <v>51</v>
      </c>
      <c r="H440" s="7">
        <v>12</v>
      </c>
      <c r="I440" s="7">
        <v>2</v>
      </c>
      <c r="J440" s="7">
        <v>0</v>
      </c>
      <c r="K440" s="7">
        <v>2</v>
      </c>
      <c r="L440" s="7">
        <v>7</v>
      </c>
      <c r="M440" s="7">
        <v>7</v>
      </c>
      <c r="N440" s="7">
        <v>6</v>
      </c>
      <c r="O440" s="7">
        <v>16</v>
      </c>
      <c r="P440" s="7">
        <v>1</v>
      </c>
      <c r="Q440" s="7">
        <v>1</v>
      </c>
      <c r="R440" s="7">
        <v>0</v>
      </c>
      <c r="S440" s="7">
        <f t="shared" si="27"/>
        <v>25</v>
      </c>
      <c r="T440" s="7">
        <f t="shared" si="24"/>
        <v>1.6666666666666667</v>
      </c>
      <c r="U440" s="7">
        <f t="shared" si="25"/>
        <v>0.87500000000000011</v>
      </c>
      <c r="V440" s="7">
        <f t="shared" si="26"/>
        <v>1</v>
      </c>
    </row>
    <row r="441" spans="1:22" s="7" customFormat="1" x14ac:dyDescent="0.25">
      <c r="A441" s="7" t="s">
        <v>86</v>
      </c>
      <c r="B441" s="7" t="s">
        <v>502</v>
      </c>
      <c r="C441" s="7" t="s">
        <v>462</v>
      </c>
      <c r="D441" s="7" t="s">
        <v>434</v>
      </c>
      <c r="E441" s="7">
        <v>19</v>
      </c>
      <c r="F441" s="7">
        <v>76</v>
      </c>
      <c r="G441" s="7">
        <v>70</v>
      </c>
      <c r="H441" s="7">
        <v>16</v>
      </c>
      <c r="I441" s="7">
        <v>4</v>
      </c>
      <c r="J441" s="7">
        <v>0</v>
      </c>
      <c r="K441" s="7">
        <v>2</v>
      </c>
      <c r="L441" s="7">
        <v>7</v>
      </c>
      <c r="M441" s="7">
        <v>8</v>
      </c>
      <c r="N441" s="7">
        <v>5</v>
      </c>
      <c r="O441" s="7">
        <v>22</v>
      </c>
      <c r="P441" s="7">
        <v>1</v>
      </c>
      <c r="Q441" s="7">
        <v>2</v>
      </c>
      <c r="R441" s="7">
        <v>1</v>
      </c>
      <c r="S441" s="7">
        <f t="shared" si="27"/>
        <v>25</v>
      </c>
      <c r="T441" s="7">
        <f t="shared" si="24"/>
        <v>1.6666666666666667</v>
      </c>
      <c r="U441" s="7">
        <f t="shared" si="25"/>
        <v>0.87500000000000011</v>
      </c>
      <c r="V441" s="7">
        <f t="shared" si="26"/>
        <v>1</v>
      </c>
    </row>
    <row r="442" spans="1:22" s="7" customFormat="1" x14ac:dyDescent="0.25">
      <c r="A442" s="7" t="s">
        <v>177</v>
      </c>
      <c r="B442" s="7" t="s">
        <v>27</v>
      </c>
      <c r="C442" s="7" t="s">
        <v>462</v>
      </c>
      <c r="D442" s="7" t="s">
        <v>448</v>
      </c>
      <c r="E442" s="7">
        <v>15</v>
      </c>
      <c r="F442" s="7">
        <v>59</v>
      </c>
      <c r="G442" s="7">
        <v>54</v>
      </c>
      <c r="H442" s="7">
        <v>13</v>
      </c>
      <c r="I442" s="7">
        <v>3</v>
      </c>
      <c r="J442" s="7">
        <v>0</v>
      </c>
      <c r="K442" s="7">
        <v>2</v>
      </c>
      <c r="L442" s="7">
        <v>6</v>
      </c>
      <c r="M442" s="7">
        <v>7</v>
      </c>
      <c r="N442" s="7">
        <v>4</v>
      </c>
      <c r="O442" s="7">
        <v>15</v>
      </c>
      <c r="P442" s="7">
        <v>1</v>
      </c>
      <c r="Q442" s="7">
        <v>0</v>
      </c>
      <c r="R442" s="7">
        <v>0</v>
      </c>
      <c r="S442" s="7">
        <f t="shared" si="27"/>
        <v>24</v>
      </c>
      <c r="T442" s="7">
        <f t="shared" si="24"/>
        <v>1.6</v>
      </c>
      <c r="U442" s="7">
        <f t="shared" si="25"/>
        <v>0.84000000000000008</v>
      </c>
      <c r="V442" s="7">
        <f t="shared" si="26"/>
        <v>1</v>
      </c>
    </row>
    <row r="443" spans="1:22" s="7" customFormat="1" x14ac:dyDescent="0.25">
      <c r="A443" s="7" t="s">
        <v>467</v>
      </c>
      <c r="B443" s="7" t="s">
        <v>339</v>
      </c>
      <c r="C443" s="7" t="s">
        <v>462</v>
      </c>
      <c r="D443" s="7" t="s">
        <v>443</v>
      </c>
      <c r="E443" s="7">
        <v>16</v>
      </c>
      <c r="F443" s="7">
        <v>67</v>
      </c>
      <c r="G443" s="7">
        <v>57</v>
      </c>
      <c r="H443" s="7">
        <v>13</v>
      </c>
      <c r="I443" s="7">
        <v>2</v>
      </c>
      <c r="J443" s="7">
        <v>0</v>
      </c>
      <c r="K443" s="7">
        <v>1</v>
      </c>
      <c r="L443" s="7">
        <v>7</v>
      </c>
      <c r="M443" s="7">
        <v>5</v>
      </c>
      <c r="N443" s="7">
        <v>8</v>
      </c>
      <c r="O443" s="7">
        <v>15</v>
      </c>
      <c r="P443" s="7">
        <v>1</v>
      </c>
      <c r="Q443" s="7">
        <v>1</v>
      </c>
      <c r="R443" s="7">
        <v>0</v>
      </c>
      <c r="S443" s="7">
        <f t="shared" si="27"/>
        <v>24</v>
      </c>
      <c r="T443" s="7">
        <f t="shared" si="24"/>
        <v>1.6</v>
      </c>
      <c r="U443" s="7">
        <f t="shared" si="25"/>
        <v>0.84000000000000008</v>
      </c>
      <c r="V443" s="7">
        <f t="shared" si="26"/>
        <v>1</v>
      </c>
    </row>
    <row r="444" spans="1:22" s="7" customFormat="1" x14ac:dyDescent="0.25">
      <c r="A444" s="7" t="s">
        <v>334</v>
      </c>
      <c r="B444" s="7" t="s">
        <v>1556</v>
      </c>
      <c r="C444" s="7" t="s">
        <v>462</v>
      </c>
      <c r="D444" s="7" t="s">
        <v>432</v>
      </c>
      <c r="E444" s="7">
        <v>19</v>
      </c>
      <c r="F444" s="7">
        <v>83</v>
      </c>
      <c r="G444" s="7">
        <v>72</v>
      </c>
      <c r="H444" s="7">
        <v>16</v>
      </c>
      <c r="I444" s="7">
        <v>4</v>
      </c>
      <c r="J444" s="7">
        <v>0</v>
      </c>
      <c r="K444" s="7">
        <v>1</v>
      </c>
      <c r="L444" s="7">
        <v>8</v>
      </c>
      <c r="M444" s="7">
        <v>7</v>
      </c>
      <c r="N444" s="7">
        <v>8</v>
      </c>
      <c r="O444" s="7">
        <v>24</v>
      </c>
      <c r="P444" s="7">
        <v>1</v>
      </c>
      <c r="Q444" s="7">
        <v>3</v>
      </c>
      <c r="R444" s="7">
        <v>1</v>
      </c>
      <c r="S444" s="7">
        <f t="shared" si="27"/>
        <v>24</v>
      </c>
      <c r="T444" s="7">
        <f t="shared" si="24"/>
        <v>1.6</v>
      </c>
      <c r="U444" s="7">
        <f t="shared" si="25"/>
        <v>0.84000000000000008</v>
      </c>
      <c r="V444" s="7">
        <f t="shared" si="26"/>
        <v>1</v>
      </c>
    </row>
    <row r="445" spans="1:22" s="7" customFormat="1" x14ac:dyDescent="0.25">
      <c r="A445" s="7" t="s">
        <v>88</v>
      </c>
      <c r="B445" s="7" t="s">
        <v>1493</v>
      </c>
      <c r="C445" s="7" t="s">
        <v>462</v>
      </c>
      <c r="D445" s="7" t="s">
        <v>448</v>
      </c>
      <c r="E445" s="7">
        <v>15</v>
      </c>
      <c r="F445" s="7">
        <v>59</v>
      </c>
      <c r="G445" s="7">
        <v>54</v>
      </c>
      <c r="H445" s="7">
        <v>13</v>
      </c>
      <c r="I445" s="7">
        <v>2</v>
      </c>
      <c r="J445" s="7">
        <v>1</v>
      </c>
      <c r="K445" s="7">
        <v>1</v>
      </c>
      <c r="L445" s="7">
        <v>6</v>
      </c>
      <c r="M445" s="7">
        <v>6</v>
      </c>
      <c r="N445" s="7">
        <v>3</v>
      </c>
      <c r="O445" s="7">
        <v>12</v>
      </c>
      <c r="P445" s="7">
        <v>1</v>
      </c>
      <c r="Q445" s="7">
        <v>2</v>
      </c>
      <c r="R445" s="7">
        <v>1</v>
      </c>
      <c r="S445" s="7">
        <f t="shared" si="27"/>
        <v>24</v>
      </c>
      <c r="T445" s="7">
        <f t="shared" si="24"/>
        <v>1.6</v>
      </c>
      <c r="U445" s="7">
        <f t="shared" si="25"/>
        <v>0.84000000000000008</v>
      </c>
      <c r="V445" s="7">
        <f t="shared" si="26"/>
        <v>1</v>
      </c>
    </row>
    <row r="446" spans="1:22" s="7" customFormat="1" x14ac:dyDescent="0.25">
      <c r="A446" s="7" t="s">
        <v>1284</v>
      </c>
      <c r="B446" s="7" t="s">
        <v>275</v>
      </c>
      <c r="C446" s="7" t="s">
        <v>462</v>
      </c>
      <c r="D446" s="7" t="s">
        <v>443</v>
      </c>
      <c r="E446" s="7">
        <v>13</v>
      </c>
      <c r="F446" s="7">
        <v>55</v>
      </c>
      <c r="G446" s="7">
        <v>48</v>
      </c>
      <c r="H446" s="7">
        <v>11</v>
      </c>
      <c r="I446" s="7">
        <v>2</v>
      </c>
      <c r="J446" s="7">
        <v>0</v>
      </c>
      <c r="K446" s="7">
        <v>2</v>
      </c>
      <c r="L446" s="7">
        <v>6</v>
      </c>
      <c r="M446" s="7">
        <v>7</v>
      </c>
      <c r="N446" s="7">
        <v>5</v>
      </c>
      <c r="O446" s="7">
        <v>14</v>
      </c>
      <c r="P446" s="7">
        <v>1</v>
      </c>
      <c r="Q446" s="7">
        <v>0</v>
      </c>
      <c r="R446" s="7">
        <v>0</v>
      </c>
      <c r="S446" s="7">
        <f t="shared" si="27"/>
        <v>23</v>
      </c>
      <c r="T446" s="7">
        <f t="shared" si="24"/>
        <v>1.5333333333333334</v>
      </c>
      <c r="U446" s="7">
        <f t="shared" si="25"/>
        <v>0.80500000000000005</v>
      </c>
      <c r="V446" s="7">
        <f t="shared" si="26"/>
        <v>1</v>
      </c>
    </row>
    <row r="447" spans="1:22" s="7" customFormat="1" x14ac:dyDescent="0.25">
      <c r="A447" s="7" t="s">
        <v>37</v>
      </c>
      <c r="B447" s="7" t="s">
        <v>140</v>
      </c>
      <c r="C447" s="7" t="s">
        <v>462</v>
      </c>
      <c r="D447" s="7" t="s">
        <v>454</v>
      </c>
      <c r="E447" s="7">
        <v>19</v>
      </c>
      <c r="F447" s="7">
        <v>79</v>
      </c>
      <c r="G447" s="7">
        <v>71</v>
      </c>
      <c r="H447" s="7">
        <v>17</v>
      </c>
      <c r="I447" s="7">
        <v>3</v>
      </c>
      <c r="J447" s="7">
        <v>0</v>
      </c>
      <c r="K447" s="7">
        <v>1</v>
      </c>
      <c r="L447" s="7">
        <v>8</v>
      </c>
      <c r="M447" s="7">
        <v>7</v>
      </c>
      <c r="N447" s="7">
        <v>6</v>
      </c>
      <c r="O447" s="7">
        <v>22</v>
      </c>
      <c r="P447" s="7">
        <v>1</v>
      </c>
      <c r="Q447" s="7">
        <v>1</v>
      </c>
      <c r="R447" s="7">
        <v>0</v>
      </c>
      <c r="S447" s="7">
        <f t="shared" si="27"/>
        <v>23</v>
      </c>
      <c r="T447" s="7">
        <f t="shared" si="24"/>
        <v>1.5333333333333334</v>
      </c>
      <c r="U447" s="7">
        <f t="shared" si="25"/>
        <v>0.80500000000000005</v>
      </c>
      <c r="V447" s="7">
        <f t="shared" si="26"/>
        <v>1</v>
      </c>
    </row>
    <row r="448" spans="1:22" s="7" customFormat="1" x14ac:dyDescent="0.25">
      <c r="A448" s="7" t="s">
        <v>67</v>
      </c>
      <c r="B448" s="7" t="s">
        <v>1525</v>
      </c>
      <c r="C448" s="7" t="s">
        <v>462</v>
      </c>
      <c r="D448" s="7" t="s">
        <v>2180</v>
      </c>
      <c r="E448" s="7">
        <v>16</v>
      </c>
      <c r="F448" s="7">
        <v>66</v>
      </c>
      <c r="G448" s="7">
        <v>59</v>
      </c>
      <c r="H448" s="7">
        <v>14</v>
      </c>
      <c r="I448" s="7">
        <v>3</v>
      </c>
      <c r="J448" s="7">
        <v>0</v>
      </c>
      <c r="K448" s="7">
        <v>2</v>
      </c>
      <c r="L448" s="7">
        <v>7</v>
      </c>
      <c r="M448" s="7">
        <v>7</v>
      </c>
      <c r="N448" s="7">
        <v>5</v>
      </c>
      <c r="O448" s="7">
        <v>19</v>
      </c>
      <c r="P448" s="7">
        <v>1</v>
      </c>
      <c r="Q448" s="7">
        <v>0</v>
      </c>
      <c r="R448" s="7">
        <v>0</v>
      </c>
      <c r="S448" s="7">
        <f t="shared" si="27"/>
        <v>23</v>
      </c>
      <c r="T448" s="7">
        <f t="shared" si="24"/>
        <v>1.5333333333333334</v>
      </c>
      <c r="U448" s="7">
        <f t="shared" si="25"/>
        <v>0.80500000000000005</v>
      </c>
      <c r="V448" s="7">
        <f t="shared" si="26"/>
        <v>1</v>
      </c>
    </row>
    <row r="449" spans="1:22" s="7" customFormat="1" x14ac:dyDescent="0.25">
      <c r="A449" s="7" t="s">
        <v>116</v>
      </c>
      <c r="B449" s="7" t="s">
        <v>299</v>
      </c>
      <c r="C449" s="7" t="s">
        <v>462</v>
      </c>
      <c r="E449" s="7">
        <v>13</v>
      </c>
      <c r="F449" s="7">
        <v>53</v>
      </c>
      <c r="G449" s="7">
        <v>48</v>
      </c>
      <c r="H449" s="7">
        <v>11</v>
      </c>
      <c r="I449" s="7">
        <v>2</v>
      </c>
      <c r="J449" s="7">
        <v>0</v>
      </c>
      <c r="K449" s="7">
        <v>3</v>
      </c>
      <c r="L449" s="7">
        <v>6</v>
      </c>
      <c r="M449" s="7">
        <v>7</v>
      </c>
      <c r="N449" s="7">
        <v>4</v>
      </c>
      <c r="O449" s="7">
        <v>16</v>
      </c>
      <c r="P449" s="7">
        <v>1</v>
      </c>
      <c r="Q449" s="7">
        <v>0</v>
      </c>
      <c r="R449" s="7">
        <v>0</v>
      </c>
      <c r="S449" s="7">
        <f t="shared" si="27"/>
        <v>23</v>
      </c>
      <c r="T449" s="7">
        <f t="shared" ref="T449:T475" si="28">S449/15</f>
        <v>1.5333333333333334</v>
      </c>
      <c r="U449" s="7">
        <f t="shared" ref="U449:U475" si="29">IF(S449&gt;= 600,T449*1.125,IF( S449&gt; 575,T449*1.1,IF( S449&gt; 550,T449*1.075,IF( S449&gt; 525,T449*1.05,IF( S449&gt; 500,T449*1.025,IF( S449&gt; 475,T449,IF( S449&gt; 450,T449*0.975,IF( S449&gt; 425,T449*0.95,IF( S449&gt; 400,T449*0.925,IF( S449&gt; 375,T449*0.9,IF( S449&gt; 350,T449*0.875,IF( S449&gt; 325,T449*0.85,IF( S449&gt; 300,T449*0.825,IF( S449&gt; 275,T449*0.8,IF( S449&gt; 250,T449*0.775,IF( S449&gt; 225,T449*0.75,IF( S449&gt; 200,T449*0.725,IF( S449&gt; 175,T449*0.7,IF( S449&gt; 150,T449*0.675,IF( S449&gt; 125,T449*0.65,IF( S449&gt; 100,T449*0.625,IF( S449&gt; 75,T449*0.6,IF( S449&gt; 50,T449*0.575,IF( S449&gt; 25,T449*0.55,T449*0.525))))))))))))))))))))))))</f>
        <v>0.80500000000000005</v>
      </c>
      <c r="V449" s="7">
        <f t="shared" ref="V449:V475" si="30">IF(U449 &lt; 1.5,1,U449)</f>
        <v>1</v>
      </c>
    </row>
    <row r="450" spans="1:22" s="7" customFormat="1" x14ac:dyDescent="0.25">
      <c r="A450" s="7" t="s">
        <v>1148</v>
      </c>
      <c r="B450" s="7" t="s">
        <v>1147</v>
      </c>
      <c r="C450" s="7" t="s">
        <v>462</v>
      </c>
      <c r="D450" s="7" t="s">
        <v>524</v>
      </c>
      <c r="E450" s="7">
        <v>14</v>
      </c>
      <c r="F450" s="7">
        <v>55</v>
      </c>
      <c r="G450" s="7">
        <v>51</v>
      </c>
      <c r="H450" s="7">
        <v>13</v>
      </c>
      <c r="I450" s="7">
        <v>2</v>
      </c>
      <c r="J450" s="7">
        <v>1</v>
      </c>
      <c r="K450" s="7">
        <v>1</v>
      </c>
      <c r="L450" s="7">
        <v>5</v>
      </c>
      <c r="M450" s="7">
        <v>5</v>
      </c>
      <c r="N450" s="7">
        <v>3</v>
      </c>
      <c r="O450" s="7">
        <v>11</v>
      </c>
      <c r="P450" s="7">
        <v>0</v>
      </c>
      <c r="Q450" s="7">
        <v>2</v>
      </c>
      <c r="R450" s="7">
        <v>1</v>
      </c>
      <c r="S450" s="7">
        <f t="shared" ref="S450:S475" si="31">(H450-I450-J450-K450)+(2*I450)+(3*J450)+(4*K450)+L450+M450+N450-O450+Q450-R450</f>
        <v>23</v>
      </c>
      <c r="T450" s="7">
        <f t="shared" si="28"/>
        <v>1.5333333333333334</v>
      </c>
      <c r="U450" s="7">
        <f t="shared" si="29"/>
        <v>0.80500000000000005</v>
      </c>
      <c r="V450" s="7">
        <f t="shared" si="30"/>
        <v>1</v>
      </c>
    </row>
    <row r="451" spans="1:22" s="7" customFormat="1" x14ac:dyDescent="0.25">
      <c r="A451" s="7" t="s">
        <v>138</v>
      </c>
      <c r="B451" s="7" t="s">
        <v>714</v>
      </c>
      <c r="C451" s="7" t="s">
        <v>462</v>
      </c>
      <c r="D451" s="7" t="s">
        <v>430</v>
      </c>
      <c r="E451" s="7">
        <v>18</v>
      </c>
      <c r="F451" s="7">
        <v>72</v>
      </c>
      <c r="G451" s="7">
        <v>65</v>
      </c>
      <c r="H451" s="7">
        <v>15</v>
      </c>
      <c r="I451" s="7">
        <v>3</v>
      </c>
      <c r="J451" s="7">
        <v>0</v>
      </c>
      <c r="K451" s="7">
        <v>1</v>
      </c>
      <c r="L451" s="7">
        <v>7</v>
      </c>
      <c r="M451" s="7">
        <v>7</v>
      </c>
      <c r="N451" s="7">
        <v>5</v>
      </c>
      <c r="O451" s="7">
        <v>18</v>
      </c>
      <c r="P451" s="7">
        <v>1</v>
      </c>
      <c r="Q451" s="7">
        <v>1</v>
      </c>
      <c r="R451" s="7">
        <v>0</v>
      </c>
      <c r="S451" s="7">
        <f t="shared" si="31"/>
        <v>23</v>
      </c>
      <c r="T451" s="7">
        <f t="shared" si="28"/>
        <v>1.5333333333333334</v>
      </c>
      <c r="U451" s="7">
        <f t="shared" si="29"/>
        <v>0.80500000000000005</v>
      </c>
      <c r="V451" s="7">
        <f t="shared" si="30"/>
        <v>1</v>
      </c>
    </row>
    <row r="452" spans="1:22" s="7" customFormat="1" x14ac:dyDescent="0.25">
      <c r="A452" s="7" t="s">
        <v>600</v>
      </c>
      <c r="B452" s="7" t="s">
        <v>1232</v>
      </c>
      <c r="C452" s="7" t="s">
        <v>462</v>
      </c>
      <c r="D452" s="7" t="s">
        <v>2179</v>
      </c>
      <c r="E452" s="7">
        <v>19</v>
      </c>
      <c r="F452" s="7">
        <v>81</v>
      </c>
      <c r="G452" s="7">
        <v>73</v>
      </c>
      <c r="H452" s="7">
        <v>17</v>
      </c>
      <c r="I452" s="7">
        <v>4</v>
      </c>
      <c r="J452" s="7">
        <v>0</v>
      </c>
      <c r="K452" s="7">
        <v>1</v>
      </c>
      <c r="L452" s="7">
        <v>8</v>
      </c>
      <c r="M452" s="7">
        <v>7</v>
      </c>
      <c r="N452" s="7">
        <v>7</v>
      </c>
      <c r="O452" s="7">
        <v>24</v>
      </c>
      <c r="P452" s="7">
        <v>1</v>
      </c>
      <c r="Q452" s="7">
        <v>1</v>
      </c>
      <c r="R452" s="7">
        <v>1</v>
      </c>
      <c r="S452" s="7">
        <f t="shared" si="31"/>
        <v>22</v>
      </c>
      <c r="T452" s="7">
        <f t="shared" si="28"/>
        <v>1.4666666666666666</v>
      </c>
      <c r="U452" s="7">
        <f t="shared" si="29"/>
        <v>0.77</v>
      </c>
      <c r="V452" s="7">
        <f t="shared" si="30"/>
        <v>1</v>
      </c>
    </row>
    <row r="453" spans="1:22" s="7" customFormat="1" x14ac:dyDescent="0.25">
      <c r="A453" s="7" t="s">
        <v>272</v>
      </c>
      <c r="B453" s="7" t="s">
        <v>68</v>
      </c>
      <c r="C453" s="7" t="s">
        <v>462</v>
      </c>
      <c r="D453" s="7" t="s">
        <v>448</v>
      </c>
      <c r="E453" s="7">
        <v>18</v>
      </c>
      <c r="F453" s="7">
        <v>73</v>
      </c>
      <c r="G453" s="7">
        <v>66</v>
      </c>
      <c r="H453" s="7">
        <v>14</v>
      </c>
      <c r="I453" s="7">
        <v>3</v>
      </c>
      <c r="J453" s="7">
        <v>0</v>
      </c>
      <c r="K453" s="7">
        <v>2</v>
      </c>
      <c r="L453" s="7">
        <v>7</v>
      </c>
      <c r="M453" s="7">
        <v>8</v>
      </c>
      <c r="N453" s="7">
        <v>5</v>
      </c>
      <c r="O453" s="7">
        <v>22</v>
      </c>
      <c r="P453" s="7">
        <v>1</v>
      </c>
      <c r="Q453" s="7">
        <v>1</v>
      </c>
      <c r="R453" s="7">
        <v>0</v>
      </c>
      <c r="S453" s="7">
        <f t="shared" si="31"/>
        <v>22</v>
      </c>
      <c r="T453" s="7">
        <f t="shared" si="28"/>
        <v>1.4666666666666666</v>
      </c>
      <c r="U453" s="7">
        <f t="shared" si="29"/>
        <v>0.77</v>
      </c>
      <c r="V453" s="7">
        <f t="shared" si="30"/>
        <v>1</v>
      </c>
    </row>
    <row r="454" spans="1:22" s="7" customFormat="1" x14ac:dyDescent="0.25">
      <c r="A454" s="7" t="s">
        <v>1106</v>
      </c>
      <c r="B454" s="7" t="s">
        <v>330</v>
      </c>
      <c r="C454" s="7" t="s">
        <v>462</v>
      </c>
      <c r="D454" s="7" t="s">
        <v>456</v>
      </c>
      <c r="E454" s="7">
        <v>15</v>
      </c>
      <c r="F454" s="7">
        <v>60</v>
      </c>
      <c r="G454" s="7">
        <v>54</v>
      </c>
      <c r="H454" s="7">
        <v>13</v>
      </c>
      <c r="I454" s="7">
        <v>3</v>
      </c>
      <c r="J454" s="7">
        <v>0</v>
      </c>
      <c r="K454" s="7">
        <v>1</v>
      </c>
      <c r="L454" s="7">
        <v>6</v>
      </c>
      <c r="M454" s="7">
        <v>6</v>
      </c>
      <c r="N454" s="7">
        <v>4</v>
      </c>
      <c r="O454" s="7">
        <v>14</v>
      </c>
      <c r="P454" s="7">
        <v>1</v>
      </c>
      <c r="Q454" s="7">
        <v>0</v>
      </c>
      <c r="R454" s="7">
        <v>0</v>
      </c>
      <c r="S454" s="7">
        <f t="shared" si="31"/>
        <v>21</v>
      </c>
      <c r="T454" s="7">
        <f t="shared" si="28"/>
        <v>1.4</v>
      </c>
      <c r="U454" s="7">
        <f t="shared" si="29"/>
        <v>0.73499999999999999</v>
      </c>
      <c r="V454" s="7">
        <f t="shared" si="30"/>
        <v>1</v>
      </c>
    </row>
    <row r="455" spans="1:22" s="7" customFormat="1" x14ac:dyDescent="0.25">
      <c r="A455" s="7" t="s">
        <v>1949</v>
      </c>
      <c r="B455" s="7" t="s">
        <v>1950</v>
      </c>
      <c r="C455" s="7" t="s">
        <v>462</v>
      </c>
      <c r="D455" s="7" t="s">
        <v>434</v>
      </c>
      <c r="E455" s="7">
        <v>13</v>
      </c>
      <c r="F455" s="7">
        <v>54</v>
      </c>
      <c r="G455" s="7">
        <v>49</v>
      </c>
      <c r="H455" s="7">
        <v>12</v>
      </c>
      <c r="I455" s="7">
        <v>2</v>
      </c>
      <c r="J455" s="7">
        <v>0</v>
      </c>
      <c r="K455" s="7">
        <v>2</v>
      </c>
      <c r="L455" s="7">
        <v>6</v>
      </c>
      <c r="M455" s="7">
        <v>6</v>
      </c>
      <c r="N455" s="7">
        <v>3</v>
      </c>
      <c r="O455" s="7">
        <v>15</v>
      </c>
      <c r="P455" s="7">
        <v>1</v>
      </c>
      <c r="Q455" s="7">
        <v>1</v>
      </c>
      <c r="R455" s="7">
        <v>0</v>
      </c>
      <c r="S455" s="7">
        <f t="shared" si="31"/>
        <v>21</v>
      </c>
      <c r="T455" s="7">
        <f t="shared" si="28"/>
        <v>1.4</v>
      </c>
      <c r="U455" s="7">
        <f t="shared" si="29"/>
        <v>0.73499999999999999</v>
      </c>
      <c r="V455" s="7">
        <f t="shared" si="30"/>
        <v>1</v>
      </c>
    </row>
    <row r="456" spans="1:22" s="7" customFormat="1" x14ac:dyDescent="0.25">
      <c r="A456" s="7" t="s">
        <v>946</v>
      </c>
      <c r="B456" s="7" t="s">
        <v>271</v>
      </c>
      <c r="C456" s="7" t="s">
        <v>462</v>
      </c>
      <c r="D456" s="7" t="s">
        <v>2178</v>
      </c>
      <c r="E456" s="7">
        <v>12</v>
      </c>
      <c r="F456" s="7">
        <v>48</v>
      </c>
      <c r="G456" s="7">
        <v>43</v>
      </c>
      <c r="H456" s="7">
        <v>11</v>
      </c>
      <c r="I456" s="7">
        <v>2</v>
      </c>
      <c r="J456" s="7">
        <v>0</v>
      </c>
      <c r="K456" s="7">
        <v>1</v>
      </c>
      <c r="L456" s="7">
        <v>5</v>
      </c>
      <c r="M456" s="7">
        <v>5</v>
      </c>
      <c r="N456" s="7">
        <v>3</v>
      </c>
      <c r="O456" s="7">
        <v>9</v>
      </c>
      <c r="P456" s="7">
        <v>1</v>
      </c>
      <c r="Q456" s="7">
        <v>0</v>
      </c>
      <c r="R456" s="7">
        <v>0</v>
      </c>
      <c r="S456" s="7">
        <f t="shared" si="31"/>
        <v>20</v>
      </c>
      <c r="T456" s="7">
        <f t="shared" si="28"/>
        <v>1.3333333333333333</v>
      </c>
      <c r="U456" s="7">
        <f t="shared" si="29"/>
        <v>0.7</v>
      </c>
      <c r="V456" s="7">
        <f t="shared" si="30"/>
        <v>1</v>
      </c>
    </row>
    <row r="457" spans="1:22" s="7" customFormat="1" x14ac:dyDescent="0.25">
      <c r="A457" s="7" t="s">
        <v>300</v>
      </c>
      <c r="B457" s="7" t="s">
        <v>1131</v>
      </c>
      <c r="C457" s="7" t="s">
        <v>462</v>
      </c>
      <c r="D457" s="7" t="s">
        <v>440</v>
      </c>
      <c r="E457" s="7">
        <v>15</v>
      </c>
      <c r="F457" s="7">
        <v>58</v>
      </c>
      <c r="G457" s="7">
        <v>53</v>
      </c>
      <c r="H457" s="7">
        <v>13</v>
      </c>
      <c r="I457" s="7">
        <v>2</v>
      </c>
      <c r="J457" s="7">
        <v>0</v>
      </c>
      <c r="K457" s="7">
        <v>2</v>
      </c>
      <c r="L457" s="7">
        <v>6</v>
      </c>
      <c r="M457" s="7">
        <v>6</v>
      </c>
      <c r="N457" s="7">
        <v>4</v>
      </c>
      <c r="O457" s="7">
        <v>18</v>
      </c>
      <c r="P457" s="7">
        <v>1</v>
      </c>
      <c r="Q457" s="7">
        <v>2</v>
      </c>
      <c r="R457" s="7">
        <v>1</v>
      </c>
      <c r="S457" s="7">
        <f t="shared" si="31"/>
        <v>20</v>
      </c>
      <c r="T457" s="7">
        <f t="shared" si="28"/>
        <v>1.3333333333333333</v>
      </c>
      <c r="U457" s="7">
        <f t="shared" si="29"/>
        <v>0.7</v>
      </c>
      <c r="V457" s="7">
        <f t="shared" si="30"/>
        <v>1</v>
      </c>
    </row>
    <row r="458" spans="1:22" s="7" customFormat="1" x14ac:dyDescent="0.25">
      <c r="A458" s="7" t="s">
        <v>1207</v>
      </c>
      <c r="B458" s="7" t="s">
        <v>499</v>
      </c>
      <c r="C458" s="7" t="s">
        <v>462</v>
      </c>
      <c r="D458" s="7" t="s">
        <v>451</v>
      </c>
      <c r="E458" s="7">
        <v>15</v>
      </c>
      <c r="F458" s="7">
        <v>59</v>
      </c>
      <c r="G458" s="7">
        <v>54</v>
      </c>
      <c r="H458" s="7">
        <v>13</v>
      </c>
      <c r="I458" s="7">
        <v>2</v>
      </c>
      <c r="J458" s="7">
        <v>0</v>
      </c>
      <c r="K458" s="7">
        <v>1</v>
      </c>
      <c r="L458" s="7">
        <v>6</v>
      </c>
      <c r="M458" s="7">
        <v>6</v>
      </c>
      <c r="N458" s="7">
        <v>3</v>
      </c>
      <c r="O458" s="7">
        <v>14</v>
      </c>
      <c r="P458" s="7">
        <v>1</v>
      </c>
      <c r="Q458" s="7">
        <v>1</v>
      </c>
      <c r="R458" s="7">
        <v>0</v>
      </c>
      <c r="S458" s="7">
        <f t="shared" si="31"/>
        <v>20</v>
      </c>
      <c r="T458" s="7">
        <f t="shared" si="28"/>
        <v>1.3333333333333333</v>
      </c>
      <c r="U458" s="7">
        <f t="shared" si="29"/>
        <v>0.7</v>
      </c>
      <c r="V458" s="7">
        <f t="shared" si="30"/>
        <v>1</v>
      </c>
    </row>
    <row r="459" spans="1:22" s="7" customFormat="1" x14ac:dyDescent="0.25">
      <c r="A459" s="7" t="s">
        <v>1952</v>
      </c>
      <c r="B459" s="7" t="s">
        <v>1953</v>
      </c>
      <c r="C459" s="7" t="s">
        <v>462</v>
      </c>
      <c r="D459" s="7" t="s">
        <v>431</v>
      </c>
      <c r="E459" s="7">
        <v>13</v>
      </c>
      <c r="F459" s="7">
        <v>54</v>
      </c>
      <c r="G459" s="7">
        <v>48</v>
      </c>
      <c r="H459" s="7">
        <v>12</v>
      </c>
      <c r="I459" s="7">
        <v>2</v>
      </c>
      <c r="J459" s="7">
        <v>0</v>
      </c>
      <c r="K459" s="7">
        <v>1</v>
      </c>
      <c r="L459" s="7">
        <v>5</v>
      </c>
      <c r="M459" s="7">
        <v>5</v>
      </c>
      <c r="N459" s="7">
        <v>4</v>
      </c>
      <c r="O459" s="7">
        <v>12</v>
      </c>
      <c r="P459" s="7">
        <v>1</v>
      </c>
      <c r="Q459" s="7">
        <v>1</v>
      </c>
      <c r="R459" s="7">
        <v>0</v>
      </c>
      <c r="S459" s="7">
        <f t="shared" si="31"/>
        <v>20</v>
      </c>
      <c r="T459" s="7">
        <f t="shared" si="28"/>
        <v>1.3333333333333333</v>
      </c>
      <c r="U459" s="7">
        <f t="shared" si="29"/>
        <v>0.7</v>
      </c>
      <c r="V459" s="7">
        <f t="shared" si="30"/>
        <v>1</v>
      </c>
    </row>
    <row r="460" spans="1:22" s="7" customFormat="1" x14ac:dyDescent="0.25">
      <c r="A460" s="7" t="s">
        <v>287</v>
      </c>
      <c r="B460" s="7" t="s">
        <v>286</v>
      </c>
      <c r="C460" s="7" t="s">
        <v>462</v>
      </c>
      <c r="E460" s="7">
        <v>13</v>
      </c>
      <c r="F460" s="7">
        <v>54</v>
      </c>
      <c r="G460" s="7">
        <v>47</v>
      </c>
      <c r="H460" s="7">
        <v>11</v>
      </c>
      <c r="I460" s="7">
        <v>2</v>
      </c>
      <c r="J460" s="7">
        <v>0</v>
      </c>
      <c r="K460" s="7">
        <v>1</v>
      </c>
      <c r="L460" s="7">
        <v>6</v>
      </c>
      <c r="M460" s="7">
        <v>6</v>
      </c>
      <c r="N460" s="7">
        <v>5</v>
      </c>
      <c r="O460" s="7">
        <v>13</v>
      </c>
      <c r="P460" s="7">
        <v>1</v>
      </c>
      <c r="Q460" s="7">
        <v>0</v>
      </c>
      <c r="R460" s="7">
        <v>0</v>
      </c>
      <c r="S460" s="7">
        <f t="shared" si="31"/>
        <v>20</v>
      </c>
      <c r="T460" s="7">
        <f t="shared" si="28"/>
        <v>1.3333333333333333</v>
      </c>
      <c r="U460" s="7">
        <f t="shared" si="29"/>
        <v>0.7</v>
      </c>
      <c r="V460" s="7">
        <f t="shared" si="30"/>
        <v>1</v>
      </c>
    </row>
    <row r="461" spans="1:22" s="7" customFormat="1" x14ac:dyDescent="0.25">
      <c r="A461" s="7" t="s">
        <v>1760</v>
      </c>
      <c r="B461" s="7" t="s">
        <v>1761</v>
      </c>
      <c r="C461" s="7" t="s">
        <v>462</v>
      </c>
      <c r="D461" s="7" t="s">
        <v>438</v>
      </c>
      <c r="E461" s="7">
        <v>10</v>
      </c>
      <c r="F461" s="7">
        <v>39</v>
      </c>
      <c r="G461" s="7">
        <v>35</v>
      </c>
      <c r="H461" s="7">
        <v>9</v>
      </c>
      <c r="I461" s="7">
        <v>2</v>
      </c>
      <c r="J461" s="7">
        <v>0</v>
      </c>
      <c r="K461" s="7">
        <v>1</v>
      </c>
      <c r="L461" s="7">
        <v>5</v>
      </c>
      <c r="M461" s="7">
        <v>4</v>
      </c>
      <c r="N461" s="7">
        <v>3</v>
      </c>
      <c r="O461" s="7">
        <v>8</v>
      </c>
      <c r="P461" s="7">
        <v>0</v>
      </c>
      <c r="Q461" s="7">
        <v>1</v>
      </c>
      <c r="R461" s="7">
        <v>0</v>
      </c>
      <c r="S461" s="7">
        <f t="shared" si="31"/>
        <v>19</v>
      </c>
      <c r="T461" s="7">
        <f t="shared" si="28"/>
        <v>1.2666666666666666</v>
      </c>
      <c r="U461" s="7">
        <f t="shared" si="29"/>
        <v>0.66500000000000004</v>
      </c>
      <c r="V461" s="7">
        <f t="shared" si="30"/>
        <v>1</v>
      </c>
    </row>
    <row r="462" spans="1:22" s="7" customFormat="1" x14ac:dyDescent="0.25">
      <c r="A462" s="7" t="s">
        <v>1089</v>
      </c>
      <c r="B462" s="7" t="s">
        <v>1155</v>
      </c>
      <c r="C462" s="7" t="s">
        <v>462</v>
      </c>
      <c r="D462" s="7" t="s">
        <v>432</v>
      </c>
      <c r="E462" s="7">
        <v>15</v>
      </c>
      <c r="F462" s="7">
        <v>58</v>
      </c>
      <c r="G462" s="7">
        <v>52</v>
      </c>
      <c r="H462" s="7">
        <v>12</v>
      </c>
      <c r="I462" s="7">
        <v>2</v>
      </c>
      <c r="J462" s="7">
        <v>0</v>
      </c>
      <c r="K462" s="7">
        <v>1</v>
      </c>
      <c r="L462" s="7">
        <v>6</v>
      </c>
      <c r="M462" s="7">
        <v>5</v>
      </c>
      <c r="N462" s="7">
        <v>5</v>
      </c>
      <c r="O462" s="7">
        <v>15</v>
      </c>
      <c r="P462" s="7">
        <v>1</v>
      </c>
      <c r="Q462" s="7">
        <v>1</v>
      </c>
      <c r="R462" s="7">
        <v>0</v>
      </c>
      <c r="S462" s="7">
        <f t="shared" si="31"/>
        <v>19</v>
      </c>
      <c r="T462" s="7">
        <f t="shared" si="28"/>
        <v>1.2666666666666666</v>
      </c>
      <c r="U462" s="7">
        <f t="shared" si="29"/>
        <v>0.66500000000000004</v>
      </c>
      <c r="V462" s="7">
        <f t="shared" si="30"/>
        <v>1</v>
      </c>
    </row>
    <row r="463" spans="1:22" s="7" customFormat="1" x14ac:dyDescent="0.25">
      <c r="A463" s="7" t="s">
        <v>88</v>
      </c>
      <c r="B463" s="7" t="s">
        <v>1442</v>
      </c>
      <c r="C463" s="7" t="s">
        <v>462</v>
      </c>
      <c r="D463" s="7" t="s">
        <v>430</v>
      </c>
      <c r="E463" s="7">
        <v>10</v>
      </c>
      <c r="F463" s="7">
        <v>38</v>
      </c>
      <c r="G463" s="7">
        <v>33</v>
      </c>
      <c r="H463" s="7">
        <v>8</v>
      </c>
      <c r="I463" s="7">
        <v>2</v>
      </c>
      <c r="J463" s="7">
        <v>0</v>
      </c>
      <c r="K463" s="7">
        <v>1</v>
      </c>
      <c r="L463" s="7">
        <v>4</v>
      </c>
      <c r="M463" s="7">
        <v>4</v>
      </c>
      <c r="N463" s="7">
        <v>4</v>
      </c>
      <c r="O463" s="7">
        <v>8</v>
      </c>
      <c r="P463" s="7">
        <v>0</v>
      </c>
      <c r="Q463" s="7">
        <v>1</v>
      </c>
      <c r="R463" s="7">
        <v>0</v>
      </c>
      <c r="S463" s="7">
        <f t="shared" si="31"/>
        <v>18</v>
      </c>
      <c r="T463" s="7">
        <f t="shared" si="28"/>
        <v>1.2</v>
      </c>
      <c r="U463" s="7">
        <f t="shared" si="29"/>
        <v>0.63</v>
      </c>
      <c r="V463" s="7">
        <f t="shared" si="30"/>
        <v>1</v>
      </c>
    </row>
    <row r="464" spans="1:22" s="7" customFormat="1" x14ac:dyDescent="0.25">
      <c r="A464" s="7" t="s">
        <v>145</v>
      </c>
      <c r="B464" s="7" t="s">
        <v>237</v>
      </c>
      <c r="C464" s="7" t="s">
        <v>462</v>
      </c>
      <c r="D464" s="7" t="s">
        <v>2178</v>
      </c>
      <c r="E464" s="7">
        <v>16</v>
      </c>
      <c r="F464" s="7">
        <v>65</v>
      </c>
      <c r="G464" s="7">
        <v>57</v>
      </c>
      <c r="H464" s="7">
        <v>11</v>
      </c>
      <c r="I464" s="7">
        <v>2</v>
      </c>
      <c r="J464" s="7">
        <v>1</v>
      </c>
      <c r="K464" s="7">
        <v>2</v>
      </c>
      <c r="L464" s="7">
        <v>7</v>
      </c>
      <c r="M464" s="7">
        <v>6</v>
      </c>
      <c r="N464" s="7">
        <v>7</v>
      </c>
      <c r="O464" s="7">
        <v>24</v>
      </c>
      <c r="P464" s="7">
        <v>1</v>
      </c>
      <c r="Q464" s="7">
        <v>2</v>
      </c>
      <c r="R464" s="7">
        <v>1</v>
      </c>
      <c r="S464" s="7">
        <f t="shared" si="31"/>
        <v>18</v>
      </c>
      <c r="T464" s="7">
        <f t="shared" si="28"/>
        <v>1.2</v>
      </c>
      <c r="U464" s="7">
        <f t="shared" si="29"/>
        <v>0.63</v>
      </c>
      <c r="V464" s="7">
        <f t="shared" si="30"/>
        <v>1</v>
      </c>
    </row>
    <row r="465" spans="1:22" s="7" customFormat="1" x14ac:dyDescent="0.25">
      <c r="A465" s="7" t="s">
        <v>75</v>
      </c>
      <c r="B465" s="7" t="s">
        <v>1257</v>
      </c>
      <c r="C465" s="7" t="s">
        <v>462</v>
      </c>
      <c r="D465" s="7" t="s">
        <v>451</v>
      </c>
      <c r="E465" s="7">
        <v>8</v>
      </c>
      <c r="F465" s="7">
        <v>33</v>
      </c>
      <c r="G465" s="7">
        <v>31</v>
      </c>
      <c r="H465" s="7">
        <v>8</v>
      </c>
      <c r="I465" s="7">
        <v>2</v>
      </c>
      <c r="J465" s="7">
        <v>0</v>
      </c>
      <c r="K465" s="7">
        <v>1</v>
      </c>
      <c r="L465" s="7">
        <v>4</v>
      </c>
      <c r="M465" s="7">
        <v>5</v>
      </c>
      <c r="N465" s="7">
        <v>2</v>
      </c>
      <c r="O465" s="7">
        <v>6</v>
      </c>
      <c r="P465" s="7">
        <v>0</v>
      </c>
      <c r="Q465" s="7">
        <v>0</v>
      </c>
      <c r="R465" s="7">
        <v>0</v>
      </c>
      <c r="S465" s="7">
        <f t="shared" si="31"/>
        <v>18</v>
      </c>
      <c r="T465" s="7">
        <f t="shared" si="28"/>
        <v>1.2</v>
      </c>
      <c r="U465" s="7">
        <f t="shared" si="29"/>
        <v>0.63</v>
      </c>
      <c r="V465" s="7">
        <f t="shared" si="30"/>
        <v>1</v>
      </c>
    </row>
    <row r="466" spans="1:22" s="7" customFormat="1" x14ac:dyDescent="0.25">
      <c r="A466" s="7" t="s">
        <v>64</v>
      </c>
      <c r="B466" s="7" t="s">
        <v>1020</v>
      </c>
      <c r="C466" s="7" t="s">
        <v>462</v>
      </c>
      <c r="D466" s="7" t="s">
        <v>454</v>
      </c>
      <c r="E466" s="7">
        <v>15</v>
      </c>
      <c r="F466" s="7">
        <v>59</v>
      </c>
      <c r="G466" s="7">
        <v>52</v>
      </c>
      <c r="H466" s="7">
        <v>11</v>
      </c>
      <c r="I466" s="7">
        <v>2</v>
      </c>
      <c r="J466" s="7">
        <v>0</v>
      </c>
      <c r="K466" s="7">
        <v>2</v>
      </c>
      <c r="L466" s="7">
        <v>6</v>
      </c>
      <c r="M466" s="7">
        <v>6</v>
      </c>
      <c r="N466" s="7">
        <v>5</v>
      </c>
      <c r="O466" s="7">
        <v>19</v>
      </c>
      <c r="P466" s="7">
        <v>1</v>
      </c>
      <c r="Q466" s="7">
        <v>1</v>
      </c>
      <c r="R466" s="7">
        <v>0</v>
      </c>
      <c r="S466" s="7">
        <f t="shared" si="31"/>
        <v>18</v>
      </c>
      <c r="T466" s="7">
        <f t="shared" si="28"/>
        <v>1.2</v>
      </c>
      <c r="U466" s="7">
        <f t="shared" si="29"/>
        <v>0.63</v>
      </c>
      <c r="V466" s="7">
        <f t="shared" si="30"/>
        <v>1</v>
      </c>
    </row>
    <row r="467" spans="1:22" s="7" customFormat="1" x14ac:dyDescent="0.25">
      <c r="A467" s="7" t="s">
        <v>329</v>
      </c>
      <c r="B467" s="7" t="s">
        <v>691</v>
      </c>
      <c r="C467" s="7" t="s">
        <v>462</v>
      </c>
      <c r="D467" s="7" t="s">
        <v>430</v>
      </c>
      <c r="E467" s="7">
        <v>13</v>
      </c>
      <c r="F467" s="7">
        <v>52</v>
      </c>
      <c r="G467" s="7">
        <v>47</v>
      </c>
      <c r="H467" s="7">
        <v>11</v>
      </c>
      <c r="I467" s="7">
        <v>2</v>
      </c>
      <c r="J467" s="7">
        <v>0</v>
      </c>
      <c r="K467" s="7">
        <v>1</v>
      </c>
      <c r="L467" s="7">
        <v>5</v>
      </c>
      <c r="M467" s="7">
        <v>5</v>
      </c>
      <c r="N467" s="7">
        <v>4</v>
      </c>
      <c r="O467" s="7">
        <v>12</v>
      </c>
      <c r="P467" s="7">
        <v>0</v>
      </c>
      <c r="Q467" s="7">
        <v>0</v>
      </c>
      <c r="R467" s="7">
        <v>0</v>
      </c>
      <c r="S467" s="7">
        <f t="shared" si="31"/>
        <v>18</v>
      </c>
      <c r="T467" s="7">
        <f t="shared" si="28"/>
        <v>1.2</v>
      </c>
      <c r="U467" s="7">
        <f t="shared" si="29"/>
        <v>0.63</v>
      </c>
      <c r="V467" s="7">
        <f t="shared" si="30"/>
        <v>1</v>
      </c>
    </row>
    <row r="468" spans="1:22" s="7" customFormat="1" x14ac:dyDescent="0.25">
      <c r="A468" s="7" t="s">
        <v>2141</v>
      </c>
      <c r="B468" s="7" t="s">
        <v>1944</v>
      </c>
      <c r="C468" s="7" t="s">
        <v>462</v>
      </c>
      <c r="D468" s="7" t="s">
        <v>441</v>
      </c>
      <c r="E468" s="7">
        <v>11</v>
      </c>
      <c r="F468" s="7">
        <v>46</v>
      </c>
      <c r="G468" s="7">
        <v>41</v>
      </c>
      <c r="H468" s="7">
        <v>10</v>
      </c>
      <c r="I468" s="7">
        <v>2</v>
      </c>
      <c r="J468" s="7">
        <v>0</v>
      </c>
      <c r="K468" s="7">
        <v>1</v>
      </c>
      <c r="L468" s="7">
        <v>5</v>
      </c>
      <c r="M468" s="7">
        <v>4</v>
      </c>
      <c r="N468" s="7">
        <v>4</v>
      </c>
      <c r="O468" s="7">
        <v>11</v>
      </c>
      <c r="P468" s="7">
        <v>0</v>
      </c>
      <c r="Q468" s="7">
        <v>1</v>
      </c>
      <c r="R468" s="7">
        <v>0</v>
      </c>
      <c r="S468" s="7">
        <f t="shared" si="31"/>
        <v>18</v>
      </c>
      <c r="T468" s="7">
        <f t="shared" si="28"/>
        <v>1.2</v>
      </c>
      <c r="U468" s="7">
        <f t="shared" si="29"/>
        <v>0.63</v>
      </c>
      <c r="V468" s="7">
        <f t="shared" si="30"/>
        <v>1</v>
      </c>
    </row>
    <row r="469" spans="1:22" s="7" customFormat="1" x14ac:dyDescent="0.25">
      <c r="A469" s="7" t="s">
        <v>585</v>
      </c>
      <c r="B469" s="7" t="s">
        <v>87</v>
      </c>
      <c r="C469" s="7" t="s">
        <v>462</v>
      </c>
      <c r="D469" s="7" t="s">
        <v>2177</v>
      </c>
      <c r="E469" s="7">
        <v>11</v>
      </c>
      <c r="F469" s="7">
        <v>43</v>
      </c>
      <c r="G469" s="7">
        <v>39</v>
      </c>
      <c r="H469" s="7">
        <v>9</v>
      </c>
      <c r="I469" s="7">
        <v>2</v>
      </c>
      <c r="J469" s="7">
        <v>0</v>
      </c>
      <c r="K469" s="7">
        <v>2</v>
      </c>
      <c r="L469" s="7">
        <v>5</v>
      </c>
      <c r="M469" s="7">
        <v>5</v>
      </c>
      <c r="N469" s="7">
        <v>3</v>
      </c>
      <c r="O469" s="7">
        <v>12</v>
      </c>
      <c r="P469" s="7">
        <v>0</v>
      </c>
      <c r="Q469" s="7">
        <v>0</v>
      </c>
      <c r="R469" s="7">
        <v>0</v>
      </c>
      <c r="S469" s="7">
        <f t="shared" si="31"/>
        <v>18</v>
      </c>
      <c r="T469" s="7">
        <f t="shared" si="28"/>
        <v>1.2</v>
      </c>
      <c r="U469" s="7">
        <f t="shared" si="29"/>
        <v>0.63</v>
      </c>
      <c r="V469" s="7">
        <f t="shared" si="30"/>
        <v>1</v>
      </c>
    </row>
    <row r="470" spans="1:22" s="7" customFormat="1" x14ac:dyDescent="0.25">
      <c r="A470" s="7" t="s">
        <v>570</v>
      </c>
      <c r="B470" s="7" t="s">
        <v>254</v>
      </c>
      <c r="C470" s="7" t="s">
        <v>462</v>
      </c>
      <c r="E470" s="7">
        <v>12</v>
      </c>
      <c r="F470" s="7">
        <v>49</v>
      </c>
      <c r="G470" s="7">
        <v>45</v>
      </c>
      <c r="H470" s="7">
        <v>10</v>
      </c>
      <c r="I470" s="7">
        <v>2</v>
      </c>
      <c r="J470" s="7">
        <v>0</v>
      </c>
      <c r="K470" s="7">
        <v>2</v>
      </c>
      <c r="L470" s="7">
        <v>5</v>
      </c>
      <c r="M470" s="7">
        <v>6</v>
      </c>
      <c r="N470" s="7">
        <v>3</v>
      </c>
      <c r="O470" s="7">
        <v>15</v>
      </c>
      <c r="P470" s="7">
        <v>1</v>
      </c>
      <c r="Q470" s="7">
        <v>0</v>
      </c>
      <c r="R470" s="7">
        <v>0</v>
      </c>
      <c r="S470" s="7">
        <f t="shared" si="31"/>
        <v>17</v>
      </c>
      <c r="T470" s="7">
        <f t="shared" si="28"/>
        <v>1.1333333333333333</v>
      </c>
      <c r="U470" s="7">
        <f t="shared" si="29"/>
        <v>0.59499999999999997</v>
      </c>
      <c r="V470" s="7">
        <f t="shared" si="30"/>
        <v>1</v>
      </c>
    </row>
    <row r="471" spans="1:22" s="7" customFormat="1" x14ac:dyDescent="0.25">
      <c r="A471" s="7" t="s">
        <v>345</v>
      </c>
      <c r="B471" s="7" t="s">
        <v>529</v>
      </c>
      <c r="C471" s="7" t="s">
        <v>462</v>
      </c>
      <c r="E471" s="7">
        <v>10</v>
      </c>
      <c r="F471" s="7">
        <v>39</v>
      </c>
      <c r="G471" s="7">
        <v>35</v>
      </c>
      <c r="H471" s="7">
        <v>8</v>
      </c>
      <c r="I471" s="7">
        <v>2</v>
      </c>
      <c r="J471" s="7">
        <v>0</v>
      </c>
      <c r="K471" s="7">
        <v>1</v>
      </c>
      <c r="L471" s="7">
        <v>4</v>
      </c>
      <c r="M471" s="7">
        <v>4</v>
      </c>
      <c r="N471" s="7">
        <v>3</v>
      </c>
      <c r="O471" s="7">
        <v>7</v>
      </c>
      <c r="P471" s="7">
        <v>1</v>
      </c>
      <c r="Q471" s="7">
        <v>0</v>
      </c>
      <c r="R471" s="7">
        <v>0</v>
      </c>
      <c r="S471" s="7">
        <f t="shared" si="31"/>
        <v>17</v>
      </c>
      <c r="T471" s="7">
        <f t="shared" si="28"/>
        <v>1.1333333333333333</v>
      </c>
      <c r="U471" s="7">
        <f t="shared" si="29"/>
        <v>0.59499999999999997</v>
      </c>
      <c r="V471" s="7">
        <f t="shared" si="30"/>
        <v>1</v>
      </c>
    </row>
    <row r="472" spans="1:22" s="7" customFormat="1" x14ac:dyDescent="0.25">
      <c r="A472" s="7" t="s">
        <v>99</v>
      </c>
      <c r="B472" s="7" t="s">
        <v>1633</v>
      </c>
      <c r="C472" s="7" t="s">
        <v>462</v>
      </c>
      <c r="D472" s="7" t="s">
        <v>445</v>
      </c>
      <c r="E472" s="7">
        <v>10</v>
      </c>
      <c r="F472" s="7">
        <v>40</v>
      </c>
      <c r="G472" s="7">
        <v>36</v>
      </c>
      <c r="H472" s="7">
        <v>9</v>
      </c>
      <c r="I472" s="7">
        <v>2</v>
      </c>
      <c r="J472" s="7">
        <v>0</v>
      </c>
      <c r="K472" s="7">
        <v>1</v>
      </c>
      <c r="L472" s="7">
        <v>4</v>
      </c>
      <c r="M472" s="7">
        <v>4</v>
      </c>
      <c r="N472" s="7">
        <v>3</v>
      </c>
      <c r="O472" s="7">
        <v>9</v>
      </c>
      <c r="P472" s="7">
        <v>0</v>
      </c>
      <c r="Q472" s="7">
        <v>1</v>
      </c>
      <c r="R472" s="7">
        <v>0</v>
      </c>
      <c r="S472" s="7">
        <f t="shared" si="31"/>
        <v>17</v>
      </c>
      <c r="T472" s="7">
        <f t="shared" si="28"/>
        <v>1.1333333333333333</v>
      </c>
      <c r="U472" s="7">
        <f t="shared" si="29"/>
        <v>0.59499999999999997</v>
      </c>
      <c r="V472" s="7">
        <f t="shared" si="30"/>
        <v>1</v>
      </c>
    </row>
    <row r="473" spans="1:22" s="7" customFormat="1" x14ac:dyDescent="0.25">
      <c r="A473" s="7" t="s">
        <v>43</v>
      </c>
      <c r="B473" s="7" t="s">
        <v>1251</v>
      </c>
      <c r="C473" s="7" t="s">
        <v>462</v>
      </c>
      <c r="D473" s="7" t="s">
        <v>434</v>
      </c>
      <c r="E473" s="7">
        <v>12</v>
      </c>
      <c r="F473" s="7">
        <v>48</v>
      </c>
      <c r="G473" s="7">
        <v>44</v>
      </c>
      <c r="H473" s="7">
        <v>10</v>
      </c>
      <c r="I473" s="7">
        <v>2</v>
      </c>
      <c r="J473" s="7">
        <v>0</v>
      </c>
      <c r="K473" s="7">
        <v>1</v>
      </c>
      <c r="L473" s="7">
        <v>5</v>
      </c>
      <c r="M473" s="7">
        <v>5</v>
      </c>
      <c r="N473" s="7">
        <v>3</v>
      </c>
      <c r="O473" s="7">
        <v>12</v>
      </c>
      <c r="P473" s="7">
        <v>1</v>
      </c>
      <c r="Q473" s="7">
        <v>1</v>
      </c>
      <c r="R473" s="7">
        <v>0</v>
      </c>
      <c r="S473" s="7">
        <f t="shared" si="31"/>
        <v>17</v>
      </c>
      <c r="T473" s="7">
        <f t="shared" si="28"/>
        <v>1.1333333333333333</v>
      </c>
      <c r="U473" s="7">
        <f t="shared" si="29"/>
        <v>0.59499999999999997</v>
      </c>
      <c r="V473" s="7">
        <f t="shared" si="30"/>
        <v>1</v>
      </c>
    </row>
    <row r="474" spans="1:22" s="7" customFormat="1" x14ac:dyDescent="0.25">
      <c r="A474" s="7" t="s">
        <v>83</v>
      </c>
      <c r="B474" s="7" t="s">
        <v>911</v>
      </c>
      <c r="C474" s="7" t="s">
        <v>462</v>
      </c>
      <c r="D474" s="7" t="s">
        <v>2176</v>
      </c>
      <c r="E474" s="7">
        <v>14</v>
      </c>
      <c r="F474" s="7">
        <v>59</v>
      </c>
      <c r="G474" s="7">
        <v>54</v>
      </c>
      <c r="H474" s="7">
        <v>12</v>
      </c>
      <c r="I474" s="7">
        <v>2</v>
      </c>
      <c r="J474" s="7">
        <v>1</v>
      </c>
      <c r="K474" s="7">
        <v>1</v>
      </c>
      <c r="L474" s="7">
        <v>6</v>
      </c>
      <c r="M474" s="7">
        <v>6</v>
      </c>
      <c r="N474" s="7">
        <v>3</v>
      </c>
      <c r="O474" s="7">
        <v>18</v>
      </c>
      <c r="P474" s="7">
        <v>1</v>
      </c>
      <c r="Q474" s="7">
        <v>2</v>
      </c>
      <c r="R474" s="7">
        <v>1</v>
      </c>
      <c r="S474" s="7">
        <f t="shared" si="31"/>
        <v>17</v>
      </c>
      <c r="T474" s="7">
        <f t="shared" si="28"/>
        <v>1.1333333333333333</v>
      </c>
      <c r="U474" s="7">
        <f t="shared" si="29"/>
        <v>0.59499999999999997</v>
      </c>
      <c r="V474" s="7">
        <f t="shared" si="30"/>
        <v>1</v>
      </c>
    </row>
    <row r="475" spans="1:22" s="7" customFormat="1" x14ac:dyDescent="0.25">
      <c r="A475" s="7" t="s">
        <v>1244</v>
      </c>
      <c r="B475" s="7" t="s">
        <v>260</v>
      </c>
      <c r="C475" s="7" t="s">
        <v>462</v>
      </c>
      <c r="D475" s="7" t="s">
        <v>445</v>
      </c>
      <c r="E475" s="7">
        <v>8</v>
      </c>
      <c r="F475" s="7">
        <v>30</v>
      </c>
      <c r="G475" s="7">
        <v>27</v>
      </c>
      <c r="H475" s="7">
        <v>7</v>
      </c>
      <c r="I475" s="7">
        <v>1</v>
      </c>
      <c r="J475" s="7">
        <v>0</v>
      </c>
      <c r="K475" s="7">
        <v>1</v>
      </c>
      <c r="L475" s="7">
        <v>3</v>
      </c>
      <c r="M475" s="7">
        <v>4</v>
      </c>
      <c r="N475" s="7">
        <v>2</v>
      </c>
      <c r="O475" s="7">
        <v>4</v>
      </c>
      <c r="P475" s="7">
        <v>0</v>
      </c>
      <c r="Q475" s="7">
        <v>0</v>
      </c>
      <c r="R475" s="7">
        <v>0</v>
      </c>
      <c r="S475" s="7">
        <f t="shared" si="31"/>
        <v>16</v>
      </c>
      <c r="T475" s="7">
        <f t="shared" si="28"/>
        <v>1.0666666666666667</v>
      </c>
      <c r="U475" s="7">
        <f t="shared" si="29"/>
        <v>0.56000000000000005</v>
      </c>
      <c r="V475" s="7">
        <f t="shared" si="30"/>
        <v>1</v>
      </c>
    </row>
    <row r="476" spans="1:22" s="7" customFormat="1" x14ac:dyDescent="0.25">
      <c r="A476" s="7" t="s">
        <v>90</v>
      </c>
      <c r="B476" s="7" t="s">
        <v>1093</v>
      </c>
      <c r="C476" s="7" t="s">
        <v>462</v>
      </c>
      <c r="D476" s="7" t="s">
        <v>439</v>
      </c>
      <c r="E476" s="7">
        <v>10</v>
      </c>
      <c r="F476" s="7">
        <v>39</v>
      </c>
      <c r="G476" s="7">
        <v>35</v>
      </c>
      <c r="H476" s="7">
        <v>9</v>
      </c>
      <c r="I476" s="7">
        <v>2</v>
      </c>
      <c r="J476" s="7">
        <v>0</v>
      </c>
      <c r="K476" s="7">
        <v>1</v>
      </c>
      <c r="L476" s="7">
        <v>4</v>
      </c>
      <c r="M476" s="7">
        <v>4</v>
      </c>
      <c r="N476" s="7">
        <v>3</v>
      </c>
      <c r="O476" s="7">
        <v>9</v>
      </c>
      <c r="P476" s="7">
        <v>1</v>
      </c>
      <c r="Q476" s="7">
        <v>0</v>
      </c>
      <c r="R476" s="7">
        <v>0</v>
      </c>
    </row>
    <row r="477" spans="1:22" s="7" customFormat="1" x14ac:dyDescent="0.25">
      <c r="A477" s="7" t="s">
        <v>1188</v>
      </c>
      <c r="B477" s="7" t="s">
        <v>2311</v>
      </c>
      <c r="C477" s="7" t="s">
        <v>462</v>
      </c>
      <c r="D477" s="7" t="s">
        <v>2179</v>
      </c>
      <c r="E477" s="7">
        <v>8</v>
      </c>
      <c r="F477" s="7">
        <v>33</v>
      </c>
      <c r="G477" s="7">
        <v>28</v>
      </c>
      <c r="H477" s="7">
        <v>7</v>
      </c>
      <c r="I477" s="7">
        <v>1</v>
      </c>
      <c r="J477" s="7">
        <v>0</v>
      </c>
      <c r="K477" s="7">
        <v>1</v>
      </c>
      <c r="L477" s="7">
        <v>3</v>
      </c>
      <c r="M477" s="7">
        <v>3</v>
      </c>
      <c r="N477" s="7">
        <v>4</v>
      </c>
      <c r="O477" s="7">
        <v>6</v>
      </c>
      <c r="P477" s="7">
        <v>0</v>
      </c>
      <c r="Q477" s="7">
        <v>1</v>
      </c>
      <c r="R477" s="7">
        <v>0</v>
      </c>
    </row>
    <row r="478" spans="1:22" s="7" customFormat="1" x14ac:dyDescent="0.25">
      <c r="A478" s="7" t="s">
        <v>116</v>
      </c>
      <c r="B478" s="7" t="s">
        <v>498</v>
      </c>
      <c r="C478" s="7" t="s">
        <v>462</v>
      </c>
      <c r="D478" s="7" t="s">
        <v>444</v>
      </c>
      <c r="E478" s="7">
        <v>10</v>
      </c>
      <c r="F478" s="7">
        <v>40</v>
      </c>
      <c r="G478" s="7">
        <v>36</v>
      </c>
      <c r="H478" s="7">
        <v>9</v>
      </c>
      <c r="I478" s="7">
        <v>2</v>
      </c>
      <c r="J478" s="7">
        <v>0</v>
      </c>
      <c r="K478" s="7">
        <v>0</v>
      </c>
      <c r="L478" s="7">
        <v>4</v>
      </c>
      <c r="M478" s="7">
        <v>4</v>
      </c>
      <c r="N478" s="7">
        <v>4</v>
      </c>
      <c r="O478" s="7">
        <v>7</v>
      </c>
      <c r="P478" s="7">
        <v>1</v>
      </c>
      <c r="Q478" s="7">
        <v>0</v>
      </c>
      <c r="R478" s="7">
        <v>0</v>
      </c>
    </row>
    <row r="479" spans="1:22" s="7" customFormat="1" x14ac:dyDescent="0.25">
      <c r="A479" s="7" t="s">
        <v>41</v>
      </c>
      <c r="B479" s="7" t="s">
        <v>537</v>
      </c>
      <c r="C479" s="7" t="s">
        <v>462</v>
      </c>
      <c r="D479" s="7" t="s">
        <v>456</v>
      </c>
      <c r="E479" s="7">
        <v>9</v>
      </c>
      <c r="F479" s="7">
        <v>37</v>
      </c>
      <c r="G479" s="7">
        <v>33</v>
      </c>
      <c r="H479" s="7">
        <v>8</v>
      </c>
      <c r="I479" s="7">
        <v>2</v>
      </c>
      <c r="J479" s="7">
        <v>0</v>
      </c>
      <c r="K479" s="7">
        <v>1</v>
      </c>
      <c r="L479" s="7">
        <v>4</v>
      </c>
      <c r="M479" s="7">
        <v>4</v>
      </c>
      <c r="N479" s="7">
        <v>3</v>
      </c>
      <c r="O479" s="7">
        <v>8</v>
      </c>
      <c r="P479" s="7">
        <v>0</v>
      </c>
      <c r="Q479" s="7">
        <v>0</v>
      </c>
      <c r="R479" s="7">
        <v>0</v>
      </c>
    </row>
    <row r="480" spans="1:22" s="7" customFormat="1" x14ac:dyDescent="0.25">
      <c r="A480" s="7" t="s">
        <v>1533</v>
      </c>
      <c r="B480" s="7" t="s">
        <v>1534</v>
      </c>
      <c r="C480" s="7" t="s">
        <v>462</v>
      </c>
      <c r="D480" s="7" t="s">
        <v>445</v>
      </c>
      <c r="E480" s="7">
        <v>14</v>
      </c>
      <c r="F480" s="7">
        <v>55</v>
      </c>
      <c r="G480" s="7">
        <v>50</v>
      </c>
      <c r="H480" s="7">
        <v>12</v>
      </c>
      <c r="I480" s="7">
        <v>2</v>
      </c>
      <c r="J480" s="7">
        <v>0</v>
      </c>
      <c r="K480" s="7">
        <v>1</v>
      </c>
      <c r="L480" s="7">
        <v>6</v>
      </c>
      <c r="M480" s="7">
        <v>6</v>
      </c>
      <c r="N480" s="7">
        <v>4</v>
      </c>
      <c r="O480" s="7">
        <v>17</v>
      </c>
      <c r="P480" s="7">
        <v>0</v>
      </c>
      <c r="Q480" s="7">
        <v>0</v>
      </c>
      <c r="R480" s="7">
        <v>0</v>
      </c>
    </row>
    <row r="481" spans="1:18" s="7" customFormat="1" x14ac:dyDescent="0.25">
      <c r="A481" s="7" t="s">
        <v>1255</v>
      </c>
      <c r="B481" s="7" t="s">
        <v>1256</v>
      </c>
      <c r="C481" s="7" t="s">
        <v>462</v>
      </c>
      <c r="D481" s="7" t="s">
        <v>455</v>
      </c>
      <c r="E481" s="7">
        <v>6</v>
      </c>
      <c r="F481" s="7">
        <v>25</v>
      </c>
      <c r="G481" s="7">
        <v>23</v>
      </c>
      <c r="H481" s="7">
        <v>6</v>
      </c>
      <c r="I481" s="7">
        <v>1</v>
      </c>
      <c r="J481" s="7">
        <v>0</v>
      </c>
      <c r="K481" s="7">
        <v>1</v>
      </c>
      <c r="L481" s="7">
        <v>3</v>
      </c>
      <c r="M481" s="7">
        <v>3</v>
      </c>
      <c r="N481" s="7">
        <v>1</v>
      </c>
      <c r="O481" s="7">
        <v>2</v>
      </c>
      <c r="P481" s="7">
        <v>0</v>
      </c>
      <c r="Q481" s="7">
        <v>0</v>
      </c>
      <c r="R481" s="7">
        <v>0</v>
      </c>
    </row>
    <row r="482" spans="1:18" s="7" customFormat="1" x14ac:dyDescent="0.25">
      <c r="A482" s="7" t="s">
        <v>513</v>
      </c>
      <c r="B482" s="7" t="s">
        <v>641</v>
      </c>
      <c r="C482" s="7" t="s">
        <v>462</v>
      </c>
      <c r="D482" s="7" t="s">
        <v>524</v>
      </c>
      <c r="E482" s="7">
        <v>14</v>
      </c>
      <c r="F482" s="7">
        <v>53</v>
      </c>
      <c r="G482" s="7">
        <v>47</v>
      </c>
      <c r="H482" s="7">
        <v>10</v>
      </c>
      <c r="I482" s="7">
        <v>2</v>
      </c>
      <c r="J482" s="7">
        <v>0</v>
      </c>
      <c r="K482" s="7">
        <v>1</v>
      </c>
      <c r="L482" s="7">
        <v>5</v>
      </c>
      <c r="M482" s="7">
        <v>5</v>
      </c>
      <c r="N482" s="7">
        <v>4</v>
      </c>
      <c r="O482" s="7">
        <v>14</v>
      </c>
      <c r="P482" s="7">
        <v>1</v>
      </c>
      <c r="Q482" s="7">
        <v>0</v>
      </c>
      <c r="R482" s="7">
        <v>0</v>
      </c>
    </row>
    <row r="483" spans="1:18" s="7" customFormat="1" x14ac:dyDescent="0.25">
      <c r="A483" s="7" t="s">
        <v>37</v>
      </c>
      <c r="B483" s="7" t="s">
        <v>1509</v>
      </c>
      <c r="C483" s="7" t="s">
        <v>462</v>
      </c>
      <c r="D483" s="7" t="s">
        <v>451</v>
      </c>
      <c r="E483" s="7">
        <v>6</v>
      </c>
      <c r="F483" s="7">
        <v>26</v>
      </c>
      <c r="G483" s="7">
        <v>23</v>
      </c>
      <c r="H483" s="7">
        <v>6</v>
      </c>
      <c r="I483" s="7">
        <v>1</v>
      </c>
      <c r="J483" s="7">
        <v>0</v>
      </c>
      <c r="K483" s="7">
        <v>1</v>
      </c>
      <c r="L483" s="7">
        <v>3</v>
      </c>
      <c r="M483" s="7">
        <v>4</v>
      </c>
      <c r="N483" s="7">
        <v>3</v>
      </c>
      <c r="O483" s="7">
        <v>5</v>
      </c>
      <c r="P483" s="7">
        <v>0</v>
      </c>
      <c r="Q483" s="7">
        <v>0</v>
      </c>
      <c r="R483" s="7">
        <v>0</v>
      </c>
    </row>
    <row r="484" spans="1:18" s="7" customFormat="1" x14ac:dyDescent="0.25">
      <c r="A484" s="7" t="s">
        <v>204</v>
      </c>
      <c r="B484" s="7" t="s">
        <v>108</v>
      </c>
      <c r="C484" s="7" t="s">
        <v>462</v>
      </c>
      <c r="D484" s="7" t="s">
        <v>441</v>
      </c>
      <c r="E484" s="7">
        <v>10</v>
      </c>
      <c r="F484" s="7">
        <v>39</v>
      </c>
      <c r="G484" s="7">
        <v>35</v>
      </c>
      <c r="H484" s="7">
        <v>8</v>
      </c>
      <c r="I484" s="7">
        <v>2</v>
      </c>
      <c r="J484" s="7">
        <v>0</v>
      </c>
      <c r="K484" s="7">
        <v>1</v>
      </c>
      <c r="L484" s="7">
        <v>4</v>
      </c>
      <c r="M484" s="7">
        <v>4</v>
      </c>
      <c r="N484" s="7">
        <v>3</v>
      </c>
      <c r="O484" s="7">
        <v>10</v>
      </c>
      <c r="P484" s="7">
        <v>1</v>
      </c>
      <c r="Q484" s="7">
        <v>1</v>
      </c>
      <c r="R484" s="7">
        <v>0</v>
      </c>
    </row>
    <row r="485" spans="1:18" s="7" customFormat="1" x14ac:dyDescent="0.25">
      <c r="A485" s="7" t="s">
        <v>217</v>
      </c>
      <c r="B485" s="7" t="s">
        <v>1757</v>
      </c>
      <c r="C485" s="7" t="s">
        <v>462</v>
      </c>
      <c r="D485" s="7" t="s">
        <v>456</v>
      </c>
      <c r="E485" s="7">
        <v>8</v>
      </c>
      <c r="F485" s="7">
        <v>33</v>
      </c>
      <c r="G485" s="7">
        <v>31</v>
      </c>
      <c r="H485" s="7">
        <v>8</v>
      </c>
      <c r="I485" s="7">
        <v>2</v>
      </c>
      <c r="J485" s="7">
        <v>0</v>
      </c>
      <c r="K485" s="7">
        <v>1</v>
      </c>
      <c r="L485" s="7">
        <v>4</v>
      </c>
      <c r="M485" s="7">
        <v>4</v>
      </c>
      <c r="N485" s="7">
        <v>2</v>
      </c>
      <c r="O485" s="7">
        <v>9</v>
      </c>
      <c r="P485" s="7">
        <v>0</v>
      </c>
      <c r="Q485" s="7">
        <v>1</v>
      </c>
      <c r="R485" s="7">
        <v>0</v>
      </c>
    </row>
    <row r="486" spans="1:18" s="7" customFormat="1" x14ac:dyDescent="0.25">
      <c r="A486" s="7" t="s">
        <v>1142</v>
      </c>
      <c r="B486" s="7" t="s">
        <v>1143</v>
      </c>
      <c r="C486" s="7" t="s">
        <v>462</v>
      </c>
      <c r="D486" s="7" t="s">
        <v>453</v>
      </c>
      <c r="E486" s="7">
        <v>9</v>
      </c>
      <c r="F486" s="7">
        <v>37</v>
      </c>
      <c r="G486" s="7">
        <v>34</v>
      </c>
      <c r="H486" s="7">
        <v>8</v>
      </c>
      <c r="I486" s="7">
        <v>2</v>
      </c>
      <c r="J486" s="7">
        <v>0</v>
      </c>
      <c r="K486" s="7">
        <v>1</v>
      </c>
      <c r="L486" s="7">
        <v>4</v>
      </c>
      <c r="M486" s="7">
        <v>4</v>
      </c>
      <c r="N486" s="7">
        <v>2</v>
      </c>
      <c r="O486" s="7">
        <v>9</v>
      </c>
      <c r="P486" s="7">
        <v>0</v>
      </c>
      <c r="Q486" s="7">
        <v>1</v>
      </c>
      <c r="R486" s="7">
        <v>0</v>
      </c>
    </row>
    <row r="487" spans="1:18" s="7" customFormat="1" x14ac:dyDescent="0.25">
      <c r="A487" s="7" t="s">
        <v>62</v>
      </c>
      <c r="B487" s="7" t="s">
        <v>182</v>
      </c>
      <c r="C487" s="7" t="s">
        <v>462</v>
      </c>
      <c r="D487" s="7" t="s">
        <v>448</v>
      </c>
      <c r="E487" s="7">
        <v>16</v>
      </c>
      <c r="F487" s="7">
        <v>66</v>
      </c>
      <c r="G487" s="7">
        <v>60</v>
      </c>
      <c r="H487" s="7">
        <v>12</v>
      </c>
      <c r="I487" s="7">
        <v>3</v>
      </c>
      <c r="J487" s="7">
        <v>0</v>
      </c>
      <c r="K487" s="7">
        <v>1</v>
      </c>
      <c r="L487" s="7">
        <v>6</v>
      </c>
      <c r="M487" s="7">
        <v>6</v>
      </c>
      <c r="N487" s="7">
        <v>4</v>
      </c>
      <c r="O487" s="7">
        <v>20</v>
      </c>
      <c r="P487" s="7">
        <v>1</v>
      </c>
      <c r="Q487" s="7">
        <v>2</v>
      </c>
      <c r="R487" s="7">
        <v>1</v>
      </c>
    </row>
    <row r="488" spans="1:18" s="7" customFormat="1" x14ac:dyDescent="0.25">
      <c r="A488" s="7" t="s">
        <v>1176</v>
      </c>
      <c r="B488" s="7" t="s">
        <v>315</v>
      </c>
      <c r="C488" s="7" t="s">
        <v>462</v>
      </c>
      <c r="D488" s="7" t="s">
        <v>454</v>
      </c>
      <c r="E488" s="7">
        <v>15</v>
      </c>
      <c r="F488" s="7">
        <v>59</v>
      </c>
      <c r="G488" s="7">
        <v>51</v>
      </c>
      <c r="H488" s="7">
        <v>10</v>
      </c>
      <c r="I488" s="7">
        <v>2</v>
      </c>
      <c r="J488" s="7">
        <v>0</v>
      </c>
      <c r="K488" s="7">
        <v>1</v>
      </c>
      <c r="L488" s="7">
        <v>6</v>
      </c>
      <c r="M488" s="7">
        <v>5</v>
      </c>
      <c r="N488" s="7">
        <v>7</v>
      </c>
      <c r="O488" s="7">
        <v>19</v>
      </c>
      <c r="P488" s="7">
        <v>1</v>
      </c>
      <c r="Q488" s="7">
        <v>0</v>
      </c>
      <c r="R488" s="7">
        <v>0</v>
      </c>
    </row>
    <row r="489" spans="1:18" s="7" customFormat="1" x14ac:dyDescent="0.25">
      <c r="A489" s="7" t="s">
        <v>116</v>
      </c>
      <c r="B489" s="7" t="s">
        <v>1235</v>
      </c>
      <c r="C489" s="7" t="s">
        <v>462</v>
      </c>
      <c r="D489" s="7" t="s">
        <v>430</v>
      </c>
      <c r="E489" s="7">
        <v>8</v>
      </c>
      <c r="F489" s="7">
        <v>32</v>
      </c>
      <c r="G489" s="7">
        <v>29</v>
      </c>
      <c r="H489" s="7">
        <v>7</v>
      </c>
      <c r="I489" s="7">
        <v>1</v>
      </c>
      <c r="J489" s="7">
        <v>0</v>
      </c>
      <c r="K489" s="7">
        <v>1</v>
      </c>
      <c r="L489" s="7">
        <v>4</v>
      </c>
      <c r="M489" s="7">
        <v>4</v>
      </c>
      <c r="N489" s="7">
        <v>3</v>
      </c>
      <c r="O489" s="7">
        <v>8</v>
      </c>
      <c r="P489" s="7">
        <v>0</v>
      </c>
      <c r="Q489" s="7">
        <v>0</v>
      </c>
      <c r="R489" s="7">
        <v>0</v>
      </c>
    </row>
    <row r="490" spans="1:18" s="7" customFormat="1" x14ac:dyDescent="0.25">
      <c r="A490" s="7" t="s">
        <v>1236</v>
      </c>
      <c r="B490" s="7" t="s">
        <v>1237</v>
      </c>
      <c r="C490" s="7" t="s">
        <v>462</v>
      </c>
      <c r="D490" s="7" t="s">
        <v>2180</v>
      </c>
      <c r="E490" s="7">
        <v>12</v>
      </c>
      <c r="F490" s="7">
        <v>47</v>
      </c>
      <c r="G490" s="7">
        <v>42</v>
      </c>
      <c r="H490" s="7">
        <v>10</v>
      </c>
      <c r="I490" s="7">
        <v>2</v>
      </c>
      <c r="J490" s="7">
        <v>0</v>
      </c>
      <c r="K490" s="7">
        <v>1</v>
      </c>
      <c r="L490" s="7">
        <v>4</v>
      </c>
      <c r="M490" s="7">
        <v>4</v>
      </c>
      <c r="N490" s="7">
        <v>3</v>
      </c>
      <c r="O490" s="7">
        <v>12</v>
      </c>
      <c r="P490" s="7">
        <v>0</v>
      </c>
      <c r="Q490" s="7">
        <v>0</v>
      </c>
      <c r="R490" s="7">
        <v>0</v>
      </c>
    </row>
    <row r="491" spans="1:18" s="7" customFormat="1" x14ac:dyDescent="0.25">
      <c r="A491" s="7" t="s">
        <v>408</v>
      </c>
      <c r="B491" s="7" t="s">
        <v>1954</v>
      </c>
      <c r="C491" s="7" t="s">
        <v>462</v>
      </c>
      <c r="D491" s="7" t="s">
        <v>435</v>
      </c>
      <c r="E491" s="7">
        <v>8</v>
      </c>
      <c r="F491" s="7">
        <v>33</v>
      </c>
      <c r="G491" s="7">
        <v>30</v>
      </c>
      <c r="H491" s="7">
        <v>7</v>
      </c>
      <c r="I491" s="7">
        <v>1</v>
      </c>
      <c r="J491" s="7">
        <v>0</v>
      </c>
      <c r="K491" s="7">
        <v>1</v>
      </c>
      <c r="L491" s="7">
        <v>3</v>
      </c>
      <c r="M491" s="7">
        <v>3</v>
      </c>
      <c r="N491" s="7">
        <v>2</v>
      </c>
      <c r="O491" s="7">
        <v>6</v>
      </c>
      <c r="P491" s="7">
        <v>0</v>
      </c>
      <c r="Q491" s="7">
        <v>1</v>
      </c>
      <c r="R491" s="7">
        <v>0</v>
      </c>
    </row>
    <row r="492" spans="1:18" s="7" customFormat="1" x14ac:dyDescent="0.25">
      <c r="A492" s="7" t="s">
        <v>95</v>
      </c>
      <c r="B492" s="7" t="s">
        <v>1151</v>
      </c>
      <c r="C492" s="7" t="s">
        <v>462</v>
      </c>
      <c r="D492" s="7" t="s">
        <v>437</v>
      </c>
      <c r="E492" s="7">
        <v>8</v>
      </c>
      <c r="F492" s="7">
        <v>30</v>
      </c>
      <c r="G492" s="7">
        <v>27</v>
      </c>
      <c r="H492" s="7">
        <v>6</v>
      </c>
      <c r="I492" s="7">
        <v>1</v>
      </c>
      <c r="J492" s="7">
        <v>0</v>
      </c>
      <c r="K492" s="7">
        <v>1</v>
      </c>
      <c r="L492" s="7">
        <v>3</v>
      </c>
      <c r="M492" s="7">
        <v>3</v>
      </c>
      <c r="N492" s="7">
        <v>2</v>
      </c>
      <c r="O492" s="7">
        <v>5</v>
      </c>
      <c r="P492" s="7">
        <v>0</v>
      </c>
      <c r="Q492" s="7">
        <v>0</v>
      </c>
      <c r="R492" s="7">
        <v>0</v>
      </c>
    </row>
    <row r="493" spans="1:18" s="7" customFormat="1" x14ac:dyDescent="0.25">
      <c r="A493" s="7" t="s">
        <v>248</v>
      </c>
      <c r="B493" s="7" t="s">
        <v>185</v>
      </c>
      <c r="C493" s="7" t="s">
        <v>462</v>
      </c>
      <c r="D493" s="7" t="s">
        <v>454</v>
      </c>
      <c r="E493" s="7">
        <v>8</v>
      </c>
      <c r="F493" s="7">
        <v>33</v>
      </c>
      <c r="G493" s="7">
        <v>28</v>
      </c>
      <c r="H493" s="7">
        <v>7</v>
      </c>
      <c r="I493" s="7">
        <v>1</v>
      </c>
      <c r="J493" s="7">
        <v>0</v>
      </c>
      <c r="K493" s="7">
        <v>1</v>
      </c>
      <c r="L493" s="7">
        <v>4</v>
      </c>
      <c r="M493" s="7">
        <v>4</v>
      </c>
      <c r="N493" s="7">
        <v>4</v>
      </c>
      <c r="O493" s="7">
        <v>10</v>
      </c>
      <c r="P493" s="7">
        <v>0</v>
      </c>
      <c r="Q493" s="7">
        <v>0</v>
      </c>
      <c r="R493" s="7">
        <v>0</v>
      </c>
    </row>
    <row r="494" spans="1:18" s="7" customFormat="1" x14ac:dyDescent="0.25">
      <c r="A494" s="7" t="s">
        <v>717</v>
      </c>
      <c r="B494" s="7" t="s">
        <v>686</v>
      </c>
      <c r="C494" s="7" t="s">
        <v>462</v>
      </c>
      <c r="D494" s="7" t="s">
        <v>452</v>
      </c>
      <c r="E494" s="7">
        <v>6</v>
      </c>
      <c r="F494" s="7">
        <v>26</v>
      </c>
      <c r="G494" s="7">
        <v>23</v>
      </c>
      <c r="H494" s="7">
        <v>5</v>
      </c>
      <c r="I494" s="7">
        <v>1</v>
      </c>
      <c r="J494" s="7">
        <v>0</v>
      </c>
      <c r="K494" s="7">
        <v>1</v>
      </c>
      <c r="L494" s="7">
        <v>3</v>
      </c>
      <c r="M494" s="7">
        <v>3</v>
      </c>
      <c r="N494" s="7">
        <v>3</v>
      </c>
      <c r="O494" s="7">
        <v>6</v>
      </c>
      <c r="P494" s="7">
        <v>0</v>
      </c>
      <c r="Q494" s="7">
        <v>1</v>
      </c>
      <c r="R494" s="7">
        <v>0</v>
      </c>
    </row>
    <row r="495" spans="1:18" s="7" customFormat="1" x14ac:dyDescent="0.25">
      <c r="A495" s="7" t="s">
        <v>36</v>
      </c>
      <c r="B495" s="7" t="s">
        <v>1187</v>
      </c>
      <c r="C495" s="7" t="s">
        <v>462</v>
      </c>
      <c r="D495" s="7" t="s">
        <v>435</v>
      </c>
      <c r="E495" s="7">
        <v>11</v>
      </c>
      <c r="F495" s="7">
        <v>47</v>
      </c>
      <c r="G495" s="7">
        <v>40</v>
      </c>
      <c r="H495" s="7">
        <v>8</v>
      </c>
      <c r="I495" s="7">
        <v>2</v>
      </c>
      <c r="J495" s="7">
        <v>0</v>
      </c>
      <c r="K495" s="7">
        <v>1</v>
      </c>
      <c r="L495" s="7">
        <v>5</v>
      </c>
      <c r="M495" s="7">
        <v>4</v>
      </c>
      <c r="N495" s="7">
        <v>5</v>
      </c>
      <c r="O495" s="7">
        <v>14</v>
      </c>
      <c r="P495" s="7">
        <v>1</v>
      </c>
      <c r="Q495" s="7">
        <v>0</v>
      </c>
      <c r="R495" s="7">
        <v>0</v>
      </c>
    </row>
    <row r="496" spans="1:18" s="7" customFormat="1" x14ac:dyDescent="0.25">
      <c r="A496" s="7" t="s">
        <v>607</v>
      </c>
      <c r="B496" s="7" t="s">
        <v>1776</v>
      </c>
      <c r="C496" s="7" t="s">
        <v>462</v>
      </c>
      <c r="D496" s="7" t="s">
        <v>432</v>
      </c>
      <c r="E496" s="7">
        <v>8</v>
      </c>
      <c r="F496" s="7">
        <v>31</v>
      </c>
      <c r="G496" s="7">
        <v>28</v>
      </c>
      <c r="H496" s="7">
        <v>6</v>
      </c>
      <c r="I496" s="7">
        <v>1</v>
      </c>
      <c r="J496" s="7">
        <v>0</v>
      </c>
      <c r="K496" s="7">
        <v>1</v>
      </c>
      <c r="L496" s="7">
        <v>3</v>
      </c>
      <c r="M496" s="7">
        <v>4</v>
      </c>
      <c r="N496" s="7">
        <v>2</v>
      </c>
      <c r="O496" s="7">
        <v>7</v>
      </c>
      <c r="P496" s="7">
        <v>0</v>
      </c>
      <c r="Q496" s="7">
        <v>0</v>
      </c>
      <c r="R496" s="7">
        <v>0</v>
      </c>
    </row>
    <row r="497" spans="1:18" s="7" customFormat="1" x14ac:dyDescent="0.25">
      <c r="A497" s="7" t="s">
        <v>409</v>
      </c>
      <c r="B497" s="7" t="s">
        <v>1558</v>
      </c>
      <c r="C497" s="7" t="s">
        <v>462</v>
      </c>
      <c r="D497" s="7" t="s">
        <v>430</v>
      </c>
      <c r="E497" s="7">
        <v>9</v>
      </c>
      <c r="F497" s="7">
        <v>35</v>
      </c>
      <c r="G497" s="7">
        <v>31</v>
      </c>
      <c r="H497" s="7">
        <v>7</v>
      </c>
      <c r="I497" s="7">
        <v>1</v>
      </c>
      <c r="J497" s="7">
        <v>0</v>
      </c>
      <c r="K497" s="7">
        <v>1</v>
      </c>
      <c r="L497" s="7">
        <v>4</v>
      </c>
      <c r="M497" s="7">
        <v>3</v>
      </c>
      <c r="N497" s="7">
        <v>3</v>
      </c>
      <c r="O497" s="7">
        <v>9</v>
      </c>
      <c r="P497" s="7">
        <v>0</v>
      </c>
      <c r="Q497" s="7">
        <v>0</v>
      </c>
      <c r="R497" s="7">
        <v>0</v>
      </c>
    </row>
    <row r="498" spans="1:18" s="7" customFormat="1" x14ac:dyDescent="0.25">
      <c r="A498" s="7" t="s">
        <v>43</v>
      </c>
      <c r="B498" s="7" t="s">
        <v>208</v>
      </c>
      <c r="C498" s="7" t="s">
        <v>462</v>
      </c>
      <c r="D498" s="7" t="s">
        <v>449</v>
      </c>
      <c r="E498" s="7">
        <v>6</v>
      </c>
      <c r="F498" s="7">
        <v>24</v>
      </c>
      <c r="G498" s="7">
        <v>21</v>
      </c>
      <c r="H498" s="7">
        <v>5</v>
      </c>
      <c r="I498" s="7">
        <v>1</v>
      </c>
      <c r="J498" s="7">
        <v>0</v>
      </c>
      <c r="K498" s="7">
        <v>1</v>
      </c>
      <c r="L498" s="7">
        <v>3</v>
      </c>
      <c r="M498" s="7">
        <v>3</v>
      </c>
      <c r="N498" s="7">
        <v>2</v>
      </c>
      <c r="O498" s="7">
        <v>5</v>
      </c>
      <c r="P498" s="7">
        <v>0</v>
      </c>
      <c r="Q498" s="7">
        <v>0</v>
      </c>
      <c r="R498" s="7">
        <v>0</v>
      </c>
    </row>
    <row r="499" spans="1:18" s="7" customFormat="1" x14ac:dyDescent="0.25">
      <c r="A499" s="7" t="s">
        <v>1522</v>
      </c>
      <c r="B499" s="7" t="s">
        <v>1765</v>
      </c>
      <c r="C499" s="7" t="s">
        <v>462</v>
      </c>
      <c r="D499" s="7" t="s">
        <v>461</v>
      </c>
      <c r="E499" s="7">
        <v>6</v>
      </c>
      <c r="F499" s="7">
        <v>26</v>
      </c>
      <c r="G499" s="7">
        <v>24</v>
      </c>
      <c r="H499" s="7">
        <v>6</v>
      </c>
      <c r="I499" s="7">
        <v>1</v>
      </c>
      <c r="J499" s="7">
        <v>0</v>
      </c>
      <c r="K499" s="7">
        <v>1</v>
      </c>
      <c r="L499" s="7">
        <v>3</v>
      </c>
      <c r="M499" s="7">
        <v>3</v>
      </c>
      <c r="N499" s="7">
        <v>2</v>
      </c>
      <c r="O499" s="7">
        <v>6</v>
      </c>
      <c r="P499" s="7">
        <v>0</v>
      </c>
      <c r="Q499" s="7">
        <v>0</v>
      </c>
      <c r="R499" s="7">
        <v>0</v>
      </c>
    </row>
    <row r="500" spans="1:18" s="7" customFormat="1" x14ac:dyDescent="0.25">
      <c r="A500" s="7" t="s">
        <v>180</v>
      </c>
      <c r="B500" s="7" t="s">
        <v>1112</v>
      </c>
      <c r="C500" s="7" t="s">
        <v>462</v>
      </c>
      <c r="D500" s="7" t="s">
        <v>452</v>
      </c>
      <c r="E500" s="7">
        <v>8</v>
      </c>
      <c r="F500" s="7">
        <v>33</v>
      </c>
      <c r="G500" s="7">
        <v>29</v>
      </c>
      <c r="H500" s="7">
        <v>6</v>
      </c>
      <c r="I500" s="7">
        <v>1</v>
      </c>
      <c r="J500" s="7">
        <v>0</v>
      </c>
      <c r="K500" s="7">
        <v>1</v>
      </c>
      <c r="L500" s="7">
        <v>4</v>
      </c>
      <c r="M500" s="7">
        <v>4</v>
      </c>
      <c r="N500" s="7">
        <v>4</v>
      </c>
      <c r="O500" s="7">
        <v>11</v>
      </c>
      <c r="P500" s="7">
        <v>0</v>
      </c>
      <c r="Q500" s="7">
        <v>1</v>
      </c>
      <c r="R500" s="7">
        <v>0</v>
      </c>
    </row>
    <row r="501" spans="1:18" s="7" customFormat="1" x14ac:dyDescent="0.25">
      <c r="A501" s="7" t="s">
        <v>2141</v>
      </c>
      <c r="B501" s="7" t="s">
        <v>1931</v>
      </c>
      <c r="C501" s="7" t="s">
        <v>462</v>
      </c>
      <c r="D501" s="7" t="s">
        <v>440</v>
      </c>
      <c r="E501" s="7">
        <v>13</v>
      </c>
      <c r="F501" s="7">
        <v>53</v>
      </c>
      <c r="G501" s="7">
        <v>49</v>
      </c>
      <c r="H501" s="7">
        <v>9</v>
      </c>
      <c r="I501" s="7">
        <v>1</v>
      </c>
      <c r="J501" s="7">
        <v>0</v>
      </c>
      <c r="K501" s="7">
        <v>1</v>
      </c>
      <c r="L501" s="7">
        <v>4</v>
      </c>
      <c r="M501" s="7">
        <v>4</v>
      </c>
      <c r="N501" s="7">
        <v>3</v>
      </c>
      <c r="O501" s="7">
        <v>13</v>
      </c>
      <c r="P501" s="7">
        <v>1</v>
      </c>
      <c r="Q501" s="7">
        <v>1</v>
      </c>
      <c r="R501" s="7">
        <v>0</v>
      </c>
    </row>
    <row r="502" spans="1:18" s="7" customFormat="1" x14ac:dyDescent="0.25">
      <c r="A502" s="7" t="s">
        <v>1948</v>
      </c>
      <c r="B502" s="7" t="s">
        <v>505</v>
      </c>
      <c r="C502" s="7" t="s">
        <v>462</v>
      </c>
      <c r="D502" s="7" t="s">
        <v>431</v>
      </c>
      <c r="E502" s="7">
        <v>15</v>
      </c>
      <c r="F502" s="7">
        <v>60</v>
      </c>
      <c r="G502" s="7">
        <v>55</v>
      </c>
      <c r="H502" s="7">
        <v>10</v>
      </c>
      <c r="I502" s="7">
        <v>2</v>
      </c>
      <c r="J502" s="7">
        <v>0</v>
      </c>
      <c r="K502" s="7">
        <v>2</v>
      </c>
      <c r="L502" s="7">
        <v>6</v>
      </c>
      <c r="M502" s="7">
        <v>6</v>
      </c>
      <c r="N502" s="7">
        <v>4</v>
      </c>
      <c r="O502" s="7">
        <v>23</v>
      </c>
      <c r="P502" s="7">
        <v>0</v>
      </c>
      <c r="Q502" s="7">
        <v>1</v>
      </c>
      <c r="R502" s="7">
        <v>0</v>
      </c>
    </row>
    <row r="503" spans="1:18" s="7" customFormat="1" x14ac:dyDescent="0.25">
      <c r="A503" s="7" t="s">
        <v>354</v>
      </c>
      <c r="B503" s="7" t="s">
        <v>44</v>
      </c>
      <c r="C503" s="7" t="s">
        <v>462</v>
      </c>
      <c r="D503" s="7" t="s">
        <v>461</v>
      </c>
      <c r="E503" s="7">
        <v>8</v>
      </c>
      <c r="F503" s="7">
        <v>33</v>
      </c>
      <c r="G503" s="7">
        <v>30</v>
      </c>
      <c r="H503" s="7">
        <v>7</v>
      </c>
      <c r="I503" s="7">
        <v>1</v>
      </c>
      <c r="J503" s="7">
        <v>0</v>
      </c>
      <c r="K503" s="7">
        <v>1</v>
      </c>
      <c r="L503" s="7">
        <v>4</v>
      </c>
      <c r="M503" s="7">
        <v>4</v>
      </c>
      <c r="N503" s="7">
        <v>2</v>
      </c>
      <c r="O503" s="7">
        <v>10</v>
      </c>
      <c r="P503" s="7">
        <v>0</v>
      </c>
      <c r="Q503" s="7">
        <v>0</v>
      </c>
      <c r="R503" s="7">
        <v>0</v>
      </c>
    </row>
    <row r="504" spans="1:18" s="7" customFormat="1" x14ac:dyDescent="0.25">
      <c r="A504" s="7" t="s">
        <v>1285</v>
      </c>
      <c r="B504" s="7" t="s">
        <v>1286</v>
      </c>
      <c r="C504" s="7" t="s">
        <v>462</v>
      </c>
      <c r="D504" s="7" t="s">
        <v>441</v>
      </c>
      <c r="E504" s="7">
        <v>6</v>
      </c>
      <c r="F504" s="7">
        <v>26</v>
      </c>
      <c r="G504" s="7">
        <v>24</v>
      </c>
      <c r="H504" s="7">
        <v>6</v>
      </c>
      <c r="I504" s="7">
        <v>1</v>
      </c>
      <c r="J504" s="7">
        <v>0</v>
      </c>
      <c r="K504" s="7">
        <v>0</v>
      </c>
      <c r="L504" s="7">
        <v>3</v>
      </c>
      <c r="M504" s="7">
        <v>3</v>
      </c>
      <c r="N504" s="7">
        <v>2</v>
      </c>
      <c r="O504" s="7">
        <v>4</v>
      </c>
      <c r="P504" s="7">
        <v>0</v>
      </c>
      <c r="Q504" s="7">
        <v>0</v>
      </c>
      <c r="R504" s="7">
        <v>0</v>
      </c>
    </row>
    <row r="505" spans="1:18" s="7" customFormat="1" x14ac:dyDescent="0.25">
      <c r="A505" s="7" t="s">
        <v>579</v>
      </c>
      <c r="B505" s="7" t="s">
        <v>154</v>
      </c>
      <c r="C505" s="7" t="s">
        <v>462</v>
      </c>
      <c r="D505" s="7" t="s">
        <v>2180</v>
      </c>
      <c r="E505" s="7">
        <v>6</v>
      </c>
      <c r="F505" s="7">
        <v>26</v>
      </c>
      <c r="G505" s="7">
        <v>24</v>
      </c>
      <c r="H505" s="7">
        <v>6</v>
      </c>
      <c r="I505" s="7">
        <v>1</v>
      </c>
      <c r="J505" s="7">
        <v>0</v>
      </c>
      <c r="K505" s="7">
        <v>1</v>
      </c>
      <c r="L505" s="7">
        <v>3</v>
      </c>
      <c r="M505" s="7">
        <v>3</v>
      </c>
      <c r="N505" s="7">
        <v>2</v>
      </c>
      <c r="O505" s="7">
        <v>7</v>
      </c>
      <c r="P505" s="7">
        <v>0</v>
      </c>
      <c r="Q505" s="7">
        <v>0</v>
      </c>
      <c r="R505" s="7">
        <v>0</v>
      </c>
    </row>
    <row r="506" spans="1:18" s="7" customFormat="1" x14ac:dyDescent="0.25">
      <c r="A506" s="7" t="s">
        <v>1293</v>
      </c>
      <c r="B506" s="7" t="s">
        <v>315</v>
      </c>
      <c r="C506" s="7" t="s">
        <v>462</v>
      </c>
      <c r="D506" s="7" t="s">
        <v>452</v>
      </c>
      <c r="E506" s="7">
        <v>6</v>
      </c>
      <c r="F506" s="7">
        <v>27</v>
      </c>
      <c r="G506" s="7">
        <v>25</v>
      </c>
      <c r="H506" s="7">
        <v>6</v>
      </c>
      <c r="I506" s="7">
        <v>1</v>
      </c>
      <c r="J506" s="7">
        <v>0</v>
      </c>
      <c r="K506" s="7">
        <v>1</v>
      </c>
      <c r="L506" s="7">
        <v>3</v>
      </c>
      <c r="M506" s="7">
        <v>3</v>
      </c>
      <c r="N506" s="7">
        <v>2</v>
      </c>
      <c r="O506" s="7">
        <v>7</v>
      </c>
      <c r="P506" s="7">
        <v>0</v>
      </c>
      <c r="Q506" s="7">
        <v>0</v>
      </c>
      <c r="R506" s="7">
        <v>0</v>
      </c>
    </row>
    <row r="507" spans="1:18" s="7" customFormat="1" x14ac:dyDescent="0.25">
      <c r="A507" s="7" t="s">
        <v>1794</v>
      </c>
      <c r="B507" s="7" t="s">
        <v>1540</v>
      </c>
      <c r="C507" s="7" t="s">
        <v>462</v>
      </c>
      <c r="D507" s="7" t="s">
        <v>435</v>
      </c>
      <c r="E507" s="7">
        <v>6</v>
      </c>
      <c r="F507" s="7">
        <v>24</v>
      </c>
      <c r="G507" s="7">
        <v>22</v>
      </c>
      <c r="H507" s="7">
        <v>5</v>
      </c>
      <c r="I507" s="7">
        <v>1</v>
      </c>
      <c r="J507" s="7">
        <v>0</v>
      </c>
      <c r="K507" s="7">
        <v>1</v>
      </c>
      <c r="L507" s="7">
        <v>3</v>
      </c>
      <c r="M507" s="7">
        <v>3</v>
      </c>
      <c r="N507" s="7">
        <v>2</v>
      </c>
      <c r="O507" s="7">
        <v>7</v>
      </c>
      <c r="P507" s="7">
        <v>0</v>
      </c>
      <c r="Q507" s="7">
        <v>0</v>
      </c>
      <c r="R507" s="7">
        <v>0</v>
      </c>
    </row>
    <row r="508" spans="1:18" s="7" customFormat="1" x14ac:dyDescent="0.25">
      <c r="A508" s="7" t="s">
        <v>102</v>
      </c>
      <c r="B508" s="7" t="s">
        <v>1487</v>
      </c>
      <c r="C508" s="7" t="s">
        <v>462</v>
      </c>
      <c r="D508" s="7" t="s">
        <v>455</v>
      </c>
      <c r="E508" s="7">
        <v>5</v>
      </c>
      <c r="F508" s="7">
        <v>20</v>
      </c>
      <c r="G508" s="7">
        <v>18</v>
      </c>
      <c r="H508" s="7">
        <v>5</v>
      </c>
      <c r="I508" s="7">
        <v>1</v>
      </c>
      <c r="J508" s="7">
        <v>0</v>
      </c>
      <c r="K508" s="7">
        <v>1</v>
      </c>
      <c r="L508" s="7">
        <v>2</v>
      </c>
      <c r="M508" s="7">
        <v>2</v>
      </c>
      <c r="N508" s="7">
        <v>2</v>
      </c>
      <c r="O508" s="7">
        <v>5</v>
      </c>
      <c r="P508" s="7">
        <v>0</v>
      </c>
      <c r="Q508" s="7">
        <v>0</v>
      </c>
      <c r="R508" s="7">
        <v>0</v>
      </c>
    </row>
    <row r="509" spans="1:18" s="7" customFormat="1" x14ac:dyDescent="0.25">
      <c r="A509" s="7" t="s">
        <v>2213</v>
      </c>
      <c r="B509" s="7" t="s">
        <v>1789</v>
      </c>
      <c r="C509" s="7" t="s">
        <v>462</v>
      </c>
      <c r="D509" s="7" t="s">
        <v>443</v>
      </c>
      <c r="E509" s="7">
        <v>8</v>
      </c>
      <c r="F509" s="7">
        <v>33</v>
      </c>
      <c r="G509" s="7">
        <v>29</v>
      </c>
      <c r="H509" s="7">
        <v>6</v>
      </c>
      <c r="I509" s="7">
        <v>1</v>
      </c>
      <c r="J509" s="7">
        <v>0</v>
      </c>
      <c r="K509" s="7">
        <v>1</v>
      </c>
      <c r="L509" s="7">
        <v>3</v>
      </c>
      <c r="M509" s="7">
        <v>3</v>
      </c>
      <c r="N509" s="7">
        <v>3</v>
      </c>
      <c r="O509" s="7">
        <v>9</v>
      </c>
      <c r="P509" s="7">
        <v>0</v>
      </c>
      <c r="Q509" s="7">
        <v>0</v>
      </c>
      <c r="R509" s="7">
        <v>0</v>
      </c>
    </row>
    <row r="510" spans="1:18" s="7" customFormat="1" x14ac:dyDescent="0.25">
      <c r="A510" s="7" t="s">
        <v>88</v>
      </c>
      <c r="B510" s="7" t="s">
        <v>151</v>
      </c>
      <c r="C510" s="7" t="s">
        <v>462</v>
      </c>
      <c r="D510" s="7" t="s">
        <v>461</v>
      </c>
      <c r="E510" s="7">
        <v>5</v>
      </c>
      <c r="F510" s="7">
        <v>20</v>
      </c>
      <c r="G510" s="7">
        <v>18</v>
      </c>
      <c r="H510" s="7">
        <v>4</v>
      </c>
      <c r="I510" s="7">
        <v>1</v>
      </c>
      <c r="J510" s="7">
        <v>0</v>
      </c>
      <c r="K510" s="7">
        <v>1</v>
      </c>
      <c r="L510" s="7">
        <v>2</v>
      </c>
      <c r="M510" s="7">
        <v>2</v>
      </c>
      <c r="N510" s="7">
        <v>2</v>
      </c>
      <c r="O510" s="7">
        <v>4</v>
      </c>
      <c r="P510" s="7">
        <v>0</v>
      </c>
      <c r="Q510" s="7">
        <v>0</v>
      </c>
      <c r="R510" s="7">
        <v>0</v>
      </c>
    </row>
    <row r="511" spans="1:18" s="7" customFormat="1" x14ac:dyDescent="0.25">
      <c r="A511" s="7" t="s">
        <v>1649</v>
      </c>
      <c r="B511" s="7" t="s">
        <v>1650</v>
      </c>
      <c r="C511" s="7" t="s">
        <v>462</v>
      </c>
      <c r="D511" s="7" t="s">
        <v>431</v>
      </c>
      <c r="E511" s="7">
        <v>7</v>
      </c>
      <c r="F511" s="7">
        <v>28</v>
      </c>
      <c r="G511" s="7">
        <v>24</v>
      </c>
      <c r="H511" s="7">
        <v>5</v>
      </c>
      <c r="I511" s="7">
        <v>1</v>
      </c>
      <c r="J511" s="7">
        <v>0</v>
      </c>
      <c r="K511" s="7">
        <v>1</v>
      </c>
      <c r="L511" s="7">
        <v>3</v>
      </c>
      <c r="M511" s="7">
        <v>3</v>
      </c>
      <c r="N511" s="7">
        <v>3</v>
      </c>
      <c r="O511" s="7">
        <v>8</v>
      </c>
      <c r="P511" s="7">
        <v>1</v>
      </c>
      <c r="Q511" s="7">
        <v>0</v>
      </c>
      <c r="R511" s="7">
        <v>0</v>
      </c>
    </row>
    <row r="512" spans="1:18" s="7" customFormat="1" x14ac:dyDescent="0.25">
      <c r="A512" s="7" t="s">
        <v>2312</v>
      </c>
      <c r="B512" s="7" t="s">
        <v>1526</v>
      </c>
      <c r="C512" s="7" t="s">
        <v>462</v>
      </c>
      <c r="D512" s="7" t="s">
        <v>454</v>
      </c>
      <c r="E512" s="7">
        <v>6</v>
      </c>
      <c r="F512" s="7">
        <v>26</v>
      </c>
      <c r="G512" s="7">
        <v>23</v>
      </c>
      <c r="H512" s="7">
        <v>5</v>
      </c>
      <c r="I512" s="7">
        <v>1</v>
      </c>
      <c r="J512" s="7">
        <v>0</v>
      </c>
      <c r="K512" s="7">
        <v>1</v>
      </c>
      <c r="L512" s="7">
        <v>3</v>
      </c>
      <c r="M512" s="7">
        <v>3</v>
      </c>
      <c r="N512" s="7">
        <v>2</v>
      </c>
      <c r="O512" s="7">
        <v>7</v>
      </c>
      <c r="P512" s="7">
        <v>0</v>
      </c>
      <c r="Q512" s="7">
        <v>0</v>
      </c>
      <c r="R512" s="7">
        <v>0</v>
      </c>
    </row>
    <row r="513" spans="1:18" s="7" customFormat="1" x14ac:dyDescent="0.25">
      <c r="A513" s="7" t="s">
        <v>43</v>
      </c>
      <c r="B513" s="7" t="s">
        <v>1287</v>
      </c>
      <c r="C513" s="7" t="s">
        <v>462</v>
      </c>
      <c r="D513" s="7" t="s">
        <v>446</v>
      </c>
      <c r="E513" s="7">
        <v>10</v>
      </c>
      <c r="F513" s="7">
        <v>39</v>
      </c>
      <c r="G513" s="7">
        <v>36</v>
      </c>
      <c r="H513" s="7">
        <v>8</v>
      </c>
      <c r="I513" s="7">
        <v>1</v>
      </c>
      <c r="J513" s="7">
        <v>0</v>
      </c>
      <c r="K513" s="7">
        <v>1</v>
      </c>
      <c r="L513" s="7">
        <v>4</v>
      </c>
      <c r="M513" s="7">
        <v>4</v>
      </c>
      <c r="N513" s="7">
        <v>2</v>
      </c>
      <c r="O513" s="7">
        <v>13</v>
      </c>
      <c r="P513" s="7">
        <v>0</v>
      </c>
      <c r="Q513" s="7">
        <v>1</v>
      </c>
      <c r="R513" s="7">
        <v>0</v>
      </c>
    </row>
    <row r="514" spans="1:18" s="7" customFormat="1" x14ac:dyDescent="0.25">
      <c r="A514" s="7" t="s">
        <v>167</v>
      </c>
      <c r="B514" s="7" t="s">
        <v>70</v>
      </c>
      <c r="C514" s="7" t="s">
        <v>462</v>
      </c>
      <c r="D514" s="7" t="s">
        <v>430</v>
      </c>
      <c r="E514" s="7">
        <v>8</v>
      </c>
      <c r="F514" s="7">
        <v>33</v>
      </c>
      <c r="G514" s="7">
        <v>30</v>
      </c>
      <c r="H514" s="7">
        <v>8</v>
      </c>
      <c r="I514" s="7">
        <v>1</v>
      </c>
      <c r="J514" s="7">
        <v>0</v>
      </c>
      <c r="K514" s="7">
        <v>0</v>
      </c>
      <c r="L514" s="7">
        <v>3</v>
      </c>
      <c r="M514" s="7">
        <v>3</v>
      </c>
      <c r="N514" s="7">
        <v>2</v>
      </c>
      <c r="O514" s="7">
        <v>7</v>
      </c>
      <c r="P514" s="7">
        <v>1</v>
      </c>
      <c r="Q514" s="7">
        <v>0</v>
      </c>
      <c r="R514" s="7">
        <v>0</v>
      </c>
    </row>
    <row r="515" spans="1:18" s="7" customFormat="1" x14ac:dyDescent="0.25">
      <c r="A515" s="7" t="s">
        <v>119</v>
      </c>
      <c r="B515" s="7" t="s">
        <v>481</v>
      </c>
      <c r="C515" s="7" t="s">
        <v>462</v>
      </c>
      <c r="D515" s="7" t="s">
        <v>440</v>
      </c>
      <c r="E515" s="7">
        <v>9</v>
      </c>
      <c r="F515" s="7">
        <v>35</v>
      </c>
      <c r="G515" s="7">
        <v>32</v>
      </c>
      <c r="H515" s="7">
        <v>7</v>
      </c>
      <c r="I515" s="7">
        <v>1</v>
      </c>
      <c r="J515" s="7">
        <v>0</v>
      </c>
      <c r="K515" s="7">
        <v>1</v>
      </c>
      <c r="L515" s="7">
        <v>3</v>
      </c>
      <c r="M515" s="7">
        <v>3</v>
      </c>
      <c r="N515" s="7">
        <v>3</v>
      </c>
      <c r="O515" s="7">
        <v>10</v>
      </c>
      <c r="P515" s="7">
        <v>0</v>
      </c>
      <c r="Q515" s="7">
        <v>0</v>
      </c>
      <c r="R515" s="7">
        <v>0</v>
      </c>
    </row>
    <row r="516" spans="1:18" s="7" customFormat="1" x14ac:dyDescent="0.25">
      <c r="A516" s="7" t="s">
        <v>26</v>
      </c>
      <c r="B516" s="7" t="s">
        <v>879</v>
      </c>
      <c r="C516" s="7" t="s">
        <v>462</v>
      </c>
      <c r="D516" s="7" t="s">
        <v>443</v>
      </c>
      <c r="E516" s="7">
        <v>6</v>
      </c>
      <c r="F516" s="7">
        <v>23</v>
      </c>
      <c r="G516" s="7">
        <v>21</v>
      </c>
      <c r="H516" s="7">
        <v>4</v>
      </c>
      <c r="I516" s="7">
        <v>1</v>
      </c>
      <c r="J516" s="7">
        <v>0</v>
      </c>
      <c r="K516" s="7">
        <v>1</v>
      </c>
      <c r="L516" s="7">
        <v>3</v>
      </c>
      <c r="M516" s="7">
        <v>2</v>
      </c>
      <c r="N516" s="7">
        <v>2</v>
      </c>
      <c r="O516" s="7">
        <v>6</v>
      </c>
      <c r="P516" s="7">
        <v>0</v>
      </c>
      <c r="Q516" s="7">
        <v>0</v>
      </c>
      <c r="R516" s="7">
        <v>0</v>
      </c>
    </row>
    <row r="517" spans="1:18" s="7" customFormat="1" x14ac:dyDescent="0.25">
      <c r="A517" s="7" t="s">
        <v>268</v>
      </c>
      <c r="B517" s="7" t="s">
        <v>1135</v>
      </c>
      <c r="C517" s="7" t="s">
        <v>462</v>
      </c>
      <c r="D517" s="7" t="s">
        <v>441</v>
      </c>
      <c r="E517" s="7">
        <v>6</v>
      </c>
      <c r="F517" s="7">
        <v>25</v>
      </c>
      <c r="G517" s="7">
        <v>23</v>
      </c>
      <c r="H517" s="7">
        <v>6</v>
      </c>
      <c r="I517" s="7">
        <v>1</v>
      </c>
      <c r="J517" s="7">
        <v>0</v>
      </c>
      <c r="K517" s="7">
        <v>0</v>
      </c>
      <c r="L517" s="7">
        <v>3</v>
      </c>
      <c r="M517" s="7">
        <v>2</v>
      </c>
      <c r="N517" s="7">
        <v>2</v>
      </c>
      <c r="O517" s="7">
        <v>5</v>
      </c>
      <c r="P517" s="7">
        <v>0</v>
      </c>
      <c r="Q517" s="7">
        <v>0</v>
      </c>
      <c r="R517" s="7">
        <v>0</v>
      </c>
    </row>
    <row r="518" spans="1:18" s="7" customFormat="1" x14ac:dyDescent="0.25">
      <c r="A518" s="7" t="s">
        <v>1054</v>
      </c>
      <c r="B518" s="7" t="s">
        <v>1537</v>
      </c>
      <c r="C518" s="7" t="s">
        <v>462</v>
      </c>
      <c r="D518" s="7" t="s">
        <v>432</v>
      </c>
      <c r="E518" s="7">
        <v>6</v>
      </c>
      <c r="F518" s="7">
        <v>26</v>
      </c>
      <c r="G518" s="7">
        <v>23</v>
      </c>
      <c r="H518" s="7">
        <v>6</v>
      </c>
      <c r="I518" s="7">
        <v>1</v>
      </c>
      <c r="J518" s="7">
        <v>0</v>
      </c>
      <c r="K518" s="7">
        <v>0</v>
      </c>
      <c r="L518" s="7">
        <v>3</v>
      </c>
      <c r="M518" s="7">
        <v>2</v>
      </c>
      <c r="N518" s="7">
        <v>2</v>
      </c>
      <c r="O518" s="7">
        <v>5</v>
      </c>
      <c r="P518" s="7">
        <v>0</v>
      </c>
      <c r="Q518" s="7">
        <v>0</v>
      </c>
      <c r="R518" s="7">
        <v>0</v>
      </c>
    </row>
    <row r="519" spans="1:18" s="7" customFormat="1" x14ac:dyDescent="0.25">
      <c r="A519" s="7" t="s">
        <v>174</v>
      </c>
      <c r="B519" s="7" t="s">
        <v>1045</v>
      </c>
      <c r="C519" s="7" t="s">
        <v>462</v>
      </c>
      <c r="D519" s="7" t="s">
        <v>445</v>
      </c>
      <c r="E519" s="7">
        <v>6</v>
      </c>
      <c r="F519" s="7">
        <v>27</v>
      </c>
      <c r="G519" s="7">
        <v>24</v>
      </c>
      <c r="H519" s="7">
        <v>6</v>
      </c>
      <c r="I519" s="7">
        <v>1</v>
      </c>
      <c r="J519" s="7">
        <v>0</v>
      </c>
      <c r="K519" s="7">
        <v>0</v>
      </c>
      <c r="L519" s="7">
        <v>3</v>
      </c>
      <c r="M519" s="7">
        <v>3</v>
      </c>
      <c r="N519" s="7">
        <v>2</v>
      </c>
      <c r="O519" s="7">
        <v>6</v>
      </c>
      <c r="P519" s="7">
        <v>0</v>
      </c>
      <c r="Q519" s="7">
        <v>0</v>
      </c>
      <c r="R519" s="7">
        <v>0</v>
      </c>
    </row>
    <row r="520" spans="1:18" s="7" customFormat="1" x14ac:dyDescent="0.25">
      <c r="A520" s="7" t="s">
        <v>1796</v>
      </c>
      <c r="B520" s="7" t="s">
        <v>1797</v>
      </c>
      <c r="C520" s="7" t="s">
        <v>462</v>
      </c>
      <c r="D520" s="7" t="s">
        <v>446</v>
      </c>
      <c r="E520" s="7">
        <v>6</v>
      </c>
      <c r="F520" s="7">
        <v>26</v>
      </c>
      <c r="G520" s="7">
        <v>24</v>
      </c>
      <c r="H520" s="7">
        <v>5</v>
      </c>
      <c r="I520" s="7">
        <v>1</v>
      </c>
      <c r="J520" s="7">
        <v>0</v>
      </c>
      <c r="K520" s="7">
        <v>1</v>
      </c>
      <c r="L520" s="7">
        <v>3</v>
      </c>
      <c r="M520" s="7">
        <v>3</v>
      </c>
      <c r="N520" s="7">
        <v>2</v>
      </c>
      <c r="O520" s="7">
        <v>9</v>
      </c>
      <c r="P520" s="7">
        <v>0</v>
      </c>
      <c r="Q520" s="7">
        <v>1</v>
      </c>
      <c r="R520" s="7">
        <v>0</v>
      </c>
    </row>
    <row r="521" spans="1:18" s="7" customFormat="1" x14ac:dyDescent="0.25">
      <c r="A521" s="7" t="s">
        <v>1195</v>
      </c>
      <c r="B521" s="7" t="s">
        <v>1959</v>
      </c>
      <c r="C521" s="7" t="s">
        <v>462</v>
      </c>
      <c r="D521" s="7" t="s">
        <v>524</v>
      </c>
      <c r="E521" s="7">
        <v>8</v>
      </c>
      <c r="F521" s="7">
        <v>33</v>
      </c>
      <c r="G521" s="7">
        <v>31</v>
      </c>
      <c r="H521" s="7">
        <v>6</v>
      </c>
      <c r="I521" s="7">
        <v>1</v>
      </c>
      <c r="J521" s="7">
        <v>0</v>
      </c>
      <c r="K521" s="7">
        <v>1</v>
      </c>
      <c r="L521" s="7">
        <v>3</v>
      </c>
      <c r="M521" s="7">
        <v>3</v>
      </c>
      <c r="N521" s="7">
        <v>2</v>
      </c>
      <c r="O521" s="7">
        <v>9</v>
      </c>
      <c r="P521" s="7">
        <v>0</v>
      </c>
      <c r="Q521" s="7">
        <v>0</v>
      </c>
      <c r="R521" s="7">
        <v>0</v>
      </c>
    </row>
    <row r="522" spans="1:18" s="7" customFormat="1" x14ac:dyDescent="0.25">
      <c r="A522" s="7" t="s">
        <v>315</v>
      </c>
      <c r="B522" s="7" t="s">
        <v>1927</v>
      </c>
      <c r="C522" s="7" t="s">
        <v>462</v>
      </c>
      <c r="D522" s="7" t="s">
        <v>2178</v>
      </c>
      <c r="E522" s="7">
        <v>5</v>
      </c>
      <c r="F522" s="7">
        <v>20</v>
      </c>
      <c r="G522" s="7">
        <v>18</v>
      </c>
      <c r="H522" s="7">
        <v>4</v>
      </c>
      <c r="I522" s="7">
        <v>1</v>
      </c>
      <c r="J522" s="7">
        <v>0</v>
      </c>
      <c r="K522" s="7">
        <v>0</v>
      </c>
      <c r="L522" s="7">
        <v>2</v>
      </c>
      <c r="M522" s="7">
        <v>2</v>
      </c>
      <c r="N522" s="7">
        <v>2</v>
      </c>
      <c r="O522" s="7">
        <v>4</v>
      </c>
      <c r="P522" s="7">
        <v>0</v>
      </c>
      <c r="Q522" s="7">
        <v>1</v>
      </c>
      <c r="R522" s="7">
        <v>0</v>
      </c>
    </row>
    <row r="523" spans="1:18" s="7" customFormat="1" x14ac:dyDescent="0.25">
      <c r="A523" s="7" t="s">
        <v>43</v>
      </c>
      <c r="B523" s="7" t="s">
        <v>656</v>
      </c>
      <c r="C523" s="7" t="s">
        <v>462</v>
      </c>
      <c r="D523" s="7" t="s">
        <v>449</v>
      </c>
      <c r="E523" s="7">
        <v>5</v>
      </c>
      <c r="F523" s="7">
        <v>19</v>
      </c>
      <c r="G523" s="7">
        <v>18</v>
      </c>
      <c r="H523" s="7">
        <v>5</v>
      </c>
      <c r="I523" s="7">
        <v>1</v>
      </c>
      <c r="J523" s="7">
        <v>0</v>
      </c>
      <c r="K523" s="7">
        <v>0</v>
      </c>
      <c r="L523" s="7">
        <v>2</v>
      </c>
      <c r="M523" s="7">
        <v>2</v>
      </c>
      <c r="N523" s="7">
        <v>1</v>
      </c>
      <c r="O523" s="7">
        <v>3</v>
      </c>
      <c r="P523" s="7">
        <v>0</v>
      </c>
      <c r="Q523" s="7">
        <v>0</v>
      </c>
      <c r="R523" s="7">
        <v>0</v>
      </c>
    </row>
    <row r="524" spans="1:18" s="7" customFormat="1" x14ac:dyDescent="0.25">
      <c r="A524" s="7" t="s">
        <v>156</v>
      </c>
      <c r="B524" s="7" t="s">
        <v>1764</v>
      </c>
      <c r="C524" s="7" t="s">
        <v>462</v>
      </c>
      <c r="D524" s="7" t="s">
        <v>455</v>
      </c>
      <c r="E524" s="7">
        <v>5</v>
      </c>
      <c r="F524" s="7">
        <v>20</v>
      </c>
      <c r="G524" s="7">
        <v>18</v>
      </c>
      <c r="H524" s="7">
        <v>4</v>
      </c>
      <c r="I524" s="7">
        <v>1</v>
      </c>
      <c r="J524" s="7">
        <v>0</v>
      </c>
      <c r="K524" s="7">
        <v>1</v>
      </c>
      <c r="L524" s="7">
        <v>2</v>
      </c>
      <c r="M524" s="7">
        <v>2</v>
      </c>
      <c r="N524" s="7">
        <v>1</v>
      </c>
      <c r="O524" s="7">
        <v>5</v>
      </c>
      <c r="P524" s="7">
        <v>0</v>
      </c>
      <c r="Q524" s="7">
        <v>0</v>
      </c>
      <c r="R524" s="7">
        <v>0</v>
      </c>
    </row>
    <row r="525" spans="1:18" s="7" customFormat="1" x14ac:dyDescent="0.25">
      <c r="A525" s="7" t="s">
        <v>408</v>
      </c>
      <c r="B525" s="7" t="s">
        <v>920</v>
      </c>
      <c r="C525" s="7" t="s">
        <v>462</v>
      </c>
      <c r="D525" s="7" t="s">
        <v>437</v>
      </c>
      <c r="E525" s="7">
        <v>5</v>
      </c>
      <c r="F525" s="7">
        <v>20</v>
      </c>
      <c r="G525" s="7">
        <v>17</v>
      </c>
      <c r="H525" s="7">
        <v>4</v>
      </c>
      <c r="I525" s="7">
        <v>1</v>
      </c>
      <c r="J525" s="7">
        <v>0</v>
      </c>
      <c r="K525" s="7">
        <v>1</v>
      </c>
      <c r="L525" s="7">
        <v>2</v>
      </c>
      <c r="M525" s="7">
        <v>2</v>
      </c>
      <c r="N525" s="7">
        <v>2</v>
      </c>
      <c r="O525" s="7">
        <v>6</v>
      </c>
      <c r="P525" s="7">
        <v>0</v>
      </c>
      <c r="Q525" s="7">
        <v>0</v>
      </c>
      <c r="R525" s="7">
        <v>0</v>
      </c>
    </row>
    <row r="526" spans="1:18" s="7" customFormat="1" x14ac:dyDescent="0.25">
      <c r="A526" s="7" t="s">
        <v>215</v>
      </c>
      <c r="B526" s="7" t="s">
        <v>1179</v>
      </c>
      <c r="C526" s="7" t="s">
        <v>462</v>
      </c>
      <c r="D526" s="7" t="s">
        <v>2176</v>
      </c>
      <c r="E526" s="7">
        <v>5</v>
      </c>
      <c r="F526" s="7">
        <v>20</v>
      </c>
      <c r="G526" s="7">
        <v>17</v>
      </c>
      <c r="H526" s="7">
        <v>4</v>
      </c>
      <c r="I526" s="7">
        <v>1</v>
      </c>
      <c r="J526" s="7">
        <v>0</v>
      </c>
      <c r="K526" s="7">
        <v>1</v>
      </c>
      <c r="L526" s="7">
        <v>2</v>
      </c>
      <c r="M526" s="7">
        <v>2</v>
      </c>
      <c r="N526" s="7">
        <v>2</v>
      </c>
      <c r="O526" s="7">
        <v>6</v>
      </c>
      <c r="P526" s="7">
        <v>0</v>
      </c>
      <c r="Q526" s="7">
        <v>0</v>
      </c>
      <c r="R526" s="7">
        <v>0</v>
      </c>
    </row>
    <row r="527" spans="1:18" s="7" customFormat="1" x14ac:dyDescent="0.25">
      <c r="A527" s="7" t="s">
        <v>73</v>
      </c>
      <c r="B527" s="7" t="s">
        <v>1209</v>
      </c>
      <c r="C527" s="7" t="s">
        <v>462</v>
      </c>
      <c r="D527" s="7" t="s">
        <v>452</v>
      </c>
      <c r="E527" s="7">
        <v>3</v>
      </c>
      <c r="F527" s="7">
        <v>13</v>
      </c>
      <c r="G527" s="7">
        <v>12</v>
      </c>
      <c r="H527" s="7">
        <v>3</v>
      </c>
      <c r="I527" s="7">
        <v>1</v>
      </c>
      <c r="J527" s="7">
        <v>0</v>
      </c>
      <c r="K527" s="7">
        <v>1</v>
      </c>
      <c r="L527" s="7">
        <v>1</v>
      </c>
      <c r="M527" s="7">
        <v>2</v>
      </c>
      <c r="N527" s="7">
        <v>1</v>
      </c>
      <c r="O527" s="7">
        <v>3</v>
      </c>
      <c r="P527" s="7">
        <v>0</v>
      </c>
      <c r="Q527" s="7">
        <v>0</v>
      </c>
      <c r="R527" s="7">
        <v>0</v>
      </c>
    </row>
    <row r="528" spans="1:18" s="7" customFormat="1" x14ac:dyDescent="0.25">
      <c r="A528" s="7" t="s">
        <v>1798</v>
      </c>
      <c r="B528" s="7" t="s">
        <v>1799</v>
      </c>
      <c r="C528" s="7" t="s">
        <v>462</v>
      </c>
      <c r="D528" s="7" t="s">
        <v>461</v>
      </c>
      <c r="E528" s="7">
        <v>6</v>
      </c>
      <c r="F528" s="7">
        <v>26</v>
      </c>
      <c r="G528" s="7">
        <v>24</v>
      </c>
      <c r="H528" s="7">
        <v>5</v>
      </c>
      <c r="I528" s="7">
        <v>1</v>
      </c>
      <c r="J528" s="7">
        <v>0</v>
      </c>
      <c r="K528" s="7">
        <v>1</v>
      </c>
      <c r="L528" s="7">
        <v>3</v>
      </c>
      <c r="M528" s="7">
        <v>3</v>
      </c>
      <c r="N528" s="7">
        <v>2</v>
      </c>
      <c r="O528" s="7">
        <v>9</v>
      </c>
      <c r="P528" s="7">
        <v>0</v>
      </c>
      <c r="Q528" s="7">
        <v>0</v>
      </c>
      <c r="R528" s="7">
        <v>0</v>
      </c>
    </row>
    <row r="529" spans="1:18" s="7" customFormat="1" x14ac:dyDescent="0.25">
      <c r="A529" s="7" t="s">
        <v>55</v>
      </c>
      <c r="B529" s="7" t="s">
        <v>1152</v>
      </c>
      <c r="C529" s="7" t="s">
        <v>462</v>
      </c>
      <c r="D529" s="7" t="s">
        <v>455</v>
      </c>
      <c r="E529" s="7">
        <v>6</v>
      </c>
      <c r="F529" s="7">
        <v>26</v>
      </c>
      <c r="G529" s="7">
        <v>24</v>
      </c>
      <c r="H529" s="7">
        <v>5</v>
      </c>
      <c r="I529" s="7">
        <v>1</v>
      </c>
      <c r="J529" s="7">
        <v>0</v>
      </c>
      <c r="K529" s="7">
        <v>1</v>
      </c>
      <c r="L529" s="7">
        <v>3</v>
      </c>
      <c r="M529" s="7">
        <v>3</v>
      </c>
      <c r="N529" s="7">
        <v>2</v>
      </c>
      <c r="O529" s="7">
        <v>9</v>
      </c>
      <c r="P529" s="7">
        <v>0</v>
      </c>
      <c r="Q529" s="7">
        <v>0</v>
      </c>
      <c r="R529" s="7">
        <v>0</v>
      </c>
    </row>
    <row r="530" spans="1:18" s="7" customFormat="1" x14ac:dyDescent="0.25">
      <c r="A530" s="7" t="s">
        <v>186</v>
      </c>
      <c r="B530" s="7" t="s">
        <v>276</v>
      </c>
      <c r="C530" s="7" t="s">
        <v>462</v>
      </c>
      <c r="D530" s="7" t="s">
        <v>446</v>
      </c>
      <c r="E530" s="7">
        <v>5</v>
      </c>
      <c r="F530" s="7">
        <v>18</v>
      </c>
      <c r="G530" s="7">
        <v>16</v>
      </c>
      <c r="H530" s="7">
        <v>4</v>
      </c>
      <c r="I530" s="7">
        <v>1</v>
      </c>
      <c r="J530" s="7">
        <v>0</v>
      </c>
      <c r="K530" s="7">
        <v>0</v>
      </c>
      <c r="L530" s="7">
        <v>2</v>
      </c>
      <c r="M530" s="7">
        <v>2</v>
      </c>
      <c r="N530" s="7">
        <v>2</v>
      </c>
      <c r="O530" s="7">
        <v>4</v>
      </c>
      <c r="P530" s="7">
        <v>0</v>
      </c>
      <c r="Q530" s="7">
        <v>0</v>
      </c>
      <c r="R530" s="7">
        <v>0</v>
      </c>
    </row>
    <row r="531" spans="1:18" s="7" customFormat="1" x14ac:dyDescent="0.25">
      <c r="A531" s="7" t="s">
        <v>63</v>
      </c>
      <c r="B531" s="7" t="s">
        <v>1947</v>
      </c>
      <c r="C531" s="7" t="s">
        <v>462</v>
      </c>
      <c r="D531" s="7" t="s">
        <v>437</v>
      </c>
      <c r="E531" s="7">
        <v>4</v>
      </c>
      <c r="F531" s="7">
        <v>15</v>
      </c>
      <c r="G531" s="7">
        <v>13</v>
      </c>
      <c r="H531" s="7">
        <v>3</v>
      </c>
      <c r="I531" s="7">
        <v>1</v>
      </c>
      <c r="J531" s="7">
        <v>0</v>
      </c>
      <c r="K531" s="7">
        <v>0</v>
      </c>
      <c r="L531" s="7">
        <v>2</v>
      </c>
      <c r="M531" s="7">
        <v>2</v>
      </c>
      <c r="N531" s="7">
        <v>1</v>
      </c>
      <c r="O531" s="7">
        <v>2</v>
      </c>
      <c r="P531" s="7">
        <v>0</v>
      </c>
      <c r="Q531" s="7">
        <v>0</v>
      </c>
      <c r="R531" s="7">
        <v>0</v>
      </c>
    </row>
    <row r="532" spans="1:18" s="7" customFormat="1" x14ac:dyDescent="0.25">
      <c r="A532" s="7" t="s">
        <v>709</v>
      </c>
      <c r="B532" s="7" t="s">
        <v>708</v>
      </c>
      <c r="C532" s="7" t="s">
        <v>462</v>
      </c>
      <c r="D532" s="7" t="s">
        <v>456</v>
      </c>
      <c r="E532" s="7">
        <v>5</v>
      </c>
      <c r="F532" s="7">
        <v>20</v>
      </c>
      <c r="G532" s="7">
        <v>17</v>
      </c>
      <c r="H532" s="7">
        <v>4</v>
      </c>
      <c r="I532" s="7">
        <v>1</v>
      </c>
      <c r="J532" s="7">
        <v>0</v>
      </c>
      <c r="K532" s="7">
        <v>0</v>
      </c>
      <c r="L532" s="7">
        <v>2</v>
      </c>
      <c r="M532" s="7">
        <v>2</v>
      </c>
      <c r="N532" s="7">
        <v>2</v>
      </c>
      <c r="O532" s="7">
        <v>4</v>
      </c>
      <c r="P532" s="7">
        <v>0</v>
      </c>
      <c r="Q532" s="7">
        <v>0</v>
      </c>
      <c r="R532" s="7">
        <v>0</v>
      </c>
    </row>
    <row r="533" spans="1:18" s="7" customFormat="1" x14ac:dyDescent="0.25">
      <c r="A533" s="7" t="s">
        <v>1129</v>
      </c>
      <c r="B533" s="7" t="s">
        <v>1642</v>
      </c>
      <c r="C533" s="7" t="s">
        <v>462</v>
      </c>
      <c r="D533" s="7" t="s">
        <v>453</v>
      </c>
      <c r="E533" s="7">
        <v>6</v>
      </c>
      <c r="F533" s="7">
        <v>27</v>
      </c>
      <c r="G533" s="7">
        <v>25</v>
      </c>
      <c r="H533" s="7">
        <v>6</v>
      </c>
      <c r="I533" s="7">
        <v>1</v>
      </c>
      <c r="J533" s="7">
        <v>0</v>
      </c>
      <c r="K533" s="7">
        <v>0</v>
      </c>
      <c r="L533" s="7">
        <v>2</v>
      </c>
      <c r="M533" s="7">
        <v>3</v>
      </c>
      <c r="N533" s="7">
        <v>1</v>
      </c>
      <c r="O533" s="7">
        <v>6</v>
      </c>
      <c r="P533" s="7">
        <v>0</v>
      </c>
      <c r="Q533" s="7">
        <v>0</v>
      </c>
      <c r="R533" s="7">
        <v>0</v>
      </c>
    </row>
    <row r="534" spans="1:18" s="7" customFormat="1" x14ac:dyDescent="0.25">
      <c r="A534" s="7" t="s">
        <v>63</v>
      </c>
      <c r="B534" s="7" t="s">
        <v>489</v>
      </c>
      <c r="C534" s="7" t="s">
        <v>462</v>
      </c>
      <c r="D534" s="7" t="s">
        <v>440</v>
      </c>
      <c r="E534" s="7">
        <v>5</v>
      </c>
      <c r="F534" s="7">
        <v>18</v>
      </c>
      <c r="G534" s="7">
        <v>17</v>
      </c>
      <c r="H534" s="7">
        <v>4</v>
      </c>
      <c r="I534" s="7">
        <v>1</v>
      </c>
      <c r="J534" s="7">
        <v>0</v>
      </c>
      <c r="K534" s="7">
        <v>1</v>
      </c>
      <c r="L534" s="7">
        <v>2</v>
      </c>
      <c r="M534" s="7">
        <v>2</v>
      </c>
      <c r="N534" s="7">
        <v>1</v>
      </c>
      <c r="O534" s="7">
        <v>6</v>
      </c>
      <c r="P534" s="7">
        <v>0</v>
      </c>
      <c r="Q534" s="7">
        <v>0</v>
      </c>
      <c r="R534" s="7">
        <v>0</v>
      </c>
    </row>
    <row r="535" spans="1:18" s="7" customFormat="1" x14ac:dyDescent="0.25">
      <c r="A535" s="7" t="s">
        <v>39</v>
      </c>
      <c r="B535" s="7" t="s">
        <v>211</v>
      </c>
      <c r="C535" s="7" t="s">
        <v>462</v>
      </c>
      <c r="D535" s="7" t="s">
        <v>453</v>
      </c>
      <c r="E535" s="7">
        <v>8</v>
      </c>
      <c r="F535" s="7">
        <v>29</v>
      </c>
      <c r="G535" s="7">
        <v>26</v>
      </c>
      <c r="H535" s="7">
        <v>5</v>
      </c>
      <c r="I535" s="7">
        <v>1</v>
      </c>
      <c r="J535" s="7">
        <v>0</v>
      </c>
      <c r="K535" s="7">
        <v>1</v>
      </c>
      <c r="L535" s="7">
        <v>3</v>
      </c>
      <c r="M535" s="7">
        <v>3</v>
      </c>
      <c r="N535" s="7">
        <v>2</v>
      </c>
      <c r="O535" s="7">
        <v>10</v>
      </c>
      <c r="P535" s="7">
        <v>0</v>
      </c>
      <c r="Q535" s="7">
        <v>0</v>
      </c>
      <c r="R535" s="7">
        <v>0</v>
      </c>
    </row>
    <row r="536" spans="1:18" s="7" customFormat="1" x14ac:dyDescent="0.25">
      <c r="A536" s="7" t="s">
        <v>891</v>
      </c>
      <c r="B536" s="7" t="s">
        <v>313</v>
      </c>
      <c r="C536" s="7" t="s">
        <v>462</v>
      </c>
      <c r="D536" s="7" t="s">
        <v>455</v>
      </c>
      <c r="E536" s="7">
        <v>10</v>
      </c>
      <c r="F536" s="7">
        <v>39</v>
      </c>
      <c r="G536" s="7">
        <v>35</v>
      </c>
      <c r="H536" s="7">
        <v>7</v>
      </c>
      <c r="I536" s="7">
        <v>1</v>
      </c>
      <c r="J536" s="7">
        <v>0</v>
      </c>
      <c r="K536" s="7">
        <v>1</v>
      </c>
      <c r="L536" s="7">
        <v>4</v>
      </c>
      <c r="M536" s="7">
        <v>4</v>
      </c>
      <c r="N536" s="7">
        <v>3</v>
      </c>
      <c r="O536" s="7">
        <v>16</v>
      </c>
      <c r="P536" s="7">
        <v>0</v>
      </c>
      <c r="Q536" s="7">
        <v>1</v>
      </c>
      <c r="R536" s="7">
        <v>0</v>
      </c>
    </row>
    <row r="537" spans="1:18" s="7" customFormat="1" x14ac:dyDescent="0.25">
      <c r="A537" s="7" t="s">
        <v>1524</v>
      </c>
      <c r="B537" s="7" t="s">
        <v>339</v>
      </c>
      <c r="C537" s="7" t="s">
        <v>462</v>
      </c>
      <c r="D537" s="7" t="s">
        <v>446</v>
      </c>
      <c r="E537" s="7">
        <v>3</v>
      </c>
      <c r="F537" s="7">
        <v>13</v>
      </c>
      <c r="G537" s="7">
        <v>12</v>
      </c>
      <c r="H537" s="7">
        <v>3</v>
      </c>
      <c r="I537" s="7">
        <v>0</v>
      </c>
      <c r="J537" s="7">
        <v>0</v>
      </c>
      <c r="K537" s="7">
        <v>1</v>
      </c>
      <c r="L537" s="7">
        <v>2</v>
      </c>
      <c r="M537" s="7">
        <v>2</v>
      </c>
      <c r="N537" s="7">
        <v>1</v>
      </c>
      <c r="O537" s="7">
        <v>5</v>
      </c>
      <c r="P537" s="7">
        <v>0</v>
      </c>
      <c r="Q537" s="7">
        <v>0</v>
      </c>
      <c r="R537" s="7">
        <v>0</v>
      </c>
    </row>
    <row r="538" spans="1:18" s="7" customFormat="1" x14ac:dyDescent="0.25">
      <c r="A538" s="7" t="s">
        <v>651</v>
      </c>
      <c r="B538" s="7" t="s">
        <v>1930</v>
      </c>
      <c r="C538" s="7" t="s">
        <v>462</v>
      </c>
      <c r="D538" s="7" t="s">
        <v>444</v>
      </c>
      <c r="E538" s="7">
        <v>5</v>
      </c>
      <c r="F538" s="7">
        <v>19</v>
      </c>
      <c r="G538" s="7">
        <v>17</v>
      </c>
      <c r="H538" s="7">
        <v>4</v>
      </c>
      <c r="I538" s="7">
        <v>1</v>
      </c>
      <c r="J538" s="7">
        <v>0</v>
      </c>
      <c r="K538" s="7">
        <v>0</v>
      </c>
      <c r="L538" s="7">
        <v>2</v>
      </c>
      <c r="M538" s="7">
        <v>2</v>
      </c>
      <c r="N538" s="7">
        <v>1</v>
      </c>
      <c r="O538" s="7">
        <v>4</v>
      </c>
      <c r="P538" s="7">
        <v>0</v>
      </c>
      <c r="Q538" s="7">
        <v>0</v>
      </c>
      <c r="R538" s="7">
        <v>0</v>
      </c>
    </row>
    <row r="539" spans="1:18" s="7" customFormat="1" x14ac:dyDescent="0.25">
      <c r="A539" s="7" t="s">
        <v>1282</v>
      </c>
      <c r="B539" s="7" t="s">
        <v>1283</v>
      </c>
      <c r="C539" s="7" t="s">
        <v>462</v>
      </c>
      <c r="D539" s="7" t="s">
        <v>438</v>
      </c>
      <c r="E539" s="7">
        <v>3</v>
      </c>
      <c r="F539" s="7">
        <v>13</v>
      </c>
      <c r="G539" s="7">
        <v>12</v>
      </c>
      <c r="H539" s="7">
        <v>3</v>
      </c>
      <c r="I539" s="7">
        <v>1</v>
      </c>
      <c r="J539" s="7">
        <v>0</v>
      </c>
      <c r="K539" s="7">
        <v>0</v>
      </c>
      <c r="L539" s="7">
        <v>2</v>
      </c>
      <c r="M539" s="7">
        <v>2</v>
      </c>
      <c r="N539" s="7">
        <v>1</v>
      </c>
      <c r="O539" s="7">
        <v>3</v>
      </c>
      <c r="P539" s="7">
        <v>0</v>
      </c>
      <c r="Q539" s="7">
        <v>0</v>
      </c>
      <c r="R539" s="7">
        <v>0</v>
      </c>
    </row>
    <row r="540" spans="1:18" s="7" customFormat="1" x14ac:dyDescent="0.25">
      <c r="A540" s="7" t="s">
        <v>633</v>
      </c>
      <c r="B540" s="7" t="s">
        <v>632</v>
      </c>
      <c r="C540" s="7" t="s">
        <v>462</v>
      </c>
      <c r="D540" s="7" t="s">
        <v>2177</v>
      </c>
      <c r="E540" s="7">
        <v>5</v>
      </c>
      <c r="F540" s="7">
        <v>19</v>
      </c>
      <c r="G540" s="7">
        <v>17</v>
      </c>
      <c r="H540" s="7">
        <v>4</v>
      </c>
      <c r="I540" s="7">
        <v>1</v>
      </c>
      <c r="J540" s="7">
        <v>0</v>
      </c>
      <c r="K540" s="7">
        <v>0</v>
      </c>
      <c r="L540" s="7">
        <v>2</v>
      </c>
      <c r="M540" s="7">
        <v>2</v>
      </c>
      <c r="N540" s="7">
        <v>1</v>
      </c>
      <c r="O540" s="7">
        <v>4</v>
      </c>
      <c r="P540" s="7">
        <v>0</v>
      </c>
      <c r="Q540" s="7">
        <v>0</v>
      </c>
      <c r="R540" s="7">
        <v>0</v>
      </c>
    </row>
    <row r="541" spans="1:18" s="7" customFormat="1" x14ac:dyDescent="0.25">
      <c r="A541" s="7" t="s">
        <v>137</v>
      </c>
      <c r="B541" s="7" t="s">
        <v>1538</v>
      </c>
      <c r="C541" s="7" t="s">
        <v>462</v>
      </c>
      <c r="D541" s="7" t="s">
        <v>2177</v>
      </c>
      <c r="E541" s="7">
        <v>5</v>
      </c>
      <c r="F541" s="7">
        <v>19</v>
      </c>
      <c r="G541" s="7">
        <v>17</v>
      </c>
      <c r="H541" s="7">
        <v>4</v>
      </c>
      <c r="I541" s="7">
        <v>1</v>
      </c>
      <c r="J541" s="7">
        <v>0</v>
      </c>
      <c r="K541" s="7">
        <v>0</v>
      </c>
      <c r="L541" s="7">
        <v>2</v>
      </c>
      <c r="M541" s="7">
        <v>2</v>
      </c>
      <c r="N541" s="7">
        <v>1</v>
      </c>
      <c r="O541" s="7">
        <v>4</v>
      </c>
      <c r="P541" s="7">
        <v>0</v>
      </c>
      <c r="Q541" s="7">
        <v>0</v>
      </c>
      <c r="R541" s="7">
        <v>0</v>
      </c>
    </row>
    <row r="542" spans="1:18" s="7" customFormat="1" x14ac:dyDescent="0.25">
      <c r="A542" s="7" t="s">
        <v>86</v>
      </c>
      <c r="B542" s="7" t="s">
        <v>352</v>
      </c>
      <c r="C542" s="7" t="s">
        <v>462</v>
      </c>
      <c r="D542" s="7" t="s">
        <v>438</v>
      </c>
      <c r="E542" s="7">
        <v>5</v>
      </c>
      <c r="F542" s="7">
        <v>18</v>
      </c>
      <c r="G542" s="7">
        <v>16</v>
      </c>
      <c r="H542" s="7">
        <v>3</v>
      </c>
      <c r="I542" s="7">
        <v>1</v>
      </c>
      <c r="J542" s="7">
        <v>0</v>
      </c>
      <c r="K542" s="7">
        <v>0</v>
      </c>
      <c r="L542" s="7">
        <v>2</v>
      </c>
      <c r="M542" s="7">
        <v>2</v>
      </c>
      <c r="N542" s="7">
        <v>2</v>
      </c>
      <c r="O542" s="7">
        <v>5</v>
      </c>
      <c r="P542" s="7">
        <v>0</v>
      </c>
      <c r="Q542" s="7">
        <v>0</v>
      </c>
      <c r="R542" s="7">
        <v>0</v>
      </c>
    </row>
    <row r="543" spans="1:18" s="7" customFormat="1" x14ac:dyDescent="0.25">
      <c r="A543" s="7" t="s">
        <v>1932</v>
      </c>
      <c r="B543" s="7" t="s">
        <v>375</v>
      </c>
      <c r="C543" s="7" t="s">
        <v>462</v>
      </c>
      <c r="D543" s="7" t="s">
        <v>454</v>
      </c>
      <c r="E543" s="7">
        <v>3</v>
      </c>
      <c r="F543" s="7">
        <v>13</v>
      </c>
      <c r="G543" s="7">
        <v>12</v>
      </c>
      <c r="H543" s="7">
        <v>3</v>
      </c>
      <c r="I543" s="7">
        <v>1</v>
      </c>
      <c r="J543" s="7">
        <v>0</v>
      </c>
      <c r="K543" s="7">
        <v>0</v>
      </c>
      <c r="L543" s="7">
        <v>1</v>
      </c>
      <c r="M543" s="7">
        <v>1</v>
      </c>
      <c r="N543" s="7">
        <v>1</v>
      </c>
      <c r="O543" s="7">
        <v>2</v>
      </c>
      <c r="P543" s="7">
        <v>0</v>
      </c>
      <c r="Q543" s="7">
        <v>0</v>
      </c>
      <c r="R543" s="7">
        <v>0</v>
      </c>
    </row>
    <row r="544" spans="1:18" s="7" customFormat="1" x14ac:dyDescent="0.25">
      <c r="A544" s="7" t="s">
        <v>236</v>
      </c>
      <c r="B544" s="7" t="s">
        <v>644</v>
      </c>
      <c r="C544" s="7" t="s">
        <v>462</v>
      </c>
      <c r="D544" s="7" t="s">
        <v>431</v>
      </c>
      <c r="E544" s="7">
        <v>3</v>
      </c>
      <c r="F544" s="7">
        <v>12</v>
      </c>
      <c r="G544" s="7">
        <v>11</v>
      </c>
      <c r="H544" s="7">
        <v>3</v>
      </c>
      <c r="I544" s="7">
        <v>1</v>
      </c>
      <c r="J544" s="7">
        <v>0</v>
      </c>
      <c r="K544" s="7">
        <v>0</v>
      </c>
      <c r="L544" s="7">
        <v>1</v>
      </c>
      <c r="M544" s="7">
        <v>1</v>
      </c>
      <c r="N544" s="7">
        <v>1</v>
      </c>
      <c r="O544" s="7">
        <v>2</v>
      </c>
      <c r="P544" s="7">
        <v>0</v>
      </c>
      <c r="Q544" s="7">
        <v>0</v>
      </c>
      <c r="R544" s="7">
        <v>0</v>
      </c>
    </row>
    <row r="545" spans="1:18" s="7" customFormat="1" x14ac:dyDescent="0.25">
      <c r="A545" s="7" t="s">
        <v>95</v>
      </c>
      <c r="B545" s="7" t="s">
        <v>924</v>
      </c>
      <c r="C545" s="7" t="s">
        <v>462</v>
      </c>
      <c r="D545" s="7" t="s">
        <v>435</v>
      </c>
      <c r="E545" s="7">
        <v>3</v>
      </c>
      <c r="F545" s="7">
        <v>13</v>
      </c>
      <c r="G545" s="7">
        <v>12</v>
      </c>
      <c r="H545" s="7">
        <v>3</v>
      </c>
      <c r="I545" s="7">
        <v>1</v>
      </c>
      <c r="J545" s="7">
        <v>0</v>
      </c>
      <c r="K545" s="7">
        <v>0</v>
      </c>
      <c r="L545" s="7">
        <v>1</v>
      </c>
      <c r="M545" s="7">
        <v>2</v>
      </c>
      <c r="N545" s="7">
        <v>1</v>
      </c>
      <c r="O545" s="7">
        <v>3</v>
      </c>
      <c r="P545" s="7">
        <v>0</v>
      </c>
      <c r="Q545" s="7">
        <v>0</v>
      </c>
      <c r="R545" s="7">
        <v>0</v>
      </c>
    </row>
    <row r="546" spans="1:18" s="7" customFormat="1" x14ac:dyDescent="0.25">
      <c r="A546" s="7" t="s">
        <v>131</v>
      </c>
      <c r="B546" s="7" t="s">
        <v>309</v>
      </c>
      <c r="C546" s="7" t="s">
        <v>462</v>
      </c>
      <c r="D546" s="7" t="s">
        <v>2180</v>
      </c>
      <c r="E546" s="7">
        <v>5</v>
      </c>
      <c r="F546" s="7">
        <v>20</v>
      </c>
      <c r="G546" s="7">
        <v>18</v>
      </c>
      <c r="H546" s="7">
        <v>4</v>
      </c>
      <c r="I546" s="7">
        <v>1</v>
      </c>
      <c r="J546" s="7">
        <v>0</v>
      </c>
      <c r="K546" s="7">
        <v>0</v>
      </c>
      <c r="L546" s="7">
        <v>2</v>
      </c>
      <c r="M546" s="7">
        <v>2</v>
      </c>
      <c r="N546" s="7">
        <v>2</v>
      </c>
      <c r="O546" s="7">
        <v>6</v>
      </c>
      <c r="P546" s="7">
        <v>0</v>
      </c>
      <c r="Q546" s="7">
        <v>1</v>
      </c>
      <c r="R546" s="7">
        <v>1</v>
      </c>
    </row>
    <row r="547" spans="1:18" s="7" customFormat="1" x14ac:dyDescent="0.25">
      <c r="A547" s="7" t="s">
        <v>67</v>
      </c>
      <c r="B547" s="7" t="s">
        <v>1440</v>
      </c>
      <c r="C547" s="7" t="s">
        <v>462</v>
      </c>
      <c r="D547" s="7" t="s">
        <v>439</v>
      </c>
      <c r="E547" s="7">
        <v>3</v>
      </c>
      <c r="F547" s="7">
        <v>13</v>
      </c>
      <c r="G547" s="7">
        <v>12</v>
      </c>
      <c r="H547" s="7">
        <v>3</v>
      </c>
      <c r="I547" s="7">
        <v>1</v>
      </c>
      <c r="J547" s="7">
        <v>0</v>
      </c>
      <c r="K547" s="7">
        <v>0</v>
      </c>
      <c r="L547" s="7">
        <v>1</v>
      </c>
      <c r="M547" s="7">
        <v>1</v>
      </c>
      <c r="N547" s="7">
        <v>1</v>
      </c>
      <c r="O547" s="7">
        <v>3</v>
      </c>
      <c r="P547" s="7">
        <v>0</v>
      </c>
      <c r="Q547" s="7">
        <v>0</v>
      </c>
      <c r="R547" s="7">
        <v>0</v>
      </c>
    </row>
    <row r="548" spans="1:18" s="7" customFormat="1" x14ac:dyDescent="0.25">
      <c r="A548" s="7" t="s">
        <v>2305</v>
      </c>
      <c r="B548" s="7" t="s">
        <v>45</v>
      </c>
      <c r="C548" s="7" t="s">
        <v>462</v>
      </c>
      <c r="D548" s="7" t="s">
        <v>455</v>
      </c>
      <c r="E548" s="7">
        <v>3</v>
      </c>
      <c r="F548" s="7">
        <v>13</v>
      </c>
      <c r="G548" s="7">
        <v>12</v>
      </c>
      <c r="H548" s="7">
        <v>3</v>
      </c>
      <c r="I548" s="7">
        <v>1</v>
      </c>
      <c r="J548" s="7">
        <v>0</v>
      </c>
      <c r="K548" s="7">
        <v>0</v>
      </c>
      <c r="L548" s="7">
        <v>1</v>
      </c>
      <c r="M548" s="7">
        <v>1</v>
      </c>
      <c r="N548" s="7">
        <v>1</v>
      </c>
      <c r="O548" s="7">
        <v>3</v>
      </c>
      <c r="P548" s="7">
        <v>0</v>
      </c>
      <c r="Q548" s="7">
        <v>0</v>
      </c>
      <c r="R548" s="7">
        <v>0</v>
      </c>
    </row>
    <row r="549" spans="1:18" s="7" customFormat="1" x14ac:dyDescent="0.25">
      <c r="A549" s="7" t="s">
        <v>1536</v>
      </c>
      <c r="B549" s="7" t="s">
        <v>108</v>
      </c>
      <c r="C549" s="7" t="s">
        <v>462</v>
      </c>
      <c r="D549" s="7" t="s">
        <v>2179</v>
      </c>
      <c r="E549" s="7">
        <v>3</v>
      </c>
      <c r="F549" s="7">
        <v>13</v>
      </c>
      <c r="G549" s="7">
        <v>12</v>
      </c>
      <c r="H549" s="7">
        <v>3</v>
      </c>
      <c r="I549" s="7">
        <v>1</v>
      </c>
      <c r="J549" s="7">
        <v>0</v>
      </c>
      <c r="K549" s="7">
        <v>0</v>
      </c>
      <c r="L549" s="7">
        <v>1</v>
      </c>
      <c r="M549" s="7">
        <v>2</v>
      </c>
      <c r="N549" s="7">
        <v>1</v>
      </c>
      <c r="O549" s="7">
        <v>4</v>
      </c>
      <c r="P549" s="7">
        <v>0</v>
      </c>
      <c r="Q549" s="7">
        <v>0</v>
      </c>
      <c r="R549" s="7">
        <v>0</v>
      </c>
    </row>
    <row r="550" spans="1:18" s="7" customFormat="1" x14ac:dyDescent="0.25">
      <c r="A550" s="7" t="s">
        <v>269</v>
      </c>
      <c r="B550" s="7" t="s">
        <v>887</v>
      </c>
      <c r="C550" s="7" t="s">
        <v>462</v>
      </c>
      <c r="D550" s="7" t="s">
        <v>452</v>
      </c>
      <c r="E550" s="7">
        <v>6</v>
      </c>
      <c r="F550" s="7">
        <v>23</v>
      </c>
      <c r="G550" s="7">
        <v>21</v>
      </c>
      <c r="H550" s="7">
        <v>4</v>
      </c>
      <c r="I550" s="7">
        <v>1</v>
      </c>
      <c r="J550" s="7">
        <v>0</v>
      </c>
      <c r="K550" s="7">
        <v>0</v>
      </c>
      <c r="L550" s="7">
        <v>2</v>
      </c>
      <c r="M550" s="7">
        <v>2</v>
      </c>
      <c r="N550" s="7">
        <v>2</v>
      </c>
      <c r="O550" s="7">
        <v>7</v>
      </c>
      <c r="P550" s="7">
        <v>0</v>
      </c>
      <c r="Q550" s="7">
        <v>0</v>
      </c>
      <c r="R550" s="7">
        <v>0</v>
      </c>
    </row>
    <row r="551" spans="1:18" s="7" customFormat="1" x14ac:dyDescent="0.25">
      <c r="A551" s="7" t="s">
        <v>1168</v>
      </c>
      <c r="B551" s="7" t="s">
        <v>351</v>
      </c>
      <c r="C551" s="7" t="s">
        <v>462</v>
      </c>
      <c r="D551" s="7" t="s">
        <v>524</v>
      </c>
      <c r="E551" s="7">
        <v>4</v>
      </c>
      <c r="F551" s="7">
        <v>16</v>
      </c>
      <c r="G551" s="7">
        <v>15</v>
      </c>
      <c r="H551" s="7">
        <v>3</v>
      </c>
      <c r="I551" s="7">
        <v>1</v>
      </c>
      <c r="J551" s="7">
        <v>0</v>
      </c>
      <c r="K551" s="7">
        <v>0</v>
      </c>
      <c r="L551" s="7">
        <v>2</v>
      </c>
      <c r="M551" s="7">
        <v>2</v>
      </c>
      <c r="N551" s="7">
        <v>1</v>
      </c>
      <c r="O551" s="7">
        <v>6</v>
      </c>
      <c r="P551" s="7">
        <v>0</v>
      </c>
      <c r="Q551" s="7">
        <v>1</v>
      </c>
      <c r="R551" s="7">
        <v>0</v>
      </c>
    </row>
    <row r="552" spans="1:18" s="7" customFormat="1" x14ac:dyDescent="0.25">
      <c r="A552" s="7" t="s">
        <v>310</v>
      </c>
      <c r="B552" s="7" t="s">
        <v>1963</v>
      </c>
      <c r="C552" s="7" t="s">
        <v>462</v>
      </c>
      <c r="D552" s="7" t="s">
        <v>2179</v>
      </c>
      <c r="E552" s="7">
        <v>3</v>
      </c>
      <c r="F552" s="7">
        <v>12</v>
      </c>
      <c r="G552" s="7">
        <v>11</v>
      </c>
      <c r="H552" s="7">
        <v>3</v>
      </c>
      <c r="I552" s="7">
        <v>0</v>
      </c>
      <c r="J552" s="7">
        <v>0</v>
      </c>
      <c r="K552" s="7">
        <v>0</v>
      </c>
      <c r="L552" s="7">
        <v>1</v>
      </c>
      <c r="M552" s="7">
        <v>1</v>
      </c>
      <c r="N552" s="7">
        <v>1</v>
      </c>
      <c r="O552" s="7">
        <v>3</v>
      </c>
      <c r="P552" s="7">
        <v>0</v>
      </c>
      <c r="Q552" s="7">
        <v>0</v>
      </c>
      <c r="R552" s="7">
        <v>0</v>
      </c>
    </row>
    <row r="553" spans="1:18" s="7" customFormat="1" x14ac:dyDescent="0.25">
      <c r="A553" s="7" t="s">
        <v>1129</v>
      </c>
      <c r="B553" s="7" t="s">
        <v>678</v>
      </c>
      <c r="C553" s="7" t="s">
        <v>462</v>
      </c>
      <c r="D553" s="7" t="s">
        <v>438</v>
      </c>
      <c r="E553" s="7">
        <v>3</v>
      </c>
      <c r="F553" s="7">
        <v>12</v>
      </c>
      <c r="G553" s="7">
        <v>11</v>
      </c>
      <c r="H553" s="7">
        <v>3</v>
      </c>
      <c r="I553" s="7">
        <v>1</v>
      </c>
      <c r="J553" s="7">
        <v>0</v>
      </c>
      <c r="K553" s="7">
        <v>0</v>
      </c>
      <c r="L553" s="7">
        <v>1</v>
      </c>
      <c r="M553" s="7">
        <v>1</v>
      </c>
      <c r="N553" s="7">
        <v>1</v>
      </c>
      <c r="O553" s="7">
        <v>4</v>
      </c>
      <c r="P553" s="7">
        <v>0</v>
      </c>
      <c r="Q553" s="7">
        <v>0</v>
      </c>
      <c r="R553" s="7">
        <v>0</v>
      </c>
    </row>
    <row r="554" spans="1:18" s="7" customFormat="1" x14ac:dyDescent="0.25">
      <c r="A554" s="7" t="s">
        <v>175</v>
      </c>
      <c r="B554" s="7" t="s">
        <v>1518</v>
      </c>
      <c r="C554" s="7" t="s">
        <v>462</v>
      </c>
      <c r="D554" s="7" t="s">
        <v>438</v>
      </c>
      <c r="E554" s="7">
        <v>3</v>
      </c>
      <c r="F554" s="7">
        <v>13</v>
      </c>
      <c r="G554" s="7">
        <v>11</v>
      </c>
      <c r="H554" s="7">
        <v>3</v>
      </c>
      <c r="I554" s="7">
        <v>1</v>
      </c>
      <c r="J554" s="7">
        <v>0</v>
      </c>
      <c r="K554" s="7">
        <v>0</v>
      </c>
      <c r="L554" s="7">
        <v>1</v>
      </c>
      <c r="M554" s="7">
        <v>1</v>
      </c>
      <c r="N554" s="7">
        <v>1</v>
      </c>
      <c r="O554" s="7">
        <v>4</v>
      </c>
      <c r="P554" s="7">
        <v>0</v>
      </c>
      <c r="Q554" s="7">
        <v>0</v>
      </c>
      <c r="R554" s="7">
        <v>0</v>
      </c>
    </row>
    <row r="555" spans="1:18" s="7" customFormat="1" x14ac:dyDescent="0.25">
      <c r="A555" s="7" t="s">
        <v>1196</v>
      </c>
      <c r="B555" s="7" t="s">
        <v>398</v>
      </c>
      <c r="C555" s="7" t="s">
        <v>462</v>
      </c>
      <c r="D555" s="7" t="s">
        <v>437</v>
      </c>
      <c r="E555" s="7">
        <v>2</v>
      </c>
      <c r="F555" s="7">
        <v>7</v>
      </c>
      <c r="G555" s="7">
        <v>6</v>
      </c>
      <c r="H555" s="7">
        <v>1</v>
      </c>
      <c r="I555" s="7">
        <v>0</v>
      </c>
      <c r="J555" s="7">
        <v>0</v>
      </c>
      <c r="K555" s="7">
        <v>0</v>
      </c>
      <c r="L555" s="7">
        <v>1</v>
      </c>
      <c r="M555" s="7">
        <v>1</v>
      </c>
      <c r="N555" s="7">
        <v>1</v>
      </c>
      <c r="O555" s="7">
        <v>1</v>
      </c>
      <c r="P555" s="7">
        <v>0</v>
      </c>
      <c r="Q555" s="7">
        <v>0</v>
      </c>
      <c r="R555" s="7">
        <v>0</v>
      </c>
    </row>
    <row r="556" spans="1:18" s="7" customFormat="1" x14ac:dyDescent="0.25">
      <c r="A556" s="7" t="s">
        <v>1935</v>
      </c>
      <c r="B556" s="7" t="s">
        <v>1936</v>
      </c>
      <c r="C556" s="7" t="s">
        <v>462</v>
      </c>
      <c r="D556" s="7" t="s">
        <v>454</v>
      </c>
      <c r="E556" s="7">
        <v>2</v>
      </c>
      <c r="F556" s="7">
        <v>7</v>
      </c>
      <c r="G556" s="7">
        <v>6</v>
      </c>
      <c r="H556" s="7">
        <v>2</v>
      </c>
      <c r="I556" s="7">
        <v>0</v>
      </c>
      <c r="J556" s="7">
        <v>0</v>
      </c>
      <c r="K556" s="7">
        <v>0</v>
      </c>
      <c r="L556" s="7">
        <v>1</v>
      </c>
      <c r="M556" s="7">
        <v>1</v>
      </c>
      <c r="N556" s="7">
        <v>0</v>
      </c>
      <c r="O556" s="7">
        <v>1</v>
      </c>
      <c r="P556" s="7">
        <v>0</v>
      </c>
      <c r="Q556" s="7">
        <v>0</v>
      </c>
      <c r="R556" s="7">
        <v>0</v>
      </c>
    </row>
    <row r="557" spans="1:18" s="7" customFormat="1" x14ac:dyDescent="0.25">
      <c r="A557" s="7" t="s">
        <v>95</v>
      </c>
      <c r="B557" s="7" t="s">
        <v>901</v>
      </c>
      <c r="C557" s="7" t="s">
        <v>462</v>
      </c>
      <c r="D557" s="7" t="s">
        <v>439</v>
      </c>
      <c r="E557" s="7">
        <v>2</v>
      </c>
      <c r="F557" s="7">
        <v>7</v>
      </c>
      <c r="G557" s="7">
        <v>6</v>
      </c>
      <c r="H557" s="7">
        <v>1</v>
      </c>
      <c r="I557" s="7">
        <v>0</v>
      </c>
      <c r="J557" s="7">
        <v>0</v>
      </c>
      <c r="K557" s="7">
        <v>0</v>
      </c>
      <c r="L557" s="7">
        <v>1</v>
      </c>
      <c r="M557" s="7">
        <v>1</v>
      </c>
      <c r="N557" s="7">
        <v>1</v>
      </c>
      <c r="O557" s="7">
        <v>1</v>
      </c>
      <c r="P557" s="7">
        <v>0</v>
      </c>
      <c r="Q557" s="7">
        <v>0</v>
      </c>
      <c r="R557" s="7">
        <v>0</v>
      </c>
    </row>
    <row r="558" spans="1:18" s="7" customFormat="1" x14ac:dyDescent="0.25">
      <c r="A558" s="7" t="s">
        <v>28</v>
      </c>
      <c r="B558" s="7" t="s">
        <v>880</v>
      </c>
      <c r="C558" s="7" t="s">
        <v>462</v>
      </c>
      <c r="D558" s="7" t="s">
        <v>449</v>
      </c>
      <c r="E558" s="7">
        <v>3</v>
      </c>
      <c r="F558" s="7">
        <v>13</v>
      </c>
      <c r="G558" s="7">
        <v>12</v>
      </c>
      <c r="H558" s="7">
        <v>3</v>
      </c>
      <c r="I558" s="7">
        <v>1</v>
      </c>
      <c r="J558" s="7">
        <v>0</v>
      </c>
      <c r="K558" s="7">
        <v>0</v>
      </c>
      <c r="L558" s="7">
        <v>1</v>
      </c>
      <c r="M558" s="7">
        <v>1</v>
      </c>
      <c r="N558" s="7">
        <v>1</v>
      </c>
      <c r="O558" s="7">
        <v>4</v>
      </c>
      <c r="P558" s="7">
        <v>0</v>
      </c>
      <c r="Q558" s="7">
        <v>0</v>
      </c>
      <c r="R558" s="7">
        <v>0</v>
      </c>
    </row>
    <row r="559" spans="1:18" s="7" customFormat="1" x14ac:dyDescent="0.25">
      <c r="A559" s="7" t="s">
        <v>266</v>
      </c>
      <c r="B559" s="7" t="s">
        <v>265</v>
      </c>
      <c r="C559" s="7" t="s">
        <v>462</v>
      </c>
      <c r="D559" s="7" t="s">
        <v>456</v>
      </c>
      <c r="E559" s="7">
        <v>2</v>
      </c>
      <c r="F559" s="7">
        <v>8</v>
      </c>
      <c r="G559" s="7">
        <v>8</v>
      </c>
      <c r="H559" s="7">
        <v>2</v>
      </c>
      <c r="I559" s="7">
        <v>0</v>
      </c>
      <c r="J559" s="7">
        <v>0</v>
      </c>
      <c r="K559" s="7">
        <v>0</v>
      </c>
      <c r="L559" s="7">
        <v>1</v>
      </c>
      <c r="M559" s="7">
        <v>1</v>
      </c>
      <c r="N559" s="7">
        <v>1</v>
      </c>
      <c r="O559" s="7">
        <v>2</v>
      </c>
      <c r="P559" s="7">
        <v>0</v>
      </c>
      <c r="Q559" s="7">
        <v>0</v>
      </c>
      <c r="R559" s="7">
        <v>0</v>
      </c>
    </row>
    <row r="560" spans="1:18" s="7" customFormat="1" x14ac:dyDescent="0.25">
      <c r="A560" s="7" t="s">
        <v>122</v>
      </c>
      <c r="B560" s="7" t="s">
        <v>1640</v>
      </c>
      <c r="C560" s="7" t="s">
        <v>462</v>
      </c>
      <c r="D560" s="7" t="s">
        <v>445</v>
      </c>
      <c r="E560" s="7">
        <v>3</v>
      </c>
      <c r="F560" s="7">
        <v>13</v>
      </c>
      <c r="G560" s="7">
        <v>12</v>
      </c>
      <c r="H560" s="7">
        <v>3</v>
      </c>
      <c r="I560" s="7">
        <v>0</v>
      </c>
      <c r="J560" s="7">
        <v>0</v>
      </c>
      <c r="K560" s="7">
        <v>0</v>
      </c>
      <c r="L560" s="7">
        <v>1</v>
      </c>
      <c r="M560" s="7">
        <v>2</v>
      </c>
      <c r="N560" s="7">
        <v>1</v>
      </c>
      <c r="O560" s="7">
        <v>4</v>
      </c>
      <c r="P560" s="7">
        <v>0</v>
      </c>
      <c r="Q560" s="7">
        <v>0</v>
      </c>
      <c r="R560" s="7">
        <v>0</v>
      </c>
    </row>
    <row r="561" spans="1:18" s="7" customFormat="1" x14ac:dyDescent="0.25">
      <c r="A561" s="7" t="s">
        <v>156</v>
      </c>
      <c r="B561" s="7" t="s">
        <v>875</v>
      </c>
      <c r="C561" s="7" t="s">
        <v>462</v>
      </c>
      <c r="D561" s="7" t="s">
        <v>453</v>
      </c>
      <c r="E561" s="7">
        <v>3</v>
      </c>
      <c r="F561" s="7">
        <v>13</v>
      </c>
      <c r="G561" s="7">
        <v>12</v>
      </c>
      <c r="H561" s="7">
        <v>3</v>
      </c>
      <c r="I561" s="7">
        <v>0</v>
      </c>
      <c r="J561" s="7">
        <v>0</v>
      </c>
      <c r="K561" s="7">
        <v>0</v>
      </c>
      <c r="L561" s="7">
        <v>1</v>
      </c>
      <c r="M561" s="7">
        <v>1</v>
      </c>
      <c r="N561" s="7">
        <v>1</v>
      </c>
      <c r="O561" s="7">
        <v>3</v>
      </c>
      <c r="P561" s="7">
        <v>0</v>
      </c>
      <c r="Q561" s="7">
        <v>0</v>
      </c>
      <c r="R561" s="7">
        <v>0</v>
      </c>
    </row>
    <row r="562" spans="1:18" s="7" customFormat="1" x14ac:dyDescent="0.25">
      <c r="A562" s="7" t="s">
        <v>716</v>
      </c>
      <c r="B562" s="7" t="s">
        <v>609</v>
      </c>
      <c r="C562" s="7" t="s">
        <v>462</v>
      </c>
      <c r="D562" s="7" t="s">
        <v>2180</v>
      </c>
      <c r="E562" s="7">
        <v>3</v>
      </c>
      <c r="F562" s="7">
        <v>13</v>
      </c>
      <c r="G562" s="7">
        <v>12</v>
      </c>
      <c r="H562" s="7">
        <v>3</v>
      </c>
      <c r="I562" s="7">
        <v>1</v>
      </c>
      <c r="J562" s="7">
        <v>0</v>
      </c>
      <c r="K562" s="7">
        <v>0</v>
      </c>
      <c r="L562" s="7">
        <v>1</v>
      </c>
      <c r="M562" s="7">
        <v>1</v>
      </c>
      <c r="N562" s="7">
        <v>1</v>
      </c>
      <c r="O562" s="7">
        <v>4</v>
      </c>
      <c r="P562" s="7">
        <v>0</v>
      </c>
      <c r="Q562" s="7">
        <v>0</v>
      </c>
      <c r="R562" s="7">
        <v>0</v>
      </c>
    </row>
    <row r="563" spans="1:18" s="7" customFormat="1" x14ac:dyDescent="0.25">
      <c r="A563" s="7" t="s">
        <v>1960</v>
      </c>
      <c r="B563" s="7" t="s">
        <v>1961</v>
      </c>
      <c r="C563" s="7" t="s">
        <v>462</v>
      </c>
      <c r="D563" s="7" t="s">
        <v>443</v>
      </c>
      <c r="E563" s="7">
        <v>5</v>
      </c>
      <c r="F563" s="7">
        <v>20</v>
      </c>
      <c r="G563" s="7">
        <v>18</v>
      </c>
      <c r="H563" s="7">
        <v>3</v>
      </c>
      <c r="I563" s="7">
        <v>1</v>
      </c>
      <c r="J563" s="7">
        <v>0</v>
      </c>
      <c r="K563" s="7">
        <v>0</v>
      </c>
      <c r="L563" s="7">
        <v>2</v>
      </c>
      <c r="M563" s="7">
        <v>2</v>
      </c>
      <c r="N563" s="7">
        <v>1</v>
      </c>
      <c r="O563" s="7">
        <v>6</v>
      </c>
      <c r="P563" s="7">
        <v>0</v>
      </c>
      <c r="Q563" s="7">
        <v>0</v>
      </c>
      <c r="R563" s="7">
        <v>0</v>
      </c>
    </row>
    <row r="564" spans="1:18" s="7" customFormat="1" x14ac:dyDescent="0.25">
      <c r="A564" s="7" t="s">
        <v>1762</v>
      </c>
      <c r="B564" s="7" t="s">
        <v>1763</v>
      </c>
      <c r="C564" s="7" t="s">
        <v>462</v>
      </c>
      <c r="D564" s="7" t="s">
        <v>461</v>
      </c>
      <c r="E564" s="7">
        <v>2</v>
      </c>
      <c r="F564" s="7">
        <v>6</v>
      </c>
      <c r="G564" s="7">
        <v>6</v>
      </c>
      <c r="H564" s="7">
        <v>1</v>
      </c>
      <c r="I564" s="7">
        <v>0</v>
      </c>
      <c r="J564" s="7">
        <v>0</v>
      </c>
      <c r="K564" s="7">
        <v>0</v>
      </c>
      <c r="L564" s="7">
        <v>1</v>
      </c>
      <c r="M564" s="7">
        <v>1</v>
      </c>
      <c r="N564" s="7">
        <v>0</v>
      </c>
      <c r="O564" s="7">
        <v>1</v>
      </c>
      <c r="P564" s="7">
        <v>0</v>
      </c>
      <c r="Q564" s="7">
        <v>0</v>
      </c>
      <c r="R564" s="7">
        <v>0</v>
      </c>
    </row>
    <row r="565" spans="1:18" s="7" customFormat="1" x14ac:dyDescent="0.25">
      <c r="A565" s="7" t="s">
        <v>651</v>
      </c>
      <c r="B565" s="7" t="s">
        <v>1784</v>
      </c>
      <c r="C565" s="7" t="s">
        <v>462</v>
      </c>
      <c r="D565" s="7" t="s">
        <v>449</v>
      </c>
      <c r="E565" s="7">
        <v>3</v>
      </c>
      <c r="F565" s="7">
        <v>12</v>
      </c>
      <c r="G565" s="7">
        <v>11</v>
      </c>
      <c r="H565" s="7">
        <v>2</v>
      </c>
      <c r="I565" s="7">
        <v>0</v>
      </c>
      <c r="J565" s="7">
        <v>0</v>
      </c>
      <c r="K565" s="7">
        <v>0</v>
      </c>
      <c r="L565" s="7">
        <v>1</v>
      </c>
      <c r="M565" s="7">
        <v>1</v>
      </c>
      <c r="N565" s="7">
        <v>1</v>
      </c>
      <c r="O565" s="7">
        <v>3</v>
      </c>
      <c r="P565" s="7">
        <v>0</v>
      </c>
      <c r="Q565" s="7">
        <v>0</v>
      </c>
      <c r="R565" s="7">
        <v>0</v>
      </c>
    </row>
    <row r="566" spans="1:18" s="7" customFormat="1" x14ac:dyDescent="0.25">
      <c r="A566" s="7" t="s">
        <v>1653</v>
      </c>
      <c r="B566" s="7" t="s">
        <v>1493</v>
      </c>
      <c r="C566" s="7" t="s">
        <v>462</v>
      </c>
      <c r="D566" s="7" t="s">
        <v>2177</v>
      </c>
      <c r="E566" s="7">
        <v>2</v>
      </c>
      <c r="F566" s="7">
        <v>6</v>
      </c>
      <c r="G566" s="7">
        <v>6</v>
      </c>
      <c r="H566" s="7">
        <v>1</v>
      </c>
      <c r="I566" s="7">
        <v>0</v>
      </c>
      <c r="J566" s="7">
        <v>0</v>
      </c>
      <c r="K566" s="7">
        <v>0</v>
      </c>
      <c r="L566" s="7">
        <v>1</v>
      </c>
      <c r="M566" s="7">
        <v>1</v>
      </c>
      <c r="N566" s="7">
        <v>0</v>
      </c>
      <c r="O566" s="7">
        <v>1</v>
      </c>
      <c r="P566" s="7">
        <v>0</v>
      </c>
      <c r="Q566" s="7">
        <v>0</v>
      </c>
      <c r="R566" s="7">
        <v>0</v>
      </c>
    </row>
    <row r="567" spans="1:18" s="7" customFormat="1" x14ac:dyDescent="0.25">
      <c r="A567" s="7" t="s">
        <v>573</v>
      </c>
      <c r="B567" s="7" t="s">
        <v>1198</v>
      </c>
      <c r="C567" s="7" t="s">
        <v>462</v>
      </c>
      <c r="D567" s="7" t="s">
        <v>445</v>
      </c>
      <c r="E567" s="7">
        <v>2</v>
      </c>
      <c r="F567" s="7">
        <v>7</v>
      </c>
      <c r="G567" s="7">
        <v>6</v>
      </c>
      <c r="H567" s="7">
        <v>1</v>
      </c>
      <c r="I567" s="7">
        <v>0</v>
      </c>
      <c r="J567" s="7">
        <v>0</v>
      </c>
      <c r="K567" s="7">
        <v>0</v>
      </c>
      <c r="L567" s="7">
        <v>1</v>
      </c>
      <c r="M567" s="7">
        <v>1</v>
      </c>
      <c r="N567" s="7">
        <v>1</v>
      </c>
      <c r="O567" s="7">
        <v>2</v>
      </c>
      <c r="P567" s="7">
        <v>0</v>
      </c>
      <c r="Q567" s="7">
        <v>0</v>
      </c>
      <c r="R567" s="7">
        <v>0</v>
      </c>
    </row>
    <row r="568" spans="1:18" s="7" customFormat="1" x14ac:dyDescent="0.25">
      <c r="A568" s="7" t="s">
        <v>847</v>
      </c>
      <c r="B568" s="7" t="s">
        <v>1656</v>
      </c>
      <c r="C568" s="7" t="s">
        <v>462</v>
      </c>
      <c r="D568" s="7" t="s">
        <v>446</v>
      </c>
      <c r="E568" s="7">
        <v>2</v>
      </c>
      <c r="F568" s="7">
        <v>7</v>
      </c>
      <c r="G568" s="7">
        <v>6</v>
      </c>
      <c r="H568" s="7">
        <v>1</v>
      </c>
      <c r="I568" s="7">
        <v>0</v>
      </c>
      <c r="J568" s="7">
        <v>0</v>
      </c>
      <c r="K568" s="7">
        <v>0</v>
      </c>
      <c r="L568" s="7">
        <v>1</v>
      </c>
      <c r="M568" s="7">
        <v>1</v>
      </c>
      <c r="N568" s="7">
        <v>0</v>
      </c>
      <c r="O568" s="7">
        <v>1</v>
      </c>
      <c r="P568" s="7">
        <v>0</v>
      </c>
      <c r="Q568" s="7">
        <v>0</v>
      </c>
      <c r="R568" s="7">
        <v>0</v>
      </c>
    </row>
    <row r="569" spans="1:18" s="7" customFormat="1" x14ac:dyDescent="0.25">
      <c r="A569" s="7" t="s">
        <v>279</v>
      </c>
      <c r="B569" s="7" t="s">
        <v>52</v>
      </c>
      <c r="C569" s="7" t="s">
        <v>462</v>
      </c>
      <c r="D569" s="7" t="s">
        <v>438</v>
      </c>
      <c r="E569" s="7">
        <v>2</v>
      </c>
      <c r="F569" s="7">
        <v>7</v>
      </c>
      <c r="G569" s="7">
        <v>6</v>
      </c>
      <c r="H569" s="7">
        <v>1</v>
      </c>
      <c r="I569" s="7">
        <v>0</v>
      </c>
      <c r="J569" s="7">
        <v>0</v>
      </c>
      <c r="K569" s="7">
        <v>0</v>
      </c>
      <c r="L569" s="7">
        <v>1</v>
      </c>
      <c r="M569" s="7">
        <v>1</v>
      </c>
      <c r="N569" s="7">
        <v>1</v>
      </c>
      <c r="O569" s="7">
        <v>2</v>
      </c>
      <c r="P569" s="7">
        <v>0</v>
      </c>
      <c r="Q569" s="7">
        <v>0</v>
      </c>
      <c r="R569" s="7">
        <v>0</v>
      </c>
    </row>
    <row r="570" spans="1:18" s="7" customFormat="1" x14ac:dyDescent="0.25">
      <c r="A570" s="7" t="s">
        <v>116</v>
      </c>
      <c r="B570" s="7" t="s">
        <v>251</v>
      </c>
      <c r="C570" s="7" t="s">
        <v>462</v>
      </c>
      <c r="D570" s="7" t="s">
        <v>461</v>
      </c>
      <c r="E570" s="7">
        <v>2</v>
      </c>
      <c r="F570" s="7">
        <v>7</v>
      </c>
      <c r="G570" s="7">
        <v>6</v>
      </c>
      <c r="H570" s="7">
        <v>1</v>
      </c>
      <c r="I570" s="7">
        <v>0</v>
      </c>
      <c r="J570" s="7">
        <v>0</v>
      </c>
      <c r="K570" s="7">
        <v>0</v>
      </c>
      <c r="L570" s="7">
        <v>1</v>
      </c>
      <c r="M570" s="7">
        <v>1</v>
      </c>
      <c r="N570" s="7">
        <v>1</v>
      </c>
      <c r="O570" s="7">
        <v>2</v>
      </c>
      <c r="P570" s="7">
        <v>0</v>
      </c>
      <c r="Q570" s="7">
        <v>0</v>
      </c>
      <c r="R570" s="7">
        <v>0</v>
      </c>
    </row>
    <row r="571" spans="1:18" s="7" customFormat="1" x14ac:dyDescent="0.25">
      <c r="A571" s="7" t="s">
        <v>177</v>
      </c>
      <c r="B571" s="7" t="s">
        <v>1233</v>
      </c>
      <c r="C571" s="7" t="s">
        <v>462</v>
      </c>
      <c r="D571" s="7" t="s">
        <v>439</v>
      </c>
      <c r="E571" s="7">
        <v>3</v>
      </c>
      <c r="F571" s="7">
        <v>12</v>
      </c>
      <c r="G571" s="7">
        <v>11</v>
      </c>
      <c r="H571" s="7">
        <v>2</v>
      </c>
      <c r="I571" s="7">
        <v>0</v>
      </c>
      <c r="J571" s="7">
        <v>0</v>
      </c>
      <c r="K571" s="7">
        <v>0</v>
      </c>
      <c r="L571" s="7">
        <v>1</v>
      </c>
      <c r="M571" s="7">
        <v>1</v>
      </c>
      <c r="N571" s="7">
        <v>1</v>
      </c>
      <c r="O571" s="7">
        <v>3</v>
      </c>
      <c r="P571" s="7">
        <v>0</v>
      </c>
      <c r="Q571" s="7">
        <v>0</v>
      </c>
      <c r="R571" s="7">
        <v>0</v>
      </c>
    </row>
    <row r="572" spans="1:18" s="7" customFormat="1" x14ac:dyDescent="0.25">
      <c r="A572" s="7" t="s">
        <v>945</v>
      </c>
      <c r="B572" s="7" t="s">
        <v>271</v>
      </c>
      <c r="C572" s="7" t="s">
        <v>462</v>
      </c>
      <c r="D572" s="7" t="s">
        <v>449</v>
      </c>
      <c r="E572" s="7">
        <v>2</v>
      </c>
      <c r="F572" s="7">
        <v>7</v>
      </c>
      <c r="G572" s="7">
        <v>6</v>
      </c>
      <c r="H572" s="7">
        <v>1</v>
      </c>
      <c r="I572" s="7">
        <v>0</v>
      </c>
      <c r="J572" s="7">
        <v>0</v>
      </c>
      <c r="K572" s="7">
        <v>0</v>
      </c>
      <c r="L572" s="7">
        <v>1</v>
      </c>
      <c r="M572" s="7">
        <v>1</v>
      </c>
      <c r="N572" s="7">
        <v>1</v>
      </c>
      <c r="O572" s="7">
        <v>2</v>
      </c>
      <c r="P572" s="7">
        <v>0</v>
      </c>
      <c r="Q572" s="7">
        <v>0</v>
      </c>
      <c r="R572" s="7">
        <v>0</v>
      </c>
    </row>
    <row r="573" spans="1:18" s="7" customFormat="1" x14ac:dyDescent="0.25">
      <c r="A573" s="7" t="s">
        <v>95</v>
      </c>
      <c r="B573" s="7" t="s">
        <v>1097</v>
      </c>
      <c r="C573" s="7" t="s">
        <v>462</v>
      </c>
      <c r="D573" s="7" t="s">
        <v>441</v>
      </c>
      <c r="E573" s="7">
        <v>2</v>
      </c>
      <c r="F573" s="7">
        <v>7</v>
      </c>
      <c r="G573" s="7">
        <v>6</v>
      </c>
      <c r="H573" s="7">
        <v>1</v>
      </c>
      <c r="I573" s="7">
        <v>0</v>
      </c>
      <c r="J573" s="7">
        <v>0</v>
      </c>
      <c r="K573" s="7">
        <v>0</v>
      </c>
      <c r="L573" s="7">
        <v>1</v>
      </c>
      <c r="M573" s="7">
        <v>1</v>
      </c>
      <c r="N573" s="7">
        <v>1</v>
      </c>
      <c r="O573" s="7">
        <v>2</v>
      </c>
      <c r="P573" s="7">
        <v>0</v>
      </c>
      <c r="Q573" s="7">
        <v>0</v>
      </c>
      <c r="R573" s="7">
        <v>0</v>
      </c>
    </row>
    <row r="574" spans="1:18" s="7" customFormat="1" x14ac:dyDescent="0.25">
      <c r="A574" s="7" t="s">
        <v>99</v>
      </c>
      <c r="B574" s="7" t="s">
        <v>1937</v>
      </c>
      <c r="C574" s="7" t="s">
        <v>462</v>
      </c>
      <c r="D574" s="7" t="s">
        <v>445</v>
      </c>
      <c r="E574" s="7">
        <v>2</v>
      </c>
      <c r="F574" s="7">
        <v>7</v>
      </c>
      <c r="G574" s="7">
        <v>6</v>
      </c>
      <c r="H574" s="7">
        <v>1</v>
      </c>
      <c r="I574" s="7">
        <v>0</v>
      </c>
      <c r="J574" s="7">
        <v>0</v>
      </c>
      <c r="K574" s="7">
        <v>0</v>
      </c>
      <c r="L574" s="7">
        <v>1</v>
      </c>
      <c r="M574" s="7">
        <v>1</v>
      </c>
      <c r="N574" s="7">
        <v>1</v>
      </c>
      <c r="O574" s="7">
        <v>2</v>
      </c>
      <c r="P574" s="7">
        <v>0</v>
      </c>
      <c r="Q574" s="7">
        <v>0</v>
      </c>
      <c r="R574" s="7">
        <v>0</v>
      </c>
    </row>
    <row r="575" spans="1:18" s="7" customFormat="1" x14ac:dyDescent="0.25">
      <c r="A575" s="7" t="s">
        <v>1654</v>
      </c>
      <c r="B575" s="7" t="s">
        <v>1655</v>
      </c>
      <c r="C575" s="7" t="s">
        <v>462</v>
      </c>
      <c r="D575" s="7" t="s">
        <v>451</v>
      </c>
      <c r="E575" s="7">
        <v>2</v>
      </c>
      <c r="F575" s="7">
        <v>7</v>
      </c>
      <c r="G575" s="7">
        <v>6</v>
      </c>
      <c r="H575" s="7">
        <v>1</v>
      </c>
      <c r="I575" s="7">
        <v>0</v>
      </c>
      <c r="J575" s="7">
        <v>0</v>
      </c>
      <c r="K575" s="7">
        <v>0</v>
      </c>
      <c r="L575" s="7">
        <v>1</v>
      </c>
      <c r="M575" s="7">
        <v>1</v>
      </c>
      <c r="N575" s="7">
        <v>1</v>
      </c>
      <c r="O575" s="7">
        <v>2</v>
      </c>
      <c r="P575" s="7">
        <v>0</v>
      </c>
      <c r="Q575" s="7">
        <v>0</v>
      </c>
      <c r="R575" s="7">
        <v>0</v>
      </c>
    </row>
    <row r="576" spans="1:18" s="7" customFormat="1" x14ac:dyDescent="0.25">
      <c r="A576" s="7" t="s">
        <v>41</v>
      </c>
      <c r="B576" s="7" t="s">
        <v>1263</v>
      </c>
      <c r="C576" s="7" t="s">
        <v>462</v>
      </c>
      <c r="D576" s="7" t="s">
        <v>2179</v>
      </c>
      <c r="E576" s="7">
        <v>2</v>
      </c>
      <c r="F576" s="7">
        <v>7</v>
      </c>
      <c r="G576" s="7">
        <v>6</v>
      </c>
      <c r="H576" s="7">
        <v>1</v>
      </c>
      <c r="I576" s="7">
        <v>0</v>
      </c>
      <c r="J576" s="7">
        <v>0</v>
      </c>
      <c r="K576" s="7">
        <v>0</v>
      </c>
      <c r="L576" s="7">
        <v>1</v>
      </c>
      <c r="M576" s="7">
        <v>1</v>
      </c>
      <c r="N576" s="7">
        <v>1</v>
      </c>
      <c r="O576" s="7">
        <v>2</v>
      </c>
      <c r="P576" s="7">
        <v>0</v>
      </c>
      <c r="Q576" s="7">
        <v>0</v>
      </c>
      <c r="R576" s="7">
        <v>0</v>
      </c>
    </row>
    <row r="577" spans="1:18" s="7" customFormat="1" x14ac:dyDescent="0.25">
      <c r="A577" s="7" t="s">
        <v>315</v>
      </c>
      <c r="B577" s="7" t="s">
        <v>185</v>
      </c>
      <c r="C577" s="7" t="s">
        <v>462</v>
      </c>
      <c r="D577" s="7" t="s">
        <v>446</v>
      </c>
      <c r="E577" s="7">
        <v>2</v>
      </c>
      <c r="F577" s="7">
        <v>7</v>
      </c>
      <c r="G577" s="7">
        <v>6</v>
      </c>
      <c r="H577" s="7">
        <v>1</v>
      </c>
      <c r="I577" s="7">
        <v>0</v>
      </c>
      <c r="J577" s="7">
        <v>0</v>
      </c>
      <c r="K577" s="7">
        <v>0</v>
      </c>
      <c r="L577" s="7">
        <v>1</v>
      </c>
      <c r="M577" s="7">
        <v>1</v>
      </c>
      <c r="N577" s="7">
        <v>1</v>
      </c>
      <c r="O577" s="7">
        <v>2</v>
      </c>
      <c r="P577" s="7">
        <v>0</v>
      </c>
      <c r="Q577" s="7">
        <v>0</v>
      </c>
      <c r="R577" s="7">
        <v>0</v>
      </c>
    </row>
    <row r="578" spans="1:18" s="7" customFormat="1" x14ac:dyDescent="0.25">
      <c r="A578" s="7" t="s">
        <v>1635</v>
      </c>
      <c r="B578" s="7" t="s">
        <v>193</v>
      </c>
      <c r="C578" s="7" t="s">
        <v>462</v>
      </c>
      <c r="D578" s="7" t="s">
        <v>449</v>
      </c>
      <c r="E578" s="7">
        <v>2</v>
      </c>
      <c r="F578" s="7">
        <v>7</v>
      </c>
      <c r="G578" s="7">
        <v>6</v>
      </c>
      <c r="H578" s="7">
        <v>1</v>
      </c>
      <c r="I578" s="7">
        <v>0</v>
      </c>
      <c r="J578" s="7">
        <v>0</v>
      </c>
      <c r="K578" s="7">
        <v>0</v>
      </c>
      <c r="L578" s="7">
        <v>1</v>
      </c>
      <c r="M578" s="7">
        <v>1</v>
      </c>
      <c r="N578" s="7">
        <v>1</v>
      </c>
      <c r="O578" s="7">
        <v>2</v>
      </c>
      <c r="P578" s="7">
        <v>0</v>
      </c>
      <c r="Q578" s="7">
        <v>0</v>
      </c>
      <c r="R578" s="7">
        <v>0</v>
      </c>
    </row>
    <row r="579" spans="1:18" s="7" customFormat="1" x14ac:dyDescent="0.25">
      <c r="A579" s="7" t="s">
        <v>1137</v>
      </c>
      <c r="B579" s="7" t="s">
        <v>406</v>
      </c>
      <c r="C579" s="7" t="s">
        <v>462</v>
      </c>
      <c r="D579" s="7" t="s">
        <v>456</v>
      </c>
      <c r="E579" s="7">
        <v>2</v>
      </c>
      <c r="F579" s="7">
        <v>7</v>
      </c>
      <c r="G579" s="7">
        <v>6</v>
      </c>
      <c r="H579" s="7">
        <v>1</v>
      </c>
      <c r="I579" s="7">
        <v>0</v>
      </c>
      <c r="J579" s="7">
        <v>0</v>
      </c>
      <c r="K579" s="7">
        <v>0</v>
      </c>
      <c r="L579" s="7">
        <v>1</v>
      </c>
      <c r="M579" s="7">
        <v>1</v>
      </c>
      <c r="N579" s="7">
        <v>1</v>
      </c>
      <c r="O579" s="7">
        <v>2</v>
      </c>
      <c r="P579" s="7">
        <v>0</v>
      </c>
      <c r="Q579" s="7">
        <v>0</v>
      </c>
      <c r="R579" s="7">
        <v>0</v>
      </c>
    </row>
    <row r="580" spans="1:18" s="7" customFormat="1" x14ac:dyDescent="0.25">
      <c r="A580" s="7" t="s">
        <v>98</v>
      </c>
      <c r="B580" s="7" t="s">
        <v>883</v>
      </c>
      <c r="C580" s="7" t="s">
        <v>462</v>
      </c>
      <c r="D580" s="7" t="s">
        <v>430</v>
      </c>
      <c r="E580" s="7">
        <v>2</v>
      </c>
      <c r="F580" s="7">
        <v>7</v>
      </c>
      <c r="G580" s="7">
        <v>6</v>
      </c>
      <c r="H580" s="7">
        <v>1</v>
      </c>
      <c r="I580" s="7">
        <v>0</v>
      </c>
      <c r="J580" s="7">
        <v>0</v>
      </c>
      <c r="K580" s="7">
        <v>0</v>
      </c>
      <c r="L580" s="7">
        <v>1</v>
      </c>
      <c r="M580" s="7">
        <v>1</v>
      </c>
      <c r="N580" s="7">
        <v>1</v>
      </c>
      <c r="O580" s="7">
        <v>2</v>
      </c>
      <c r="P580" s="7">
        <v>0</v>
      </c>
      <c r="Q580" s="7">
        <v>0</v>
      </c>
      <c r="R580" s="7">
        <v>0</v>
      </c>
    </row>
    <row r="581" spans="1:18" s="7" customFormat="1" x14ac:dyDescent="0.25">
      <c r="A581" s="7" t="s">
        <v>1277</v>
      </c>
      <c r="B581" s="7" t="s">
        <v>2313</v>
      </c>
      <c r="C581" s="7" t="s">
        <v>462</v>
      </c>
      <c r="D581" s="7" t="s">
        <v>435</v>
      </c>
      <c r="E581" s="7">
        <v>2</v>
      </c>
      <c r="F581" s="7">
        <v>7</v>
      </c>
      <c r="G581" s="7">
        <v>6</v>
      </c>
      <c r="H581" s="7">
        <v>1</v>
      </c>
      <c r="I581" s="7">
        <v>0</v>
      </c>
      <c r="J581" s="7">
        <v>0</v>
      </c>
      <c r="K581" s="7">
        <v>0</v>
      </c>
      <c r="L581" s="7">
        <v>1</v>
      </c>
      <c r="M581" s="7">
        <v>1</v>
      </c>
      <c r="N581" s="7">
        <v>1</v>
      </c>
      <c r="O581" s="7">
        <v>2</v>
      </c>
      <c r="P581" s="7">
        <v>0</v>
      </c>
      <c r="Q581" s="7">
        <v>0</v>
      </c>
      <c r="R581" s="7">
        <v>0</v>
      </c>
    </row>
    <row r="582" spans="1:18" s="7" customFormat="1" x14ac:dyDescent="0.25">
      <c r="A582" s="7" t="s">
        <v>607</v>
      </c>
      <c r="B582" s="7" t="s">
        <v>615</v>
      </c>
      <c r="C582" s="7" t="s">
        <v>462</v>
      </c>
      <c r="D582" s="7" t="s">
        <v>449</v>
      </c>
      <c r="E582" s="7">
        <v>3</v>
      </c>
      <c r="F582" s="7">
        <v>12</v>
      </c>
      <c r="G582" s="7">
        <v>11</v>
      </c>
      <c r="H582" s="7">
        <v>2</v>
      </c>
      <c r="I582" s="7">
        <v>0</v>
      </c>
      <c r="J582" s="7">
        <v>0</v>
      </c>
      <c r="K582" s="7">
        <v>0</v>
      </c>
      <c r="L582" s="7">
        <v>1</v>
      </c>
      <c r="M582" s="7">
        <v>1</v>
      </c>
      <c r="N582" s="7">
        <v>1</v>
      </c>
      <c r="O582" s="7">
        <v>3</v>
      </c>
      <c r="P582" s="7">
        <v>0</v>
      </c>
      <c r="Q582" s="7">
        <v>0</v>
      </c>
      <c r="R582" s="7">
        <v>0</v>
      </c>
    </row>
    <row r="583" spans="1:18" s="7" customFormat="1" x14ac:dyDescent="0.25">
      <c r="A583" s="7" t="s">
        <v>1443</v>
      </c>
      <c r="B583" s="7" t="s">
        <v>1444</v>
      </c>
      <c r="C583" s="7" t="s">
        <v>462</v>
      </c>
      <c r="D583" s="7" t="s">
        <v>461</v>
      </c>
      <c r="E583" s="7">
        <v>2</v>
      </c>
      <c r="F583" s="7">
        <v>6</v>
      </c>
      <c r="G583" s="7">
        <v>5</v>
      </c>
      <c r="H583" s="7">
        <v>1</v>
      </c>
      <c r="I583" s="7">
        <v>0</v>
      </c>
      <c r="J583" s="7">
        <v>0</v>
      </c>
      <c r="K583" s="7">
        <v>0</v>
      </c>
      <c r="L583" s="7">
        <v>1</v>
      </c>
      <c r="M583" s="7">
        <v>1</v>
      </c>
      <c r="N583" s="7">
        <v>0</v>
      </c>
      <c r="O583" s="7">
        <v>2</v>
      </c>
      <c r="P583" s="7">
        <v>0</v>
      </c>
      <c r="Q583" s="7">
        <v>0</v>
      </c>
      <c r="R583" s="7">
        <v>0</v>
      </c>
    </row>
    <row r="584" spans="1:18" s="7" customFormat="1" x14ac:dyDescent="0.25">
      <c r="A584" s="7" t="s">
        <v>191</v>
      </c>
      <c r="B584" s="7" t="s">
        <v>271</v>
      </c>
      <c r="C584" s="7" t="s">
        <v>462</v>
      </c>
      <c r="D584" s="7" t="s">
        <v>441</v>
      </c>
      <c r="E584" s="7">
        <v>2</v>
      </c>
      <c r="F584" s="7">
        <v>7</v>
      </c>
      <c r="G584" s="7">
        <v>6</v>
      </c>
      <c r="H584" s="7">
        <v>1</v>
      </c>
      <c r="I584" s="7">
        <v>0</v>
      </c>
      <c r="J584" s="7">
        <v>0</v>
      </c>
      <c r="K584" s="7">
        <v>0</v>
      </c>
      <c r="L584" s="7">
        <v>1</v>
      </c>
      <c r="M584" s="7">
        <v>1</v>
      </c>
      <c r="N584" s="7">
        <v>0</v>
      </c>
      <c r="O584" s="7">
        <v>2</v>
      </c>
      <c r="P584" s="7">
        <v>0</v>
      </c>
      <c r="Q584" s="7">
        <v>0</v>
      </c>
      <c r="R584" s="7">
        <v>0</v>
      </c>
    </row>
    <row r="585" spans="1:18" s="7" customFormat="1" x14ac:dyDescent="0.25">
      <c r="A585" s="7" t="s">
        <v>131</v>
      </c>
      <c r="B585" s="7" t="s">
        <v>506</v>
      </c>
      <c r="C585" s="7" t="s">
        <v>462</v>
      </c>
      <c r="D585" s="7" t="s">
        <v>461</v>
      </c>
      <c r="E585" s="7">
        <v>2</v>
      </c>
      <c r="F585" s="7">
        <v>6</v>
      </c>
      <c r="G585" s="7">
        <v>6</v>
      </c>
      <c r="H585" s="7">
        <v>1</v>
      </c>
      <c r="I585" s="7">
        <v>0</v>
      </c>
      <c r="J585" s="7">
        <v>0</v>
      </c>
      <c r="K585" s="7">
        <v>0</v>
      </c>
      <c r="L585" s="7">
        <v>1</v>
      </c>
      <c r="M585" s="7">
        <v>1</v>
      </c>
      <c r="N585" s="7">
        <v>0</v>
      </c>
      <c r="O585" s="7">
        <v>2</v>
      </c>
      <c r="P585" s="7">
        <v>0</v>
      </c>
      <c r="Q585" s="7">
        <v>0</v>
      </c>
      <c r="R585" s="7">
        <v>0</v>
      </c>
    </row>
    <row r="586" spans="1:18" s="7" customFormat="1" x14ac:dyDescent="0.25">
      <c r="A586" s="7" t="s">
        <v>134</v>
      </c>
      <c r="B586" s="7" t="s">
        <v>263</v>
      </c>
      <c r="C586" s="7" t="s">
        <v>462</v>
      </c>
      <c r="D586" s="7" t="s">
        <v>524</v>
      </c>
      <c r="E586" s="7">
        <v>2</v>
      </c>
      <c r="F586" s="7">
        <v>7</v>
      </c>
      <c r="G586" s="7">
        <v>6</v>
      </c>
      <c r="H586" s="7">
        <v>1</v>
      </c>
      <c r="I586" s="7">
        <v>0</v>
      </c>
      <c r="J586" s="7">
        <v>0</v>
      </c>
      <c r="K586" s="7">
        <v>0</v>
      </c>
      <c r="L586" s="7">
        <v>1</v>
      </c>
      <c r="M586" s="7">
        <v>1</v>
      </c>
      <c r="N586" s="7">
        <v>0</v>
      </c>
      <c r="O586" s="7">
        <v>2</v>
      </c>
      <c r="P586" s="7">
        <v>0</v>
      </c>
      <c r="Q586" s="7">
        <v>0</v>
      </c>
      <c r="R586" s="7">
        <v>0</v>
      </c>
    </row>
    <row r="587" spans="1:18" s="7" customFormat="1" x14ac:dyDescent="0.25">
      <c r="A587" s="7" t="s">
        <v>53</v>
      </c>
      <c r="B587" s="7" t="s">
        <v>1779</v>
      </c>
      <c r="C587" s="7" t="s">
        <v>462</v>
      </c>
      <c r="D587" s="7" t="s">
        <v>461</v>
      </c>
      <c r="E587" s="7">
        <v>2</v>
      </c>
      <c r="F587" s="7">
        <v>7</v>
      </c>
      <c r="G587" s="7">
        <v>6</v>
      </c>
      <c r="H587" s="7">
        <v>1</v>
      </c>
      <c r="I587" s="7">
        <v>0</v>
      </c>
      <c r="J587" s="7">
        <v>0</v>
      </c>
      <c r="K587" s="7">
        <v>0</v>
      </c>
      <c r="L587" s="7">
        <v>1</v>
      </c>
      <c r="M587" s="7">
        <v>1</v>
      </c>
      <c r="N587" s="7">
        <v>0</v>
      </c>
      <c r="O587" s="7">
        <v>2</v>
      </c>
      <c r="P587" s="7">
        <v>0</v>
      </c>
      <c r="Q587" s="7">
        <v>0</v>
      </c>
      <c r="R587" s="7">
        <v>0</v>
      </c>
    </row>
    <row r="588" spans="1:18" s="7" customFormat="1" x14ac:dyDescent="0.25">
      <c r="A588" s="7" t="s">
        <v>217</v>
      </c>
      <c r="B588" s="7" t="s">
        <v>1273</v>
      </c>
      <c r="C588" s="7" t="s">
        <v>462</v>
      </c>
      <c r="D588" s="7" t="s">
        <v>451</v>
      </c>
      <c r="E588" s="7">
        <v>2</v>
      </c>
      <c r="F588" s="7">
        <v>6</v>
      </c>
      <c r="G588" s="7">
        <v>6</v>
      </c>
      <c r="H588" s="7">
        <v>1</v>
      </c>
      <c r="I588" s="7">
        <v>0</v>
      </c>
      <c r="J588" s="7">
        <v>0</v>
      </c>
      <c r="K588" s="7">
        <v>0</v>
      </c>
      <c r="L588" s="7">
        <v>1</v>
      </c>
      <c r="M588" s="7">
        <v>1</v>
      </c>
      <c r="N588" s="7">
        <v>0</v>
      </c>
      <c r="O588" s="7">
        <v>2</v>
      </c>
      <c r="P588" s="7">
        <v>0</v>
      </c>
      <c r="Q588" s="7">
        <v>0</v>
      </c>
      <c r="R588" s="7">
        <v>0</v>
      </c>
    </row>
    <row r="589" spans="1:18" s="7" customFormat="1" x14ac:dyDescent="0.25">
      <c r="A589" s="7" t="s">
        <v>98</v>
      </c>
      <c r="B589" s="7" t="s">
        <v>1151</v>
      </c>
      <c r="C589" s="7" t="s">
        <v>462</v>
      </c>
      <c r="D589" s="7" t="s">
        <v>435</v>
      </c>
      <c r="E589" s="7">
        <v>2</v>
      </c>
      <c r="F589" s="7">
        <v>7</v>
      </c>
      <c r="G589" s="7">
        <v>6</v>
      </c>
      <c r="H589" s="7">
        <v>1</v>
      </c>
      <c r="I589" s="7">
        <v>0</v>
      </c>
      <c r="J589" s="7">
        <v>0</v>
      </c>
      <c r="K589" s="7">
        <v>0</v>
      </c>
      <c r="L589" s="7">
        <v>1</v>
      </c>
      <c r="M589" s="7">
        <v>1</v>
      </c>
      <c r="N589" s="7">
        <v>0</v>
      </c>
      <c r="O589" s="7">
        <v>2</v>
      </c>
      <c r="P589" s="7">
        <v>0</v>
      </c>
      <c r="Q589" s="7">
        <v>0</v>
      </c>
      <c r="R589" s="7">
        <v>0</v>
      </c>
    </row>
    <row r="590" spans="1:18" s="7" customFormat="1" x14ac:dyDescent="0.25">
      <c r="A590" s="7" t="s">
        <v>41</v>
      </c>
      <c r="B590" s="7" t="s">
        <v>207</v>
      </c>
      <c r="C590" s="7" t="s">
        <v>462</v>
      </c>
      <c r="D590" s="7" t="s">
        <v>440</v>
      </c>
      <c r="E590" s="7">
        <v>2</v>
      </c>
      <c r="F590" s="7">
        <v>7</v>
      </c>
      <c r="G590" s="7">
        <v>6</v>
      </c>
      <c r="H590" s="7">
        <v>1</v>
      </c>
      <c r="I590" s="7">
        <v>0</v>
      </c>
      <c r="J590" s="7">
        <v>0</v>
      </c>
      <c r="K590" s="7">
        <v>0</v>
      </c>
      <c r="L590" s="7">
        <v>1</v>
      </c>
      <c r="M590" s="7">
        <v>1</v>
      </c>
      <c r="N590" s="7">
        <v>0</v>
      </c>
      <c r="O590" s="7">
        <v>2</v>
      </c>
      <c r="P590" s="7">
        <v>0</v>
      </c>
      <c r="Q590" s="7">
        <v>0</v>
      </c>
      <c r="R590" s="7">
        <v>0</v>
      </c>
    </row>
    <row r="591" spans="1:18" s="7" customFormat="1" x14ac:dyDescent="0.25">
      <c r="A591" s="7" t="s">
        <v>180</v>
      </c>
      <c r="B591" s="7" t="s">
        <v>169</v>
      </c>
      <c r="C591" s="7" t="s">
        <v>462</v>
      </c>
      <c r="D591" s="7" t="s">
        <v>443</v>
      </c>
      <c r="E591" s="7">
        <v>2</v>
      </c>
      <c r="F591" s="7">
        <v>7</v>
      </c>
      <c r="G591" s="7">
        <v>6</v>
      </c>
      <c r="H591" s="7">
        <v>1</v>
      </c>
      <c r="I591" s="7">
        <v>0</v>
      </c>
      <c r="J591" s="7">
        <v>0</v>
      </c>
      <c r="K591" s="7">
        <v>0</v>
      </c>
      <c r="L591" s="7">
        <v>1</v>
      </c>
      <c r="M591" s="7">
        <v>1</v>
      </c>
      <c r="N591" s="7">
        <v>0</v>
      </c>
      <c r="O591" s="7">
        <v>2</v>
      </c>
      <c r="P591" s="7">
        <v>0</v>
      </c>
      <c r="Q591" s="7">
        <v>0</v>
      </c>
      <c r="R591" s="7">
        <v>0</v>
      </c>
    </row>
    <row r="592" spans="1:18" s="7" customFormat="1" x14ac:dyDescent="0.25">
      <c r="A592" s="7" t="s">
        <v>83</v>
      </c>
      <c r="B592" s="7" t="s">
        <v>1628</v>
      </c>
      <c r="C592" s="7" t="s">
        <v>462</v>
      </c>
      <c r="D592" s="7" t="s">
        <v>2176</v>
      </c>
      <c r="E592" s="7">
        <v>2</v>
      </c>
      <c r="F592" s="7">
        <v>7</v>
      </c>
      <c r="G592" s="7">
        <v>6</v>
      </c>
      <c r="H592" s="7">
        <v>1</v>
      </c>
      <c r="I592" s="7">
        <v>0</v>
      </c>
      <c r="J592" s="7">
        <v>0</v>
      </c>
      <c r="K592" s="7">
        <v>0</v>
      </c>
      <c r="L592" s="7">
        <v>1</v>
      </c>
      <c r="M592" s="7">
        <v>1</v>
      </c>
      <c r="N592" s="7">
        <v>0</v>
      </c>
      <c r="O592" s="7">
        <v>2</v>
      </c>
      <c r="P592" s="7">
        <v>0</v>
      </c>
      <c r="Q592" s="7">
        <v>0</v>
      </c>
      <c r="R592" s="7">
        <v>0</v>
      </c>
    </row>
    <row r="593" spans="1:18" s="7" customFormat="1" x14ac:dyDescent="0.25">
      <c r="A593" s="7" t="s">
        <v>252</v>
      </c>
      <c r="B593" s="7" t="s">
        <v>97</v>
      </c>
      <c r="C593" s="7" t="s">
        <v>462</v>
      </c>
      <c r="D593" s="7" t="s">
        <v>436</v>
      </c>
      <c r="E593" s="7">
        <v>2</v>
      </c>
      <c r="F593" s="7">
        <v>7</v>
      </c>
      <c r="G593" s="7">
        <v>6</v>
      </c>
      <c r="H593" s="7">
        <v>1</v>
      </c>
      <c r="I593" s="7">
        <v>0</v>
      </c>
      <c r="J593" s="7">
        <v>0</v>
      </c>
      <c r="K593" s="7">
        <v>0</v>
      </c>
      <c r="L593" s="7">
        <v>1</v>
      </c>
      <c r="M593" s="7">
        <v>1</v>
      </c>
      <c r="N593" s="7">
        <v>0</v>
      </c>
      <c r="O593" s="7">
        <v>2</v>
      </c>
      <c r="P593" s="7">
        <v>0</v>
      </c>
      <c r="Q593" s="7">
        <v>0</v>
      </c>
      <c r="R593" s="7">
        <v>0</v>
      </c>
    </row>
    <row r="594" spans="1:18" s="7" customFormat="1" x14ac:dyDescent="0.25">
      <c r="A594" s="7" t="s">
        <v>601</v>
      </c>
      <c r="B594" s="7" t="s">
        <v>1920</v>
      </c>
      <c r="C594" s="7" t="s">
        <v>462</v>
      </c>
      <c r="D594" s="7" t="s">
        <v>448</v>
      </c>
      <c r="E594" s="7">
        <v>3</v>
      </c>
      <c r="F594" s="7">
        <v>13</v>
      </c>
      <c r="G594" s="7">
        <v>12</v>
      </c>
      <c r="H594" s="7">
        <v>2</v>
      </c>
      <c r="I594" s="7">
        <v>0</v>
      </c>
      <c r="J594" s="7">
        <v>0</v>
      </c>
      <c r="K594" s="7">
        <v>0</v>
      </c>
      <c r="L594" s="7">
        <v>1</v>
      </c>
      <c r="M594" s="7">
        <v>1</v>
      </c>
      <c r="N594" s="7">
        <v>1</v>
      </c>
      <c r="O594" s="7">
        <v>4</v>
      </c>
      <c r="P594" s="7">
        <v>0</v>
      </c>
      <c r="Q594" s="7">
        <v>0</v>
      </c>
      <c r="R594" s="7">
        <v>0</v>
      </c>
    </row>
    <row r="595" spans="1:18" s="7" customFormat="1" x14ac:dyDescent="0.25"/>
    <row r="596" spans="1:18" s="7" customFormat="1" x14ac:dyDescent="0.25"/>
    <row r="597" spans="1:18" s="7" customFormat="1" x14ac:dyDescent="0.25"/>
    <row r="598" spans="1:18" s="7" customFormat="1" x14ac:dyDescent="0.25"/>
    <row r="599" spans="1:18" s="7" customFormat="1" x14ac:dyDescent="0.25"/>
    <row r="600" spans="1:18" s="7" customFormat="1" x14ac:dyDescent="0.25"/>
    <row r="601" spans="1:18" s="7" customFormat="1" x14ac:dyDescent="0.25"/>
    <row r="602" spans="1:18" s="7" customFormat="1" x14ac:dyDescent="0.25"/>
    <row r="603" spans="1:18" s="7" customFormat="1" x14ac:dyDescent="0.25"/>
    <row r="604" spans="1:18" s="7" customFormat="1" x14ac:dyDescent="0.25"/>
    <row r="605" spans="1:18" s="7" customFormat="1" x14ac:dyDescent="0.25"/>
    <row r="606" spans="1:18" s="7" customFormat="1" x14ac:dyDescent="0.25"/>
    <row r="607" spans="1:18" s="7" customFormat="1" x14ac:dyDescent="0.25"/>
    <row r="608" spans="1:18" s="7" customFormat="1" x14ac:dyDescent="0.25"/>
    <row r="609" s="7" customFormat="1" x14ac:dyDescent="0.25"/>
    <row r="610" s="7" customFormat="1" x14ac:dyDescent="0.25"/>
    <row r="611" s="7" customFormat="1" x14ac:dyDescent="0.25"/>
    <row r="612" s="7" customFormat="1" x14ac:dyDescent="0.25"/>
    <row r="613" s="7" customFormat="1" x14ac:dyDescent="0.25"/>
    <row r="614" s="7" customFormat="1" x14ac:dyDescent="0.25"/>
    <row r="615" s="7" customFormat="1" x14ac:dyDescent="0.25"/>
    <row r="616" s="7" customFormat="1" x14ac:dyDescent="0.25"/>
    <row r="617" s="7" customFormat="1" x14ac:dyDescent="0.25"/>
    <row r="618" s="7" customFormat="1" x14ac:dyDescent="0.25"/>
    <row r="619" s="7" customFormat="1" x14ac:dyDescent="0.25"/>
    <row r="620" s="7" customFormat="1" x14ac:dyDescent="0.25"/>
    <row r="621" s="7" customFormat="1" x14ac:dyDescent="0.25"/>
    <row r="622" s="7" customFormat="1" x14ac:dyDescent="0.25"/>
    <row r="623" s="7" customFormat="1" x14ac:dyDescent="0.25"/>
    <row r="624" s="7" customFormat="1" x14ac:dyDescent="0.25"/>
    <row r="625" s="7" customFormat="1" x14ac:dyDescent="0.25"/>
    <row r="626" s="7" customFormat="1" x14ac:dyDescent="0.25"/>
    <row r="627" s="7" customFormat="1" x14ac:dyDescent="0.25"/>
    <row r="628" s="7" customFormat="1" x14ac:dyDescent="0.25"/>
    <row r="629" s="7" customFormat="1" x14ac:dyDescent="0.25"/>
    <row r="630" s="7" customFormat="1" x14ac:dyDescent="0.25"/>
    <row r="631" s="7" customFormat="1" x14ac:dyDescent="0.25"/>
    <row r="632" s="7" customFormat="1" x14ac:dyDescent="0.25"/>
    <row r="633" s="7" customFormat="1" x14ac:dyDescent="0.25"/>
    <row r="634" s="7" customFormat="1" x14ac:dyDescent="0.25"/>
    <row r="635" s="7" customFormat="1" x14ac:dyDescent="0.25"/>
    <row r="636" s="7" customFormat="1" x14ac:dyDescent="0.25"/>
    <row r="637" s="7" customFormat="1" x14ac:dyDescent="0.25"/>
    <row r="638" s="7" customFormat="1" x14ac:dyDescent="0.25"/>
    <row r="639" s="7" customFormat="1" x14ac:dyDescent="0.25"/>
    <row r="640" s="7" customFormat="1" x14ac:dyDescent="0.25"/>
    <row r="641" s="7" customFormat="1" x14ac:dyDescent="0.25"/>
    <row r="642" s="7" customFormat="1" x14ac:dyDescent="0.25"/>
    <row r="643" s="7" customFormat="1" x14ac:dyDescent="0.25"/>
    <row r="644" s="7" customFormat="1" x14ac:dyDescent="0.25"/>
    <row r="645" s="7" customFormat="1" x14ac:dyDescent="0.25"/>
    <row r="646" s="7" customFormat="1" x14ac:dyDescent="0.25"/>
    <row r="647" s="7" customFormat="1" x14ac:dyDescent="0.25"/>
    <row r="648" s="7" customFormat="1" x14ac:dyDescent="0.25"/>
    <row r="649" s="7" customFormat="1" x14ac:dyDescent="0.25"/>
    <row r="650" s="7" customFormat="1" x14ac:dyDescent="0.25"/>
    <row r="651" s="7" customFormat="1" x14ac:dyDescent="0.25"/>
    <row r="652" s="7" customFormat="1" x14ac:dyDescent="0.25"/>
    <row r="653" s="7" customFormat="1" x14ac:dyDescent="0.25"/>
    <row r="654" s="7" customFormat="1" x14ac:dyDescent="0.25"/>
    <row r="655" s="7" customFormat="1" x14ac:dyDescent="0.25"/>
    <row r="656" s="7" customFormat="1" x14ac:dyDescent="0.25"/>
    <row r="657" s="7" customFormat="1" x14ac:dyDescent="0.25"/>
    <row r="658" s="7" customFormat="1" x14ac:dyDescent="0.25"/>
    <row r="659" s="7" customFormat="1" x14ac:dyDescent="0.25"/>
    <row r="660" s="7" customFormat="1" x14ac:dyDescent="0.25"/>
    <row r="661" s="7" customFormat="1" x14ac:dyDescent="0.25"/>
    <row r="662" s="7" customFormat="1" x14ac:dyDescent="0.25"/>
    <row r="663" s="7" customFormat="1" x14ac:dyDescent="0.25"/>
    <row r="664" s="7" customFormat="1" x14ac:dyDescent="0.25"/>
    <row r="665" s="7" customFormat="1" x14ac:dyDescent="0.25"/>
    <row r="666" s="7" customFormat="1" x14ac:dyDescent="0.25"/>
    <row r="667" s="7" customFormat="1" x14ac:dyDescent="0.25"/>
    <row r="668" s="7" customFormat="1" x14ac:dyDescent="0.25"/>
    <row r="669" s="7" customFormat="1" x14ac:dyDescent="0.25"/>
    <row r="670" s="7" customFormat="1" x14ac:dyDescent="0.25"/>
    <row r="671" s="7" customFormat="1" x14ac:dyDescent="0.25"/>
    <row r="672" s="7" customFormat="1" x14ac:dyDescent="0.25"/>
    <row r="673" s="7" customFormat="1" x14ac:dyDescent="0.25"/>
    <row r="674" s="7" customFormat="1" x14ac:dyDescent="0.25"/>
    <row r="675" s="7" customFormat="1" x14ac:dyDescent="0.25"/>
    <row r="676" s="7" customFormat="1" x14ac:dyDescent="0.25"/>
    <row r="677" s="7" customFormat="1" x14ac:dyDescent="0.25"/>
    <row r="678" s="7" customFormat="1" x14ac:dyDescent="0.25"/>
    <row r="679" s="7" customFormat="1" x14ac:dyDescent="0.25"/>
    <row r="680" s="7" customFormat="1" x14ac:dyDescent="0.25"/>
    <row r="681" s="7" customFormat="1" x14ac:dyDescent="0.25"/>
    <row r="682" s="7" customFormat="1" x14ac:dyDescent="0.25"/>
    <row r="683" s="7" customFormat="1" x14ac:dyDescent="0.25"/>
    <row r="684" s="7" customFormat="1" x14ac:dyDescent="0.25"/>
    <row r="685" s="7" customFormat="1" x14ac:dyDescent="0.25"/>
    <row r="686" s="7" customFormat="1" x14ac:dyDescent="0.25"/>
    <row r="687" s="7" customFormat="1" x14ac:dyDescent="0.25"/>
    <row r="688" s="7" customFormat="1" x14ac:dyDescent="0.25"/>
    <row r="689" s="7" customFormat="1" x14ac:dyDescent="0.25"/>
    <row r="690" s="7" customFormat="1" x14ac:dyDescent="0.25"/>
    <row r="691" s="7" customFormat="1" x14ac:dyDescent="0.25"/>
    <row r="692" s="7" customFormat="1" x14ac:dyDescent="0.25"/>
    <row r="693" s="7" customFormat="1" x14ac:dyDescent="0.25"/>
    <row r="694" s="7" customFormat="1" x14ac:dyDescent="0.25"/>
    <row r="695" s="7" customFormat="1" x14ac:dyDescent="0.25"/>
    <row r="696" s="7" customFormat="1" x14ac:dyDescent="0.25"/>
    <row r="697" s="7" customFormat="1" x14ac:dyDescent="0.25"/>
    <row r="698" s="7" customFormat="1" x14ac:dyDescent="0.25"/>
    <row r="699" s="7" customFormat="1" x14ac:dyDescent="0.25"/>
    <row r="700" s="7" customFormat="1" x14ac:dyDescent="0.25"/>
    <row r="701" s="7" customFormat="1" x14ac:dyDescent="0.25"/>
    <row r="702" s="7" customFormat="1" x14ac:dyDescent="0.25"/>
    <row r="703" s="7" customFormat="1" x14ac:dyDescent="0.25"/>
    <row r="704" s="7" customFormat="1" x14ac:dyDescent="0.25"/>
    <row r="705" s="7" customFormat="1" x14ac:dyDescent="0.25"/>
    <row r="706" s="7" customFormat="1" x14ac:dyDescent="0.25"/>
    <row r="707" s="7" customFormat="1" x14ac:dyDescent="0.25"/>
    <row r="708" s="7" customFormat="1" x14ac:dyDescent="0.25"/>
    <row r="709" s="7" customFormat="1" x14ac:dyDescent="0.25"/>
    <row r="710" s="7" customFormat="1" x14ac:dyDescent="0.25"/>
    <row r="711" s="7" customFormat="1" x14ac:dyDescent="0.25"/>
    <row r="712" s="7" customFormat="1" x14ac:dyDescent="0.25"/>
    <row r="713" s="7" customFormat="1" x14ac:dyDescent="0.25"/>
    <row r="714" s="7" customFormat="1" x14ac:dyDescent="0.25"/>
    <row r="715" s="7" customFormat="1" x14ac:dyDescent="0.25"/>
    <row r="716" s="7" customFormat="1" x14ac:dyDescent="0.25"/>
    <row r="717" s="7" customFormat="1" x14ac:dyDescent="0.25"/>
    <row r="718" s="7" customFormat="1" x14ac:dyDescent="0.25"/>
    <row r="719" s="7" customFormat="1" x14ac:dyDescent="0.25"/>
    <row r="720" s="7" customFormat="1" x14ac:dyDescent="0.25"/>
    <row r="721" s="7" customFormat="1" x14ac:dyDescent="0.25"/>
    <row r="722" s="7" customFormat="1" x14ac:dyDescent="0.25"/>
    <row r="723" s="7" customFormat="1" x14ac:dyDescent="0.25"/>
    <row r="724" s="7" customFormat="1" x14ac:dyDescent="0.25"/>
    <row r="725" s="7" customFormat="1" x14ac:dyDescent="0.25"/>
    <row r="726" s="7" customFormat="1" x14ac:dyDescent="0.25"/>
    <row r="727" s="7" customFormat="1" x14ac:dyDescent="0.25"/>
    <row r="728" s="7" customFormat="1" x14ac:dyDescent="0.25"/>
    <row r="729" s="7" customFormat="1" x14ac:dyDescent="0.25"/>
    <row r="730" s="7" customFormat="1" x14ac:dyDescent="0.25"/>
    <row r="731" s="7" customFormat="1" x14ac:dyDescent="0.25"/>
    <row r="732" s="7" customFormat="1" x14ac:dyDescent="0.25"/>
    <row r="733" s="7" customFormat="1" x14ac:dyDescent="0.25"/>
    <row r="734" s="7" customFormat="1" x14ac:dyDescent="0.25"/>
    <row r="735" s="7" customFormat="1" x14ac:dyDescent="0.25"/>
    <row r="736" s="7" customFormat="1" x14ac:dyDescent="0.25"/>
    <row r="737" s="7" customFormat="1" x14ac:dyDescent="0.25"/>
    <row r="738" s="7" customFormat="1" x14ac:dyDescent="0.25"/>
    <row r="739" s="7" customFormat="1" x14ac:dyDescent="0.25"/>
    <row r="740" s="7" customFormat="1" x14ac:dyDescent="0.25"/>
    <row r="741" s="7" customFormat="1" x14ac:dyDescent="0.25"/>
    <row r="742" s="7" customFormat="1" x14ac:dyDescent="0.25"/>
    <row r="743" s="7" customFormat="1" x14ac:dyDescent="0.25"/>
    <row r="744" s="7" customFormat="1" x14ac:dyDescent="0.25"/>
    <row r="745" s="7" customFormat="1" x14ac:dyDescent="0.25"/>
    <row r="746" s="7" customFormat="1" x14ac:dyDescent="0.25"/>
    <row r="747" s="7" customFormat="1" x14ac:dyDescent="0.25"/>
    <row r="748" s="7" customFormat="1" x14ac:dyDescent="0.25"/>
    <row r="749" s="7" customFormat="1" x14ac:dyDescent="0.25"/>
    <row r="750" s="7" customFormat="1" x14ac:dyDescent="0.25"/>
    <row r="751" s="7" customFormat="1" x14ac:dyDescent="0.25"/>
    <row r="752" s="7" customFormat="1" x14ac:dyDescent="0.25"/>
    <row r="753" s="7" customFormat="1" x14ac:dyDescent="0.25"/>
    <row r="754" s="7" customFormat="1" x14ac:dyDescent="0.25"/>
    <row r="755" s="7" customFormat="1" x14ac:dyDescent="0.25"/>
    <row r="756" s="7" customFormat="1" x14ac:dyDescent="0.25"/>
    <row r="757" s="7" customFormat="1" x14ac:dyDescent="0.25"/>
    <row r="758" s="7" customFormat="1" x14ac:dyDescent="0.25"/>
    <row r="759" s="7" customFormat="1" x14ac:dyDescent="0.25"/>
    <row r="760" s="7" customFormat="1" x14ac:dyDescent="0.25"/>
    <row r="761" s="7" customFormat="1" x14ac:dyDescent="0.25"/>
    <row r="762" s="7" customFormat="1" x14ac:dyDescent="0.25"/>
    <row r="763" s="7" customFormat="1" x14ac:dyDescent="0.25"/>
    <row r="764" s="7" customFormat="1" x14ac:dyDescent="0.25"/>
    <row r="765" s="7" customFormat="1" x14ac:dyDescent="0.25"/>
    <row r="766" s="7" customFormat="1" x14ac:dyDescent="0.25"/>
    <row r="767" s="7" customFormat="1" x14ac:dyDescent="0.25"/>
    <row r="768" s="7" customFormat="1" x14ac:dyDescent="0.25"/>
    <row r="769" s="7" customFormat="1" x14ac:dyDescent="0.25"/>
    <row r="770" s="7" customFormat="1" x14ac:dyDescent="0.25"/>
    <row r="771" s="7" customFormat="1" x14ac:dyDescent="0.25"/>
    <row r="772" s="7" customFormat="1" x14ac:dyDescent="0.25"/>
    <row r="773" s="7" customFormat="1" x14ac:dyDescent="0.25"/>
    <row r="774" s="7" customFormat="1" x14ac:dyDescent="0.25"/>
    <row r="775" s="7" customFormat="1" x14ac:dyDescent="0.25"/>
    <row r="776" s="7" customFormat="1" x14ac:dyDescent="0.25"/>
    <row r="777" s="7" customFormat="1" x14ac:dyDescent="0.25"/>
    <row r="778" s="7" customFormat="1" x14ac:dyDescent="0.25"/>
    <row r="779" s="7" customFormat="1" x14ac:dyDescent="0.25"/>
    <row r="780" s="7" customFormat="1" x14ac:dyDescent="0.25"/>
    <row r="781" s="7" customFormat="1" x14ac:dyDescent="0.25"/>
    <row r="782" s="7" customFormat="1" x14ac:dyDescent="0.25"/>
    <row r="783" s="7" customFormat="1" x14ac:dyDescent="0.25"/>
    <row r="784" s="7" customFormat="1" x14ac:dyDescent="0.25"/>
    <row r="785" s="7" customFormat="1" x14ac:dyDescent="0.25"/>
    <row r="786" s="7" customFormat="1" x14ac:dyDescent="0.25"/>
    <row r="787" s="7" customFormat="1" x14ac:dyDescent="0.25"/>
    <row r="788" s="7" customFormat="1" x14ac:dyDescent="0.25"/>
    <row r="789" s="7" customFormat="1" x14ac:dyDescent="0.25"/>
    <row r="790" s="7" customFormat="1" x14ac:dyDescent="0.25"/>
    <row r="791" s="7" customFormat="1" x14ac:dyDescent="0.25"/>
    <row r="792" s="7" customFormat="1" x14ac:dyDescent="0.25"/>
    <row r="793" s="7" customFormat="1" x14ac:dyDescent="0.25"/>
    <row r="794" s="7" customFormat="1" x14ac:dyDescent="0.25"/>
    <row r="795" s="7" customFormat="1" x14ac:dyDescent="0.25"/>
    <row r="796" s="7" customFormat="1" x14ac:dyDescent="0.25"/>
    <row r="797" s="7" customFormat="1" x14ac:dyDescent="0.25"/>
    <row r="798" s="7" customFormat="1" x14ac:dyDescent="0.25"/>
    <row r="799" s="7" customFormat="1" x14ac:dyDescent="0.25"/>
    <row r="800" s="7" customFormat="1" x14ac:dyDescent="0.25"/>
    <row r="801" s="7" customFormat="1" x14ac:dyDescent="0.25"/>
    <row r="802" s="7" customFormat="1" x14ac:dyDescent="0.25"/>
    <row r="803" s="7" customFormat="1" x14ac:dyDescent="0.25"/>
    <row r="804" s="7" customFormat="1" x14ac:dyDescent="0.25"/>
    <row r="805" s="7" customFormat="1" x14ac:dyDescent="0.25"/>
    <row r="806" s="7" customFormat="1" x14ac:dyDescent="0.25"/>
    <row r="807" s="7" customFormat="1" x14ac:dyDescent="0.25"/>
    <row r="808" s="7" customFormat="1" x14ac:dyDescent="0.25"/>
    <row r="809" s="7" customFormat="1" x14ac:dyDescent="0.25"/>
    <row r="810" s="7" customFormat="1" x14ac:dyDescent="0.25"/>
    <row r="811" s="7" customFormat="1" x14ac:dyDescent="0.25"/>
    <row r="812" s="7" customFormat="1" x14ac:dyDescent="0.25"/>
    <row r="813" s="7" customFormat="1" x14ac:dyDescent="0.25"/>
    <row r="814" s="7" customFormat="1" x14ac:dyDescent="0.25"/>
    <row r="815" s="7" customFormat="1" x14ac:dyDescent="0.25"/>
    <row r="816" s="7" customFormat="1" x14ac:dyDescent="0.25"/>
    <row r="817" s="7" customFormat="1" x14ac:dyDescent="0.25"/>
    <row r="818" s="7" customFormat="1" x14ac:dyDescent="0.25"/>
    <row r="819" s="7" customFormat="1" x14ac:dyDescent="0.25"/>
    <row r="820" s="7" customFormat="1" x14ac:dyDescent="0.25"/>
    <row r="821" s="7" customFormat="1" x14ac:dyDescent="0.25"/>
    <row r="822" s="7" customFormat="1" x14ac:dyDescent="0.25"/>
    <row r="823" s="7" customFormat="1" x14ac:dyDescent="0.25"/>
    <row r="824" s="7" customFormat="1" x14ac:dyDescent="0.25"/>
    <row r="825" s="7" customFormat="1" x14ac:dyDescent="0.25"/>
    <row r="826" s="7" customFormat="1" x14ac:dyDescent="0.25"/>
    <row r="827" s="7" customFormat="1" x14ac:dyDescent="0.25"/>
    <row r="828" s="7" customFormat="1" x14ac:dyDescent="0.25"/>
    <row r="829" s="7" customFormat="1" x14ac:dyDescent="0.25"/>
    <row r="830" s="7" customFormat="1" x14ac:dyDescent="0.25"/>
    <row r="831" s="7" customFormat="1" x14ac:dyDescent="0.25"/>
    <row r="832" s="7" customFormat="1" x14ac:dyDescent="0.25"/>
    <row r="833" s="7" customFormat="1" x14ac:dyDescent="0.25"/>
    <row r="834" s="7" customFormat="1" x14ac:dyDescent="0.25"/>
    <row r="835" s="7" customFormat="1" x14ac:dyDescent="0.25"/>
    <row r="836" s="7" customFormat="1" x14ac:dyDescent="0.25"/>
    <row r="837" s="7" customFormat="1" x14ac:dyDescent="0.25"/>
    <row r="838" s="7" customFormat="1" x14ac:dyDescent="0.25"/>
    <row r="839" s="7" customFormat="1" x14ac:dyDescent="0.25"/>
    <row r="840" s="7" customFormat="1" x14ac:dyDescent="0.25"/>
    <row r="841" s="7" customFormat="1" x14ac:dyDescent="0.25"/>
    <row r="842" s="7" customFormat="1" x14ac:dyDescent="0.25"/>
    <row r="843" s="7" customFormat="1" x14ac:dyDescent="0.25"/>
    <row r="844" s="7" customFormat="1" x14ac:dyDescent="0.25"/>
    <row r="845" s="7" customFormat="1" x14ac:dyDescent="0.25"/>
    <row r="846" s="7" customFormat="1" x14ac:dyDescent="0.25"/>
    <row r="847" s="7" customFormat="1" x14ac:dyDescent="0.25"/>
    <row r="848" s="7" customFormat="1" x14ac:dyDescent="0.25"/>
    <row r="849" s="7" customFormat="1" x14ac:dyDescent="0.25"/>
    <row r="850" s="7" customFormat="1" x14ac:dyDescent="0.25"/>
    <row r="851" s="7" customFormat="1" x14ac:dyDescent="0.25"/>
    <row r="852" s="7" customFormat="1" x14ac:dyDescent="0.25"/>
    <row r="853" s="7" customFormat="1" x14ac:dyDescent="0.25"/>
    <row r="854" s="7" customFormat="1" x14ac:dyDescent="0.25"/>
    <row r="855" s="7" customFormat="1" x14ac:dyDescent="0.25"/>
    <row r="856" s="7" customFormat="1" x14ac:dyDescent="0.25"/>
    <row r="857" s="7" customFormat="1" x14ac:dyDescent="0.25"/>
    <row r="858" s="7" customFormat="1" x14ac:dyDescent="0.25"/>
    <row r="859" s="7" customFormat="1" x14ac:dyDescent="0.25"/>
    <row r="860" s="7" customFormat="1" x14ac:dyDescent="0.25"/>
    <row r="861" s="7" customFormat="1" x14ac:dyDescent="0.25"/>
    <row r="862" s="7" customFormat="1" x14ac:dyDescent="0.25"/>
    <row r="863" s="7" customFormat="1" x14ac:dyDescent="0.25"/>
    <row r="864" s="7" customFormat="1" x14ac:dyDescent="0.25"/>
    <row r="865" s="7" customFormat="1" x14ac:dyDescent="0.25"/>
    <row r="866" s="7" customFormat="1" x14ac:dyDescent="0.25"/>
    <row r="867" s="7" customFormat="1" x14ac:dyDescent="0.25"/>
    <row r="868" s="7" customFormat="1" x14ac:dyDescent="0.25"/>
    <row r="869" s="7" customFormat="1" x14ac:dyDescent="0.25"/>
    <row r="870" s="7" customFormat="1" x14ac:dyDescent="0.25"/>
    <row r="871" s="7" customFormat="1" x14ac:dyDescent="0.25"/>
    <row r="872" s="7" customFormat="1" x14ac:dyDescent="0.25"/>
    <row r="873" s="7" customFormat="1" x14ac:dyDescent="0.25"/>
    <row r="874" s="7" customFormat="1" x14ac:dyDescent="0.25"/>
    <row r="875" s="7" customFormat="1" x14ac:dyDescent="0.25"/>
    <row r="876" s="7" customFormat="1" x14ac:dyDescent="0.25"/>
    <row r="877" s="7" customFormat="1" x14ac:dyDescent="0.25"/>
    <row r="878" s="7" customFormat="1" x14ac:dyDescent="0.25"/>
    <row r="879" s="7" customFormat="1" x14ac:dyDescent="0.25"/>
    <row r="880" s="7" customFormat="1" x14ac:dyDescent="0.25"/>
    <row r="881" s="7" customFormat="1" x14ac:dyDescent="0.25"/>
    <row r="882" s="7" customFormat="1" x14ac:dyDescent="0.25"/>
    <row r="883" s="7" customFormat="1" x14ac:dyDescent="0.25"/>
    <row r="884" s="7" customFormat="1" x14ac:dyDescent="0.25"/>
    <row r="885" s="7" customFormat="1" x14ac:dyDescent="0.25"/>
    <row r="886" s="7" customFormat="1" x14ac:dyDescent="0.25"/>
    <row r="887" s="7" customFormat="1" x14ac:dyDescent="0.25"/>
    <row r="888" s="7" customFormat="1" x14ac:dyDescent="0.25"/>
    <row r="889" s="7" customFormat="1" x14ac:dyDescent="0.25"/>
    <row r="890" s="7" customFormat="1" x14ac:dyDescent="0.25"/>
    <row r="891" s="7" customFormat="1" x14ac:dyDescent="0.25"/>
    <row r="892" s="7" customFormat="1" x14ac:dyDescent="0.25"/>
    <row r="893" s="7" customFormat="1" x14ac:dyDescent="0.25"/>
    <row r="894" s="7" customFormat="1" x14ac:dyDescent="0.25"/>
    <row r="895" s="7" customFormat="1" x14ac:dyDescent="0.25"/>
    <row r="896" s="7" customFormat="1" x14ac:dyDescent="0.25"/>
    <row r="897" s="7" customFormat="1" x14ac:dyDescent="0.25"/>
    <row r="898" s="7" customFormat="1" x14ac:dyDescent="0.25"/>
    <row r="899" s="7" customFormat="1" x14ac:dyDescent="0.25"/>
    <row r="900" s="7" customFormat="1" x14ac:dyDescent="0.25"/>
    <row r="901" s="7" customFormat="1" x14ac:dyDescent="0.25"/>
    <row r="902" s="7" customFormat="1" x14ac:dyDescent="0.25"/>
    <row r="903" s="7" customFormat="1" x14ac:dyDescent="0.25"/>
    <row r="904" s="7" customFormat="1" x14ac:dyDescent="0.25"/>
    <row r="905" s="7" customFormat="1" x14ac:dyDescent="0.25"/>
    <row r="906" s="7" customFormat="1" x14ac:dyDescent="0.25"/>
    <row r="907" s="7" customFormat="1" x14ac:dyDescent="0.25"/>
    <row r="908" s="7" customFormat="1" x14ac:dyDescent="0.25"/>
    <row r="909" s="7" customFormat="1" x14ac:dyDescent="0.25"/>
    <row r="910" s="7" customFormat="1" x14ac:dyDescent="0.25"/>
    <row r="911" s="7" customFormat="1" x14ac:dyDescent="0.25"/>
    <row r="912" s="7" customFormat="1" x14ac:dyDescent="0.25"/>
    <row r="913" s="7" customFormat="1" x14ac:dyDescent="0.25"/>
    <row r="914" s="7" customFormat="1" x14ac:dyDescent="0.25"/>
    <row r="915" s="7" customFormat="1" x14ac:dyDescent="0.25"/>
    <row r="916" s="7" customFormat="1" x14ac:dyDescent="0.25"/>
    <row r="917" s="7" customFormat="1" x14ac:dyDescent="0.25"/>
    <row r="918" s="7" customFormat="1" x14ac:dyDescent="0.25"/>
    <row r="919" s="7" customFormat="1" x14ac:dyDescent="0.25"/>
    <row r="920" s="7" customFormat="1" x14ac:dyDescent="0.25"/>
    <row r="921" s="7" customFormat="1" x14ac:dyDescent="0.25"/>
    <row r="922" s="7" customFormat="1" x14ac:dyDescent="0.25"/>
    <row r="923" s="7" customFormat="1" x14ac:dyDescent="0.25"/>
    <row r="924" s="7" customFormat="1" x14ac:dyDescent="0.25"/>
    <row r="925" s="7" customFormat="1" x14ac:dyDescent="0.25"/>
    <row r="926" s="7" customFormat="1" x14ac:dyDescent="0.25"/>
    <row r="927" s="7" customFormat="1" x14ac:dyDescent="0.25"/>
    <row r="928" s="7" customFormat="1" x14ac:dyDescent="0.25"/>
    <row r="929" s="7" customFormat="1" x14ac:dyDescent="0.25"/>
    <row r="930" s="7" customFormat="1" x14ac:dyDescent="0.25"/>
    <row r="931" s="7" customFormat="1" x14ac:dyDescent="0.25"/>
    <row r="932" s="7" customFormat="1" x14ac:dyDescent="0.25"/>
    <row r="933" s="7" customFormat="1" x14ac:dyDescent="0.25"/>
    <row r="934" s="7" customFormat="1" x14ac:dyDescent="0.25"/>
    <row r="935" s="7" customFormat="1" x14ac:dyDescent="0.25"/>
    <row r="936" s="7" customFormat="1" x14ac:dyDescent="0.25"/>
    <row r="937" s="7" customFormat="1" x14ac:dyDescent="0.25"/>
    <row r="938" s="7" customFormat="1" x14ac:dyDescent="0.25"/>
    <row r="939" s="7" customFormat="1" x14ac:dyDescent="0.25"/>
    <row r="940" s="7" customFormat="1" x14ac:dyDescent="0.25"/>
    <row r="941" s="7" customFormat="1" x14ac:dyDescent="0.25"/>
    <row r="942" s="7" customFormat="1" x14ac:dyDescent="0.25"/>
    <row r="943" s="7" customFormat="1" x14ac:dyDescent="0.25"/>
    <row r="944" s="7" customFormat="1" x14ac:dyDescent="0.25"/>
    <row r="945" s="7" customFormat="1" x14ac:dyDescent="0.25"/>
    <row r="946" s="7" customFormat="1" x14ac:dyDescent="0.25"/>
    <row r="947" s="7" customFormat="1" x14ac:dyDescent="0.25"/>
    <row r="948" s="7" customFormat="1" x14ac:dyDescent="0.25"/>
    <row r="949" s="7" customFormat="1" x14ac:dyDescent="0.25"/>
    <row r="950" s="7" customFormat="1" x14ac:dyDescent="0.25"/>
    <row r="951" s="7" customFormat="1" x14ac:dyDescent="0.25"/>
    <row r="952" s="7" customFormat="1" x14ac:dyDescent="0.25"/>
    <row r="953" s="7" customFormat="1" x14ac:dyDescent="0.25"/>
    <row r="954" s="7" customFormat="1" x14ac:dyDescent="0.25"/>
    <row r="955" s="7" customFormat="1" x14ac:dyDescent="0.25"/>
    <row r="956" s="7" customFormat="1" x14ac:dyDescent="0.25"/>
    <row r="957" s="7" customFormat="1" x14ac:dyDescent="0.25"/>
    <row r="958" s="7" customFormat="1" x14ac:dyDescent="0.25"/>
    <row r="959" s="7" customFormat="1" x14ac:dyDescent="0.25"/>
    <row r="960" s="7" customFormat="1" x14ac:dyDescent="0.25"/>
    <row r="961" s="7" customFormat="1" x14ac:dyDescent="0.25"/>
    <row r="962" s="7" customFormat="1" x14ac:dyDescent="0.25"/>
    <row r="963" s="7" customFormat="1" x14ac:dyDescent="0.25"/>
    <row r="964" s="7" customFormat="1" x14ac:dyDescent="0.25"/>
    <row r="965" s="7" customFormat="1" x14ac:dyDescent="0.25"/>
    <row r="966" s="7" customFormat="1" x14ac:dyDescent="0.25"/>
    <row r="967" s="7" customFormat="1" x14ac:dyDescent="0.25"/>
    <row r="968" s="7" customFormat="1" x14ac:dyDescent="0.25"/>
    <row r="969" s="7" customFormat="1" x14ac:dyDescent="0.25"/>
    <row r="970" s="7" customFormat="1" x14ac:dyDescent="0.25"/>
    <row r="971" s="7" customFormat="1" x14ac:dyDescent="0.25"/>
    <row r="972" s="7" customFormat="1" x14ac:dyDescent="0.25"/>
    <row r="973" s="7" customFormat="1" x14ac:dyDescent="0.25"/>
    <row r="974" s="7" customFormat="1" x14ac:dyDescent="0.25"/>
    <row r="975" s="7" customFormat="1" x14ac:dyDescent="0.25"/>
    <row r="976" s="7" customFormat="1" x14ac:dyDescent="0.25"/>
    <row r="977" s="7" customFormat="1" x14ac:dyDescent="0.25"/>
    <row r="978" s="7" customFormat="1" x14ac:dyDescent="0.25"/>
    <row r="979" s="7" customFormat="1" x14ac:dyDescent="0.25"/>
    <row r="980" s="7" customFormat="1" x14ac:dyDescent="0.25"/>
    <row r="981" s="7" customFormat="1" x14ac:dyDescent="0.25"/>
    <row r="982" s="7" customFormat="1" x14ac:dyDescent="0.25"/>
    <row r="983" s="7" customFormat="1" x14ac:dyDescent="0.25"/>
    <row r="984" s="7" customFormat="1" x14ac:dyDescent="0.25"/>
    <row r="985" s="7" customFormat="1" x14ac:dyDescent="0.25"/>
    <row r="986" s="7" customFormat="1" x14ac:dyDescent="0.25"/>
    <row r="987" s="7" customFormat="1" x14ac:dyDescent="0.25"/>
    <row r="988" s="7" customFormat="1" x14ac:dyDescent="0.25"/>
    <row r="989" s="7" customFormat="1" x14ac:dyDescent="0.25"/>
    <row r="990" s="7" customFormat="1" x14ac:dyDescent="0.25"/>
    <row r="991" s="7" customFormat="1" x14ac:dyDescent="0.25"/>
    <row r="992" s="7" customFormat="1" x14ac:dyDescent="0.25"/>
    <row r="993" s="7" customFormat="1" x14ac:dyDescent="0.25"/>
    <row r="994" s="7" customFormat="1" x14ac:dyDescent="0.25"/>
    <row r="995" s="7" customFormat="1" x14ac:dyDescent="0.25"/>
    <row r="996" s="7" customFormat="1" x14ac:dyDescent="0.25"/>
    <row r="997" s="7" customFormat="1" x14ac:dyDescent="0.25"/>
    <row r="998" s="7" customFormat="1" x14ac:dyDescent="0.25"/>
    <row r="999" s="7" customFormat="1" x14ac:dyDescent="0.25"/>
    <row r="1000" s="7" customFormat="1" x14ac:dyDescent="0.25"/>
    <row r="1001" s="7" customFormat="1" x14ac:dyDescent="0.25"/>
    <row r="1002" s="7" customFormat="1" x14ac:dyDescent="0.25"/>
    <row r="1003" s="7" customFormat="1" x14ac:dyDescent="0.25"/>
    <row r="1004" s="7" customFormat="1" x14ac:dyDescent="0.25"/>
    <row r="1005" s="7" customFormat="1" x14ac:dyDescent="0.25"/>
    <row r="1006" s="7" customFormat="1" x14ac:dyDescent="0.25"/>
    <row r="1007" s="7" customFormat="1" x14ac:dyDescent="0.25"/>
    <row r="1008" s="7" customFormat="1" x14ac:dyDescent="0.25"/>
    <row r="1009" s="7" customFormat="1" x14ac:dyDescent="0.25"/>
    <row r="1010" s="7" customFormat="1" x14ac:dyDescent="0.25"/>
    <row r="1011" s="7" customFormat="1" x14ac:dyDescent="0.25"/>
    <row r="1012" s="7" customFormat="1" x14ac:dyDescent="0.25"/>
    <row r="1013" s="7" customFormat="1" x14ac:dyDescent="0.25"/>
    <row r="1014" s="7" customFormat="1" x14ac:dyDescent="0.25"/>
    <row r="1015" s="7" customFormat="1" x14ac:dyDescent="0.25"/>
    <row r="1016" s="7" customFormat="1" x14ac:dyDescent="0.25"/>
    <row r="1017" s="7" customFormat="1" x14ac:dyDescent="0.25"/>
    <row r="1018" s="7" customFormat="1" x14ac:dyDescent="0.25"/>
    <row r="1019" s="7" customFormat="1" x14ac:dyDescent="0.25"/>
    <row r="1020" s="7" customFormat="1" x14ac:dyDescent="0.25"/>
    <row r="1021" s="7" customFormat="1" x14ac:dyDescent="0.25"/>
    <row r="1022" s="7" customFormat="1" x14ac:dyDescent="0.25"/>
    <row r="1023" s="7" customFormat="1" x14ac:dyDescent="0.25"/>
    <row r="1024" s="7" customFormat="1" x14ac:dyDescent="0.25"/>
    <row r="1025" s="7" customFormat="1" x14ac:dyDescent="0.25"/>
    <row r="1026" s="7" customFormat="1" x14ac:dyDescent="0.25"/>
    <row r="1027" s="7" customFormat="1" x14ac:dyDescent="0.25"/>
    <row r="1028" s="7" customFormat="1" x14ac:dyDescent="0.25"/>
    <row r="1029" s="7" customFormat="1" x14ac:dyDescent="0.25"/>
    <row r="1030" s="7" customFormat="1" x14ac:dyDescent="0.25"/>
    <row r="1031" s="7" customFormat="1" x14ac:dyDescent="0.25"/>
    <row r="1032" s="7" customFormat="1" x14ac:dyDescent="0.25"/>
    <row r="1033" s="7" customFormat="1" x14ac:dyDescent="0.25"/>
    <row r="1034" s="7" customFormat="1" x14ac:dyDescent="0.25"/>
    <row r="1035" s="7" customFormat="1" x14ac:dyDescent="0.25"/>
    <row r="1036" s="7" customFormat="1" x14ac:dyDescent="0.25"/>
    <row r="1037" s="7" customFormat="1" x14ac:dyDescent="0.25"/>
    <row r="1038" s="7" customFormat="1" x14ac:dyDescent="0.25"/>
    <row r="1039" s="7" customFormat="1" x14ac:dyDescent="0.25"/>
    <row r="1040" s="7" customFormat="1" x14ac:dyDescent="0.25"/>
    <row r="1041" s="7" customFormat="1" x14ac:dyDescent="0.25"/>
    <row r="1042" s="7" customFormat="1" x14ac:dyDescent="0.25"/>
    <row r="1043" s="7" customFormat="1" x14ac:dyDescent="0.25"/>
    <row r="1044" s="7" customFormat="1" x14ac:dyDescent="0.25"/>
    <row r="1045" s="7" customFormat="1" x14ac:dyDescent="0.25"/>
    <row r="1046" s="7" customFormat="1" x14ac:dyDescent="0.25"/>
    <row r="1047" s="7" customFormat="1" x14ac:dyDescent="0.25"/>
    <row r="1048" s="7" customFormat="1" x14ac:dyDescent="0.25"/>
    <row r="1049" s="7" customFormat="1" x14ac:dyDescent="0.25"/>
    <row r="1050" s="7" customFormat="1" x14ac:dyDescent="0.25"/>
    <row r="1051" s="7" customFormat="1" x14ac:dyDescent="0.25"/>
    <row r="1052" s="7" customFormat="1" x14ac:dyDescent="0.25"/>
    <row r="1053" s="7" customFormat="1" x14ac:dyDescent="0.25"/>
    <row r="1054" s="7" customFormat="1" x14ac:dyDescent="0.25"/>
    <row r="1055" s="7" customFormat="1" x14ac:dyDescent="0.25"/>
    <row r="1056" s="7" customFormat="1" x14ac:dyDescent="0.25"/>
    <row r="1057" s="7" customFormat="1" x14ac:dyDescent="0.25"/>
    <row r="1058" s="7" customFormat="1" x14ac:dyDescent="0.25"/>
    <row r="1059" s="7" customFormat="1" x14ac:dyDescent="0.25"/>
    <row r="1060" s="7" customFormat="1" x14ac:dyDescent="0.25"/>
    <row r="1061" s="7" customFormat="1" x14ac:dyDescent="0.25"/>
    <row r="1062" s="7" customFormat="1" x14ac:dyDescent="0.25"/>
    <row r="1063" s="7" customFormat="1" x14ac:dyDescent="0.25"/>
    <row r="1064" s="7" customFormat="1" x14ac:dyDescent="0.25"/>
    <row r="1065" s="7" customFormat="1" x14ac:dyDescent="0.25"/>
    <row r="1066" s="7" customFormat="1" x14ac:dyDescent="0.25"/>
    <row r="1067" s="7" customFormat="1" x14ac:dyDescent="0.25"/>
    <row r="1068" s="7" customFormat="1" x14ac:dyDescent="0.25"/>
    <row r="1069" s="7" customFormat="1" x14ac:dyDescent="0.25"/>
    <row r="1070" s="7" customFormat="1" x14ac:dyDescent="0.25"/>
    <row r="1071" s="7" customFormat="1" x14ac:dyDescent="0.25"/>
    <row r="1072" s="7" customFormat="1" x14ac:dyDescent="0.25"/>
    <row r="1073" s="7" customFormat="1" x14ac:dyDescent="0.25"/>
    <row r="1074" s="7" customFormat="1" x14ac:dyDescent="0.25"/>
    <row r="1075" s="7" customFormat="1" x14ac:dyDescent="0.25"/>
    <row r="1076" s="7" customFormat="1" x14ac:dyDescent="0.25"/>
    <row r="1077" s="7" customFormat="1" x14ac:dyDescent="0.25"/>
    <row r="1078" s="7" customFormat="1" x14ac:dyDescent="0.25"/>
    <row r="1079" s="7" customFormat="1" x14ac:dyDescent="0.25"/>
    <row r="1080" s="7" customFormat="1" x14ac:dyDescent="0.25"/>
    <row r="1081" s="7" customFormat="1" x14ac:dyDescent="0.25"/>
    <row r="1082" s="7" customFormat="1" x14ac:dyDescent="0.25"/>
    <row r="1083" s="7" customFormat="1" x14ac:dyDescent="0.25"/>
    <row r="1084" s="7" customFormat="1" x14ac:dyDescent="0.25"/>
    <row r="1085" s="7" customFormat="1" x14ac:dyDescent="0.25"/>
    <row r="1086" s="7" customFormat="1" x14ac:dyDescent="0.25"/>
    <row r="1087" s="7" customFormat="1" x14ac:dyDescent="0.25"/>
    <row r="1088" s="7" customFormat="1" x14ac:dyDescent="0.25"/>
    <row r="1089" s="7" customFormat="1" x14ac:dyDescent="0.25"/>
    <row r="1090" s="7" customFormat="1" x14ac:dyDescent="0.25"/>
    <row r="1091" s="7" customFormat="1" x14ac:dyDescent="0.25"/>
    <row r="1092" s="7" customFormat="1" x14ac:dyDescent="0.25"/>
    <row r="1093" s="7" customFormat="1" x14ac:dyDescent="0.25"/>
    <row r="1094" s="7" customFormat="1" x14ac:dyDescent="0.25"/>
    <row r="1095" s="7" customFormat="1" x14ac:dyDescent="0.25"/>
    <row r="1096" s="7" customFormat="1" x14ac:dyDescent="0.25"/>
    <row r="1097" s="7" customFormat="1" x14ac:dyDescent="0.25"/>
    <row r="1098" s="7" customFormat="1" x14ac:dyDescent="0.25"/>
    <row r="1099" s="7" customFormat="1" x14ac:dyDescent="0.25"/>
    <row r="1100" s="7" customFormat="1" x14ac:dyDescent="0.25"/>
    <row r="1101" s="7" customFormat="1" x14ac:dyDescent="0.25"/>
    <row r="1102" s="7" customFormat="1" x14ac:dyDescent="0.25"/>
    <row r="1103" s="7" customFormat="1" x14ac:dyDescent="0.25"/>
    <row r="1104" s="7" customFormat="1" x14ac:dyDescent="0.25"/>
    <row r="1105" s="7" customFormat="1" x14ac:dyDescent="0.25"/>
    <row r="1106" s="7" customFormat="1" x14ac:dyDescent="0.25"/>
    <row r="1107" s="7" customFormat="1" x14ac:dyDescent="0.25"/>
    <row r="1108" s="7" customFormat="1" x14ac:dyDescent="0.25"/>
    <row r="1109" s="7" customFormat="1" x14ac:dyDescent="0.25"/>
    <row r="1110" s="7" customFormat="1" x14ac:dyDescent="0.25"/>
    <row r="1111" s="7" customFormat="1" x14ac:dyDescent="0.25"/>
    <row r="1112" s="7" customFormat="1" x14ac:dyDescent="0.25"/>
    <row r="1113" s="7" customFormat="1" x14ac:dyDescent="0.25"/>
    <row r="1114" s="7" customFormat="1" x14ac:dyDescent="0.25"/>
    <row r="1115" s="7" customFormat="1" x14ac:dyDescent="0.25"/>
    <row r="1116" s="7" customFormat="1" x14ac:dyDescent="0.25"/>
    <row r="1117" s="7" customFormat="1" x14ac:dyDescent="0.25"/>
    <row r="1118" s="7" customFormat="1" x14ac:dyDescent="0.25"/>
    <row r="1119" s="7" customFormat="1" x14ac:dyDescent="0.25"/>
    <row r="1120" s="7" customFormat="1" x14ac:dyDescent="0.25"/>
    <row r="1121" s="7" customFormat="1" x14ac:dyDescent="0.25"/>
    <row r="1122" s="7" customFormat="1" x14ac:dyDescent="0.25"/>
    <row r="1123" s="7" customFormat="1" x14ac:dyDescent="0.25"/>
    <row r="1124" s="7" customFormat="1" x14ac:dyDescent="0.25"/>
    <row r="1125" s="7" customFormat="1" x14ac:dyDescent="0.25"/>
    <row r="1126" s="7" customFormat="1" x14ac:dyDescent="0.25"/>
    <row r="1127" s="7" customFormat="1" x14ac:dyDescent="0.25"/>
    <row r="1128" s="7" customFormat="1" x14ac:dyDescent="0.25"/>
    <row r="1129" s="7" customFormat="1" x14ac:dyDescent="0.25"/>
    <row r="1130" s="7" customFormat="1" x14ac:dyDescent="0.25"/>
    <row r="1131" s="7" customFormat="1" x14ac:dyDescent="0.25"/>
    <row r="1132" s="7" customFormat="1" x14ac:dyDescent="0.25"/>
    <row r="1133" s="7" customFormat="1" x14ac:dyDescent="0.25"/>
    <row r="1134" s="7" customFormat="1" x14ac:dyDescent="0.25"/>
    <row r="1135" s="7" customFormat="1" x14ac:dyDescent="0.25"/>
    <row r="1136" s="7" customFormat="1" x14ac:dyDescent="0.25"/>
    <row r="1137" s="7" customFormat="1" x14ac:dyDescent="0.25"/>
    <row r="1138" s="7" customFormat="1" x14ac:dyDescent="0.25"/>
    <row r="1139" s="7" customFormat="1" x14ac:dyDescent="0.25"/>
    <row r="1140" s="7" customFormat="1" x14ac:dyDescent="0.25"/>
    <row r="1141" s="7" customFormat="1" x14ac:dyDescent="0.25"/>
    <row r="1142" s="7" customFormat="1" x14ac:dyDescent="0.25"/>
    <row r="1143" s="7" customFormat="1" x14ac:dyDescent="0.25"/>
    <row r="1144" s="7" customFormat="1" x14ac:dyDescent="0.25"/>
    <row r="1145" s="7" customFormat="1" x14ac:dyDescent="0.25"/>
    <row r="1146" s="7" customFormat="1" x14ac:dyDescent="0.25"/>
    <row r="1147" s="7" customFormat="1" x14ac:dyDescent="0.25"/>
    <row r="1148" s="7" customFormat="1" x14ac:dyDescent="0.25"/>
    <row r="1149" s="7" customFormat="1" x14ac:dyDescent="0.25"/>
    <row r="1150" s="7" customFormat="1" x14ac:dyDescent="0.25"/>
    <row r="1151" s="7" customFormat="1" x14ac:dyDescent="0.25"/>
    <row r="1152" s="7" customFormat="1" x14ac:dyDescent="0.25"/>
    <row r="1153" s="7" customFormat="1" x14ac:dyDescent="0.25"/>
    <row r="1154" s="7" customFormat="1" x14ac:dyDescent="0.25"/>
    <row r="1155" s="7" customFormat="1" x14ac:dyDescent="0.25"/>
    <row r="1156" s="7" customFormat="1" x14ac:dyDescent="0.25"/>
    <row r="1157" s="7" customFormat="1" x14ac:dyDescent="0.25"/>
    <row r="1158" s="7" customFormat="1" x14ac:dyDescent="0.25"/>
    <row r="1159" s="7" customFormat="1" x14ac:dyDescent="0.25"/>
    <row r="1160" s="7" customFormat="1" x14ac:dyDescent="0.25"/>
    <row r="1161" s="7" customFormat="1" x14ac:dyDescent="0.25"/>
    <row r="1162" s="7" customFormat="1" x14ac:dyDescent="0.25"/>
    <row r="1163" s="7" customFormat="1" x14ac:dyDescent="0.25"/>
    <row r="1164" s="7" customFormat="1" x14ac:dyDescent="0.25"/>
    <row r="1165" s="7" customFormat="1" x14ac:dyDescent="0.25"/>
    <row r="1166" s="7" customFormat="1" x14ac:dyDescent="0.25"/>
    <row r="1167" s="7" customFormat="1" x14ac:dyDescent="0.25"/>
    <row r="1168" s="7" customFormat="1" x14ac:dyDescent="0.25"/>
    <row r="1169" s="7" customFormat="1" x14ac:dyDescent="0.25"/>
    <row r="1170" s="7" customFormat="1" x14ac:dyDescent="0.25"/>
    <row r="1171" s="7" customFormat="1" x14ac:dyDescent="0.25"/>
    <row r="1172" s="7" customFormat="1" x14ac:dyDescent="0.25"/>
    <row r="1173" s="7" customFormat="1" x14ac:dyDescent="0.25"/>
    <row r="1174" s="7" customFormat="1" x14ac:dyDescent="0.25"/>
    <row r="1175" s="7" customFormat="1" x14ac:dyDescent="0.25"/>
    <row r="1176" s="7" customFormat="1" x14ac:dyDescent="0.25"/>
    <row r="1177" s="7" customFormat="1" x14ac:dyDescent="0.25"/>
    <row r="1178" s="7" customFormat="1" x14ac:dyDescent="0.25"/>
    <row r="1179" s="7" customFormat="1" x14ac:dyDescent="0.25"/>
    <row r="1180" s="7" customFormat="1" x14ac:dyDescent="0.25"/>
    <row r="1181" s="7" customFormat="1" x14ac:dyDescent="0.25"/>
    <row r="1182" s="7" customFormat="1" x14ac:dyDescent="0.25"/>
    <row r="1183" s="7" customFormat="1" x14ac:dyDescent="0.25"/>
    <row r="1184" s="7" customFormat="1" x14ac:dyDescent="0.25"/>
    <row r="1185" s="7" customFormat="1" x14ac:dyDescent="0.25"/>
    <row r="1186" s="7" customFormat="1" x14ac:dyDescent="0.25"/>
    <row r="1187" s="7" customFormat="1" x14ac:dyDescent="0.25"/>
    <row r="1188" s="7" customFormat="1" x14ac:dyDescent="0.25"/>
    <row r="1189" s="7" customFormat="1" x14ac:dyDescent="0.25"/>
    <row r="1190" s="7" customFormat="1" x14ac:dyDescent="0.25"/>
    <row r="1191" s="7" customFormat="1" x14ac:dyDescent="0.25"/>
    <row r="1192" s="7" customFormat="1" x14ac:dyDescent="0.25"/>
    <row r="1193" s="7" customFormat="1" x14ac:dyDescent="0.25"/>
    <row r="1194" s="7" customFormat="1" x14ac:dyDescent="0.25"/>
    <row r="1195" s="7" customFormat="1" x14ac:dyDescent="0.25"/>
    <row r="1196" s="7" customFormat="1" x14ac:dyDescent="0.25"/>
    <row r="1197" s="7" customFormat="1" x14ac:dyDescent="0.25"/>
    <row r="1198" s="7" customFormat="1" x14ac:dyDescent="0.25"/>
    <row r="1199" s="7" customFormat="1" x14ac:dyDescent="0.25"/>
    <row r="1200" s="7" customFormat="1" x14ac:dyDescent="0.25"/>
    <row r="1201" s="7" customFormat="1" x14ac:dyDescent="0.25"/>
    <row r="1202" s="7" customFormat="1" x14ac:dyDescent="0.25"/>
    <row r="1203" s="7" customFormat="1" x14ac:dyDescent="0.25"/>
    <row r="1204" s="7" customFormat="1" x14ac:dyDescent="0.25"/>
    <row r="1205" s="7" customFormat="1" x14ac:dyDescent="0.25"/>
    <row r="1206" s="7" customFormat="1" x14ac:dyDescent="0.25"/>
    <row r="1207" s="7" customFormat="1" x14ac:dyDescent="0.25"/>
    <row r="1208" s="7" customFormat="1" x14ac:dyDescent="0.25"/>
    <row r="1209" s="7" customFormat="1" x14ac:dyDescent="0.25"/>
    <row r="1210" s="7" customFormat="1" x14ac:dyDescent="0.25"/>
    <row r="1211" s="7" customFormat="1" x14ac:dyDescent="0.25"/>
    <row r="1212" s="7" customFormat="1" x14ac:dyDescent="0.25"/>
    <row r="1213" s="7" customFormat="1" x14ac:dyDescent="0.25"/>
    <row r="1214" s="7" customFormat="1" x14ac:dyDescent="0.25"/>
    <row r="1215" s="7" customFormat="1" x14ac:dyDescent="0.25"/>
    <row r="1216" s="7" customFormat="1" x14ac:dyDescent="0.25"/>
    <row r="1217" s="7" customFormat="1" x14ac:dyDescent="0.25"/>
    <row r="1218" s="7" customFormat="1" x14ac:dyDescent="0.25"/>
    <row r="1219" s="7" customFormat="1" x14ac:dyDescent="0.25"/>
    <row r="1220" s="7" customFormat="1" x14ac:dyDescent="0.25"/>
    <row r="1221" s="7" customFormat="1" x14ac:dyDescent="0.25"/>
    <row r="1222" s="7" customFormat="1" x14ac:dyDescent="0.25"/>
    <row r="1223" s="7" customFormat="1" x14ac:dyDescent="0.25"/>
    <row r="1224" s="7" customFormat="1" x14ac:dyDescent="0.25"/>
    <row r="1225" s="7" customFormat="1" x14ac:dyDescent="0.25"/>
    <row r="1226" s="7" customFormat="1" x14ac:dyDescent="0.25"/>
    <row r="1227" s="7" customFormat="1" x14ac:dyDescent="0.25"/>
    <row r="1228" s="7" customFormat="1" x14ac:dyDescent="0.25"/>
    <row r="1229" s="7" customFormat="1" x14ac:dyDescent="0.25"/>
    <row r="1230" s="7" customFormat="1" x14ac:dyDescent="0.25"/>
    <row r="1231" s="7" customFormat="1" x14ac:dyDescent="0.25"/>
    <row r="1232" s="7" customFormat="1" x14ac:dyDescent="0.25"/>
    <row r="1233" s="7" customFormat="1" x14ac:dyDescent="0.25"/>
    <row r="1234" s="7" customFormat="1" x14ac:dyDescent="0.25"/>
    <row r="1235" s="7" customFormat="1" x14ac:dyDescent="0.25"/>
    <row r="1236" s="7" customFormat="1" x14ac:dyDescent="0.25"/>
    <row r="1237" s="7" customFormat="1" x14ac:dyDescent="0.25"/>
    <row r="1238" s="7" customFormat="1" x14ac:dyDescent="0.25"/>
    <row r="1239" s="7" customFormat="1" x14ac:dyDescent="0.25"/>
    <row r="1240" s="7" customFormat="1" x14ac:dyDescent="0.25"/>
    <row r="1241" s="7" customFormat="1" x14ac:dyDescent="0.25"/>
    <row r="1242" s="7" customFormat="1" x14ac:dyDescent="0.25"/>
    <row r="1243" s="7" customFormat="1" x14ac:dyDescent="0.25"/>
    <row r="1244" s="7" customFormat="1" x14ac:dyDescent="0.25"/>
    <row r="1245" s="7" customFormat="1" x14ac:dyDescent="0.25"/>
    <row r="1246" s="7" customFormat="1" x14ac:dyDescent="0.25"/>
    <row r="1247" s="7" customFormat="1" x14ac:dyDescent="0.25"/>
    <row r="1248" s="7" customFormat="1" x14ac:dyDescent="0.25"/>
    <row r="1249" s="7" customFormat="1" x14ac:dyDescent="0.25"/>
    <row r="1250" s="7" customFormat="1" x14ac:dyDescent="0.25"/>
    <row r="1251" s="7" customFormat="1" x14ac:dyDescent="0.25"/>
    <row r="1252" s="7" customFormat="1" x14ac:dyDescent="0.25"/>
    <row r="1253" s="7" customFormat="1" x14ac:dyDescent="0.25"/>
    <row r="1254" s="7" customFormat="1" x14ac:dyDescent="0.25"/>
    <row r="1255" s="7" customFormat="1" x14ac:dyDescent="0.25"/>
    <row r="1256" s="7" customFormat="1" x14ac:dyDescent="0.25"/>
    <row r="1257" s="7" customFormat="1" x14ac:dyDescent="0.25"/>
    <row r="1258" s="7" customFormat="1" x14ac:dyDescent="0.25"/>
    <row r="1259" s="7" customFormat="1" x14ac:dyDescent="0.25"/>
    <row r="1260" s="7" customFormat="1" x14ac:dyDescent="0.25"/>
    <row r="1261" s="7" customFormat="1" x14ac:dyDescent="0.25"/>
    <row r="1262" s="7" customFormat="1" x14ac:dyDescent="0.25"/>
    <row r="1263" s="7" customFormat="1" x14ac:dyDescent="0.25"/>
    <row r="1264" s="7" customFormat="1" x14ac:dyDescent="0.25"/>
    <row r="1265" s="7" customFormat="1" x14ac:dyDescent="0.25"/>
    <row r="1266" s="7" customFormat="1" x14ac:dyDescent="0.25"/>
    <row r="1267" s="7" customFormat="1" x14ac:dyDescent="0.25"/>
    <row r="1268" s="7" customFormat="1" x14ac:dyDescent="0.25"/>
    <row r="1269" s="7" customFormat="1" x14ac:dyDescent="0.25"/>
    <row r="1270" s="7" customFormat="1" x14ac:dyDescent="0.25"/>
    <row r="1271" s="7" customFormat="1" x14ac:dyDescent="0.25"/>
    <row r="1272" s="7" customFormat="1" x14ac:dyDescent="0.25"/>
    <row r="1273" s="7" customFormat="1" x14ac:dyDescent="0.25"/>
    <row r="1274" s="7" customFormat="1" x14ac:dyDescent="0.25"/>
    <row r="1275" s="7" customFormat="1" x14ac:dyDescent="0.25"/>
    <row r="1276" s="7" customFormat="1" x14ac:dyDescent="0.25"/>
    <row r="1277" s="7" customFormat="1" x14ac:dyDescent="0.25"/>
    <row r="1278" s="7" customFormat="1" x14ac:dyDescent="0.25"/>
    <row r="1279" s="7" customFormat="1" x14ac:dyDescent="0.25"/>
    <row r="1280" s="7" customFormat="1" x14ac:dyDescent="0.25"/>
    <row r="1281" s="7" customFormat="1" x14ac:dyDescent="0.25"/>
    <row r="1282" s="7" customFormat="1" x14ac:dyDescent="0.25"/>
    <row r="1283" s="7" customFormat="1" x14ac:dyDescent="0.25"/>
    <row r="1284" s="7" customFormat="1" x14ac:dyDescent="0.25"/>
    <row r="1285" s="7" customFormat="1" x14ac:dyDescent="0.25"/>
    <row r="1286" s="7" customFormat="1" x14ac:dyDescent="0.25"/>
    <row r="1287" s="7" customFormat="1" x14ac:dyDescent="0.25"/>
    <row r="1288" s="7" customFormat="1" x14ac:dyDescent="0.25"/>
    <row r="1289" s="7" customFormat="1" x14ac:dyDescent="0.25"/>
    <row r="1290" s="7" customFormat="1" x14ac:dyDescent="0.25"/>
    <row r="1291" s="7" customFormat="1" x14ac:dyDescent="0.25"/>
    <row r="1292" s="7" customFormat="1" x14ac:dyDescent="0.25"/>
    <row r="1293" s="7" customFormat="1" x14ac:dyDescent="0.25"/>
    <row r="1294" s="7" customFormat="1" x14ac:dyDescent="0.25"/>
    <row r="1295" s="7" customFormat="1" x14ac:dyDescent="0.25"/>
    <row r="1296" s="7" customFormat="1" x14ac:dyDescent="0.25"/>
    <row r="1297" s="7" customFormat="1" x14ac:dyDescent="0.25"/>
    <row r="1298" s="7" customFormat="1" x14ac:dyDescent="0.25"/>
    <row r="1299" s="7" customFormat="1" x14ac:dyDescent="0.25"/>
    <row r="1300" s="7" customFormat="1" x14ac:dyDescent="0.25"/>
    <row r="1301" s="7" customFormat="1" x14ac:dyDescent="0.25"/>
    <row r="1302" s="7" customFormat="1" x14ac:dyDescent="0.25"/>
    <row r="1303" s="7" customFormat="1" x14ac:dyDescent="0.25"/>
    <row r="1304" s="7" customFormat="1" x14ac:dyDescent="0.25"/>
    <row r="1305" s="7" customFormat="1" x14ac:dyDescent="0.25"/>
    <row r="1306" s="7" customFormat="1" x14ac:dyDescent="0.25"/>
    <row r="1307" s="7" customFormat="1" x14ac:dyDescent="0.25"/>
    <row r="1308" s="7" customFormat="1" x14ac:dyDescent="0.25"/>
    <row r="1309" s="7" customFormat="1" x14ac:dyDescent="0.25"/>
    <row r="1310" s="7" customFormat="1" x14ac:dyDescent="0.25"/>
    <row r="1311" s="7" customFormat="1" x14ac:dyDescent="0.25"/>
    <row r="1312" s="7" customFormat="1" x14ac:dyDescent="0.25"/>
    <row r="1313" s="7" customFormat="1" x14ac:dyDescent="0.25"/>
    <row r="1314" s="7" customFormat="1" x14ac:dyDescent="0.25"/>
    <row r="1315" s="7" customFormat="1" x14ac:dyDescent="0.25"/>
    <row r="1316" s="7" customFormat="1" x14ac:dyDescent="0.25"/>
    <row r="1317" s="7" customFormat="1" x14ac:dyDescent="0.25"/>
    <row r="1318" s="7" customFormat="1" x14ac:dyDescent="0.25"/>
    <row r="1319" s="7" customFormat="1" x14ac:dyDescent="0.25"/>
    <row r="1320" s="7" customFormat="1" x14ac:dyDescent="0.25"/>
    <row r="1321" s="7" customFormat="1" x14ac:dyDescent="0.25"/>
    <row r="1322" s="7" customFormat="1" x14ac:dyDescent="0.25"/>
    <row r="1323" s="7" customFormat="1" x14ac:dyDescent="0.25"/>
    <row r="1324" s="7" customFormat="1" x14ac:dyDescent="0.25"/>
    <row r="1325" s="7" customFormat="1" x14ac:dyDescent="0.25"/>
    <row r="1326" s="7" customFormat="1" x14ac:dyDescent="0.25"/>
    <row r="1327" s="7" customFormat="1" x14ac:dyDescent="0.25"/>
    <row r="1328" s="7" customFormat="1" x14ac:dyDescent="0.25"/>
    <row r="1329" s="7" customFormat="1" x14ac:dyDescent="0.25"/>
    <row r="1330" s="7" customFormat="1" x14ac:dyDescent="0.25"/>
    <row r="1331" s="7" customFormat="1" x14ac:dyDescent="0.25"/>
    <row r="1332" s="7" customFormat="1" x14ac:dyDescent="0.25"/>
    <row r="1333" s="7" customFormat="1" x14ac:dyDescent="0.25"/>
    <row r="1334" s="7" customFormat="1" x14ac:dyDescent="0.25"/>
    <row r="1335" s="7" customFormat="1" x14ac:dyDescent="0.25"/>
    <row r="1336" s="7" customFormat="1" x14ac:dyDescent="0.25"/>
    <row r="1337" s="7" customFormat="1" x14ac:dyDescent="0.25"/>
    <row r="1338" s="7" customFormat="1" x14ac:dyDescent="0.25"/>
    <row r="1339" s="7" customFormat="1" x14ac:dyDescent="0.25"/>
    <row r="1340" s="7" customFormat="1" x14ac:dyDescent="0.25"/>
    <row r="1341" s="7" customFormat="1" x14ac:dyDescent="0.25"/>
    <row r="1342" s="7" customFormat="1" x14ac:dyDescent="0.25"/>
    <row r="1343" s="7" customFormat="1" x14ac:dyDescent="0.25"/>
    <row r="1344" s="7" customFormat="1" x14ac:dyDescent="0.25"/>
    <row r="1345" s="7" customFormat="1" x14ac:dyDescent="0.25"/>
    <row r="1346" s="7" customFormat="1" x14ac:dyDescent="0.25"/>
    <row r="1347" s="7" customFormat="1" x14ac:dyDescent="0.25"/>
    <row r="1348" s="7" customFormat="1" x14ac:dyDescent="0.25"/>
    <row r="1349" s="7" customFormat="1" x14ac:dyDescent="0.25"/>
    <row r="1350" s="7" customFormat="1" x14ac:dyDescent="0.25"/>
    <row r="1351" s="7" customFormat="1" x14ac:dyDescent="0.25"/>
    <row r="1352" s="7" customFormat="1" x14ac:dyDescent="0.25"/>
    <row r="1353" s="7" customFormat="1" x14ac:dyDescent="0.25"/>
    <row r="1354" s="7" customFormat="1" x14ac:dyDescent="0.25"/>
    <row r="1355" s="7" customFormat="1" x14ac:dyDescent="0.25"/>
    <row r="1356" s="7" customFormat="1" x14ac:dyDescent="0.25"/>
    <row r="1357" s="7" customFormat="1" x14ac:dyDescent="0.25"/>
    <row r="1358" s="7" customFormat="1" x14ac:dyDescent="0.25"/>
    <row r="1359" s="7" customFormat="1" x14ac:dyDescent="0.25"/>
    <row r="1360" s="7" customFormat="1" x14ac:dyDescent="0.25"/>
    <row r="1361" s="7" customFormat="1" x14ac:dyDescent="0.25"/>
    <row r="1362" s="7" customFormat="1" x14ac:dyDescent="0.25"/>
    <row r="1363" s="7" customFormat="1" x14ac:dyDescent="0.25"/>
    <row r="1364" s="7" customFormat="1" x14ac:dyDescent="0.25"/>
    <row r="1365" s="7" customFormat="1" x14ac:dyDescent="0.25"/>
    <row r="1366" s="7" customFormat="1" x14ac:dyDescent="0.25"/>
    <row r="1367" s="7" customFormat="1" x14ac:dyDescent="0.25"/>
    <row r="1368" s="7" customFormat="1" x14ac:dyDescent="0.25"/>
    <row r="1369" s="7" customFormat="1" x14ac:dyDescent="0.25"/>
    <row r="1370" s="7" customFormat="1" x14ac:dyDescent="0.25"/>
    <row r="1371" s="7" customFormat="1" x14ac:dyDescent="0.25"/>
    <row r="1372" s="7" customFormat="1" x14ac:dyDescent="0.25"/>
    <row r="1373" s="7" customFormat="1" x14ac:dyDescent="0.25"/>
    <row r="1374" s="7" customFormat="1" x14ac:dyDescent="0.25"/>
    <row r="1375" s="7" customFormat="1" x14ac:dyDescent="0.25"/>
    <row r="1376" s="7" customFormat="1" x14ac:dyDescent="0.25"/>
    <row r="1377" s="7" customFormat="1" x14ac:dyDescent="0.25"/>
    <row r="1378" s="7" customFormat="1" x14ac:dyDescent="0.25"/>
    <row r="1379" s="7" customFormat="1" x14ac:dyDescent="0.25"/>
    <row r="1380" s="7" customFormat="1" x14ac:dyDescent="0.25"/>
    <row r="1381" s="7" customFormat="1" x14ac:dyDescent="0.25"/>
    <row r="1382" s="7" customFormat="1" x14ac:dyDescent="0.25"/>
    <row r="1383" s="7" customFormat="1" x14ac:dyDescent="0.25"/>
    <row r="1384" s="7" customFormat="1" x14ac:dyDescent="0.25"/>
    <row r="1385" s="7" customFormat="1" x14ac:dyDescent="0.25"/>
    <row r="1386" s="7" customFormat="1" x14ac:dyDescent="0.25"/>
    <row r="1387" s="7" customFormat="1" x14ac:dyDescent="0.25"/>
    <row r="1388" s="7" customFormat="1" x14ac:dyDescent="0.25"/>
    <row r="1389" s="7" customFormat="1" x14ac:dyDescent="0.25"/>
    <row r="1390" s="7" customFormat="1" x14ac:dyDescent="0.25"/>
    <row r="1391" s="7" customFormat="1" x14ac:dyDescent="0.25"/>
    <row r="1392" s="7" customFormat="1" x14ac:dyDescent="0.25"/>
    <row r="1393" s="7" customFormat="1" x14ac:dyDescent="0.25"/>
    <row r="1394" s="7" customFormat="1" x14ac:dyDescent="0.25"/>
    <row r="1395" s="7" customFormat="1" x14ac:dyDescent="0.25"/>
    <row r="1396" s="7" customFormat="1" x14ac:dyDescent="0.25"/>
    <row r="1397" s="7" customFormat="1" x14ac:dyDescent="0.25"/>
    <row r="1398" s="7" customFormat="1" x14ac:dyDescent="0.25"/>
    <row r="1399" s="7" customFormat="1" x14ac:dyDescent="0.25"/>
    <row r="1400" s="7" customFormat="1" x14ac:dyDescent="0.25"/>
    <row r="1401" s="7" customFormat="1" x14ac:dyDescent="0.25"/>
    <row r="1402" s="7" customFormat="1" x14ac:dyDescent="0.25"/>
    <row r="1403" s="7" customFormat="1" x14ac:dyDescent="0.25"/>
    <row r="1404" s="7" customFormat="1" x14ac:dyDescent="0.25"/>
    <row r="1405" s="7" customFormat="1" x14ac:dyDescent="0.25"/>
    <row r="1406" s="7" customFormat="1" x14ac:dyDescent="0.25"/>
    <row r="1407" s="7" customFormat="1" x14ac:dyDescent="0.25"/>
    <row r="1408" s="7" customFormat="1" x14ac:dyDescent="0.25"/>
    <row r="1409" s="7" customFormat="1" x14ac:dyDescent="0.25"/>
    <row r="1410" s="7" customFormat="1" x14ac:dyDescent="0.25"/>
    <row r="1411" s="7" customFormat="1" x14ac:dyDescent="0.25"/>
    <row r="1412" s="7" customFormat="1" x14ac:dyDescent="0.25"/>
    <row r="1413" s="7" customFormat="1" x14ac:dyDescent="0.25"/>
    <row r="1414" s="7" customFormat="1" x14ac:dyDescent="0.25"/>
    <row r="1415" s="7" customFormat="1" x14ac:dyDescent="0.25"/>
    <row r="1416" s="7" customFormat="1" x14ac:dyDescent="0.25"/>
    <row r="1417" s="7" customFormat="1" x14ac:dyDescent="0.25"/>
    <row r="1418" s="7" customFormat="1" x14ac:dyDescent="0.25"/>
    <row r="1419" s="7" customFormat="1" x14ac:dyDescent="0.25"/>
    <row r="1420" s="7" customFormat="1" x14ac:dyDescent="0.25"/>
    <row r="1421" s="7" customFormat="1" x14ac:dyDescent="0.25"/>
    <row r="1422" s="7" customFormat="1" x14ac:dyDescent="0.25"/>
    <row r="1423" s="7" customFormat="1" x14ac:dyDescent="0.25"/>
    <row r="1424" s="7" customFormat="1" x14ac:dyDescent="0.25"/>
    <row r="1425" s="7" customFormat="1" x14ac:dyDescent="0.25"/>
    <row r="1426" s="7" customFormat="1" x14ac:dyDescent="0.25"/>
    <row r="1427" s="7" customFormat="1" x14ac:dyDescent="0.25"/>
    <row r="1428" s="7" customFormat="1" x14ac:dyDescent="0.25"/>
    <row r="1429" s="7" customFormat="1" x14ac:dyDescent="0.25"/>
    <row r="1430" s="7" customFormat="1" x14ac:dyDescent="0.25"/>
    <row r="1431" s="7" customFormat="1" x14ac:dyDescent="0.25"/>
    <row r="1432" s="7" customFormat="1" x14ac:dyDescent="0.25"/>
    <row r="1433" s="7" customFormat="1" x14ac:dyDescent="0.25"/>
    <row r="1434" s="7" customFormat="1" x14ac:dyDescent="0.25"/>
    <row r="1435" s="7" customFormat="1" x14ac:dyDescent="0.25"/>
    <row r="1436" s="7" customFormat="1" x14ac:dyDescent="0.25"/>
    <row r="1437" s="7" customFormat="1" x14ac:dyDescent="0.25"/>
    <row r="1438" s="7" customFormat="1" x14ac:dyDescent="0.25"/>
    <row r="1439" s="7" customFormat="1" x14ac:dyDescent="0.25"/>
    <row r="1440" s="7" customFormat="1" x14ac:dyDescent="0.25"/>
    <row r="1441" s="7" customFormat="1" x14ac:dyDescent="0.25"/>
    <row r="1442" s="7" customFormat="1" x14ac:dyDescent="0.25"/>
    <row r="1443" s="7" customFormat="1" x14ac:dyDescent="0.25"/>
    <row r="1444" s="7" customFormat="1" x14ac:dyDescent="0.25"/>
    <row r="1445" s="7" customFormat="1" x14ac:dyDescent="0.25"/>
    <row r="1446" s="7" customFormat="1" x14ac:dyDescent="0.25"/>
    <row r="1447" s="7" customFormat="1" x14ac:dyDescent="0.25"/>
    <row r="1448" s="7" customFormat="1" x14ac:dyDescent="0.25"/>
    <row r="1449" s="7" customFormat="1" x14ac:dyDescent="0.25"/>
    <row r="1450" s="7" customFormat="1" x14ac:dyDescent="0.25"/>
    <row r="1451" s="7" customFormat="1" x14ac:dyDescent="0.25"/>
    <row r="1452" s="7" customFormat="1" x14ac:dyDescent="0.25"/>
    <row r="1453" s="7" customFormat="1" x14ac:dyDescent="0.25"/>
    <row r="1454" s="7" customFormat="1" x14ac:dyDescent="0.25"/>
    <row r="1455" s="7" customFormat="1" x14ac:dyDescent="0.25"/>
    <row r="1456" s="7" customFormat="1" x14ac:dyDescent="0.25"/>
    <row r="1457" s="7" customFormat="1" x14ac:dyDescent="0.25"/>
    <row r="1458" s="7" customFormat="1" x14ac:dyDescent="0.25"/>
    <row r="1459" s="7" customFormat="1" x14ac:dyDescent="0.25"/>
    <row r="1460" s="7" customFormat="1" x14ac:dyDescent="0.25"/>
    <row r="1461" s="7" customFormat="1" x14ac:dyDescent="0.25"/>
    <row r="1462" s="7" customFormat="1" x14ac:dyDescent="0.25"/>
    <row r="1463" s="7" customFormat="1" x14ac:dyDescent="0.25"/>
    <row r="1464" s="7" customFormat="1" x14ac:dyDescent="0.25"/>
    <row r="1465" s="7" customFormat="1" x14ac:dyDescent="0.25"/>
    <row r="1466" s="7" customFormat="1" x14ac:dyDescent="0.25"/>
    <row r="1467" s="7" customFormat="1" x14ac:dyDescent="0.25"/>
    <row r="1468" s="7" customFormat="1" x14ac:dyDescent="0.25"/>
    <row r="1469" s="7" customFormat="1" x14ac:dyDescent="0.25"/>
    <row r="1470" s="7" customFormat="1" x14ac:dyDescent="0.25"/>
    <row r="1471" s="7" customFormat="1" x14ac:dyDescent="0.25"/>
    <row r="1472" s="7" customFormat="1" x14ac:dyDescent="0.25"/>
    <row r="1473" s="7" customFormat="1" x14ac:dyDescent="0.25"/>
    <row r="1474" s="7" customFormat="1" x14ac:dyDescent="0.25"/>
    <row r="1475" s="7" customFormat="1" x14ac:dyDescent="0.25"/>
    <row r="1476" s="7" customFormat="1" x14ac:dyDescent="0.25"/>
    <row r="1477" s="7" customFormat="1" x14ac:dyDescent="0.25"/>
    <row r="1478" s="7" customFormat="1" x14ac:dyDescent="0.25"/>
    <row r="1479" s="7" customFormat="1" x14ac:dyDescent="0.25"/>
    <row r="1480" s="7" customFormat="1" x14ac:dyDescent="0.25"/>
    <row r="1481" s="7" customFormat="1" x14ac:dyDescent="0.25"/>
    <row r="1482" s="7" customFormat="1" x14ac:dyDescent="0.25"/>
    <row r="1483" s="7" customFormat="1" x14ac:dyDescent="0.25"/>
    <row r="1484" s="7" customFormat="1" x14ac:dyDescent="0.25"/>
    <row r="1485" s="7" customFormat="1" x14ac:dyDescent="0.25"/>
    <row r="1486" s="7" customFormat="1" x14ac:dyDescent="0.25"/>
    <row r="1487" s="7" customFormat="1" x14ac:dyDescent="0.25"/>
    <row r="1488" s="7" customFormat="1" x14ac:dyDescent="0.25"/>
    <row r="1489" s="7" customFormat="1" x14ac:dyDescent="0.25"/>
    <row r="1490" s="7" customFormat="1" x14ac:dyDescent="0.25"/>
    <row r="1491" s="7" customFormat="1" x14ac:dyDescent="0.25"/>
    <row r="1492" s="7" customFormat="1" x14ac:dyDescent="0.25"/>
    <row r="1493" s="7" customFormat="1" x14ac:dyDescent="0.25"/>
    <row r="1494" s="7" customFormat="1" x14ac:dyDescent="0.25"/>
    <row r="1495" s="7" customFormat="1" x14ac:dyDescent="0.25"/>
    <row r="1496" s="7" customFormat="1" x14ac:dyDescent="0.25"/>
    <row r="1497" s="7" customFormat="1" x14ac:dyDescent="0.25"/>
    <row r="1498" s="7" customFormat="1" x14ac:dyDescent="0.25"/>
    <row r="1499" s="7" customFormat="1" x14ac:dyDescent="0.25"/>
    <row r="1500" s="7" customFormat="1" x14ac:dyDescent="0.25"/>
    <row r="1501" s="7" customFormat="1" x14ac:dyDescent="0.25"/>
    <row r="1502" s="7" customFormat="1" x14ac:dyDescent="0.25"/>
    <row r="1503" s="7" customFormat="1" x14ac:dyDescent="0.25"/>
    <row r="1504" s="7" customFormat="1" x14ac:dyDescent="0.25"/>
    <row r="1505" s="7" customFormat="1" x14ac:dyDescent="0.25"/>
    <row r="1506" s="7" customFormat="1" x14ac:dyDescent="0.25"/>
    <row r="1507" s="7" customFormat="1" x14ac:dyDescent="0.25"/>
    <row r="1508" s="7" customFormat="1" x14ac:dyDescent="0.25"/>
    <row r="1509" s="7" customFormat="1" x14ac:dyDescent="0.25"/>
    <row r="1510" s="7" customFormat="1" x14ac:dyDescent="0.25"/>
    <row r="1511" s="7" customFormat="1" x14ac:dyDescent="0.25"/>
    <row r="1512" s="7" customFormat="1" x14ac:dyDescent="0.25"/>
    <row r="1513" s="7" customFormat="1" x14ac:dyDescent="0.25"/>
    <row r="1514" s="7" customFormat="1" x14ac:dyDescent="0.25"/>
    <row r="1515" s="7" customFormat="1" x14ac:dyDescent="0.25"/>
    <row r="1516" s="7" customFormat="1" x14ac:dyDescent="0.25"/>
    <row r="1517" s="7" customFormat="1" x14ac:dyDescent="0.25"/>
    <row r="1518" s="7" customFormat="1" x14ac:dyDescent="0.25"/>
    <row r="1519" s="7" customFormat="1" x14ac:dyDescent="0.25"/>
    <row r="1520" s="7" customFormat="1" x14ac:dyDescent="0.25"/>
    <row r="1521" s="7" customFormat="1" x14ac:dyDescent="0.25"/>
    <row r="1522" s="7" customFormat="1" x14ac:dyDescent="0.25"/>
    <row r="1523" s="7" customFormat="1" x14ac:dyDescent="0.25"/>
    <row r="1524" s="7" customFormat="1" x14ac:dyDescent="0.25"/>
    <row r="1525" s="7" customFormat="1" x14ac:dyDescent="0.25"/>
    <row r="1526" s="7" customFormat="1" x14ac:dyDescent="0.25"/>
    <row r="1527" s="7" customFormat="1" x14ac:dyDescent="0.25"/>
    <row r="1528" s="7" customFormat="1" x14ac:dyDescent="0.25"/>
    <row r="1529" s="7" customFormat="1" x14ac:dyDescent="0.25"/>
    <row r="1530" s="7" customFormat="1" x14ac:dyDescent="0.25"/>
    <row r="1531" s="7" customFormat="1" x14ac:dyDescent="0.25"/>
    <row r="1532" s="7" customFormat="1" x14ac:dyDescent="0.25"/>
    <row r="1533" s="7" customFormat="1" x14ac:dyDescent="0.25"/>
    <row r="1534" s="7" customFormat="1" x14ac:dyDescent="0.25"/>
    <row r="1535" s="7" customFormat="1" x14ac:dyDescent="0.25"/>
    <row r="1536" s="7" customFormat="1" x14ac:dyDescent="0.25"/>
    <row r="1537" s="7" customFormat="1" x14ac:dyDescent="0.25"/>
    <row r="1538" s="7" customFormat="1" x14ac:dyDescent="0.25"/>
    <row r="1539" s="7" customFormat="1" x14ac:dyDescent="0.25"/>
    <row r="1540" s="7" customFormat="1" x14ac:dyDescent="0.25"/>
    <row r="1541" s="7" customFormat="1" x14ac:dyDescent="0.25"/>
    <row r="1542" s="7" customFormat="1" x14ac:dyDescent="0.25"/>
    <row r="1543" s="7" customFormat="1" x14ac:dyDescent="0.25"/>
    <row r="1544" s="7" customFormat="1" x14ac:dyDescent="0.25"/>
    <row r="1545" s="7" customFormat="1" x14ac:dyDescent="0.25"/>
    <row r="1546" s="7" customFormat="1" x14ac:dyDescent="0.25"/>
    <row r="1547" s="7" customFormat="1" x14ac:dyDescent="0.25"/>
    <row r="1548" s="7" customFormat="1" x14ac:dyDescent="0.25"/>
    <row r="1549" s="7" customFormat="1" x14ac:dyDescent="0.25"/>
    <row r="1550" s="7" customFormat="1" x14ac:dyDescent="0.25"/>
    <row r="1551" s="7" customFormat="1" x14ac:dyDescent="0.25"/>
    <row r="1552" s="7" customFormat="1" x14ac:dyDescent="0.25"/>
    <row r="1553" s="7" customFormat="1" x14ac:dyDescent="0.25"/>
    <row r="1554" s="7" customFormat="1" x14ac:dyDescent="0.25"/>
    <row r="1555" s="7" customFormat="1" x14ac:dyDescent="0.25"/>
    <row r="1556" s="7" customFormat="1" x14ac:dyDescent="0.25"/>
    <row r="1557" s="7" customFormat="1" x14ac:dyDescent="0.25"/>
    <row r="1558" s="7" customFormat="1" x14ac:dyDescent="0.25"/>
    <row r="1559" s="7" customFormat="1" x14ac:dyDescent="0.25"/>
    <row r="1560" s="7" customFormat="1" x14ac:dyDescent="0.25"/>
    <row r="1561" s="7" customFormat="1" x14ac:dyDescent="0.25"/>
    <row r="1562" s="7" customFormat="1" x14ac:dyDescent="0.25"/>
    <row r="1563" s="7" customFormat="1" x14ac:dyDescent="0.25"/>
    <row r="1564" s="7" customFormat="1" x14ac:dyDescent="0.25"/>
    <row r="1565" s="7" customFormat="1" x14ac:dyDescent="0.25"/>
    <row r="1566" s="7" customFormat="1" x14ac:dyDescent="0.25"/>
    <row r="1567" s="7" customFormat="1" x14ac:dyDescent="0.25"/>
    <row r="1568" s="7" customFormat="1" x14ac:dyDescent="0.25"/>
    <row r="1569" s="7" customFormat="1" x14ac:dyDescent="0.25"/>
    <row r="1570" s="7" customFormat="1" x14ac:dyDescent="0.25"/>
    <row r="1571" s="7" customFormat="1" x14ac:dyDescent="0.25"/>
    <row r="1572" s="7" customFormat="1" x14ac:dyDescent="0.25"/>
    <row r="1573" s="7" customFormat="1" x14ac:dyDescent="0.25"/>
    <row r="1574" s="7" customFormat="1" x14ac:dyDescent="0.25"/>
    <row r="1575" s="7" customFormat="1" x14ac:dyDescent="0.25"/>
    <row r="1576" s="7" customFormat="1" x14ac:dyDescent="0.25"/>
    <row r="1577" s="7" customFormat="1" x14ac:dyDescent="0.25"/>
    <row r="1578" s="7" customFormat="1" x14ac:dyDescent="0.25"/>
    <row r="1579" s="7" customFormat="1" x14ac:dyDescent="0.25"/>
    <row r="1580" s="7" customFormat="1" x14ac:dyDescent="0.25"/>
    <row r="1581" s="7" customFormat="1" x14ac:dyDescent="0.25"/>
    <row r="1582" s="7" customFormat="1" x14ac:dyDescent="0.25"/>
    <row r="1583" s="7" customFormat="1" x14ac:dyDescent="0.25"/>
    <row r="1584" s="7" customFormat="1" x14ac:dyDescent="0.25"/>
    <row r="1585" s="7" customFormat="1" x14ac:dyDescent="0.25"/>
    <row r="1586" s="7" customFormat="1" x14ac:dyDescent="0.25"/>
    <row r="1587" s="7" customFormat="1" x14ac:dyDescent="0.25"/>
    <row r="1588" s="7" customFormat="1" x14ac:dyDescent="0.25"/>
    <row r="1589" s="7" customFormat="1" x14ac:dyDescent="0.25"/>
    <row r="1590" s="7" customFormat="1" x14ac:dyDescent="0.25"/>
    <row r="1591" s="7" customFormat="1" x14ac:dyDescent="0.25"/>
    <row r="1592" s="7" customFormat="1" x14ac:dyDescent="0.25"/>
    <row r="1593" s="7" customFormat="1" x14ac:dyDescent="0.25"/>
    <row r="1594" s="7" customFormat="1" x14ac:dyDescent="0.25"/>
    <row r="1595" s="7" customFormat="1" x14ac:dyDescent="0.25"/>
    <row r="1596" s="7" customFormat="1" x14ac:dyDescent="0.25"/>
    <row r="1597" s="7" customFormat="1" x14ac:dyDescent="0.25"/>
    <row r="1598" s="7" customFormat="1" x14ac:dyDescent="0.25"/>
    <row r="1599" s="7" customFormat="1" x14ac:dyDescent="0.25"/>
    <row r="1600" s="7" customFormat="1" x14ac:dyDescent="0.25"/>
    <row r="1601" s="7" customFormat="1" x14ac:dyDescent="0.25"/>
    <row r="1602" s="7" customFormat="1" x14ac:dyDescent="0.25"/>
    <row r="1603" s="7" customFormat="1" x14ac:dyDescent="0.25"/>
    <row r="1604" s="7" customFormat="1" x14ac:dyDescent="0.25"/>
    <row r="1605" s="7" customFormat="1" x14ac:dyDescent="0.25"/>
    <row r="1606" s="7" customFormat="1" x14ac:dyDescent="0.25"/>
    <row r="1607" s="7" customFormat="1" x14ac:dyDescent="0.25"/>
    <row r="1608" s="7" customFormat="1" x14ac:dyDescent="0.25"/>
    <row r="1609" s="7" customFormat="1" x14ac:dyDescent="0.25"/>
    <row r="1610" s="7" customFormat="1" x14ac:dyDescent="0.25"/>
    <row r="1611" s="7" customFormat="1" x14ac:dyDescent="0.25"/>
    <row r="1612" s="7" customFormat="1" x14ac:dyDescent="0.25"/>
    <row r="1613" s="7" customFormat="1" x14ac:dyDescent="0.25"/>
    <row r="1614" s="7" customFormat="1" x14ac:dyDescent="0.25"/>
    <row r="1615" s="7" customFormat="1" x14ac:dyDescent="0.25"/>
    <row r="1616" s="7" customFormat="1" x14ac:dyDescent="0.25"/>
    <row r="1617" s="7" customFormat="1" x14ac:dyDescent="0.25"/>
    <row r="1618" s="7" customFormat="1" x14ac:dyDescent="0.25"/>
    <row r="1619" s="7" customFormat="1" x14ac:dyDescent="0.25"/>
    <row r="1620" s="7" customFormat="1" x14ac:dyDescent="0.25"/>
    <row r="1621" s="7" customFormat="1" x14ac:dyDescent="0.25"/>
    <row r="1622" s="7" customFormat="1" x14ac:dyDescent="0.25"/>
    <row r="1623" s="7" customFormat="1" x14ac:dyDescent="0.25"/>
    <row r="1624" s="7" customFormat="1" x14ac:dyDescent="0.25"/>
    <row r="1625" s="7" customFormat="1" x14ac:dyDescent="0.25"/>
    <row r="1626" s="7" customFormat="1" x14ac:dyDescent="0.25"/>
    <row r="1627" s="7" customFormat="1" x14ac:dyDescent="0.25"/>
    <row r="1628" s="7" customFormat="1" x14ac:dyDescent="0.25"/>
    <row r="1629" s="7" customFormat="1" x14ac:dyDescent="0.25"/>
    <row r="1630" s="7" customFormat="1" x14ac:dyDescent="0.25"/>
    <row r="1631" s="7" customFormat="1" x14ac:dyDescent="0.25"/>
    <row r="1632" s="7" customFormat="1" x14ac:dyDescent="0.25"/>
    <row r="1633" s="7" customFormat="1" x14ac:dyDescent="0.25"/>
    <row r="1634" s="7" customFormat="1" x14ac:dyDescent="0.25"/>
    <row r="1635" s="7" customFormat="1" x14ac:dyDescent="0.25"/>
    <row r="1636" s="7" customFormat="1" x14ac:dyDescent="0.25"/>
    <row r="1637" s="7" customFormat="1" x14ac:dyDescent="0.25"/>
    <row r="1638" s="7" customFormat="1" x14ac:dyDescent="0.25"/>
    <row r="1639" s="7" customFormat="1" x14ac:dyDescent="0.25"/>
    <row r="1640" s="7" customFormat="1" x14ac:dyDescent="0.25"/>
    <row r="1641" s="7" customFormat="1" x14ac:dyDescent="0.25"/>
    <row r="1642" s="7" customFormat="1" x14ac:dyDescent="0.25"/>
    <row r="1643" s="7" customFormat="1" x14ac:dyDescent="0.25"/>
    <row r="1644" s="7" customFormat="1" x14ac:dyDescent="0.25"/>
    <row r="1645" s="7" customFormat="1" x14ac:dyDescent="0.25"/>
    <row r="1646" s="7" customFormat="1" x14ac:dyDescent="0.25"/>
    <row r="1647" s="7" customFormat="1" x14ac:dyDescent="0.25"/>
    <row r="1648" s="7" customFormat="1" x14ac:dyDescent="0.25"/>
    <row r="1649" s="7" customFormat="1" x14ac:dyDescent="0.25"/>
    <row r="1650" s="7" customFormat="1" x14ac:dyDescent="0.25"/>
    <row r="1651" s="7" customFormat="1" x14ac:dyDescent="0.25"/>
    <row r="1652" s="7" customFormat="1" x14ac:dyDescent="0.25"/>
    <row r="1653" s="7" customFormat="1" x14ac:dyDescent="0.25"/>
    <row r="1654" s="7" customFormat="1" x14ac:dyDescent="0.25"/>
    <row r="1655" s="7" customFormat="1" x14ac:dyDescent="0.25"/>
    <row r="1656" s="7" customFormat="1" x14ac:dyDescent="0.25"/>
    <row r="1657" s="7" customFormat="1" x14ac:dyDescent="0.25"/>
    <row r="1658" s="7" customFormat="1" x14ac:dyDescent="0.25"/>
    <row r="1659" s="7" customFormat="1" x14ac:dyDescent="0.25"/>
    <row r="1660" s="7" customFormat="1" x14ac:dyDescent="0.25"/>
    <row r="1661" s="7" customFormat="1" x14ac:dyDescent="0.25"/>
    <row r="1662" s="7" customFormat="1" x14ac:dyDescent="0.25"/>
    <row r="1663" s="7" customFormat="1" x14ac:dyDescent="0.25"/>
    <row r="1664" s="7" customFormat="1" x14ac:dyDescent="0.25"/>
    <row r="1665" s="7" customFormat="1" x14ac:dyDescent="0.25"/>
    <row r="1666" s="7" customFormat="1" x14ac:dyDescent="0.25"/>
    <row r="1667" s="7" customFormat="1" x14ac:dyDescent="0.25"/>
    <row r="1668" s="7" customFormat="1" x14ac:dyDescent="0.25"/>
    <row r="1669" s="7" customFormat="1" x14ac:dyDescent="0.25"/>
    <row r="1670" s="7" customFormat="1" x14ac:dyDescent="0.25"/>
    <row r="1671" s="7" customFormat="1" x14ac:dyDescent="0.25"/>
    <row r="1672" s="7" customFormat="1" x14ac:dyDescent="0.25"/>
    <row r="1673" s="7" customFormat="1" x14ac:dyDescent="0.25"/>
    <row r="1674" s="7" customFormat="1" x14ac:dyDescent="0.25"/>
    <row r="1675" s="7" customFormat="1" x14ac:dyDescent="0.25"/>
    <row r="1676" s="7" customFormat="1" x14ac:dyDescent="0.25"/>
    <row r="1677" s="7" customFormat="1" x14ac:dyDescent="0.25"/>
    <row r="1678" s="7" customFormat="1" x14ac:dyDescent="0.25"/>
    <row r="1679" s="7" customFormat="1" x14ac:dyDescent="0.25"/>
    <row r="1680" s="7" customFormat="1" x14ac:dyDescent="0.25"/>
    <row r="1681" s="7" customFormat="1" x14ac:dyDescent="0.25"/>
    <row r="1682" s="7" customFormat="1" x14ac:dyDescent="0.25"/>
    <row r="1683" s="7" customFormat="1" x14ac:dyDescent="0.25"/>
    <row r="1684" s="7" customFormat="1" x14ac:dyDescent="0.25"/>
  </sheetData>
  <sortState xmlns:xlrd2="http://schemas.microsoft.com/office/spreadsheetml/2017/richdata2" ref="A2:V1684">
    <sortCondition descending="1" ref="S1:S168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1878"/>
  <sheetViews>
    <sheetView workbookViewId="0">
      <selection activeCell="E1" sqref="E1:E1048576"/>
    </sheetView>
  </sheetViews>
  <sheetFormatPr defaultRowHeight="15" x14ac:dyDescent="0.25"/>
  <cols>
    <col min="1" max="2" width="17.28515625" style="7" customWidth="1"/>
    <col min="3" max="3" width="10.140625" style="7" customWidth="1"/>
    <col min="4" max="4" width="12" style="7" customWidth="1"/>
    <col min="5" max="5" width="10" style="7" customWidth="1"/>
    <col min="6" max="6" width="9.42578125" style="7" customWidth="1"/>
    <col min="7" max="7" width="10.5703125" style="7" customWidth="1"/>
    <col min="8" max="8" width="17.28515625" style="7" customWidth="1"/>
    <col min="9" max="10" width="15.85546875" style="7" customWidth="1"/>
    <col min="19" max="19" width="13" customWidth="1"/>
  </cols>
  <sheetData>
    <row r="1" spans="1:21" s="7" customFormat="1" x14ac:dyDescent="0.25">
      <c r="A1" s="7" t="s">
        <v>20</v>
      </c>
      <c r="B1" s="7" t="s">
        <v>19</v>
      </c>
      <c r="C1" s="7" t="s">
        <v>458</v>
      </c>
      <c r="D1" s="7" t="s">
        <v>0</v>
      </c>
      <c r="E1" s="7" t="s">
        <v>18</v>
      </c>
      <c r="F1" s="7" t="s">
        <v>16</v>
      </c>
      <c r="G1" s="7" t="s">
        <v>296</v>
      </c>
      <c r="H1" s="7" t="s">
        <v>293</v>
      </c>
      <c r="I1" s="7" t="s">
        <v>21</v>
      </c>
      <c r="J1" s="7" t="s">
        <v>457</v>
      </c>
      <c r="K1" s="7" t="s">
        <v>294</v>
      </c>
      <c r="L1" s="7" t="s">
        <v>295</v>
      </c>
      <c r="M1" s="7" t="s">
        <v>13</v>
      </c>
      <c r="N1" s="7" t="s">
        <v>6</v>
      </c>
      <c r="O1" s="7" t="s">
        <v>428</v>
      </c>
      <c r="P1" s="7" t="s">
        <v>4</v>
      </c>
      <c r="Q1" s="7" t="s">
        <v>836</v>
      </c>
      <c r="R1" s="7" t="s">
        <v>10</v>
      </c>
      <c r="S1" s="7" t="s">
        <v>507</v>
      </c>
      <c r="T1" s="7" t="s">
        <v>508</v>
      </c>
      <c r="U1" s="7" t="s">
        <v>509</v>
      </c>
    </row>
    <row r="2" spans="1:21" s="7" customFormat="1" x14ac:dyDescent="0.25">
      <c r="A2" s="7" t="s">
        <v>591</v>
      </c>
      <c r="B2" s="7" t="s">
        <v>813</v>
      </c>
      <c r="C2" s="7" t="s">
        <v>616</v>
      </c>
      <c r="D2" s="7" t="s">
        <v>449</v>
      </c>
      <c r="E2" s="7">
        <v>16</v>
      </c>
      <c r="F2" s="7">
        <v>7</v>
      </c>
      <c r="G2" s="7">
        <v>2.78</v>
      </c>
      <c r="H2" s="7">
        <v>32</v>
      </c>
      <c r="I2" s="7">
        <v>32</v>
      </c>
      <c r="J2" s="7">
        <v>0</v>
      </c>
      <c r="K2" s="7">
        <v>201</v>
      </c>
      <c r="L2" s="7">
        <v>148</v>
      </c>
      <c r="M2" s="7">
        <v>62</v>
      </c>
      <c r="N2" s="7">
        <v>21</v>
      </c>
      <c r="O2" s="7">
        <v>277</v>
      </c>
      <c r="P2" s="7">
        <v>51</v>
      </c>
      <c r="Q2" s="7">
        <v>1</v>
      </c>
      <c r="R2" s="7">
        <f t="shared" ref="R2:R65" si="0">(10*E2)-(3*F2)+(7*J2)+O2+K2-(0.5*M2)-(0.5*L2)-P2</f>
        <v>461</v>
      </c>
      <c r="S2" s="7">
        <f>R2/15</f>
        <v>30.733333333333334</v>
      </c>
      <c r="T2" s="7">
        <f>IF(R2&gt;= 550,S2*1.35,IF(R2 &gt;= 500,S2*1.3,IF(R2 &gt;= 450,S2*1.25,IF(R2 &gt;= 400,S2*1.2,IF(R2 &gt;= 350,S2*1.1,IF(R2 &gt;= 300,S2,IF(R2 &gt;= 250,S2*0.9,IF(R2 &gt;= 200,S2*0.8,IF(R2 &gt;= 150,S2*0.7,IF(R2 &gt;= 100,S2*0.6,IF(R2 &gt;= 50,S2*0.5,S2*0.4)))))))))))</f>
        <v>38.416666666666671</v>
      </c>
      <c r="U2" s="7">
        <f t="shared" ref="U2" si="1">IF(T2 &lt; 1.5,1,T2)</f>
        <v>38.416666666666671</v>
      </c>
    </row>
    <row r="3" spans="1:21" s="7" customFormat="1" x14ac:dyDescent="0.25">
      <c r="A3" s="7" t="s">
        <v>753</v>
      </c>
      <c r="B3" s="7" t="s">
        <v>146</v>
      </c>
      <c r="C3" s="7" t="s">
        <v>616</v>
      </c>
      <c r="D3" s="7" t="s">
        <v>451</v>
      </c>
      <c r="E3" s="7">
        <v>15</v>
      </c>
      <c r="F3" s="7">
        <v>9</v>
      </c>
      <c r="G3" s="7">
        <v>3.54</v>
      </c>
      <c r="H3" s="7">
        <v>32</v>
      </c>
      <c r="I3" s="7">
        <v>32</v>
      </c>
      <c r="J3" s="7">
        <v>0</v>
      </c>
      <c r="K3" s="7">
        <v>201</v>
      </c>
      <c r="L3" s="7">
        <v>162</v>
      </c>
      <c r="M3" s="7">
        <v>79</v>
      </c>
      <c r="N3" s="7">
        <v>30</v>
      </c>
      <c r="O3" s="7">
        <v>264</v>
      </c>
      <c r="P3" s="7">
        <v>58</v>
      </c>
      <c r="Q3" s="7">
        <v>1.0900000000000001</v>
      </c>
      <c r="R3" s="7">
        <f t="shared" si="0"/>
        <v>409.5</v>
      </c>
      <c r="S3" s="7">
        <f t="shared" ref="S3:S66" si="2">R3/15</f>
        <v>27.3</v>
      </c>
      <c r="T3" s="7">
        <f t="shared" ref="T3:T66" si="3">IF(R3&gt;= 550,S3*1.35,IF(R3 &gt;= 500,S3*1.3,IF(R3 &gt;= 450,S3*1.25,IF(R3 &gt;= 400,S3*1.2,IF(R3 &gt;= 350,S3*1.1,IF(R3 &gt;= 300,S3,IF(R3 &gt;= 250,S3*0.9,IF(R3 &gt;= 200,S3*0.8,IF(R3 &gt;= 150,S3*0.7,IF(R3 &gt;= 100,S3*0.6,IF(R3 &gt;= 50,S3*0.5,S3*0.4)))))))))))</f>
        <v>32.76</v>
      </c>
      <c r="U3" s="7">
        <f t="shared" ref="U3:U66" si="4">IF(T3 &lt; 1.5,1,T3)</f>
        <v>32.76</v>
      </c>
    </row>
    <row r="4" spans="1:21" s="7" customFormat="1" x14ac:dyDescent="0.25">
      <c r="A4" s="7" t="s">
        <v>283</v>
      </c>
      <c r="B4" s="7" t="s">
        <v>1352</v>
      </c>
      <c r="C4" s="7" t="s">
        <v>616</v>
      </c>
      <c r="D4" s="7" t="s">
        <v>454</v>
      </c>
      <c r="E4" s="7">
        <v>14</v>
      </c>
      <c r="F4" s="7">
        <v>9</v>
      </c>
      <c r="G4" s="7">
        <v>3.26</v>
      </c>
      <c r="H4" s="7">
        <v>31</v>
      </c>
      <c r="I4" s="7">
        <v>31</v>
      </c>
      <c r="J4" s="7">
        <v>0</v>
      </c>
      <c r="K4" s="7">
        <v>195</v>
      </c>
      <c r="L4" s="7">
        <v>163</v>
      </c>
      <c r="M4" s="7">
        <v>71</v>
      </c>
      <c r="N4" s="7">
        <v>25</v>
      </c>
      <c r="O4" s="7">
        <v>247</v>
      </c>
      <c r="P4" s="7">
        <v>47</v>
      </c>
      <c r="Q4" s="7">
        <v>1.08</v>
      </c>
      <c r="R4" s="7">
        <f t="shared" si="0"/>
        <v>391</v>
      </c>
      <c r="S4" s="7">
        <f t="shared" si="2"/>
        <v>26.066666666666666</v>
      </c>
      <c r="T4" s="7">
        <f t="shared" si="3"/>
        <v>28.673333333333336</v>
      </c>
      <c r="U4" s="7">
        <f t="shared" si="4"/>
        <v>28.673333333333336</v>
      </c>
    </row>
    <row r="5" spans="1:21" s="7" customFormat="1" x14ac:dyDescent="0.25">
      <c r="A5" s="7" t="s">
        <v>590</v>
      </c>
      <c r="B5" s="7" t="s">
        <v>550</v>
      </c>
      <c r="C5" s="7" t="s">
        <v>616</v>
      </c>
      <c r="D5" s="7" t="s">
        <v>2176</v>
      </c>
      <c r="E5" s="7">
        <v>14</v>
      </c>
      <c r="F5" s="7">
        <v>8</v>
      </c>
      <c r="G5" s="7">
        <v>3.34</v>
      </c>
      <c r="H5" s="7">
        <v>31</v>
      </c>
      <c r="I5" s="7">
        <v>31</v>
      </c>
      <c r="J5" s="7">
        <v>0</v>
      </c>
      <c r="K5" s="7">
        <v>189</v>
      </c>
      <c r="L5" s="7">
        <v>153</v>
      </c>
      <c r="M5" s="7">
        <v>70</v>
      </c>
      <c r="N5" s="7">
        <v>22</v>
      </c>
      <c r="O5" s="7">
        <v>238</v>
      </c>
      <c r="P5" s="7">
        <v>56</v>
      </c>
      <c r="Q5" s="7">
        <v>1.1100000000000001</v>
      </c>
      <c r="R5" s="7">
        <f t="shared" si="0"/>
        <v>375.5</v>
      </c>
      <c r="S5" s="7">
        <f t="shared" si="2"/>
        <v>25.033333333333335</v>
      </c>
      <c r="T5" s="7">
        <f t="shared" si="3"/>
        <v>27.536666666666672</v>
      </c>
      <c r="U5" s="7">
        <f t="shared" si="4"/>
        <v>27.536666666666672</v>
      </c>
    </row>
    <row r="6" spans="1:21" s="7" customFormat="1" x14ac:dyDescent="0.25">
      <c r="A6" s="7" t="s">
        <v>128</v>
      </c>
      <c r="B6" s="7" t="s">
        <v>115</v>
      </c>
      <c r="C6" s="7" t="s">
        <v>616</v>
      </c>
      <c r="D6" s="7" t="s">
        <v>449</v>
      </c>
      <c r="E6" s="7">
        <v>4</v>
      </c>
      <c r="F6" s="7">
        <v>2</v>
      </c>
      <c r="G6" s="7">
        <v>2.81</v>
      </c>
      <c r="H6" s="7">
        <v>0</v>
      </c>
      <c r="I6" s="7">
        <v>63</v>
      </c>
      <c r="J6" s="7">
        <v>32</v>
      </c>
      <c r="K6" s="7">
        <v>63</v>
      </c>
      <c r="L6" s="7">
        <v>42</v>
      </c>
      <c r="M6" s="7">
        <v>20</v>
      </c>
      <c r="N6" s="7">
        <v>6</v>
      </c>
      <c r="O6" s="7">
        <v>97</v>
      </c>
      <c r="P6" s="7">
        <v>25</v>
      </c>
      <c r="Q6" s="7">
        <v>1.06</v>
      </c>
      <c r="R6" s="7">
        <f t="shared" si="0"/>
        <v>362</v>
      </c>
      <c r="S6" s="7">
        <f t="shared" si="2"/>
        <v>24.133333333333333</v>
      </c>
      <c r="T6" s="7">
        <f t="shared" si="3"/>
        <v>26.546666666666667</v>
      </c>
      <c r="U6" s="7">
        <f t="shared" si="4"/>
        <v>26.546666666666667</v>
      </c>
    </row>
    <row r="7" spans="1:21" s="7" customFormat="1" x14ac:dyDescent="0.25">
      <c r="A7" s="7" t="s">
        <v>408</v>
      </c>
      <c r="B7" s="7" t="s">
        <v>407</v>
      </c>
      <c r="C7" s="7" t="s">
        <v>616</v>
      </c>
      <c r="D7" s="7" t="s">
        <v>2177</v>
      </c>
      <c r="E7" s="7">
        <v>13</v>
      </c>
      <c r="F7" s="7">
        <v>8</v>
      </c>
      <c r="G7" s="7">
        <v>3.54</v>
      </c>
      <c r="H7" s="7">
        <v>29</v>
      </c>
      <c r="I7" s="7">
        <v>29</v>
      </c>
      <c r="J7" s="7">
        <v>0</v>
      </c>
      <c r="K7" s="7">
        <v>179</v>
      </c>
      <c r="L7" s="7">
        <v>148</v>
      </c>
      <c r="M7" s="7">
        <v>70</v>
      </c>
      <c r="N7" s="7">
        <v>25</v>
      </c>
      <c r="O7" s="7">
        <v>234</v>
      </c>
      <c r="P7" s="7">
        <v>49</v>
      </c>
      <c r="Q7" s="7">
        <v>1.1000000000000001</v>
      </c>
      <c r="R7" s="7">
        <f t="shared" si="0"/>
        <v>361</v>
      </c>
      <c r="S7" s="7">
        <f t="shared" si="2"/>
        <v>24.066666666666666</v>
      </c>
      <c r="T7" s="7">
        <f t="shared" si="3"/>
        <v>26.473333333333336</v>
      </c>
      <c r="U7" s="7">
        <f t="shared" si="4"/>
        <v>26.473333333333336</v>
      </c>
    </row>
    <row r="8" spans="1:21" s="7" customFormat="1" x14ac:dyDescent="0.25">
      <c r="A8" s="7" t="s">
        <v>102</v>
      </c>
      <c r="B8" s="7" t="s">
        <v>592</v>
      </c>
      <c r="C8" s="7" t="s">
        <v>616</v>
      </c>
      <c r="D8" s="7" t="s">
        <v>445</v>
      </c>
      <c r="E8" s="7">
        <v>14</v>
      </c>
      <c r="F8" s="7">
        <v>8</v>
      </c>
      <c r="G8" s="7">
        <v>3.69</v>
      </c>
      <c r="H8" s="7">
        <v>31</v>
      </c>
      <c r="I8" s="7">
        <v>31</v>
      </c>
      <c r="J8" s="7">
        <v>0</v>
      </c>
      <c r="K8" s="7">
        <v>195</v>
      </c>
      <c r="L8" s="7">
        <v>167</v>
      </c>
      <c r="M8" s="7">
        <v>80</v>
      </c>
      <c r="N8" s="7">
        <v>27</v>
      </c>
      <c r="O8" s="7">
        <v>233</v>
      </c>
      <c r="P8" s="7">
        <v>65</v>
      </c>
      <c r="Q8" s="7">
        <v>1.19</v>
      </c>
      <c r="R8" s="7">
        <f t="shared" si="0"/>
        <v>355.5</v>
      </c>
      <c r="S8" s="7">
        <f t="shared" si="2"/>
        <v>23.7</v>
      </c>
      <c r="T8" s="7">
        <f t="shared" si="3"/>
        <v>26.07</v>
      </c>
      <c r="U8" s="7">
        <f t="shared" si="4"/>
        <v>26.07</v>
      </c>
    </row>
    <row r="9" spans="1:21" s="7" customFormat="1" x14ac:dyDescent="0.25">
      <c r="A9" s="7" t="s">
        <v>97</v>
      </c>
      <c r="B9" s="7" t="s">
        <v>362</v>
      </c>
      <c r="C9" s="7" t="s">
        <v>616</v>
      </c>
      <c r="D9" s="7" t="s">
        <v>444</v>
      </c>
      <c r="E9" s="7">
        <v>4</v>
      </c>
      <c r="F9" s="7">
        <v>3</v>
      </c>
      <c r="G9" s="7">
        <v>3.45</v>
      </c>
      <c r="H9" s="7">
        <v>0</v>
      </c>
      <c r="I9" s="7">
        <v>65</v>
      </c>
      <c r="J9" s="7">
        <v>33</v>
      </c>
      <c r="K9" s="7">
        <v>65</v>
      </c>
      <c r="L9" s="7">
        <v>48</v>
      </c>
      <c r="M9" s="7">
        <v>25</v>
      </c>
      <c r="N9" s="7">
        <v>8</v>
      </c>
      <c r="O9" s="7">
        <v>94</v>
      </c>
      <c r="P9" s="7">
        <v>30</v>
      </c>
      <c r="Q9" s="7">
        <v>1.2</v>
      </c>
      <c r="R9" s="7">
        <f t="shared" si="0"/>
        <v>354.5</v>
      </c>
      <c r="S9" s="7">
        <f t="shared" si="2"/>
        <v>23.633333333333333</v>
      </c>
      <c r="T9" s="7">
        <f t="shared" si="3"/>
        <v>25.99666666666667</v>
      </c>
      <c r="U9" s="7">
        <f t="shared" si="4"/>
        <v>25.99666666666667</v>
      </c>
    </row>
    <row r="10" spans="1:21" s="7" customFormat="1" x14ac:dyDescent="0.25">
      <c r="A10" s="7" t="s">
        <v>326</v>
      </c>
      <c r="B10" s="7" t="s">
        <v>325</v>
      </c>
      <c r="C10" s="7" t="s">
        <v>616</v>
      </c>
      <c r="D10" s="7" t="s">
        <v>451</v>
      </c>
      <c r="E10" s="7">
        <v>4</v>
      </c>
      <c r="F10" s="7">
        <v>3</v>
      </c>
      <c r="G10" s="7">
        <v>3.09</v>
      </c>
      <c r="H10" s="7">
        <v>0</v>
      </c>
      <c r="I10" s="7">
        <v>63</v>
      </c>
      <c r="J10" s="7">
        <v>31</v>
      </c>
      <c r="K10" s="7">
        <v>63</v>
      </c>
      <c r="L10" s="7">
        <v>44</v>
      </c>
      <c r="M10" s="7">
        <v>22</v>
      </c>
      <c r="N10" s="7">
        <v>7</v>
      </c>
      <c r="O10" s="7">
        <v>91</v>
      </c>
      <c r="P10" s="7">
        <v>29</v>
      </c>
      <c r="Q10" s="7">
        <v>1.1599999999999999</v>
      </c>
      <c r="R10" s="7">
        <f t="shared" si="0"/>
        <v>340</v>
      </c>
      <c r="S10" s="7">
        <f t="shared" si="2"/>
        <v>22.666666666666668</v>
      </c>
      <c r="T10" s="7">
        <f t="shared" si="3"/>
        <v>22.666666666666668</v>
      </c>
      <c r="U10" s="7">
        <f t="shared" si="4"/>
        <v>22.666666666666668</v>
      </c>
    </row>
    <row r="11" spans="1:21" s="7" customFormat="1" x14ac:dyDescent="0.25">
      <c r="A11" s="7" t="s">
        <v>88</v>
      </c>
      <c r="B11" s="7" t="s">
        <v>87</v>
      </c>
      <c r="C11" s="7" t="s">
        <v>616</v>
      </c>
      <c r="D11" s="7" t="s">
        <v>435</v>
      </c>
      <c r="E11" s="7">
        <v>13</v>
      </c>
      <c r="F11" s="7">
        <v>9</v>
      </c>
      <c r="G11" s="7">
        <v>3.53</v>
      </c>
      <c r="H11" s="7">
        <v>31</v>
      </c>
      <c r="I11" s="7">
        <v>31</v>
      </c>
      <c r="J11" s="7">
        <v>0</v>
      </c>
      <c r="K11" s="7">
        <v>187</v>
      </c>
      <c r="L11" s="7">
        <v>161</v>
      </c>
      <c r="M11" s="7">
        <v>73</v>
      </c>
      <c r="N11" s="7">
        <v>22</v>
      </c>
      <c r="O11" s="7">
        <v>227</v>
      </c>
      <c r="P11" s="7">
        <v>67</v>
      </c>
      <c r="Q11" s="7">
        <v>1.22</v>
      </c>
      <c r="R11" s="7">
        <f t="shared" si="0"/>
        <v>333</v>
      </c>
      <c r="S11" s="7">
        <f t="shared" si="2"/>
        <v>22.2</v>
      </c>
      <c r="T11" s="7">
        <f t="shared" si="3"/>
        <v>22.2</v>
      </c>
      <c r="U11" s="7">
        <f t="shared" si="4"/>
        <v>22.2</v>
      </c>
    </row>
    <row r="12" spans="1:21" s="7" customFormat="1" x14ac:dyDescent="0.25">
      <c r="A12" s="7" t="s">
        <v>578</v>
      </c>
      <c r="B12" s="7" t="s">
        <v>556</v>
      </c>
      <c r="C12" s="7" t="s">
        <v>616</v>
      </c>
      <c r="D12" s="7" t="s">
        <v>461</v>
      </c>
      <c r="E12" s="7">
        <v>4</v>
      </c>
      <c r="F12" s="7">
        <v>3</v>
      </c>
      <c r="G12" s="7">
        <v>3.34</v>
      </c>
      <c r="H12" s="7">
        <v>0</v>
      </c>
      <c r="I12" s="7">
        <v>68</v>
      </c>
      <c r="J12" s="7">
        <v>29</v>
      </c>
      <c r="K12" s="7">
        <v>68</v>
      </c>
      <c r="L12" s="7">
        <v>53</v>
      </c>
      <c r="M12" s="7">
        <v>25</v>
      </c>
      <c r="N12" s="7">
        <v>9</v>
      </c>
      <c r="O12" s="7">
        <v>91</v>
      </c>
      <c r="P12" s="7">
        <v>21</v>
      </c>
      <c r="Q12" s="7">
        <v>1.0900000000000001</v>
      </c>
      <c r="R12" s="7">
        <f t="shared" si="0"/>
        <v>333</v>
      </c>
      <c r="S12" s="7">
        <f t="shared" si="2"/>
        <v>22.2</v>
      </c>
      <c r="T12" s="7">
        <f t="shared" si="3"/>
        <v>22.2</v>
      </c>
      <c r="U12" s="7">
        <f t="shared" si="4"/>
        <v>22.2</v>
      </c>
    </row>
    <row r="13" spans="1:21" s="7" customFormat="1" x14ac:dyDescent="0.25">
      <c r="A13" s="7" t="s">
        <v>49</v>
      </c>
      <c r="B13" s="7" t="s">
        <v>321</v>
      </c>
      <c r="C13" s="7" t="s">
        <v>616</v>
      </c>
      <c r="D13" s="7" t="s">
        <v>449</v>
      </c>
      <c r="E13" s="7">
        <v>13</v>
      </c>
      <c r="F13" s="7">
        <v>8</v>
      </c>
      <c r="G13" s="7">
        <v>3.4</v>
      </c>
      <c r="H13" s="7">
        <v>29</v>
      </c>
      <c r="I13" s="7">
        <v>29</v>
      </c>
      <c r="J13" s="7">
        <v>0</v>
      </c>
      <c r="K13" s="7">
        <v>174</v>
      </c>
      <c r="L13" s="7">
        <v>147</v>
      </c>
      <c r="M13" s="7">
        <v>66</v>
      </c>
      <c r="N13" s="7">
        <v>22</v>
      </c>
      <c r="O13" s="7">
        <v>210</v>
      </c>
      <c r="P13" s="7">
        <v>51</v>
      </c>
      <c r="Q13" s="7">
        <v>1.1399999999999999</v>
      </c>
      <c r="R13" s="7">
        <f t="shared" si="0"/>
        <v>332.5</v>
      </c>
      <c r="S13" s="7">
        <f t="shared" si="2"/>
        <v>22.166666666666668</v>
      </c>
      <c r="T13" s="7">
        <f t="shared" si="3"/>
        <v>22.166666666666668</v>
      </c>
      <c r="U13" s="7">
        <f t="shared" si="4"/>
        <v>22.166666666666668</v>
      </c>
    </row>
    <row r="14" spans="1:21" s="7" customFormat="1" x14ac:dyDescent="0.25">
      <c r="A14" s="7" t="s">
        <v>286</v>
      </c>
      <c r="B14" s="7" t="s">
        <v>1346</v>
      </c>
      <c r="C14" s="7" t="s">
        <v>616</v>
      </c>
      <c r="D14" s="7" t="s">
        <v>445</v>
      </c>
      <c r="E14" s="7">
        <v>13</v>
      </c>
      <c r="F14" s="7">
        <v>7</v>
      </c>
      <c r="G14" s="7">
        <v>3.53</v>
      </c>
      <c r="H14" s="7">
        <v>29</v>
      </c>
      <c r="I14" s="7">
        <v>29</v>
      </c>
      <c r="J14" s="7">
        <v>0</v>
      </c>
      <c r="K14" s="7">
        <v>172</v>
      </c>
      <c r="L14" s="7">
        <v>148</v>
      </c>
      <c r="M14" s="7">
        <v>68</v>
      </c>
      <c r="N14" s="7">
        <v>22</v>
      </c>
      <c r="O14" s="7">
        <v>204</v>
      </c>
      <c r="P14" s="7">
        <v>50</v>
      </c>
      <c r="Q14" s="7">
        <v>1.1499999999999999</v>
      </c>
      <c r="R14" s="7">
        <f t="shared" si="0"/>
        <v>327</v>
      </c>
      <c r="S14" s="7">
        <f t="shared" si="2"/>
        <v>21.8</v>
      </c>
      <c r="T14" s="7">
        <f t="shared" si="3"/>
        <v>21.8</v>
      </c>
      <c r="U14" s="7">
        <f t="shared" si="4"/>
        <v>21.8</v>
      </c>
    </row>
    <row r="15" spans="1:21" s="7" customFormat="1" x14ac:dyDescent="0.25">
      <c r="A15" s="7" t="s">
        <v>105</v>
      </c>
      <c r="B15" s="7" t="s">
        <v>801</v>
      </c>
      <c r="C15" s="7" t="s">
        <v>616</v>
      </c>
      <c r="D15" s="7" t="s">
        <v>453</v>
      </c>
      <c r="E15" s="7">
        <v>13</v>
      </c>
      <c r="F15" s="7">
        <v>9</v>
      </c>
      <c r="G15" s="7">
        <v>3.69</v>
      </c>
      <c r="H15" s="7">
        <v>31</v>
      </c>
      <c r="I15" s="7">
        <v>31</v>
      </c>
      <c r="J15" s="7">
        <v>0</v>
      </c>
      <c r="K15" s="7">
        <v>190</v>
      </c>
      <c r="L15" s="7">
        <v>169</v>
      </c>
      <c r="M15" s="7">
        <v>78</v>
      </c>
      <c r="N15" s="7">
        <v>24</v>
      </c>
      <c r="O15" s="7">
        <v>220</v>
      </c>
      <c r="P15" s="7">
        <v>66</v>
      </c>
      <c r="Q15" s="7">
        <v>1.23</v>
      </c>
      <c r="R15" s="7">
        <f t="shared" si="0"/>
        <v>323.5</v>
      </c>
      <c r="S15" s="7">
        <f t="shared" si="2"/>
        <v>21.566666666666666</v>
      </c>
      <c r="T15" s="7">
        <f t="shared" si="3"/>
        <v>21.566666666666666</v>
      </c>
      <c r="U15" s="7">
        <f t="shared" si="4"/>
        <v>21.566666666666666</v>
      </c>
    </row>
    <row r="16" spans="1:21" s="7" customFormat="1" x14ac:dyDescent="0.25">
      <c r="A16" s="7" t="s">
        <v>28</v>
      </c>
      <c r="B16" s="7" t="s">
        <v>1413</v>
      </c>
      <c r="C16" s="7" t="s">
        <v>616</v>
      </c>
      <c r="D16" s="7" t="s">
        <v>452</v>
      </c>
      <c r="E16" s="7">
        <v>12</v>
      </c>
      <c r="F16" s="7">
        <v>9</v>
      </c>
      <c r="G16" s="7">
        <v>3.56</v>
      </c>
      <c r="H16" s="7">
        <v>31</v>
      </c>
      <c r="I16" s="7">
        <v>31</v>
      </c>
      <c r="J16" s="7">
        <v>0</v>
      </c>
      <c r="K16" s="7">
        <v>185</v>
      </c>
      <c r="L16" s="7">
        <v>159</v>
      </c>
      <c r="M16" s="7">
        <v>73</v>
      </c>
      <c r="N16" s="7">
        <v>23</v>
      </c>
      <c r="O16" s="7">
        <v>216</v>
      </c>
      <c r="P16" s="7">
        <v>59</v>
      </c>
      <c r="Q16" s="7">
        <v>1.18</v>
      </c>
      <c r="R16" s="7">
        <f t="shared" si="0"/>
        <v>319</v>
      </c>
      <c r="S16" s="7">
        <f t="shared" si="2"/>
        <v>21.266666666666666</v>
      </c>
      <c r="T16" s="7">
        <f t="shared" si="3"/>
        <v>21.266666666666666</v>
      </c>
      <c r="U16" s="7">
        <f t="shared" si="4"/>
        <v>21.266666666666666</v>
      </c>
    </row>
    <row r="17" spans="1:21" s="7" customFormat="1" x14ac:dyDescent="0.25">
      <c r="A17" s="7" t="s">
        <v>361</v>
      </c>
      <c r="B17" s="7" t="s">
        <v>360</v>
      </c>
      <c r="C17" s="7" t="s">
        <v>616</v>
      </c>
      <c r="D17" s="7" t="s">
        <v>445</v>
      </c>
      <c r="E17" s="7">
        <v>13</v>
      </c>
      <c r="F17" s="7">
        <v>7</v>
      </c>
      <c r="G17" s="7">
        <v>3.47</v>
      </c>
      <c r="H17" s="7">
        <v>29</v>
      </c>
      <c r="I17" s="7">
        <v>29</v>
      </c>
      <c r="J17" s="7">
        <v>0</v>
      </c>
      <c r="K17" s="7">
        <v>175</v>
      </c>
      <c r="L17" s="7">
        <v>160</v>
      </c>
      <c r="M17" s="7">
        <v>68</v>
      </c>
      <c r="N17" s="7">
        <v>23</v>
      </c>
      <c r="O17" s="7">
        <v>189</v>
      </c>
      <c r="P17" s="7">
        <v>44</v>
      </c>
      <c r="Q17" s="7">
        <v>1.17</v>
      </c>
      <c r="R17" s="7">
        <f t="shared" si="0"/>
        <v>315</v>
      </c>
      <c r="S17" s="7">
        <f t="shared" si="2"/>
        <v>21</v>
      </c>
      <c r="T17" s="7">
        <f t="shared" si="3"/>
        <v>21</v>
      </c>
      <c r="U17" s="7">
        <f t="shared" si="4"/>
        <v>21</v>
      </c>
    </row>
    <row r="18" spans="1:21" s="7" customFormat="1" x14ac:dyDescent="0.25">
      <c r="A18" s="7" t="s">
        <v>47</v>
      </c>
      <c r="B18" s="7" t="s">
        <v>1053</v>
      </c>
      <c r="C18" s="7" t="s">
        <v>616</v>
      </c>
      <c r="D18" s="7" t="s">
        <v>452</v>
      </c>
      <c r="E18" s="7">
        <v>4</v>
      </c>
      <c r="F18" s="7">
        <v>3</v>
      </c>
      <c r="G18" s="7">
        <v>3.1</v>
      </c>
      <c r="H18" s="7">
        <v>0</v>
      </c>
      <c r="I18" s="7">
        <v>66</v>
      </c>
      <c r="J18" s="7">
        <v>25</v>
      </c>
      <c r="K18" s="7">
        <v>66</v>
      </c>
      <c r="L18" s="7">
        <v>44</v>
      </c>
      <c r="M18" s="7">
        <v>23</v>
      </c>
      <c r="N18" s="7">
        <v>9</v>
      </c>
      <c r="O18" s="7">
        <v>103</v>
      </c>
      <c r="P18" s="7">
        <v>27</v>
      </c>
      <c r="Q18" s="7">
        <v>1.08</v>
      </c>
      <c r="R18" s="7">
        <f t="shared" si="0"/>
        <v>314.5</v>
      </c>
      <c r="S18" s="7">
        <f t="shared" si="2"/>
        <v>20.966666666666665</v>
      </c>
      <c r="T18" s="7">
        <f t="shared" si="3"/>
        <v>20.966666666666665</v>
      </c>
      <c r="U18" s="7">
        <f t="shared" si="4"/>
        <v>20.966666666666665</v>
      </c>
    </row>
    <row r="19" spans="1:21" s="7" customFormat="1" x14ac:dyDescent="0.25">
      <c r="A19" s="7" t="s">
        <v>106</v>
      </c>
      <c r="B19" s="7" t="s">
        <v>582</v>
      </c>
      <c r="C19" s="7" t="s">
        <v>616</v>
      </c>
      <c r="D19" s="7" t="s">
        <v>437</v>
      </c>
      <c r="E19" s="7">
        <v>12</v>
      </c>
      <c r="F19" s="7">
        <v>10</v>
      </c>
      <c r="G19" s="7">
        <v>3.67</v>
      </c>
      <c r="H19" s="7">
        <v>31</v>
      </c>
      <c r="I19" s="7">
        <v>31</v>
      </c>
      <c r="J19" s="7">
        <v>0</v>
      </c>
      <c r="K19" s="7">
        <v>182</v>
      </c>
      <c r="L19" s="7">
        <v>155</v>
      </c>
      <c r="M19" s="7">
        <v>74</v>
      </c>
      <c r="N19" s="7">
        <v>25</v>
      </c>
      <c r="O19" s="7">
        <v>214</v>
      </c>
      <c r="P19" s="7">
        <v>63</v>
      </c>
      <c r="Q19" s="7">
        <v>1.2</v>
      </c>
      <c r="R19" s="7">
        <f t="shared" si="0"/>
        <v>308.5</v>
      </c>
      <c r="S19" s="7">
        <f t="shared" si="2"/>
        <v>20.566666666666666</v>
      </c>
      <c r="T19" s="7">
        <f t="shared" si="3"/>
        <v>20.566666666666666</v>
      </c>
      <c r="U19" s="7">
        <f t="shared" si="4"/>
        <v>20.566666666666666</v>
      </c>
    </row>
    <row r="20" spans="1:21" s="7" customFormat="1" x14ac:dyDescent="0.25">
      <c r="A20" s="7" t="s">
        <v>196</v>
      </c>
      <c r="B20" s="7" t="s">
        <v>1601</v>
      </c>
      <c r="C20" s="7" t="s">
        <v>616</v>
      </c>
      <c r="D20" s="7" t="s">
        <v>454</v>
      </c>
      <c r="E20" s="7">
        <v>3</v>
      </c>
      <c r="F20" s="7">
        <v>3</v>
      </c>
      <c r="G20" s="7">
        <v>3.36</v>
      </c>
      <c r="H20" s="7">
        <v>0</v>
      </c>
      <c r="I20" s="7">
        <v>64</v>
      </c>
      <c r="J20" s="7">
        <v>28</v>
      </c>
      <c r="K20" s="7">
        <v>64</v>
      </c>
      <c r="L20" s="7">
        <v>46</v>
      </c>
      <c r="M20" s="7">
        <v>24</v>
      </c>
      <c r="N20" s="7">
        <v>7</v>
      </c>
      <c r="O20" s="7">
        <v>95</v>
      </c>
      <c r="P20" s="7">
        <v>35</v>
      </c>
      <c r="Q20" s="7">
        <v>1.25</v>
      </c>
      <c r="R20" s="7">
        <f t="shared" si="0"/>
        <v>306</v>
      </c>
      <c r="S20" s="7">
        <f t="shared" si="2"/>
        <v>20.399999999999999</v>
      </c>
      <c r="T20" s="7">
        <f t="shared" si="3"/>
        <v>20.399999999999999</v>
      </c>
      <c r="U20" s="7">
        <f t="shared" si="4"/>
        <v>20.399999999999999</v>
      </c>
    </row>
    <row r="21" spans="1:21" s="7" customFormat="1" x14ac:dyDescent="0.25">
      <c r="A21" s="7" t="s">
        <v>825</v>
      </c>
      <c r="B21" s="7" t="s">
        <v>536</v>
      </c>
      <c r="C21" s="7" t="s">
        <v>616</v>
      </c>
      <c r="D21" s="7" t="s">
        <v>430</v>
      </c>
      <c r="E21" s="7">
        <v>3</v>
      </c>
      <c r="F21" s="7">
        <v>3</v>
      </c>
      <c r="G21" s="7">
        <v>3.82</v>
      </c>
      <c r="H21" s="7">
        <v>0</v>
      </c>
      <c r="I21" s="7">
        <v>64</v>
      </c>
      <c r="J21" s="7">
        <v>30</v>
      </c>
      <c r="K21" s="7">
        <v>64</v>
      </c>
      <c r="L21" s="7">
        <v>55</v>
      </c>
      <c r="M21" s="7">
        <v>27</v>
      </c>
      <c r="N21" s="7">
        <v>10</v>
      </c>
      <c r="O21" s="7">
        <v>74</v>
      </c>
      <c r="P21" s="7">
        <v>22</v>
      </c>
      <c r="Q21" s="7">
        <v>1.21</v>
      </c>
      <c r="R21" s="7">
        <f t="shared" si="0"/>
        <v>306</v>
      </c>
      <c r="S21" s="7">
        <f t="shared" si="2"/>
        <v>20.399999999999999</v>
      </c>
      <c r="T21" s="7">
        <f t="shared" si="3"/>
        <v>20.399999999999999</v>
      </c>
      <c r="U21" s="7">
        <f t="shared" si="4"/>
        <v>20.399999999999999</v>
      </c>
    </row>
    <row r="22" spans="1:21" s="7" customFormat="1" x14ac:dyDescent="0.25">
      <c r="A22" s="7" t="s">
        <v>67</v>
      </c>
      <c r="B22" s="7" t="s">
        <v>789</v>
      </c>
      <c r="C22" s="7" t="s">
        <v>616</v>
      </c>
      <c r="D22" s="7" t="s">
        <v>446</v>
      </c>
      <c r="E22" s="7">
        <v>3</v>
      </c>
      <c r="F22" s="7">
        <v>3</v>
      </c>
      <c r="G22" s="7">
        <v>3.5</v>
      </c>
      <c r="H22" s="7">
        <v>0</v>
      </c>
      <c r="I22" s="7">
        <v>62</v>
      </c>
      <c r="J22" s="7">
        <v>30</v>
      </c>
      <c r="K22" s="7">
        <v>62</v>
      </c>
      <c r="L22" s="7">
        <v>53</v>
      </c>
      <c r="M22" s="7">
        <v>24</v>
      </c>
      <c r="N22" s="7">
        <v>7</v>
      </c>
      <c r="O22" s="7">
        <v>72</v>
      </c>
      <c r="P22" s="7">
        <v>21</v>
      </c>
      <c r="Q22" s="7">
        <v>1.2</v>
      </c>
      <c r="R22" s="7">
        <f t="shared" si="0"/>
        <v>305.5</v>
      </c>
      <c r="S22" s="7">
        <f t="shared" si="2"/>
        <v>20.366666666666667</v>
      </c>
      <c r="T22" s="7">
        <f t="shared" si="3"/>
        <v>20.366666666666667</v>
      </c>
      <c r="U22" s="7">
        <f t="shared" si="4"/>
        <v>20.366666666666667</v>
      </c>
    </row>
    <row r="23" spans="1:21" s="7" customFormat="1" x14ac:dyDescent="0.25">
      <c r="A23" s="7" t="s">
        <v>95</v>
      </c>
      <c r="B23" s="7" t="s">
        <v>987</v>
      </c>
      <c r="C23" s="7" t="s">
        <v>616</v>
      </c>
      <c r="D23" s="7" t="s">
        <v>2178</v>
      </c>
      <c r="E23" s="7">
        <v>11</v>
      </c>
      <c r="F23" s="7">
        <v>9</v>
      </c>
      <c r="G23" s="7">
        <v>3.55</v>
      </c>
      <c r="H23" s="7">
        <v>28</v>
      </c>
      <c r="I23" s="7">
        <v>28</v>
      </c>
      <c r="J23" s="7">
        <v>0</v>
      </c>
      <c r="K23" s="7">
        <v>163</v>
      </c>
      <c r="L23" s="7">
        <v>129</v>
      </c>
      <c r="M23" s="7">
        <v>64</v>
      </c>
      <c r="N23" s="7">
        <v>20</v>
      </c>
      <c r="O23" s="7">
        <v>210</v>
      </c>
      <c r="P23" s="7">
        <v>65</v>
      </c>
      <c r="Q23" s="7">
        <v>1.19</v>
      </c>
      <c r="R23" s="7">
        <f t="shared" si="0"/>
        <v>294.5</v>
      </c>
      <c r="S23" s="7">
        <f t="shared" si="2"/>
        <v>19.633333333333333</v>
      </c>
      <c r="T23" s="7">
        <f t="shared" si="3"/>
        <v>17.670000000000002</v>
      </c>
      <c r="U23" s="7">
        <f t="shared" si="4"/>
        <v>17.670000000000002</v>
      </c>
    </row>
    <row r="24" spans="1:21" s="7" customFormat="1" x14ac:dyDescent="0.25">
      <c r="A24" s="7" t="s">
        <v>53</v>
      </c>
      <c r="B24" s="7" t="s">
        <v>983</v>
      </c>
      <c r="C24" s="7" t="s">
        <v>616</v>
      </c>
      <c r="D24" s="7" t="s">
        <v>2176</v>
      </c>
      <c r="E24" s="7">
        <v>12</v>
      </c>
      <c r="F24" s="7">
        <v>7</v>
      </c>
      <c r="G24" s="7">
        <v>3.26</v>
      </c>
      <c r="H24" s="7">
        <v>28</v>
      </c>
      <c r="I24" s="7">
        <v>28</v>
      </c>
      <c r="J24" s="7">
        <v>0</v>
      </c>
      <c r="K24" s="7">
        <v>151</v>
      </c>
      <c r="L24" s="7">
        <v>122</v>
      </c>
      <c r="M24" s="7">
        <v>55</v>
      </c>
      <c r="N24" s="7">
        <v>17</v>
      </c>
      <c r="O24" s="7">
        <v>187</v>
      </c>
      <c r="P24" s="7">
        <v>56</v>
      </c>
      <c r="Q24" s="7">
        <v>1.18</v>
      </c>
      <c r="R24" s="7">
        <f t="shared" si="0"/>
        <v>292.5</v>
      </c>
      <c r="S24" s="7">
        <f t="shared" si="2"/>
        <v>19.5</v>
      </c>
      <c r="T24" s="7">
        <f t="shared" si="3"/>
        <v>17.55</v>
      </c>
      <c r="U24" s="7">
        <f t="shared" si="4"/>
        <v>17.55</v>
      </c>
    </row>
    <row r="25" spans="1:21" s="7" customFormat="1" x14ac:dyDescent="0.25">
      <c r="A25" s="7" t="s">
        <v>835</v>
      </c>
      <c r="B25" s="7" t="s">
        <v>834</v>
      </c>
      <c r="C25" s="7" t="s">
        <v>616</v>
      </c>
      <c r="D25" s="7" t="s">
        <v>441</v>
      </c>
      <c r="E25" s="7">
        <v>3</v>
      </c>
      <c r="F25" s="7">
        <v>3</v>
      </c>
      <c r="G25" s="7">
        <v>3.56</v>
      </c>
      <c r="H25" s="7">
        <v>0</v>
      </c>
      <c r="I25" s="7">
        <v>60</v>
      </c>
      <c r="J25" s="7">
        <v>27</v>
      </c>
      <c r="K25" s="7">
        <v>60</v>
      </c>
      <c r="L25" s="7">
        <v>49</v>
      </c>
      <c r="M25" s="7">
        <v>24</v>
      </c>
      <c r="N25" s="7">
        <v>8</v>
      </c>
      <c r="O25" s="7">
        <v>76</v>
      </c>
      <c r="P25" s="7">
        <v>21</v>
      </c>
      <c r="Q25" s="7">
        <v>1.17</v>
      </c>
      <c r="R25" s="7">
        <f t="shared" si="0"/>
        <v>288.5</v>
      </c>
      <c r="S25" s="7">
        <f t="shared" si="2"/>
        <v>19.233333333333334</v>
      </c>
      <c r="T25" s="7">
        <f t="shared" si="3"/>
        <v>17.310000000000002</v>
      </c>
      <c r="U25" s="7">
        <f t="shared" si="4"/>
        <v>17.310000000000002</v>
      </c>
    </row>
    <row r="26" spans="1:21" s="7" customFormat="1" x14ac:dyDescent="0.25">
      <c r="A26" s="7" t="s">
        <v>51</v>
      </c>
      <c r="B26" s="7" t="s">
        <v>558</v>
      </c>
      <c r="C26" s="7" t="s">
        <v>616</v>
      </c>
      <c r="D26" s="7" t="s">
        <v>461</v>
      </c>
      <c r="E26" s="7">
        <v>12</v>
      </c>
      <c r="F26" s="7">
        <v>11</v>
      </c>
      <c r="G26" s="7">
        <v>4.21</v>
      </c>
      <c r="H26" s="7">
        <v>31</v>
      </c>
      <c r="I26" s="7">
        <v>31</v>
      </c>
      <c r="J26" s="7">
        <v>0</v>
      </c>
      <c r="K26" s="7">
        <v>191</v>
      </c>
      <c r="L26" s="7">
        <v>179</v>
      </c>
      <c r="M26" s="7">
        <v>90</v>
      </c>
      <c r="N26" s="7">
        <v>31</v>
      </c>
      <c r="O26" s="7">
        <v>205</v>
      </c>
      <c r="P26" s="7">
        <v>65</v>
      </c>
      <c r="Q26" s="7">
        <v>1.27</v>
      </c>
      <c r="R26" s="7">
        <f t="shared" si="0"/>
        <v>283.5</v>
      </c>
      <c r="S26" s="7">
        <f t="shared" si="2"/>
        <v>18.899999999999999</v>
      </c>
      <c r="T26" s="7">
        <f t="shared" si="3"/>
        <v>17.009999999999998</v>
      </c>
      <c r="U26" s="7">
        <f t="shared" si="4"/>
        <v>17.009999999999998</v>
      </c>
    </row>
    <row r="27" spans="1:21" s="7" customFormat="1" x14ac:dyDescent="0.25">
      <c r="A27" s="7" t="s">
        <v>381</v>
      </c>
      <c r="B27" s="7" t="s">
        <v>380</v>
      </c>
      <c r="C27" s="7" t="s">
        <v>616</v>
      </c>
      <c r="D27" s="7" t="s">
        <v>456</v>
      </c>
      <c r="E27" s="7">
        <v>12</v>
      </c>
      <c r="F27" s="7">
        <v>8</v>
      </c>
      <c r="G27" s="7">
        <v>3.72</v>
      </c>
      <c r="H27" s="7">
        <v>29</v>
      </c>
      <c r="I27" s="7">
        <v>29</v>
      </c>
      <c r="J27" s="7">
        <v>0</v>
      </c>
      <c r="K27" s="7">
        <v>168</v>
      </c>
      <c r="L27" s="7">
        <v>154</v>
      </c>
      <c r="M27" s="7">
        <v>70</v>
      </c>
      <c r="N27" s="7">
        <v>19</v>
      </c>
      <c r="O27" s="7">
        <v>183</v>
      </c>
      <c r="P27" s="7">
        <v>55</v>
      </c>
      <c r="Q27" s="7">
        <v>1.24</v>
      </c>
      <c r="R27" s="7">
        <f t="shared" si="0"/>
        <v>280</v>
      </c>
      <c r="S27" s="7">
        <f t="shared" si="2"/>
        <v>18.666666666666668</v>
      </c>
      <c r="T27" s="7">
        <f t="shared" si="3"/>
        <v>16.8</v>
      </c>
      <c r="U27" s="7">
        <f t="shared" si="4"/>
        <v>16.8</v>
      </c>
    </row>
    <row r="28" spans="1:21" s="7" customFormat="1" x14ac:dyDescent="0.25">
      <c r="A28" s="7" t="s">
        <v>116</v>
      </c>
      <c r="B28" s="7" t="s">
        <v>636</v>
      </c>
      <c r="C28" s="7" t="s">
        <v>616</v>
      </c>
      <c r="D28" s="7" t="s">
        <v>438</v>
      </c>
      <c r="E28" s="7">
        <v>3</v>
      </c>
      <c r="F28" s="7">
        <v>3</v>
      </c>
      <c r="G28" s="7">
        <v>3.83</v>
      </c>
      <c r="H28" s="7">
        <v>0</v>
      </c>
      <c r="I28" s="7">
        <v>65</v>
      </c>
      <c r="J28" s="7">
        <v>26</v>
      </c>
      <c r="K28" s="7">
        <v>65</v>
      </c>
      <c r="L28" s="7">
        <v>54</v>
      </c>
      <c r="M28" s="7">
        <v>28</v>
      </c>
      <c r="N28" s="7">
        <v>7</v>
      </c>
      <c r="O28" s="7">
        <v>83</v>
      </c>
      <c r="P28" s="7">
        <v>32</v>
      </c>
      <c r="Q28" s="7">
        <v>1.32</v>
      </c>
      <c r="R28" s="7">
        <f t="shared" si="0"/>
        <v>278</v>
      </c>
      <c r="S28" s="7">
        <f t="shared" si="2"/>
        <v>18.533333333333335</v>
      </c>
      <c r="T28" s="7">
        <f t="shared" si="3"/>
        <v>16.680000000000003</v>
      </c>
      <c r="U28" s="7">
        <f t="shared" si="4"/>
        <v>16.680000000000003</v>
      </c>
    </row>
    <row r="29" spans="1:21" s="7" customFormat="1" x14ac:dyDescent="0.25">
      <c r="A29" s="7" t="s">
        <v>122</v>
      </c>
      <c r="B29" s="7" t="s">
        <v>990</v>
      </c>
      <c r="C29" s="7" t="s">
        <v>616</v>
      </c>
      <c r="D29" s="7" t="s">
        <v>461</v>
      </c>
      <c r="E29" s="7">
        <v>11</v>
      </c>
      <c r="F29" s="7">
        <v>10</v>
      </c>
      <c r="G29" s="7">
        <v>4.05</v>
      </c>
      <c r="H29" s="7">
        <v>29</v>
      </c>
      <c r="I29" s="7">
        <v>29</v>
      </c>
      <c r="J29" s="7">
        <v>0</v>
      </c>
      <c r="K29" s="7">
        <v>172</v>
      </c>
      <c r="L29" s="7">
        <v>150</v>
      </c>
      <c r="M29" s="7">
        <v>77</v>
      </c>
      <c r="N29" s="7">
        <v>27</v>
      </c>
      <c r="O29" s="7">
        <v>204</v>
      </c>
      <c r="P29" s="7">
        <v>65</v>
      </c>
      <c r="Q29" s="7">
        <v>1.25</v>
      </c>
      <c r="R29" s="7">
        <f t="shared" si="0"/>
        <v>277.5</v>
      </c>
      <c r="S29" s="7">
        <f t="shared" si="2"/>
        <v>18.5</v>
      </c>
      <c r="T29" s="7">
        <f t="shared" si="3"/>
        <v>16.650000000000002</v>
      </c>
      <c r="U29" s="7">
        <f t="shared" si="4"/>
        <v>16.650000000000002</v>
      </c>
    </row>
    <row r="30" spans="1:21" s="7" customFormat="1" x14ac:dyDescent="0.25">
      <c r="A30" s="7" t="s">
        <v>651</v>
      </c>
      <c r="B30" s="7" t="s">
        <v>750</v>
      </c>
      <c r="C30" s="7" t="s">
        <v>616</v>
      </c>
      <c r="D30" s="7" t="s">
        <v>2177</v>
      </c>
      <c r="E30" s="7">
        <v>12</v>
      </c>
      <c r="F30" s="7">
        <v>10</v>
      </c>
      <c r="G30" s="7">
        <v>4.0199999999999996</v>
      </c>
      <c r="H30" s="7">
        <v>31</v>
      </c>
      <c r="I30" s="7">
        <v>31</v>
      </c>
      <c r="J30" s="7">
        <v>0</v>
      </c>
      <c r="K30" s="7">
        <v>190</v>
      </c>
      <c r="L30" s="7">
        <v>186</v>
      </c>
      <c r="M30" s="7">
        <v>85</v>
      </c>
      <c r="N30" s="7">
        <v>26</v>
      </c>
      <c r="O30" s="7">
        <v>192</v>
      </c>
      <c r="P30" s="7">
        <v>61</v>
      </c>
      <c r="Q30" s="7">
        <v>1.3</v>
      </c>
      <c r="R30" s="7">
        <f t="shared" si="0"/>
        <v>275.5</v>
      </c>
      <c r="S30" s="7">
        <f t="shared" si="2"/>
        <v>18.366666666666667</v>
      </c>
      <c r="T30" s="7">
        <f t="shared" si="3"/>
        <v>16.53</v>
      </c>
      <c r="U30" s="7">
        <f t="shared" si="4"/>
        <v>16.53</v>
      </c>
    </row>
    <row r="31" spans="1:21" s="7" customFormat="1" x14ac:dyDescent="0.25">
      <c r="A31" s="7" t="s">
        <v>191</v>
      </c>
      <c r="B31" s="7" t="s">
        <v>762</v>
      </c>
      <c r="C31" s="7" t="s">
        <v>616</v>
      </c>
      <c r="D31" s="7" t="s">
        <v>2179</v>
      </c>
      <c r="E31" s="7">
        <v>11</v>
      </c>
      <c r="F31" s="7">
        <v>9</v>
      </c>
      <c r="G31" s="7">
        <v>3.73</v>
      </c>
      <c r="H31" s="7">
        <v>29</v>
      </c>
      <c r="I31" s="7">
        <v>29</v>
      </c>
      <c r="J31" s="7">
        <v>0</v>
      </c>
      <c r="K31" s="7">
        <v>170</v>
      </c>
      <c r="L31" s="7">
        <v>155</v>
      </c>
      <c r="M31" s="7">
        <v>70</v>
      </c>
      <c r="N31" s="7">
        <v>21</v>
      </c>
      <c r="O31" s="7">
        <v>185</v>
      </c>
      <c r="P31" s="7">
        <v>51</v>
      </c>
      <c r="Q31" s="7">
        <v>1.22</v>
      </c>
      <c r="R31" s="7">
        <f t="shared" si="0"/>
        <v>274.5</v>
      </c>
      <c r="S31" s="7">
        <f t="shared" si="2"/>
        <v>18.3</v>
      </c>
      <c r="T31" s="7">
        <f t="shared" si="3"/>
        <v>16.470000000000002</v>
      </c>
      <c r="U31" s="7">
        <f t="shared" si="4"/>
        <v>16.470000000000002</v>
      </c>
    </row>
    <row r="32" spans="1:21" s="7" customFormat="1" x14ac:dyDescent="0.25">
      <c r="A32" s="7" t="s">
        <v>345</v>
      </c>
      <c r="B32" s="7" t="s">
        <v>424</v>
      </c>
      <c r="C32" s="7" t="s">
        <v>616</v>
      </c>
      <c r="D32" s="7" t="s">
        <v>453</v>
      </c>
      <c r="E32" s="7">
        <v>12</v>
      </c>
      <c r="F32" s="7">
        <v>9</v>
      </c>
      <c r="G32" s="7">
        <v>3.99</v>
      </c>
      <c r="H32" s="7">
        <v>29</v>
      </c>
      <c r="I32" s="7">
        <v>29</v>
      </c>
      <c r="J32" s="7">
        <v>0</v>
      </c>
      <c r="K32" s="7">
        <v>181</v>
      </c>
      <c r="L32" s="7">
        <v>175</v>
      </c>
      <c r="M32" s="7">
        <v>80</v>
      </c>
      <c r="N32" s="7">
        <v>25</v>
      </c>
      <c r="O32" s="7">
        <v>178</v>
      </c>
      <c r="P32" s="7">
        <v>51</v>
      </c>
      <c r="Q32" s="7">
        <v>1.25</v>
      </c>
      <c r="R32" s="7">
        <f t="shared" si="0"/>
        <v>273.5</v>
      </c>
      <c r="S32" s="7">
        <f t="shared" si="2"/>
        <v>18.233333333333334</v>
      </c>
      <c r="T32" s="7">
        <f t="shared" si="3"/>
        <v>16.41</v>
      </c>
      <c r="U32" s="7">
        <f t="shared" si="4"/>
        <v>16.41</v>
      </c>
    </row>
    <row r="33" spans="1:21" s="7" customFormat="1" x14ac:dyDescent="0.25">
      <c r="A33" s="7" t="s">
        <v>102</v>
      </c>
      <c r="B33" s="7" t="s">
        <v>751</v>
      </c>
      <c r="C33" s="7" t="s">
        <v>616</v>
      </c>
      <c r="D33" s="7" t="s">
        <v>448</v>
      </c>
      <c r="E33" s="7">
        <v>3</v>
      </c>
      <c r="F33" s="7">
        <v>3</v>
      </c>
      <c r="G33" s="7">
        <v>3.63</v>
      </c>
      <c r="H33" s="7">
        <v>0</v>
      </c>
      <c r="I33" s="7">
        <v>62</v>
      </c>
      <c r="J33" s="7">
        <v>26</v>
      </c>
      <c r="K33" s="7">
        <v>62</v>
      </c>
      <c r="L33" s="7">
        <v>48</v>
      </c>
      <c r="M33" s="7">
        <v>25</v>
      </c>
      <c r="N33" s="7">
        <v>7</v>
      </c>
      <c r="O33" s="7">
        <v>79</v>
      </c>
      <c r="P33" s="7">
        <v>34</v>
      </c>
      <c r="Q33" s="7">
        <v>1.31</v>
      </c>
      <c r="R33" s="7">
        <f t="shared" si="0"/>
        <v>273.5</v>
      </c>
      <c r="S33" s="7">
        <f t="shared" si="2"/>
        <v>18.233333333333334</v>
      </c>
      <c r="T33" s="7">
        <f t="shared" si="3"/>
        <v>16.41</v>
      </c>
      <c r="U33" s="7">
        <f t="shared" si="4"/>
        <v>16.41</v>
      </c>
    </row>
    <row r="34" spans="1:21" s="7" customFormat="1" x14ac:dyDescent="0.25">
      <c r="A34" s="7" t="s">
        <v>1065</v>
      </c>
      <c r="B34" s="7" t="s">
        <v>1064</v>
      </c>
      <c r="C34" s="7" t="s">
        <v>616</v>
      </c>
      <c r="D34" s="7" t="s">
        <v>2176</v>
      </c>
      <c r="E34" s="7">
        <v>10</v>
      </c>
      <c r="F34" s="7">
        <v>6</v>
      </c>
      <c r="G34" s="7">
        <v>3.4</v>
      </c>
      <c r="H34" s="7">
        <v>24</v>
      </c>
      <c r="I34" s="7">
        <v>24</v>
      </c>
      <c r="J34" s="7">
        <v>0</v>
      </c>
      <c r="K34" s="7">
        <v>137</v>
      </c>
      <c r="L34" s="7">
        <v>108</v>
      </c>
      <c r="M34" s="7">
        <v>52</v>
      </c>
      <c r="N34" s="7">
        <v>17</v>
      </c>
      <c r="O34" s="7">
        <v>182</v>
      </c>
      <c r="P34" s="7">
        <v>49</v>
      </c>
      <c r="Q34" s="7">
        <v>1.1399999999999999</v>
      </c>
      <c r="R34" s="7">
        <f t="shared" si="0"/>
        <v>272</v>
      </c>
      <c r="S34" s="7">
        <f t="shared" si="2"/>
        <v>18.133333333333333</v>
      </c>
      <c r="T34" s="7">
        <f t="shared" si="3"/>
        <v>16.32</v>
      </c>
      <c r="U34" s="7">
        <f t="shared" si="4"/>
        <v>16.32</v>
      </c>
    </row>
    <row r="35" spans="1:21" s="7" customFormat="1" x14ac:dyDescent="0.25">
      <c r="A35" s="7" t="s">
        <v>210</v>
      </c>
      <c r="B35" s="7" t="s">
        <v>977</v>
      </c>
      <c r="C35" s="7" t="s">
        <v>616</v>
      </c>
      <c r="D35" s="7" t="s">
        <v>2176</v>
      </c>
      <c r="E35" s="7">
        <v>12</v>
      </c>
      <c r="F35" s="7">
        <v>9</v>
      </c>
      <c r="G35" s="7">
        <v>3.82</v>
      </c>
      <c r="H35" s="7">
        <v>29</v>
      </c>
      <c r="I35" s="7">
        <v>29</v>
      </c>
      <c r="J35" s="7">
        <v>0</v>
      </c>
      <c r="K35" s="7">
        <v>169</v>
      </c>
      <c r="L35" s="7">
        <v>159</v>
      </c>
      <c r="M35" s="7">
        <v>72</v>
      </c>
      <c r="N35" s="7">
        <v>23</v>
      </c>
      <c r="O35" s="7">
        <v>170</v>
      </c>
      <c r="P35" s="7">
        <v>48</v>
      </c>
      <c r="Q35" s="7">
        <v>1.22</v>
      </c>
      <c r="R35" s="7">
        <f t="shared" si="0"/>
        <v>268.5</v>
      </c>
      <c r="S35" s="7">
        <f t="shared" si="2"/>
        <v>17.899999999999999</v>
      </c>
      <c r="T35" s="7">
        <f t="shared" si="3"/>
        <v>16.11</v>
      </c>
      <c r="U35" s="7">
        <f t="shared" si="4"/>
        <v>16.11</v>
      </c>
    </row>
    <row r="36" spans="1:21" s="7" customFormat="1" x14ac:dyDescent="0.25">
      <c r="A36" s="7" t="s">
        <v>345</v>
      </c>
      <c r="B36" s="7" t="s">
        <v>344</v>
      </c>
      <c r="C36" s="7" t="s">
        <v>616</v>
      </c>
      <c r="D36" s="7" t="s">
        <v>446</v>
      </c>
      <c r="E36" s="7">
        <v>12</v>
      </c>
      <c r="F36" s="7">
        <v>10</v>
      </c>
      <c r="G36" s="7">
        <v>4.26</v>
      </c>
      <c r="H36" s="7">
        <v>31</v>
      </c>
      <c r="I36" s="7">
        <v>31</v>
      </c>
      <c r="J36" s="7">
        <v>0</v>
      </c>
      <c r="K36" s="7">
        <v>191</v>
      </c>
      <c r="L36" s="7">
        <v>195</v>
      </c>
      <c r="M36" s="7">
        <v>90</v>
      </c>
      <c r="N36" s="7">
        <v>32</v>
      </c>
      <c r="O36" s="7">
        <v>166</v>
      </c>
      <c r="P36" s="7">
        <v>42</v>
      </c>
      <c r="Q36" s="7">
        <v>1.25</v>
      </c>
      <c r="R36" s="7">
        <f t="shared" si="0"/>
        <v>262.5</v>
      </c>
      <c r="S36" s="7">
        <f t="shared" si="2"/>
        <v>17.5</v>
      </c>
      <c r="T36" s="7">
        <f t="shared" si="3"/>
        <v>15.75</v>
      </c>
      <c r="U36" s="7">
        <f t="shared" si="4"/>
        <v>15.75</v>
      </c>
    </row>
    <row r="37" spans="1:21" s="7" customFormat="1" x14ac:dyDescent="0.25">
      <c r="A37" s="7" t="s">
        <v>1076</v>
      </c>
      <c r="B37" s="7" t="s">
        <v>1075</v>
      </c>
      <c r="C37" s="7" t="s">
        <v>616</v>
      </c>
      <c r="D37" s="7" t="s">
        <v>434</v>
      </c>
      <c r="E37" s="7">
        <v>11</v>
      </c>
      <c r="F37" s="7">
        <v>11</v>
      </c>
      <c r="G37" s="7">
        <v>4.54</v>
      </c>
      <c r="H37" s="7">
        <v>31</v>
      </c>
      <c r="I37" s="7">
        <v>31</v>
      </c>
      <c r="J37" s="7">
        <v>0</v>
      </c>
      <c r="K37" s="7">
        <v>192</v>
      </c>
      <c r="L37" s="7">
        <v>203</v>
      </c>
      <c r="M37" s="7">
        <v>97</v>
      </c>
      <c r="N37" s="7">
        <v>28</v>
      </c>
      <c r="O37" s="7">
        <v>198</v>
      </c>
      <c r="P37" s="7">
        <v>57</v>
      </c>
      <c r="Q37" s="7">
        <v>1.35</v>
      </c>
      <c r="R37" s="7">
        <f t="shared" si="0"/>
        <v>260</v>
      </c>
      <c r="S37" s="7">
        <f t="shared" si="2"/>
        <v>17.333333333333332</v>
      </c>
      <c r="T37" s="7">
        <f t="shared" si="3"/>
        <v>15.6</v>
      </c>
      <c r="U37" s="7">
        <f t="shared" si="4"/>
        <v>15.6</v>
      </c>
    </row>
    <row r="38" spans="1:21" s="7" customFormat="1" x14ac:dyDescent="0.25">
      <c r="A38" s="7" t="s">
        <v>788</v>
      </c>
      <c r="B38" s="7" t="s">
        <v>500</v>
      </c>
      <c r="C38" s="7" t="s">
        <v>616</v>
      </c>
      <c r="D38" s="7" t="s">
        <v>435</v>
      </c>
      <c r="E38" s="7">
        <v>11</v>
      </c>
      <c r="F38" s="7">
        <v>9</v>
      </c>
      <c r="G38" s="7">
        <v>3.96</v>
      </c>
      <c r="H38" s="7">
        <v>29</v>
      </c>
      <c r="I38" s="7">
        <v>29</v>
      </c>
      <c r="J38" s="7">
        <v>0</v>
      </c>
      <c r="K38" s="7">
        <v>168</v>
      </c>
      <c r="L38" s="7">
        <v>154</v>
      </c>
      <c r="M38" s="7">
        <v>74</v>
      </c>
      <c r="N38" s="7">
        <v>21</v>
      </c>
      <c r="O38" s="7">
        <v>190</v>
      </c>
      <c r="P38" s="7">
        <v>68</v>
      </c>
      <c r="Q38" s="7">
        <v>1.32</v>
      </c>
      <c r="R38" s="7">
        <f t="shared" si="0"/>
        <v>259</v>
      </c>
      <c r="S38" s="7">
        <f t="shared" si="2"/>
        <v>17.266666666666666</v>
      </c>
      <c r="T38" s="7">
        <f t="shared" si="3"/>
        <v>15.54</v>
      </c>
      <c r="U38" s="7">
        <f t="shared" si="4"/>
        <v>15.54</v>
      </c>
    </row>
    <row r="39" spans="1:21" s="7" customFormat="1" x14ac:dyDescent="0.25">
      <c r="A39" s="7" t="s">
        <v>43</v>
      </c>
      <c r="B39" s="7" t="s">
        <v>812</v>
      </c>
      <c r="C39" s="7" t="s">
        <v>616</v>
      </c>
      <c r="D39" s="7" t="s">
        <v>455</v>
      </c>
      <c r="E39" s="7">
        <v>11</v>
      </c>
      <c r="F39" s="7">
        <v>10</v>
      </c>
      <c r="G39" s="7">
        <v>4.2300000000000004</v>
      </c>
      <c r="H39" s="7">
        <v>29</v>
      </c>
      <c r="I39" s="7">
        <v>29</v>
      </c>
      <c r="J39" s="7">
        <v>0</v>
      </c>
      <c r="K39" s="7">
        <v>178</v>
      </c>
      <c r="L39" s="7">
        <v>167</v>
      </c>
      <c r="M39" s="7">
        <v>84</v>
      </c>
      <c r="N39" s="7">
        <v>27</v>
      </c>
      <c r="O39" s="7">
        <v>183</v>
      </c>
      <c r="P39" s="7">
        <v>58</v>
      </c>
      <c r="Q39" s="7">
        <v>1.27</v>
      </c>
      <c r="R39" s="7">
        <f t="shared" si="0"/>
        <v>257.5</v>
      </c>
      <c r="S39" s="7">
        <f t="shared" si="2"/>
        <v>17.166666666666668</v>
      </c>
      <c r="T39" s="7">
        <f t="shared" si="3"/>
        <v>15.450000000000001</v>
      </c>
      <c r="U39" s="7">
        <f t="shared" si="4"/>
        <v>15.450000000000001</v>
      </c>
    </row>
    <row r="40" spans="1:21" s="7" customFormat="1" x14ac:dyDescent="0.25">
      <c r="A40" s="7" t="s">
        <v>747</v>
      </c>
      <c r="B40" s="7" t="s">
        <v>746</v>
      </c>
      <c r="C40" s="7" t="s">
        <v>616</v>
      </c>
      <c r="D40" s="7" t="s">
        <v>441</v>
      </c>
      <c r="E40" s="7">
        <v>12</v>
      </c>
      <c r="F40" s="7">
        <v>9</v>
      </c>
      <c r="G40" s="7">
        <v>3.96</v>
      </c>
      <c r="H40" s="7">
        <v>29</v>
      </c>
      <c r="I40" s="7">
        <v>29</v>
      </c>
      <c r="J40" s="7">
        <v>0</v>
      </c>
      <c r="K40" s="7">
        <v>179</v>
      </c>
      <c r="L40" s="7">
        <v>179</v>
      </c>
      <c r="M40" s="7">
        <v>79</v>
      </c>
      <c r="N40" s="7">
        <v>24</v>
      </c>
      <c r="O40" s="7">
        <v>160</v>
      </c>
      <c r="P40" s="7">
        <v>46</v>
      </c>
      <c r="Q40" s="7">
        <v>1.26</v>
      </c>
      <c r="R40" s="7">
        <f t="shared" si="0"/>
        <v>257</v>
      </c>
      <c r="S40" s="7">
        <f t="shared" si="2"/>
        <v>17.133333333333333</v>
      </c>
      <c r="T40" s="7">
        <f t="shared" si="3"/>
        <v>15.42</v>
      </c>
      <c r="U40" s="7">
        <f t="shared" si="4"/>
        <v>15.42</v>
      </c>
    </row>
    <row r="41" spans="1:21" s="7" customFormat="1" x14ac:dyDescent="0.25">
      <c r="A41" s="7" t="s">
        <v>397</v>
      </c>
      <c r="B41" s="7" t="s">
        <v>255</v>
      </c>
      <c r="C41" s="7" t="s">
        <v>616</v>
      </c>
      <c r="D41" s="7" t="s">
        <v>436</v>
      </c>
      <c r="E41" s="7">
        <v>3</v>
      </c>
      <c r="F41" s="7">
        <v>3</v>
      </c>
      <c r="G41" s="7">
        <v>4.09</v>
      </c>
      <c r="H41" s="7">
        <v>0</v>
      </c>
      <c r="I41" s="7">
        <v>65</v>
      </c>
      <c r="J41" s="7">
        <v>24</v>
      </c>
      <c r="K41" s="7">
        <v>65</v>
      </c>
      <c r="L41" s="7">
        <v>60</v>
      </c>
      <c r="M41" s="7">
        <v>30</v>
      </c>
      <c r="N41" s="7">
        <v>9</v>
      </c>
      <c r="O41" s="7">
        <v>71</v>
      </c>
      <c r="P41" s="7">
        <v>23</v>
      </c>
      <c r="Q41" s="7">
        <v>1.27</v>
      </c>
      <c r="R41" s="7">
        <f t="shared" si="0"/>
        <v>257</v>
      </c>
      <c r="S41" s="7">
        <f t="shared" si="2"/>
        <v>17.133333333333333</v>
      </c>
      <c r="T41" s="7">
        <f t="shared" si="3"/>
        <v>15.42</v>
      </c>
      <c r="U41" s="7">
        <f t="shared" si="4"/>
        <v>15.42</v>
      </c>
    </row>
    <row r="42" spans="1:21" s="7" customFormat="1" x14ac:dyDescent="0.25">
      <c r="A42" s="7" t="s">
        <v>597</v>
      </c>
      <c r="B42" s="7" t="s">
        <v>475</v>
      </c>
      <c r="C42" s="7" t="s">
        <v>616</v>
      </c>
      <c r="D42" s="7" t="s">
        <v>441</v>
      </c>
      <c r="E42" s="7">
        <v>11</v>
      </c>
      <c r="F42" s="7">
        <v>9</v>
      </c>
      <c r="G42" s="7">
        <v>4.3</v>
      </c>
      <c r="H42" s="7">
        <v>29</v>
      </c>
      <c r="I42" s="7">
        <v>29</v>
      </c>
      <c r="J42" s="7">
        <v>0</v>
      </c>
      <c r="K42" s="7">
        <v>163</v>
      </c>
      <c r="L42" s="7">
        <v>137</v>
      </c>
      <c r="M42" s="7">
        <v>78</v>
      </c>
      <c r="N42" s="7">
        <v>26</v>
      </c>
      <c r="O42" s="7">
        <v>203</v>
      </c>
      <c r="P42" s="7">
        <v>85</v>
      </c>
      <c r="Q42" s="7">
        <v>1.36</v>
      </c>
      <c r="R42" s="7">
        <f t="shared" si="0"/>
        <v>256.5</v>
      </c>
      <c r="S42" s="7">
        <f t="shared" si="2"/>
        <v>17.100000000000001</v>
      </c>
      <c r="T42" s="7">
        <f t="shared" si="3"/>
        <v>15.390000000000002</v>
      </c>
      <c r="U42" s="7">
        <f t="shared" si="4"/>
        <v>15.390000000000002</v>
      </c>
    </row>
    <row r="43" spans="1:21" s="7" customFormat="1" x14ac:dyDescent="0.25">
      <c r="A43" s="7" t="s">
        <v>43</v>
      </c>
      <c r="B43" s="7" t="s">
        <v>1068</v>
      </c>
      <c r="C43" s="7" t="s">
        <v>616</v>
      </c>
      <c r="D43" s="7" t="s">
        <v>440</v>
      </c>
      <c r="E43" s="7">
        <v>3</v>
      </c>
      <c r="F43" s="7">
        <v>3</v>
      </c>
      <c r="G43" s="7">
        <v>3.92</v>
      </c>
      <c r="H43" s="7">
        <v>0</v>
      </c>
      <c r="I43" s="7">
        <v>63</v>
      </c>
      <c r="J43" s="7">
        <v>23</v>
      </c>
      <c r="K43" s="7">
        <v>63</v>
      </c>
      <c r="L43" s="7">
        <v>50</v>
      </c>
      <c r="M43" s="7">
        <v>27</v>
      </c>
      <c r="N43" s="7">
        <v>8</v>
      </c>
      <c r="O43" s="7">
        <v>83</v>
      </c>
      <c r="P43" s="7">
        <v>33</v>
      </c>
      <c r="Q43" s="7">
        <v>1.32</v>
      </c>
      <c r="R43" s="7">
        <f t="shared" si="0"/>
        <v>256.5</v>
      </c>
      <c r="S43" s="7">
        <f t="shared" si="2"/>
        <v>17.100000000000001</v>
      </c>
      <c r="T43" s="7">
        <f t="shared" si="3"/>
        <v>15.390000000000002</v>
      </c>
      <c r="U43" s="7">
        <f t="shared" si="4"/>
        <v>15.390000000000002</v>
      </c>
    </row>
    <row r="44" spans="1:21" s="7" customFormat="1" x14ac:dyDescent="0.25">
      <c r="A44" s="7" t="s">
        <v>217</v>
      </c>
      <c r="B44" s="7" t="s">
        <v>782</v>
      </c>
      <c r="C44" s="7" t="s">
        <v>616</v>
      </c>
      <c r="D44" s="7" t="s">
        <v>430</v>
      </c>
      <c r="E44" s="7">
        <v>11</v>
      </c>
      <c r="F44" s="7">
        <v>10</v>
      </c>
      <c r="G44" s="7">
        <v>4.2699999999999996</v>
      </c>
      <c r="H44" s="7">
        <v>29</v>
      </c>
      <c r="I44" s="7">
        <v>29</v>
      </c>
      <c r="J44" s="7">
        <v>0</v>
      </c>
      <c r="K44" s="7">
        <v>172</v>
      </c>
      <c r="L44" s="7">
        <v>161</v>
      </c>
      <c r="M44" s="7">
        <v>81</v>
      </c>
      <c r="N44" s="7">
        <v>30</v>
      </c>
      <c r="O44" s="7">
        <v>177</v>
      </c>
      <c r="P44" s="7">
        <v>52</v>
      </c>
      <c r="Q44" s="7">
        <v>1.24</v>
      </c>
      <c r="R44" s="7">
        <f t="shared" si="0"/>
        <v>256</v>
      </c>
      <c r="S44" s="7">
        <f t="shared" si="2"/>
        <v>17.066666666666666</v>
      </c>
      <c r="T44" s="7">
        <f t="shared" si="3"/>
        <v>15.36</v>
      </c>
      <c r="U44" s="7">
        <f t="shared" si="4"/>
        <v>15.36</v>
      </c>
    </row>
    <row r="45" spans="1:21" s="7" customFormat="1" x14ac:dyDescent="0.25">
      <c r="A45" s="7" t="s">
        <v>142</v>
      </c>
      <c r="B45" s="7" t="s">
        <v>221</v>
      </c>
      <c r="C45" s="7" t="s">
        <v>616</v>
      </c>
      <c r="D45" s="7" t="s">
        <v>432</v>
      </c>
      <c r="E45" s="7">
        <v>3</v>
      </c>
      <c r="F45" s="7">
        <v>3</v>
      </c>
      <c r="G45" s="7">
        <v>4</v>
      </c>
      <c r="H45" s="7">
        <v>0</v>
      </c>
      <c r="I45" s="7">
        <v>63</v>
      </c>
      <c r="J45" s="7">
        <v>24</v>
      </c>
      <c r="K45" s="7">
        <v>63</v>
      </c>
      <c r="L45" s="7">
        <v>56</v>
      </c>
      <c r="M45" s="7">
        <v>28</v>
      </c>
      <c r="N45" s="7">
        <v>9</v>
      </c>
      <c r="O45" s="7">
        <v>70</v>
      </c>
      <c r="P45" s="7">
        <v>24</v>
      </c>
      <c r="Q45" s="7">
        <v>1.26</v>
      </c>
      <c r="R45" s="7">
        <f t="shared" si="0"/>
        <v>256</v>
      </c>
      <c r="S45" s="7">
        <f t="shared" si="2"/>
        <v>17.066666666666666</v>
      </c>
      <c r="T45" s="7">
        <f t="shared" si="3"/>
        <v>15.36</v>
      </c>
      <c r="U45" s="7">
        <f t="shared" si="4"/>
        <v>15.36</v>
      </c>
    </row>
    <row r="46" spans="1:21" s="7" customFormat="1" x14ac:dyDescent="0.25">
      <c r="A46" s="7" t="s">
        <v>408</v>
      </c>
      <c r="B46" s="7" t="s">
        <v>1415</v>
      </c>
      <c r="C46" s="7" t="s">
        <v>616</v>
      </c>
      <c r="D46" s="7" t="s">
        <v>456</v>
      </c>
      <c r="E46" s="7">
        <v>12</v>
      </c>
      <c r="F46" s="7">
        <v>8</v>
      </c>
      <c r="G46" s="7">
        <v>3.76</v>
      </c>
      <c r="H46" s="7">
        <v>29</v>
      </c>
      <c r="I46" s="7">
        <v>29</v>
      </c>
      <c r="J46" s="7">
        <v>0</v>
      </c>
      <c r="K46" s="7">
        <v>171</v>
      </c>
      <c r="L46" s="7">
        <v>165</v>
      </c>
      <c r="M46" s="7">
        <v>71</v>
      </c>
      <c r="N46" s="7">
        <v>18</v>
      </c>
      <c r="O46" s="7">
        <v>169</v>
      </c>
      <c r="P46" s="7">
        <v>63</v>
      </c>
      <c r="Q46" s="7">
        <v>1.33</v>
      </c>
      <c r="R46" s="7">
        <f t="shared" si="0"/>
        <v>255</v>
      </c>
      <c r="S46" s="7">
        <f t="shared" si="2"/>
        <v>17</v>
      </c>
      <c r="T46" s="7">
        <f t="shared" si="3"/>
        <v>15.3</v>
      </c>
      <c r="U46" s="7">
        <f t="shared" si="4"/>
        <v>15.3</v>
      </c>
    </row>
    <row r="47" spans="1:21" s="7" customFormat="1" x14ac:dyDescent="0.25">
      <c r="A47" s="7" t="s">
        <v>120</v>
      </c>
      <c r="B47" s="7" t="s">
        <v>412</v>
      </c>
      <c r="C47" s="7" t="s">
        <v>616</v>
      </c>
      <c r="D47" s="7" t="s">
        <v>2177</v>
      </c>
      <c r="E47" s="7">
        <v>11</v>
      </c>
      <c r="F47" s="7">
        <v>9</v>
      </c>
      <c r="G47" s="7">
        <v>4.04</v>
      </c>
      <c r="H47" s="7">
        <v>28</v>
      </c>
      <c r="I47" s="7">
        <v>28</v>
      </c>
      <c r="J47" s="7">
        <v>0</v>
      </c>
      <c r="K47" s="7">
        <v>163</v>
      </c>
      <c r="L47" s="7">
        <v>156</v>
      </c>
      <c r="M47" s="7">
        <v>73</v>
      </c>
      <c r="N47" s="7">
        <v>22</v>
      </c>
      <c r="O47" s="7">
        <v>170</v>
      </c>
      <c r="P47" s="7">
        <v>48</v>
      </c>
      <c r="Q47" s="7">
        <v>1.26</v>
      </c>
      <c r="R47" s="7">
        <f t="shared" si="0"/>
        <v>253.5</v>
      </c>
      <c r="S47" s="7">
        <f t="shared" si="2"/>
        <v>16.899999999999999</v>
      </c>
      <c r="T47" s="7">
        <f t="shared" si="3"/>
        <v>15.209999999999999</v>
      </c>
      <c r="U47" s="7">
        <f t="shared" si="4"/>
        <v>15.209999999999999</v>
      </c>
    </row>
    <row r="48" spans="1:21" s="7" customFormat="1" x14ac:dyDescent="0.25">
      <c r="A48" s="7" t="s">
        <v>55</v>
      </c>
      <c r="B48" s="7" t="s">
        <v>824</v>
      </c>
      <c r="C48" s="7" t="s">
        <v>616</v>
      </c>
      <c r="D48" s="7" t="s">
        <v>444</v>
      </c>
      <c r="E48" s="7">
        <v>12</v>
      </c>
      <c r="F48" s="7">
        <v>10</v>
      </c>
      <c r="G48" s="7">
        <v>4.18</v>
      </c>
      <c r="H48" s="7">
        <v>29</v>
      </c>
      <c r="I48" s="7">
        <v>29</v>
      </c>
      <c r="J48" s="7">
        <v>0</v>
      </c>
      <c r="K48" s="7">
        <v>183</v>
      </c>
      <c r="L48" s="7">
        <v>190</v>
      </c>
      <c r="M48" s="7">
        <v>85</v>
      </c>
      <c r="N48" s="7">
        <v>26</v>
      </c>
      <c r="O48" s="7">
        <v>157</v>
      </c>
      <c r="P48" s="7">
        <v>40</v>
      </c>
      <c r="Q48" s="7">
        <v>1.26</v>
      </c>
      <c r="R48" s="7">
        <f t="shared" si="0"/>
        <v>252.5</v>
      </c>
      <c r="S48" s="7">
        <f t="shared" si="2"/>
        <v>16.833333333333332</v>
      </c>
      <c r="T48" s="7">
        <f t="shared" si="3"/>
        <v>15.149999999999999</v>
      </c>
      <c r="U48" s="7">
        <f t="shared" si="4"/>
        <v>15.149999999999999</v>
      </c>
    </row>
    <row r="49" spans="1:21" s="7" customFormat="1" x14ac:dyDescent="0.25">
      <c r="A49" s="7" t="s">
        <v>985</v>
      </c>
      <c r="B49" s="7" t="s">
        <v>986</v>
      </c>
      <c r="C49" s="7" t="s">
        <v>616</v>
      </c>
      <c r="D49" s="7" t="s">
        <v>455</v>
      </c>
      <c r="E49" s="7">
        <v>11</v>
      </c>
      <c r="F49" s="7">
        <v>10</v>
      </c>
      <c r="G49" s="7">
        <v>4.2699999999999996</v>
      </c>
      <c r="H49" s="7">
        <v>29</v>
      </c>
      <c r="I49" s="7">
        <v>29</v>
      </c>
      <c r="J49" s="7">
        <v>0</v>
      </c>
      <c r="K49" s="7">
        <v>172</v>
      </c>
      <c r="L49" s="7">
        <v>162</v>
      </c>
      <c r="M49" s="7">
        <v>81</v>
      </c>
      <c r="N49" s="7">
        <v>27</v>
      </c>
      <c r="O49" s="7">
        <v>178</v>
      </c>
      <c r="P49" s="7">
        <v>56</v>
      </c>
      <c r="Q49" s="7">
        <v>1.27</v>
      </c>
      <c r="R49" s="7">
        <f t="shared" si="0"/>
        <v>252.5</v>
      </c>
      <c r="S49" s="7">
        <f t="shared" si="2"/>
        <v>16.833333333333332</v>
      </c>
      <c r="T49" s="7">
        <f t="shared" si="3"/>
        <v>15.149999999999999</v>
      </c>
      <c r="U49" s="7">
        <f t="shared" si="4"/>
        <v>15.149999999999999</v>
      </c>
    </row>
    <row r="50" spans="1:21" s="7" customFormat="1" x14ac:dyDescent="0.25">
      <c r="A50" s="7" t="s">
        <v>730</v>
      </c>
      <c r="B50" s="7" t="s">
        <v>1476</v>
      </c>
      <c r="C50" s="7" t="s">
        <v>616</v>
      </c>
      <c r="D50" s="7" t="s">
        <v>431</v>
      </c>
      <c r="E50" s="7">
        <v>10</v>
      </c>
      <c r="F50" s="7">
        <v>9</v>
      </c>
      <c r="G50" s="7">
        <v>4.01</v>
      </c>
      <c r="H50" s="7">
        <v>28</v>
      </c>
      <c r="I50" s="7">
        <v>28</v>
      </c>
      <c r="J50" s="7">
        <v>0</v>
      </c>
      <c r="K50" s="7">
        <v>165</v>
      </c>
      <c r="L50" s="7">
        <v>149</v>
      </c>
      <c r="M50" s="7">
        <v>73</v>
      </c>
      <c r="N50" s="7">
        <v>22</v>
      </c>
      <c r="O50" s="7">
        <v>186</v>
      </c>
      <c r="P50" s="7">
        <v>61</v>
      </c>
      <c r="Q50" s="7">
        <v>1.27</v>
      </c>
      <c r="R50" s="7">
        <f t="shared" si="0"/>
        <v>252</v>
      </c>
      <c r="S50" s="7">
        <f t="shared" si="2"/>
        <v>16.8</v>
      </c>
      <c r="T50" s="7">
        <f t="shared" si="3"/>
        <v>15.120000000000001</v>
      </c>
      <c r="U50" s="7">
        <f t="shared" si="4"/>
        <v>15.120000000000001</v>
      </c>
    </row>
    <row r="51" spans="1:21" s="7" customFormat="1" x14ac:dyDescent="0.25">
      <c r="A51" s="7" t="s">
        <v>411</v>
      </c>
      <c r="B51" s="7" t="s">
        <v>410</v>
      </c>
      <c r="C51" s="7" t="s">
        <v>616</v>
      </c>
      <c r="D51" s="7" t="s">
        <v>431</v>
      </c>
      <c r="E51" s="7">
        <v>3</v>
      </c>
      <c r="F51" s="7">
        <v>3</v>
      </c>
      <c r="G51" s="7">
        <v>4.01</v>
      </c>
      <c r="H51" s="7">
        <v>0</v>
      </c>
      <c r="I51" s="7">
        <v>62</v>
      </c>
      <c r="J51" s="7">
        <v>23</v>
      </c>
      <c r="K51" s="7">
        <v>62</v>
      </c>
      <c r="L51" s="7">
        <v>57</v>
      </c>
      <c r="M51" s="7">
        <v>28</v>
      </c>
      <c r="N51" s="7">
        <v>8</v>
      </c>
      <c r="O51" s="7">
        <v>68</v>
      </c>
      <c r="P51" s="7">
        <v>23</v>
      </c>
      <c r="Q51" s="7">
        <v>1.29</v>
      </c>
      <c r="R51" s="7">
        <f t="shared" si="0"/>
        <v>246.5</v>
      </c>
      <c r="S51" s="7">
        <f t="shared" si="2"/>
        <v>16.433333333333334</v>
      </c>
      <c r="T51" s="7">
        <f t="shared" si="3"/>
        <v>13.146666666666668</v>
      </c>
      <c r="U51" s="7">
        <f t="shared" si="4"/>
        <v>13.146666666666668</v>
      </c>
    </row>
    <row r="52" spans="1:21" s="7" customFormat="1" x14ac:dyDescent="0.25">
      <c r="A52" s="7" t="s">
        <v>112</v>
      </c>
      <c r="B52" s="7" t="s">
        <v>1330</v>
      </c>
      <c r="C52" s="7" t="s">
        <v>616</v>
      </c>
      <c r="D52" s="7" t="s">
        <v>434</v>
      </c>
      <c r="E52" s="7">
        <v>3</v>
      </c>
      <c r="F52" s="7">
        <v>3</v>
      </c>
      <c r="G52" s="7">
        <v>4.4800000000000004</v>
      </c>
      <c r="H52" s="7">
        <v>0</v>
      </c>
      <c r="I52" s="7">
        <v>63</v>
      </c>
      <c r="J52" s="7">
        <v>23</v>
      </c>
      <c r="K52" s="7">
        <v>63</v>
      </c>
      <c r="L52" s="7">
        <v>62</v>
      </c>
      <c r="M52" s="7">
        <v>31</v>
      </c>
      <c r="N52" s="7">
        <v>9</v>
      </c>
      <c r="O52" s="7">
        <v>72</v>
      </c>
      <c r="P52" s="7">
        <v>25</v>
      </c>
      <c r="Q52" s="7">
        <v>1.38</v>
      </c>
      <c r="R52" s="7">
        <f t="shared" si="0"/>
        <v>245.5</v>
      </c>
      <c r="S52" s="7">
        <f t="shared" si="2"/>
        <v>16.366666666666667</v>
      </c>
      <c r="T52" s="7">
        <f t="shared" si="3"/>
        <v>13.093333333333334</v>
      </c>
      <c r="U52" s="7">
        <f t="shared" si="4"/>
        <v>13.093333333333334</v>
      </c>
    </row>
    <row r="53" spans="1:21" s="7" customFormat="1" x14ac:dyDescent="0.25">
      <c r="A53" s="7" t="s">
        <v>119</v>
      </c>
      <c r="B53" s="7" t="s">
        <v>563</v>
      </c>
      <c r="C53" s="7" t="s">
        <v>616</v>
      </c>
      <c r="D53" s="7" t="s">
        <v>2176</v>
      </c>
      <c r="E53" s="7">
        <v>3</v>
      </c>
      <c r="F53" s="7">
        <v>3</v>
      </c>
      <c r="G53" s="7">
        <v>3.43</v>
      </c>
      <c r="H53" s="7">
        <v>0</v>
      </c>
      <c r="I53" s="7">
        <v>62</v>
      </c>
      <c r="J53" s="7">
        <v>21</v>
      </c>
      <c r="K53" s="7">
        <v>62</v>
      </c>
      <c r="L53" s="7">
        <v>50</v>
      </c>
      <c r="M53" s="7">
        <v>24</v>
      </c>
      <c r="N53" s="7">
        <v>7</v>
      </c>
      <c r="O53" s="7">
        <v>78</v>
      </c>
      <c r="P53" s="7">
        <v>26</v>
      </c>
      <c r="Q53" s="7">
        <v>1.23</v>
      </c>
      <c r="R53" s="7">
        <f t="shared" si="0"/>
        <v>245</v>
      </c>
      <c r="S53" s="7">
        <f t="shared" si="2"/>
        <v>16.333333333333332</v>
      </c>
      <c r="T53" s="7">
        <f t="shared" si="3"/>
        <v>13.066666666666666</v>
      </c>
      <c r="U53" s="7">
        <f t="shared" si="4"/>
        <v>13.066666666666666</v>
      </c>
    </row>
    <row r="54" spans="1:21" s="7" customFormat="1" x14ac:dyDescent="0.25">
      <c r="A54" s="7" t="s">
        <v>357</v>
      </c>
      <c r="B54" s="7" t="s">
        <v>356</v>
      </c>
      <c r="C54" s="7" t="s">
        <v>616</v>
      </c>
      <c r="D54" s="7" t="s">
        <v>445</v>
      </c>
      <c r="E54" s="7">
        <v>3</v>
      </c>
      <c r="F54" s="7">
        <v>3</v>
      </c>
      <c r="G54" s="7">
        <v>4.12</v>
      </c>
      <c r="H54" s="7">
        <v>0</v>
      </c>
      <c r="I54" s="7">
        <v>62</v>
      </c>
      <c r="J54" s="7">
        <v>22</v>
      </c>
      <c r="K54" s="7">
        <v>62</v>
      </c>
      <c r="L54" s="7">
        <v>55</v>
      </c>
      <c r="M54" s="7">
        <v>28</v>
      </c>
      <c r="N54" s="7">
        <v>10</v>
      </c>
      <c r="O54" s="7">
        <v>69</v>
      </c>
      <c r="P54" s="7">
        <v>20</v>
      </c>
      <c r="Q54" s="7">
        <v>1.22</v>
      </c>
      <c r="R54" s="7">
        <f t="shared" si="0"/>
        <v>244.5</v>
      </c>
      <c r="S54" s="7">
        <f t="shared" si="2"/>
        <v>16.3</v>
      </c>
      <c r="T54" s="7">
        <f t="shared" si="3"/>
        <v>13.040000000000001</v>
      </c>
      <c r="U54" s="7">
        <f t="shared" si="4"/>
        <v>13.040000000000001</v>
      </c>
    </row>
    <row r="55" spans="1:21" s="7" customFormat="1" x14ac:dyDescent="0.25">
      <c r="A55" s="7" t="s">
        <v>126</v>
      </c>
      <c r="B55" s="7" t="s">
        <v>555</v>
      </c>
      <c r="C55" s="7" t="s">
        <v>616</v>
      </c>
      <c r="D55" s="7" t="s">
        <v>2177</v>
      </c>
      <c r="E55" s="7">
        <v>3</v>
      </c>
      <c r="F55" s="7">
        <v>3</v>
      </c>
      <c r="G55" s="7">
        <v>3.88</v>
      </c>
      <c r="H55" s="7">
        <v>0</v>
      </c>
      <c r="I55" s="7">
        <v>64</v>
      </c>
      <c r="J55" s="7">
        <v>21</v>
      </c>
      <c r="K55" s="7">
        <v>64</v>
      </c>
      <c r="L55" s="7">
        <v>56</v>
      </c>
      <c r="M55" s="7">
        <v>28</v>
      </c>
      <c r="N55" s="7">
        <v>9</v>
      </c>
      <c r="O55" s="7">
        <v>77</v>
      </c>
      <c r="P55" s="7">
        <v>24</v>
      </c>
      <c r="Q55" s="7">
        <v>1.24</v>
      </c>
      <c r="R55" s="7">
        <f t="shared" si="0"/>
        <v>243</v>
      </c>
      <c r="S55" s="7">
        <f t="shared" si="2"/>
        <v>16.2</v>
      </c>
      <c r="T55" s="7">
        <f t="shared" si="3"/>
        <v>12.96</v>
      </c>
      <c r="U55" s="7">
        <f t="shared" si="4"/>
        <v>12.96</v>
      </c>
    </row>
    <row r="56" spans="1:21" s="7" customFormat="1" x14ac:dyDescent="0.25">
      <c r="A56" s="7" t="s">
        <v>162</v>
      </c>
      <c r="B56" s="7" t="s">
        <v>557</v>
      </c>
      <c r="C56" s="7" t="s">
        <v>616</v>
      </c>
      <c r="D56" s="7" t="s">
        <v>451</v>
      </c>
      <c r="E56" s="7">
        <v>10</v>
      </c>
      <c r="F56" s="7">
        <v>8</v>
      </c>
      <c r="G56" s="7">
        <v>4.18</v>
      </c>
      <c r="H56" s="7">
        <v>26</v>
      </c>
      <c r="I56" s="7">
        <v>26</v>
      </c>
      <c r="J56" s="7">
        <v>0</v>
      </c>
      <c r="K56" s="7">
        <v>156</v>
      </c>
      <c r="L56" s="7">
        <v>149</v>
      </c>
      <c r="M56" s="7">
        <v>72</v>
      </c>
      <c r="N56" s="7">
        <v>26</v>
      </c>
      <c r="O56" s="7">
        <v>162</v>
      </c>
      <c r="P56" s="7">
        <v>43</v>
      </c>
      <c r="Q56" s="7">
        <v>1.23</v>
      </c>
      <c r="R56" s="7">
        <f t="shared" si="0"/>
        <v>240.5</v>
      </c>
      <c r="S56" s="7">
        <f t="shared" si="2"/>
        <v>16.033333333333335</v>
      </c>
      <c r="T56" s="7">
        <f t="shared" si="3"/>
        <v>12.826666666666668</v>
      </c>
      <c r="U56" s="7">
        <f t="shared" si="4"/>
        <v>12.826666666666668</v>
      </c>
    </row>
    <row r="57" spans="1:21" s="7" customFormat="1" x14ac:dyDescent="0.25">
      <c r="A57" s="7" t="s">
        <v>47</v>
      </c>
      <c r="B57" s="7" t="s">
        <v>1657</v>
      </c>
      <c r="C57" s="7" t="s">
        <v>616</v>
      </c>
      <c r="D57" s="7" t="s">
        <v>452</v>
      </c>
      <c r="E57" s="7">
        <v>10</v>
      </c>
      <c r="F57" s="7">
        <v>10</v>
      </c>
      <c r="G57" s="7">
        <v>4.3899999999999997</v>
      </c>
      <c r="H57" s="7">
        <v>29</v>
      </c>
      <c r="I57" s="7">
        <v>29</v>
      </c>
      <c r="J57" s="7">
        <v>0</v>
      </c>
      <c r="K57" s="7">
        <v>168</v>
      </c>
      <c r="L57" s="7">
        <v>161</v>
      </c>
      <c r="M57" s="7">
        <v>82</v>
      </c>
      <c r="N57" s="7">
        <v>29</v>
      </c>
      <c r="O57" s="7">
        <v>172</v>
      </c>
      <c r="P57" s="7">
        <v>50</v>
      </c>
      <c r="Q57" s="7">
        <v>1.26</v>
      </c>
      <c r="R57" s="7">
        <f t="shared" si="0"/>
        <v>238.5</v>
      </c>
      <c r="S57" s="7">
        <f t="shared" si="2"/>
        <v>15.9</v>
      </c>
      <c r="T57" s="7">
        <f t="shared" si="3"/>
        <v>12.72</v>
      </c>
      <c r="U57" s="7">
        <f t="shared" si="4"/>
        <v>12.72</v>
      </c>
    </row>
    <row r="58" spans="1:21" s="7" customFormat="1" x14ac:dyDescent="0.25">
      <c r="A58" s="7" t="s">
        <v>472</v>
      </c>
      <c r="B58" s="7" t="s">
        <v>849</v>
      </c>
      <c r="C58" s="7" t="s">
        <v>616</v>
      </c>
      <c r="D58" s="7" t="s">
        <v>453</v>
      </c>
      <c r="E58" s="7">
        <v>3</v>
      </c>
      <c r="F58" s="7">
        <v>3</v>
      </c>
      <c r="G58" s="7">
        <v>4.05</v>
      </c>
      <c r="H58" s="7">
        <v>0</v>
      </c>
      <c r="I58" s="7">
        <v>65</v>
      </c>
      <c r="J58" s="7">
        <v>20</v>
      </c>
      <c r="K58" s="7">
        <v>65</v>
      </c>
      <c r="L58" s="7">
        <v>57</v>
      </c>
      <c r="M58" s="7">
        <v>29</v>
      </c>
      <c r="N58" s="7">
        <v>10</v>
      </c>
      <c r="O58" s="7">
        <v>77</v>
      </c>
      <c r="P58" s="7">
        <v>26</v>
      </c>
      <c r="Q58" s="7">
        <v>1.28</v>
      </c>
      <c r="R58" s="7">
        <f t="shared" si="0"/>
        <v>234</v>
      </c>
      <c r="S58" s="7">
        <f t="shared" si="2"/>
        <v>15.6</v>
      </c>
      <c r="T58" s="7">
        <f t="shared" si="3"/>
        <v>12.48</v>
      </c>
      <c r="U58" s="7">
        <f t="shared" si="4"/>
        <v>12.48</v>
      </c>
    </row>
    <row r="59" spans="1:21" s="7" customFormat="1" x14ac:dyDescent="0.25">
      <c r="A59" s="7" t="s">
        <v>134</v>
      </c>
      <c r="B59" s="7" t="s">
        <v>1468</v>
      </c>
      <c r="C59" s="7" t="s">
        <v>616</v>
      </c>
      <c r="D59" s="7" t="s">
        <v>448</v>
      </c>
      <c r="E59" s="7">
        <v>10</v>
      </c>
      <c r="F59" s="7">
        <v>8</v>
      </c>
      <c r="G59" s="7">
        <v>3.75</v>
      </c>
      <c r="H59" s="7">
        <v>26</v>
      </c>
      <c r="I59" s="7">
        <v>26</v>
      </c>
      <c r="J59" s="7">
        <v>0</v>
      </c>
      <c r="K59" s="7">
        <v>151</v>
      </c>
      <c r="L59" s="7">
        <v>135</v>
      </c>
      <c r="M59" s="7">
        <v>63</v>
      </c>
      <c r="N59" s="7">
        <v>20</v>
      </c>
      <c r="O59" s="7">
        <v>155</v>
      </c>
      <c r="P59" s="7">
        <v>51</v>
      </c>
      <c r="Q59" s="7">
        <v>1.23</v>
      </c>
      <c r="R59" s="7">
        <f t="shared" si="0"/>
        <v>232</v>
      </c>
      <c r="S59" s="7">
        <f t="shared" si="2"/>
        <v>15.466666666666667</v>
      </c>
      <c r="T59" s="7">
        <f t="shared" si="3"/>
        <v>12.373333333333335</v>
      </c>
      <c r="U59" s="7">
        <f t="shared" si="4"/>
        <v>12.373333333333335</v>
      </c>
    </row>
    <row r="60" spans="1:21" s="7" customFormat="1" x14ac:dyDescent="0.25">
      <c r="A60" s="7" t="s">
        <v>173</v>
      </c>
      <c r="B60" s="7" t="s">
        <v>671</v>
      </c>
      <c r="C60" s="7" t="s">
        <v>616</v>
      </c>
      <c r="D60" s="7" t="s">
        <v>439</v>
      </c>
      <c r="E60" s="7">
        <v>3</v>
      </c>
      <c r="F60" s="7">
        <v>3</v>
      </c>
      <c r="G60" s="7">
        <v>4.53</v>
      </c>
      <c r="H60" s="7">
        <v>0</v>
      </c>
      <c r="I60" s="7">
        <v>63</v>
      </c>
      <c r="J60" s="7">
        <v>22</v>
      </c>
      <c r="K60" s="7">
        <v>63</v>
      </c>
      <c r="L60" s="7">
        <v>60</v>
      </c>
      <c r="M60" s="7">
        <v>32</v>
      </c>
      <c r="N60" s="7">
        <v>10</v>
      </c>
      <c r="O60" s="7">
        <v>62</v>
      </c>
      <c r="P60" s="7">
        <v>26</v>
      </c>
      <c r="Q60" s="7">
        <v>1.36</v>
      </c>
      <c r="R60" s="7">
        <f t="shared" si="0"/>
        <v>228</v>
      </c>
      <c r="S60" s="7">
        <f t="shared" si="2"/>
        <v>15.2</v>
      </c>
      <c r="T60" s="7">
        <f t="shared" si="3"/>
        <v>12.16</v>
      </c>
      <c r="U60" s="7">
        <f t="shared" si="4"/>
        <v>12.16</v>
      </c>
    </row>
    <row r="61" spans="1:21" s="7" customFormat="1" x14ac:dyDescent="0.25">
      <c r="A61" s="7" t="s">
        <v>750</v>
      </c>
      <c r="B61" s="7" t="s">
        <v>1473</v>
      </c>
      <c r="C61" s="7" t="s">
        <v>616</v>
      </c>
      <c r="D61" s="7" t="s">
        <v>452</v>
      </c>
      <c r="E61" s="7">
        <v>9</v>
      </c>
      <c r="F61" s="7">
        <v>8</v>
      </c>
      <c r="G61" s="7">
        <v>3.78</v>
      </c>
      <c r="H61" s="7">
        <v>24</v>
      </c>
      <c r="I61" s="7">
        <v>24</v>
      </c>
      <c r="J61" s="7">
        <v>0</v>
      </c>
      <c r="K61" s="7">
        <v>139</v>
      </c>
      <c r="L61" s="7">
        <v>118</v>
      </c>
      <c r="M61" s="7">
        <v>58</v>
      </c>
      <c r="N61" s="7">
        <v>18</v>
      </c>
      <c r="O61" s="7">
        <v>166</v>
      </c>
      <c r="P61" s="7">
        <v>57</v>
      </c>
      <c r="Q61" s="7">
        <v>1.26</v>
      </c>
      <c r="R61" s="7">
        <f t="shared" si="0"/>
        <v>226</v>
      </c>
      <c r="S61" s="7">
        <f t="shared" si="2"/>
        <v>15.066666666666666</v>
      </c>
      <c r="T61" s="7">
        <f t="shared" si="3"/>
        <v>12.053333333333335</v>
      </c>
      <c r="U61" s="7">
        <f t="shared" si="4"/>
        <v>12.053333333333335</v>
      </c>
    </row>
    <row r="62" spans="1:21" s="7" customFormat="1" x14ac:dyDescent="0.25">
      <c r="A62" s="7" t="s">
        <v>131</v>
      </c>
      <c r="B62" s="7" t="s">
        <v>300</v>
      </c>
      <c r="C62" s="7" t="s">
        <v>616</v>
      </c>
      <c r="D62" s="7" t="s">
        <v>2178</v>
      </c>
      <c r="E62" s="7">
        <v>4</v>
      </c>
      <c r="F62" s="7">
        <v>3</v>
      </c>
      <c r="G62" s="7">
        <v>3.29</v>
      </c>
      <c r="H62" s="7">
        <v>0</v>
      </c>
      <c r="I62" s="7">
        <v>67</v>
      </c>
      <c r="J62" s="7">
        <v>14</v>
      </c>
      <c r="K62" s="7">
        <v>67</v>
      </c>
      <c r="L62" s="7">
        <v>50</v>
      </c>
      <c r="M62" s="7">
        <v>24</v>
      </c>
      <c r="N62" s="7">
        <v>9</v>
      </c>
      <c r="O62" s="7">
        <v>91</v>
      </c>
      <c r="P62" s="7">
        <v>24</v>
      </c>
      <c r="Q62" s="7">
        <v>1.1000000000000001</v>
      </c>
      <c r="R62" s="7">
        <f t="shared" si="0"/>
        <v>226</v>
      </c>
      <c r="S62" s="7">
        <f t="shared" si="2"/>
        <v>15.066666666666666</v>
      </c>
      <c r="T62" s="7">
        <f t="shared" si="3"/>
        <v>12.053333333333335</v>
      </c>
      <c r="U62" s="7">
        <f t="shared" si="4"/>
        <v>12.053333333333335</v>
      </c>
    </row>
    <row r="63" spans="1:21" s="7" customFormat="1" x14ac:dyDescent="0.25">
      <c r="A63" s="7" t="s">
        <v>1033</v>
      </c>
      <c r="B63" s="7" t="s">
        <v>936</v>
      </c>
      <c r="C63" s="7" t="s">
        <v>616</v>
      </c>
      <c r="D63" s="7" t="s">
        <v>443</v>
      </c>
      <c r="E63" s="7">
        <v>9</v>
      </c>
      <c r="F63" s="7">
        <v>11</v>
      </c>
      <c r="G63" s="7">
        <v>4.49</v>
      </c>
      <c r="H63" s="7">
        <v>29</v>
      </c>
      <c r="I63" s="7">
        <v>29</v>
      </c>
      <c r="J63" s="7">
        <v>0</v>
      </c>
      <c r="K63" s="7">
        <v>172</v>
      </c>
      <c r="L63" s="7">
        <v>165</v>
      </c>
      <c r="M63" s="7">
        <v>86</v>
      </c>
      <c r="N63" s="7">
        <v>31</v>
      </c>
      <c r="O63" s="7">
        <v>177</v>
      </c>
      <c r="P63" s="7">
        <v>55</v>
      </c>
      <c r="Q63" s="7">
        <v>1.28</v>
      </c>
      <c r="R63" s="7">
        <f t="shared" si="0"/>
        <v>225.5</v>
      </c>
      <c r="S63" s="7">
        <f t="shared" si="2"/>
        <v>15.033333333333333</v>
      </c>
      <c r="T63" s="7">
        <f t="shared" si="3"/>
        <v>12.026666666666667</v>
      </c>
      <c r="U63" s="7">
        <f t="shared" si="4"/>
        <v>12.026666666666667</v>
      </c>
    </row>
    <row r="64" spans="1:21" s="7" customFormat="1" x14ac:dyDescent="0.25">
      <c r="A64" s="7" t="s">
        <v>384</v>
      </c>
      <c r="B64" s="7" t="s">
        <v>551</v>
      </c>
      <c r="C64" s="7" t="s">
        <v>616</v>
      </c>
      <c r="D64" s="7" t="s">
        <v>438</v>
      </c>
      <c r="E64" s="7">
        <v>10</v>
      </c>
      <c r="F64" s="7">
        <v>8</v>
      </c>
      <c r="G64" s="7">
        <v>4.24</v>
      </c>
      <c r="H64" s="7">
        <v>26</v>
      </c>
      <c r="I64" s="7">
        <v>26</v>
      </c>
      <c r="J64" s="7">
        <v>0</v>
      </c>
      <c r="K64" s="7">
        <v>149</v>
      </c>
      <c r="L64" s="7">
        <v>146</v>
      </c>
      <c r="M64" s="7">
        <v>70</v>
      </c>
      <c r="N64" s="7">
        <v>22</v>
      </c>
      <c r="O64" s="7">
        <v>153</v>
      </c>
      <c r="P64" s="7">
        <v>45</v>
      </c>
      <c r="Q64" s="7">
        <v>1.28</v>
      </c>
      <c r="R64" s="7">
        <f t="shared" si="0"/>
        <v>225</v>
      </c>
      <c r="S64" s="7">
        <f t="shared" si="2"/>
        <v>15</v>
      </c>
      <c r="T64" s="7">
        <f t="shared" si="3"/>
        <v>12</v>
      </c>
      <c r="U64" s="7">
        <f t="shared" si="4"/>
        <v>12</v>
      </c>
    </row>
    <row r="65" spans="1:21" s="7" customFormat="1" x14ac:dyDescent="0.25">
      <c r="A65" s="7" t="s">
        <v>137</v>
      </c>
      <c r="B65" s="7" t="s">
        <v>758</v>
      </c>
      <c r="C65" s="7" t="s">
        <v>616</v>
      </c>
      <c r="D65" s="7" t="s">
        <v>446</v>
      </c>
      <c r="E65" s="7">
        <v>10</v>
      </c>
      <c r="F65" s="7">
        <v>9</v>
      </c>
      <c r="G65" s="7">
        <v>4.46</v>
      </c>
      <c r="H65" s="7">
        <v>28</v>
      </c>
      <c r="I65" s="7">
        <v>28</v>
      </c>
      <c r="J65" s="7">
        <v>0</v>
      </c>
      <c r="K65" s="7">
        <v>155</v>
      </c>
      <c r="L65" s="7">
        <v>145</v>
      </c>
      <c r="M65" s="7">
        <v>77</v>
      </c>
      <c r="N65" s="7">
        <v>28</v>
      </c>
      <c r="O65" s="7">
        <v>163</v>
      </c>
      <c r="P65" s="7">
        <v>55</v>
      </c>
      <c r="Q65" s="7">
        <v>1.29</v>
      </c>
      <c r="R65" s="7">
        <f t="shared" si="0"/>
        <v>225</v>
      </c>
      <c r="S65" s="7">
        <f t="shared" si="2"/>
        <v>15</v>
      </c>
      <c r="T65" s="7">
        <f t="shared" si="3"/>
        <v>12</v>
      </c>
      <c r="U65" s="7">
        <f t="shared" si="4"/>
        <v>12</v>
      </c>
    </row>
    <row r="66" spans="1:21" s="7" customFormat="1" x14ac:dyDescent="0.25">
      <c r="A66" s="7" t="s">
        <v>266</v>
      </c>
      <c r="B66" s="7" t="s">
        <v>199</v>
      </c>
      <c r="C66" s="7" t="s">
        <v>616</v>
      </c>
      <c r="D66" s="7" t="s">
        <v>524</v>
      </c>
      <c r="E66" s="7">
        <v>10</v>
      </c>
      <c r="F66" s="7">
        <v>10</v>
      </c>
      <c r="G66" s="7">
        <v>3.85</v>
      </c>
      <c r="H66" s="7">
        <v>28</v>
      </c>
      <c r="I66" s="7">
        <v>28</v>
      </c>
      <c r="J66" s="7">
        <v>0</v>
      </c>
      <c r="K66" s="7">
        <v>160</v>
      </c>
      <c r="L66" s="7">
        <v>152</v>
      </c>
      <c r="M66" s="7">
        <v>68</v>
      </c>
      <c r="N66" s="7">
        <v>19</v>
      </c>
      <c r="O66" s="7">
        <v>152</v>
      </c>
      <c r="P66" s="7">
        <v>49</v>
      </c>
      <c r="Q66" s="7">
        <v>1.26</v>
      </c>
      <c r="R66" s="7">
        <f t="shared" ref="R66:R129" si="5">(10*E66)-(3*F66)+(7*J66)+O66+K66-(0.5*M66)-(0.5*L66)-P66</f>
        <v>223</v>
      </c>
      <c r="S66" s="7">
        <f t="shared" si="2"/>
        <v>14.866666666666667</v>
      </c>
      <c r="T66" s="7">
        <f t="shared" si="3"/>
        <v>11.893333333333334</v>
      </c>
      <c r="U66" s="7">
        <f t="shared" si="4"/>
        <v>11.893333333333334</v>
      </c>
    </row>
    <row r="67" spans="1:21" s="7" customFormat="1" x14ac:dyDescent="0.25">
      <c r="A67" s="7" t="s">
        <v>119</v>
      </c>
      <c r="B67" s="7" t="s">
        <v>749</v>
      </c>
      <c r="C67" s="7" t="s">
        <v>616</v>
      </c>
      <c r="D67" s="7" t="s">
        <v>456</v>
      </c>
      <c r="E67" s="7">
        <v>9</v>
      </c>
      <c r="F67" s="7">
        <v>7</v>
      </c>
      <c r="G67" s="7">
        <v>4.1500000000000004</v>
      </c>
      <c r="H67" s="7">
        <v>24</v>
      </c>
      <c r="I67" s="7">
        <v>24</v>
      </c>
      <c r="J67" s="7">
        <v>0</v>
      </c>
      <c r="K67" s="7">
        <v>134</v>
      </c>
      <c r="L67" s="7">
        <v>119</v>
      </c>
      <c r="M67" s="7">
        <v>62</v>
      </c>
      <c r="N67" s="7">
        <v>21</v>
      </c>
      <c r="O67" s="7">
        <v>162</v>
      </c>
      <c r="P67" s="7">
        <v>52</v>
      </c>
      <c r="Q67" s="7">
        <v>1.27</v>
      </c>
      <c r="R67" s="7">
        <f t="shared" si="5"/>
        <v>222.5</v>
      </c>
      <c r="S67" s="7">
        <f t="shared" ref="S67:S130" si="6">R67/15</f>
        <v>14.833333333333334</v>
      </c>
      <c r="T67" s="7">
        <f t="shared" ref="T67:T130" si="7">IF(R67&gt;= 550,S67*1.35,IF(R67 &gt;= 500,S67*1.3,IF(R67 &gt;= 450,S67*1.25,IF(R67 &gt;= 400,S67*1.2,IF(R67 &gt;= 350,S67*1.1,IF(R67 &gt;= 300,S67,IF(R67 &gt;= 250,S67*0.9,IF(R67 &gt;= 200,S67*0.8,IF(R67 &gt;= 150,S67*0.7,IF(R67 &gt;= 100,S67*0.6,IF(R67 &gt;= 50,S67*0.5,S67*0.4)))))))))))</f>
        <v>11.866666666666667</v>
      </c>
      <c r="U67" s="7">
        <f t="shared" ref="U67:U130" si="8">IF(T67 &lt; 1.5,1,T67)</f>
        <v>11.866666666666667</v>
      </c>
    </row>
    <row r="68" spans="1:21" s="7" customFormat="1" x14ac:dyDescent="0.25">
      <c r="A68" s="7" t="s">
        <v>51</v>
      </c>
      <c r="B68" s="7" t="s">
        <v>951</v>
      </c>
      <c r="C68" s="7" t="s">
        <v>616</v>
      </c>
      <c r="D68" s="7" t="s">
        <v>446</v>
      </c>
      <c r="E68" s="7">
        <v>10</v>
      </c>
      <c r="F68" s="7">
        <v>8</v>
      </c>
      <c r="G68" s="7">
        <v>3.76</v>
      </c>
      <c r="H68" s="7">
        <v>26</v>
      </c>
      <c r="I68" s="7">
        <v>26</v>
      </c>
      <c r="J68" s="7">
        <v>0</v>
      </c>
      <c r="K68" s="7">
        <v>148</v>
      </c>
      <c r="L68" s="7">
        <v>136</v>
      </c>
      <c r="M68" s="7">
        <v>62</v>
      </c>
      <c r="N68" s="7">
        <v>17</v>
      </c>
      <c r="O68" s="7">
        <v>151</v>
      </c>
      <c r="P68" s="7">
        <v>54</v>
      </c>
      <c r="Q68" s="7">
        <v>1.29</v>
      </c>
      <c r="R68" s="7">
        <f t="shared" si="5"/>
        <v>222</v>
      </c>
      <c r="S68" s="7">
        <f t="shared" si="6"/>
        <v>14.8</v>
      </c>
      <c r="T68" s="7">
        <f t="shared" si="7"/>
        <v>11.840000000000002</v>
      </c>
      <c r="U68" s="7">
        <f t="shared" si="8"/>
        <v>11.840000000000002</v>
      </c>
    </row>
    <row r="69" spans="1:21" s="7" customFormat="1" x14ac:dyDescent="0.25">
      <c r="A69" s="7" t="s">
        <v>577</v>
      </c>
      <c r="B69" s="7" t="s">
        <v>757</v>
      </c>
      <c r="C69" s="7" t="s">
        <v>616</v>
      </c>
      <c r="D69" s="7" t="s">
        <v>430</v>
      </c>
      <c r="E69" s="7">
        <v>10</v>
      </c>
      <c r="F69" s="7">
        <v>11</v>
      </c>
      <c r="G69" s="7">
        <v>4.7</v>
      </c>
      <c r="H69" s="7">
        <v>29</v>
      </c>
      <c r="I69" s="7">
        <v>29</v>
      </c>
      <c r="J69" s="7">
        <v>0</v>
      </c>
      <c r="K69" s="7">
        <v>175</v>
      </c>
      <c r="L69" s="7">
        <v>173</v>
      </c>
      <c r="M69" s="7">
        <v>91</v>
      </c>
      <c r="N69" s="7">
        <v>33</v>
      </c>
      <c r="O69" s="7">
        <v>167</v>
      </c>
      <c r="P69" s="7">
        <v>55</v>
      </c>
      <c r="Q69" s="7">
        <v>1.31</v>
      </c>
      <c r="R69" s="7">
        <f t="shared" si="5"/>
        <v>222</v>
      </c>
      <c r="S69" s="7">
        <f t="shared" si="6"/>
        <v>14.8</v>
      </c>
      <c r="T69" s="7">
        <f t="shared" si="7"/>
        <v>11.840000000000002</v>
      </c>
      <c r="U69" s="7">
        <f t="shared" si="8"/>
        <v>11.840000000000002</v>
      </c>
    </row>
    <row r="70" spans="1:21" s="7" customFormat="1" x14ac:dyDescent="0.25">
      <c r="A70" s="7" t="s">
        <v>99</v>
      </c>
      <c r="B70" s="7" t="s">
        <v>1044</v>
      </c>
      <c r="C70" s="7" t="s">
        <v>616</v>
      </c>
      <c r="D70" s="7" t="s">
        <v>453</v>
      </c>
      <c r="E70" s="7">
        <v>10</v>
      </c>
      <c r="F70" s="7">
        <v>10</v>
      </c>
      <c r="G70" s="7">
        <v>4.4800000000000004</v>
      </c>
      <c r="H70" s="7">
        <v>29</v>
      </c>
      <c r="I70" s="7">
        <v>29</v>
      </c>
      <c r="J70" s="7">
        <v>0</v>
      </c>
      <c r="K70" s="7">
        <v>168</v>
      </c>
      <c r="L70" s="7">
        <v>170</v>
      </c>
      <c r="M70" s="7">
        <v>84</v>
      </c>
      <c r="N70" s="7">
        <v>28</v>
      </c>
      <c r="O70" s="7">
        <v>160</v>
      </c>
      <c r="P70" s="7">
        <v>50</v>
      </c>
      <c r="Q70" s="7">
        <v>1.31</v>
      </c>
      <c r="R70" s="7">
        <f t="shared" si="5"/>
        <v>221</v>
      </c>
      <c r="S70" s="7">
        <f t="shared" si="6"/>
        <v>14.733333333333333</v>
      </c>
      <c r="T70" s="7">
        <f t="shared" si="7"/>
        <v>11.786666666666667</v>
      </c>
      <c r="U70" s="7">
        <f t="shared" si="8"/>
        <v>11.786666666666667</v>
      </c>
    </row>
    <row r="71" spans="1:21" s="7" customFormat="1" x14ac:dyDescent="0.25">
      <c r="A71" s="7" t="s">
        <v>279</v>
      </c>
      <c r="B71" s="7" t="s">
        <v>781</v>
      </c>
      <c r="C71" s="7" t="s">
        <v>616</v>
      </c>
      <c r="D71" s="7" t="s">
        <v>449</v>
      </c>
      <c r="E71" s="7">
        <v>11</v>
      </c>
      <c r="F71" s="7">
        <v>8</v>
      </c>
      <c r="G71" s="7">
        <v>3.84</v>
      </c>
      <c r="H71" s="7">
        <v>28</v>
      </c>
      <c r="I71" s="7">
        <v>28</v>
      </c>
      <c r="J71" s="7">
        <v>0</v>
      </c>
      <c r="K71" s="7">
        <v>160</v>
      </c>
      <c r="L71" s="7">
        <v>159</v>
      </c>
      <c r="M71" s="7">
        <v>69</v>
      </c>
      <c r="N71" s="7">
        <v>18</v>
      </c>
      <c r="O71" s="7">
        <v>140</v>
      </c>
      <c r="P71" s="7">
        <v>54</v>
      </c>
      <c r="Q71" s="7">
        <v>1.33</v>
      </c>
      <c r="R71" s="7">
        <f t="shared" si="5"/>
        <v>218</v>
      </c>
      <c r="S71" s="7">
        <f t="shared" si="6"/>
        <v>14.533333333333333</v>
      </c>
      <c r="T71" s="7">
        <f t="shared" si="7"/>
        <v>11.626666666666667</v>
      </c>
      <c r="U71" s="7">
        <f t="shared" si="8"/>
        <v>11.626666666666667</v>
      </c>
    </row>
    <row r="72" spans="1:21" s="7" customFormat="1" x14ac:dyDescent="0.25">
      <c r="A72" s="7" t="s">
        <v>469</v>
      </c>
      <c r="B72" s="7" t="s">
        <v>255</v>
      </c>
      <c r="C72" s="7" t="s">
        <v>616</v>
      </c>
      <c r="D72" s="7" t="s">
        <v>438</v>
      </c>
      <c r="E72" s="7">
        <v>10</v>
      </c>
      <c r="F72" s="7">
        <v>9</v>
      </c>
      <c r="G72" s="7">
        <v>4.3899999999999997</v>
      </c>
      <c r="H72" s="7">
        <v>26</v>
      </c>
      <c r="I72" s="7">
        <v>26</v>
      </c>
      <c r="J72" s="7">
        <v>0</v>
      </c>
      <c r="K72" s="7">
        <v>152</v>
      </c>
      <c r="L72" s="7">
        <v>147</v>
      </c>
      <c r="M72" s="7">
        <v>74</v>
      </c>
      <c r="N72" s="7">
        <v>23</v>
      </c>
      <c r="O72" s="7">
        <v>160</v>
      </c>
      <c r="P72" s="7">
        <v>59</v>
      </c>
      <c r="Q72" s="7">
        <v>1.35</v>
      </c>
      <c r="R72" s="7">
        <f t="shared" si="5"/>
        <v>215.5</v>
      </c>
      <c r="S72" s="7">
        <f t="shared" si="6"/>
        <v>14.366666666666667</v>
      </c>
      <c r="T72" s="7">
        <f t="shared" si="7"/>
        <v>11.493333333333334</v>
      </c>
      <c r="U72" s="7">
        <f t="shared" si="8"/>
        <v>11.493333333333334</v>
      </c>
    </row>
    <row r="73" spans="1:21" s="7" customFormat="1" x14ac:dyDescent="0.25">
      <c r="A73" s="7" t="s">
        <v>86</v>
      </c>
      <c r="B73" s="7" t="s">
        <v>811</v>
      </c>
      <c r="C73" s="7" t="s">
        <v>616</v>
      </c>
      <c r="D73" s="7" t="s">
        <v>448</v>
      </c>
      <c r="E73" s="7">
        <v>10</v>
      </c>
      <c r="F73" s="7">
        <v>11</v>
      </c>
      <c r="G73" s="7">
        <v>4.38</v>
      </c>
      <c r="H73" s="7">
        <v>29</v>
      </c>
      <c r="I73" s="7">
        <v>29</v>
      </c>
      <c r="J73" s="7">
        <v>0</v>
      </c>
      <c r="K73" s="7">
        <v>176</v>
      </c>
      <c r="L73" s="7">
        <v>171</v>
      </c>
      <c r="M73" s="7">
        <v>86</v>
      </c>
      <c r="N73" s="7">
        <v>26</v>
      </c>
      <c r="O73" s="7">
        <v>156</v>
      </c>
      <c r="P73" s="7">
        <v>57</v>
      </c>
      <c r="Q73" s="7">
        <v>1.29</v>
      </c>
      <c r="R73" s="7">
        <f t="shared" si="5"/>
        <v>213.5</v>
      </c>
      <c r="S73" s="7">
        <f t="shared" si="6"/>
        <v>14.233333333333333</v>
      </c>
      <c r="T73" s="7">
        <f t="shared" si="7"/>
        <v>11.386666666666667</v>
      </c>
      <c r="U73" s="7">
        <f t="shared" si="8"/>
        <v>11.386666666666667</v>
      </c>
    </row>
    <row r="74" spans="1:21" s="7" customFormat="1" x14ac:dyDescent="0.25">
      <c r="A74" s="7" t="s">
        <v>1808</v>
      </c>
      <c r="B74" s="7" t="s">
        <v>1809</v>
      </c>
      <c r="C74" s="7" t="s">
        <v>616</v>
      </c>
      <c r="D74" s="7" t="s">
        <v>437</v>
      </c>
      <c r="E74" s="7">
        <v>10</v>
      </c>
      <c r="F74" s="7">
        <v>9</v>
      </c>
      <c r="G74" s="7">
        <v>4.0199999999999996</v>
      </c>
      <c r="H74" s="7">
        <v>28</v>
      </c>
      <c r="I74" s="7">
        <v>28</v>
      </c>
      <c r="J74" s="7">
        <v>0</v>
      </c>
      <c r="K74" s="7">
        <v>165</v>
      </c>
      <c r="L74" s="7">
        <v>166</v>
      </c>
      <c r="M74" s="7">
        <v>74</v>
      </c>
      <c r="N74" s="7">
        <v>22</v>
      </c>
      <c r="O74" s="7">
        <v>145</v>
      </c>
      <c r="P74" s="7">
        <v>50</v>
      </c>
      <c r="Q74" s="7">
        <v>1.31</v>
      </c>
      <c r="R74" s="7">
        <f t="shared" si="5"/>
        <v>213</v>
      </c>
      <c r="S74" s="7">
        <f t="shared" si="6"/>
        <v>14.2</v>
      </c>
      <c r="T74" s="7">
        <f t="shared" si="7"/>
        <v>11.36</v>
      </c>
      <c r="U74" s="7">
        <f t="shared" si="8"/>
        <v>11.36</v>
      </c>
    </row>
    <row r="75" spans="1:21" s="7" customFormat="1" x14ac:dyDescent="0.25">
      <c r="A75" s="7" t="s">
        <v>513</v>
      </c>
      <c r="B75" s="7" t="s">
        <v>728</v>
      </c>
      <c r="C75" s="7" t="s">
        <v>616</v>
      </c>
      <c r="D75" s="7" t="s">
        <v>524</v>
      </c>
      <c r="E75" s="7">
        <v>10</v>
      </c>
      <c r="F75" s="7">
        <v>11</v>
      </c>
      <c r="G75" s="7">
        <v>4.3099999999999996</v>
      </c>
      <c r="H75" s="7">
        <v>29</v>
      </c>
      <c r="I75" s="7">
        <v>29</v>
      </c>
      <c r="J75" s="7">
        <v>0</v>
      </c>
      <c r="K75" s="7">
        <v>181</v>
      </c>
      <c r="L75" s="7">
        <v>175</v>
      </c>
      <c r="M75" s="7">
        <v>87</v>
      </c>
      <c r="N75" s="7">
        <v>23</v>
      </c>
      <c r="O75" s="7">
        <v>168</v>
      </c>
      <c r="P75" s="7">
        <v>74</v>
      </c>
      <c r="Q75" s="7">
        <v>1.38</v>
      </c>
      <c r="R75" s="7">
        <f t="shared" si="5"/>
        <v>211</v>
      </c>
      <c r="S75" s="7">
        <f t="shared" si="6"/>
        <v>14.066666666666666</v>
      </c>
      <c r="T75" s="7">
        <f t="shared" si="7"/>
        <v>11.253333333333334</v>
      </c>
      <c r="U75" s="7">
        <f t="shared" si="8"/>
        <v>11.253333333333334</v>
      </c>
    </row>
    <row r="76" spans="1:21" s="7" customFormat="1" x14ac:dyDescent="0.25">
      <c r="A76" s="7" t="s">
        <v>36</v>
      </c>
      <c r="B76" s="7" t="s">
        <v>602</v>
      </c>
      <c r="C76" s="7" t="s">
        <v>616</v>
      </c>
      <c r="D76" s="7" t="s">
        <v>455</v>
      </c>
      <c r="E76" s="7">
        <v>3</v>
      </c>
      <c r="F76" s="7">
        <v>3</v>
      </c>
      <c r="G76" s="7">
        <v>4.5</v>
      </c>
      <c r="H76" s="7">
        <v>0</v>
      </c>
      <c r="I76" s="7">
        <v>65</v>
      </c>
      <c r="J76" s="7">
        <v>20</v>
      </c>
      <c r="K76" s="7">
        <v>65</v>
      </c>
      <c r="L76" s="7">
        <v>66</v>
      </c>
      <c r="M76" s="7">
        <v>33</v>
      </c>
      <c r="N76" s="7">
        <v>9</v>
      </c>
      <c r="O76" s="7">
        <v>58</v>
      </c>
      <c r="P76" s="7">
        <v>25</v>
      </c>
      <c r="Q76" s="7">
        <v>1.4</v>
      </c>
      <c r="R76" s="7">
        <f t="shared" si="5"/>
        <v>209.5</v>
      </c>
      <c r="S76" s="7">
        <f t="shared" si="6"/>
        <v>13.966666666666667</v>
      </c>
      <c r="T76" s="7">
        <f t="shared" si="7"/>
        <v>11.173333333333334</v>
      </c>
      <c r="U76" s="7">
        <f t="shared" si="8"/>
        <v>11.173333333333334</v>
      </c>
    </row>
    <row r="77" spans="1:21" s="7" customFormat="1" x14ac:dyDescent="0.25">
      <c r="A77" s="7" t="s">
        <v>37</v>
      </c>
      <c r="B77" s="7" t="s">
        <v>377</v>
      </c>
      <c r="C77" s="7" t="s">
        <v>616</v>
      </c>
      <c r="D77" s="7" t="s">
        <v>2180</v>
      </c>
      <c r="E77" s="7">
        <v>10</v>
      </c>
      <c r="F77" s="7">
        <v>11</v>
      </c>
      <c r="G77" s="7">
        <v>4.5599999999999996</v>
      </c>
      <c r="H77" s="7">
        <v>29</v>
      </c>
      <c r="I77" s="7">
        <v>29</v>
      </c>
      <c r="J77" s="7">
        <v>0</v>
      </c>
      <c r="K77" s="7">
        <v>178</v>
      </c>
      <c r="L77" s="7">
        <v>178</v>
      </c>
      <c r="M77" s="7">
        <v>90</v>
      </c>
      <c r="N77" s="7">
        <v>28</v>
      </c>
      <c r="O77" s="7">
        <v>156</v>
      </c>
      <c r="P77" s="7">
        <v>60</v>
      </c>
      <c r="Q77" s="7">
        <v>1.34</v>
      </c>
      <c r="R77" s="7">
        <f t="shared" si="5"/>
        <v>207</v>
      </c>
      <c r="S77" s="7">
        <f t="shared" si="6"/>
        <v>13.8</v>
      </c>
      <c r="T77" s="7">
        <f t="shared" si="7"/>
        <v>11.040000000000001</v>
      </c>
      <c r="U77" s="7">
        <f t="shared" si="8"/>
        <v>11.040000000000001</v>
      </c>
    </row>
    <row r="78" spans="1:21" s="7" customFormat="1" x14ac:dyDescent="0.25">
      <c r="A78" s="7" t="s">
        <v>60</v>
      </c>
      <c r="B78" s="7" t="s">
        <v>1093</v>
      </c>
      <c r="C78" s="7" t="s">
        <v>616</v>
      </c>
      <c r="D78" s="7" t="s">
        <v>445</v>
      </c>
      <c r="E78" s="7">
        <v>10</v>
      </c>
      <c r="F78" s="7">
        <v>7</v>
      </c>
      <c r="G78" s="7">
        <v>4.22</v>
      </c>
      <c r="H78" s="7">
        <v>23</v>
      </c>
      <c r="I78" s="7">
        <v>40</v>
      </c>
      <c r="J78" s="7">
        <v>0</v>
      </c>
      <c r="K78" s="7">
        <v>140</v>
      </c>
      <c r="L78" s="7">
        <v>130</v>
      </c>
      <c r="M78" s="7">
        <v>66</v>
      </c>
      <c r="N78" s="7">
        <v>21</v>
      </c>
      <c r="O78" s="7">
        <v>141</v>
      </c>
      <c r="P78" s="7">
        <v>55</v>
      </c>
      <c r="Q78" s="7">
        <v>1.32</v>
      </c>
      <c r="R78" s="7">
        <f t="shared" si="5"/>
        <v>207</v>
      </c>
      <c r="S78" s="7">
        <f t="shared" si="6"/>
        <v>13.8</v>
      </c>
      <c r="T78" s="7">
        <f t="shared" si="7"/>
        <v>11.040000000000001</v>
      </c>
      <c r="U78" s="7">
        <f t="shared" si="8"/>
        <v>11.040000000000001</v>
      </c>
    </row>
    <row r="79" spans="1:21" s="7" customFormat="1" x14ac:dyDescent="0.25">
      <c r="A79" s="7" t="s">
        <v>62</v>
      </c>
      <c r="B79" s="7" t="s">
        <v>394</v>
      </c>
      <c r="C79" s="7" t="s">
        <v>616</v>
      </c>
      <c r="D79" s="7" t="s">
        <v>455</v>
      </c>
      <c r="E79" s="7">
        <v>10</v>
      </c>
      <c r="F79" s="7">
        <v>10</v>
      </c>
      <c r="G79" s="7">
        <v>4.6399999999999997</v>
      </c>
      <c r="H79" s="7">
        <v>28</v>
      </c>
      <c r="I79" s="7">
        <v>28</v>
      </c>
      <c r="J79" s="7">
        <v>0</v>
      </c>
      <c r="K79" s="7">
        <v>159</v>
      </c>
      <c r="L79" s="7">
        <v>165</v>
      </c>
      <c r="M79" s="7">
        <v>82</v>
      </c>
      <c r="N79" s="7">
        <v>28</v>
      </c>
      <c r="O79" s="7">
        <v>142</v>
      </c>
      <c r="P79" s="7">
        <v>42</v>
      </c>
      <c r="Q79" s="7">
        <v>1.29</v>
      </c>
      <c r="R79" s="7">
        <f t="shared" si="5"/>
        <v>205.5</v>
      </c>
      <c r="S79" s="7">
        <f t="shared" si="6"/>
        <v>13.7</v>
      </c>
      <c r="T79" s="7">
        <f t="shared" si="7"/>
        <v>10.96</v>
      </c>
      <c r="U79" s="7">
        <f t="shared" si="8"/>
        <v>10.96</v>
      </c>
    </row>
    <row r="80" spans="1:21" s="7" customFormat="1" x14ac:dyDescent="0.25">
      <c r="A80" s="7" t="s">
        <v>256</v>
      </c>
      <c r="B80" s="7" t="s">
        <v>1074</v>
      </c>
      <c r="C80" s="7" t="s">
        <v>616</v>
      </c>
      <c r="D80" s="7" t="s">
        <v>448</v>
      </c>
      <c r="E80" s="7">
        <v>10</v>
      </c>
      <c r="F80" s="7">
        <v>10</v>
      </c>
      <c r="G80" s="7">
        <v>4.2300000000000004</v>
      </c>
      <c r="H80" s="7">
        <v>28</v>
      </c>
      <c r="I80" s="7">
        <v>28</v>
      </c>
      <c r="J80" s="7">
        <v>0</v>
      </c>
      <c r="K80" s="7">
        <v>161</v>
      </c>
      <c r="L80" s="7">
        <v>162</v>
      </c>
      <c r="M80" s="7">
        <v>76</v>
      </c>
      <c r="N80" s="7">
        <v>24</v>
      </c>
      <c r="O80" s="7">
        <v>138</v>
      </c>
      <c r="P80" s="7">
        <v>45</v>
      </c>
      <c r="Q80" s="7">
        <v>1.28</v>
      </c>
      <c r="R80" s="7">
        <f t="shared" si="5"/>
        <v>205</v>
      </c>
      <c r="S80" s="7">
        <f t="shared" si="6"/>
        <v>13.666666666666666</v>
      </c>
      <c r="T80" s="7">
        <f t="shared" si="7"/>
        <v>10.933333333333334</v>
      </c>
      <c r="U80" s="7">
        <f t="shared" si="8"/>
        <v>10.933333333333334</v>
      </c>
    </row>
    <row r="81" spans="1:21" s="7" customFormat="1" x14ac:dyDescent="0.25">
      <c r="A81" s="7" t="s">
        <v>109</v>
      </c>
      <c r="B81" s="7" t="s">
        <v>396</v>
      </c>
      <c r="C81" s="7" t="s">
        <v>616</v>
      </c>
      <c r="D81" s="7" t="s">
        <v>445</v>
      </c>
      <c r="E81" s="7">
        <v>9</v>
      </c>
      <c r="F81" s="7">
        <v>6</v>
      </c>
      <c r="G81" s="7">
        <v>3.98</v>
      </c>
      <c r="H81" s="7">
        <v>23</v>
      </c>
      <c r="I81" s="7">
        <v>23</v>
      </c>
      <c r="J81" s="7">
        <v>0</v>
      </c>
      <c r="K81" s="7">
        <v>126</v>
      </c>
      <c r="L81" s="7">
        <v>117</v>
      </c>
      <c r="M81" s="7">
        <v>56</v>
      </c>
      <c r="N81" s="7">
        <v>19</v>
      </c>
      <c r="O81" s="7">
        <v>135</v>
      </c>
      <c r="P81" s="7">
        <v>42</v>
      </c>
      <c r="Q81" s="7">
        <v>1.26</v>
      </c>
      <c r="R81" s="7">
        <f t="shared" si="5"/>
        <v>204.5</v>
      </c>
      <c r="S81" s="7">
        <f t="shared" si="6"/>
        <v>13.633333333333333</v>
      </c>
      <c r="T81" s="7">
        <f t="shared" si="7"/>
        <v>10.906666666666666</v>
      </c>
      <c r="U81" s="7">
        <f t="shared" si="8"/>
        <v>10.906666666666666</v>
      </c>
    </row>
    <row r="82" spans="1:21" s="7" customFormat="1" x14ac:dyDescent="0.25">
      <c r="A82" s="7" t="s">
        <v>984</v>
      </c>
      <c r="B82" s="7" t="s">
        <v>186</v>
      </c>
      <c r="C82" s="7" t="s">
        <v>616</v>
      </c>
      <c r="D82" s="7" t="s">
        <v>435</v>
      </c>
      <c r="E82" s="7">
        <v>3</v>
      </c>
      <c r="F82" s="7">
        <v>3</v>
      </c>
      <c r="G82" s="7">
        <v>3.96</v>
      </c>
      <c r="H82" s="7">
        <v>0</v>
      </c>
      <c r="I82" s="7">
        <v>63</v>
      </c>
      <c r="J82" s="7">
        <v>16</v>
      </c>
      <c r="K82" s="7">
        <v>63</v>
      </c>
      <c r="L82" s="7">
        <v>53</v>
      </c>
      <c r="M82" s="7">
        <v>28</v>
      </c>
      <c r="N82" s="7">
        <v>9</v>
      </c>
      <c r="O82" s="7">
        <v>79</v>
      </c>
      <c r="P82" s="7">
        <v>30</v>
      </c>
      <c r="Q82" s="7">
        <v>1.32</v>
      </c>
      <c r="R82" s="7">
        <f t="shared" si="5"/>
        <v>204.5</v>
      </c>
      <c r="S82" s="7">
        <f t="shared" si="6"/>
        <v>13.633333333333333</v>
      </c>
      <c r="T82" s="7">
        <f t="shared" si="7"/>
        <v>10.906666666666666</v>
      </c>
      <c r="U82" s="7">
        <f t="shared" si="8"/>
        <v>10.906666666666666</v>
      </c>
    </row>
    <row r="83" spans="1:21" s="7" customFormat="1" x14ac:dyDescent="0.25">
      <c r="A83" s="7" t="s">
        <v>95</v>
      </c>
      <c r="B83" s="7" t="s">
        <v>1073</v>
      </c>
      <c r="C83" s="7" t="s">
        <v>616</v>
      </c>
      <c r="D83" s="7" t="s">
        <v>435</v>
      </c>
      <c r="E83" s="7">
        <v>9</v>
      </c>
      <c r="F83" s="7">
        <v>9</v>
      </c>
      <c r="G83" s="7">
        <v>4.54</v>
      </c>
      <c r="H83" s="7">
        <v>26</v>
      </c>
      <c r="I83" s="7">
        <v>26</v>
      </c>
      <c r="J83" s="7">
        <v>0</v>
      </c>
      <c r="K83" s="7">
        <v>144</v>
      </c>
      <c r="L83" s="7">
        <v>139</v>
      </c>
      <c r="M83" s="7">
        <v>73</v>
      </c>
      <c r="N83" s="7">
        <v>24</v>
      </c>
      <c r="O83" s="7">
        <v>156</v>
      </c>
      <c r="P83" s="7">
        <v>53</v>
      </c>
      <c r="Q83" s="7">
        <v>1.33</v>
      </c>
      <c r="R83" s="7">
        <f t="shared" si="5"/>
        <v>204</v>
      </c>
      <c r="S83" s="7">
        <f t="shared" si="6"/>
        <v>13.6</v>
      </c>
      <c r="T83" s="7">
        <f t="shared" si="7"/>
        <v>10.88</v>
      </c>
      <c r="U83" s="7">
        <f t="shared" si="8"/>
        <v>10.88</v>
      </c>
    </row>
    <row r="84" spans="1:21" s="7" customFormat="1" x14ac:dyDescent="0.25">
      <c r="A84" s="7" t="s">
        <v>107</v>
      </c>
      <c r="B84" s="7" t="s">
        <v>332</v>
      </c>
      <c r="C84" s="7" t="s">
        <v>616</v>
      </c>
      <c r="D84" s="7" t="s">
        <v>2179</v>
      </c>
      <c r="E84" s="7">
        <v>10</v>
      </c>
      <c r="F84" s="7">
        <v>11</v>
      </c>
      <c r="G84" s="7">
        <v>4.43</v>
      </c>
      <c r="H84" s="7">
        <v>29</v>
      </c>
      <c r="I84" s="7">
        <v>29</v>
      </c>
      <c r="J84" s="7">
        <v>0</v>
      </c>
      <c r="K84" s="7">
        <v>174</v>
      </c>
      <c r="L84" s="7">
        <v>178</v>
      </c>
      <c r="M84" s="7">
        <v>86</v>
      </c>
      <c r="N84" s="7">
        <v>24</v>
      </c>
      <c r="O84" s="7">
        <v>156</v>
      </c>
      <c r="P84" s="7">
        <v>61</v>
      </c>
      <c r="Q84" s="7">
        <v>1.37</v>
      </c>
      <c r="R84" s="7">
        <f t="shared" si="5"/>
        <v>204</v>
      </c>
      <c r="S84" s="7">
        <f t="shared" si="6"/>
        <v>13.6</v>
      </c>
      <c r="T84" s="7">
        <f t="shared" si="7"/>
        <v>10.88</v>
      </c>
      <c r="U84" s="7">
        <f t="shared" si="8"/>
        <v>10.88</v>
      </c>
    </row>
    <row r="85" spans="1:21" s="7" customFormat="1" x14ac:dyDescent="0.25">
      <c r="A85" s="7" t="s">
        <v>1498</v>
      </c>
      <c r="B85" s="7" t="s">
        <v>1499</v>
      </c>
      <c r="C85" s="7" t="s">
        <v>616</v>
      </c>
      <c r="D85" s="7" t="s">
        <v>432</v>
      </c>
      <c r="E85" s="7">
        <v>9</v>
      </c>
      <c r="F85" s="7">
        <v>10</v>
      </c>
      <c r="G85" s="7">
        <v>4.21</v>
      </c>
      <c r="H85" s="7">
        <v>28</v>
      </c>
      <c r="I85" s="7">
        <v>28</v>
      </c>
      <c r="J85" s="7">
        <v>0</v>
      </c>
      <c r="K85" s="7">
        <v>158</v>
      </c>
      <c r="L85" s="7">
        <v>150</v>
      </c>
      <c r="M85" s="7">
        <v>74</v>
      </c>
      <c r="N85" s="7">
        <v>24</v>
      </c>
      <c r="O85" s="7">
        <v>149</v>
      </c>
      <c r="P85" s="7">
        <v>55</v>
      </c>
      <c r="Q85" s="7">
        <v>1.3</v>
      </c>
      <c r="R85" s="7">
        <f t="shared" si="5"/>
        <v>200</v>
      </c>
      <c r="S85" s="7">
        <f t="shared" si="6"/>
        <v>13.333333333333334</v>
      </c>
      <c r="T85" s="7">
        <f t="shared" si="7"/>
        <v>10.666666666666668</v>
      </c>
      <c r="U85" s="7">
        <f t="shared" si="8"/>
        <v>10.666666666666668</v>
      </c>
    </row>
    <row r="86" spans="1:21" s="7" customFormat="1" x14ac:dyDescent="0.25">
      <c r="A86" s="7" t="s">
        <v>252</v>
      </c>
      <c r="B86" s="7" t="s">
        <v>271</v>
      </c>
      <c r="C86" s="7" t="s">
        <v>616</v>
      </c>
      <c r="D86" s="7" t="s">
        <v>456</v>
      </c>
      <c r="E86" s="7">
        <v>3</v>
      </c>
      <c r="F86" s="7">
        <v>3</v>
      </c>
      <c r="G86" s="7">
        <v>3.62</v>
      </c>
      <c r="H86" s="7">
        <v>0</v>
      </c>
      <c r="I86" s="7">
        <v>64</v>
      </c>
      <c r="J86" s="7">
        <v>14</v>
      </c>
      <c r="K86" s="7">
        <v>64</v>
      </c>
      <c r="L86" s="7">
        <v>54</v>
      </c>
      <c r="M86" s="7">
        <v>26</v>
      </c>
      <c r="N86" s="7">
        <v>8</v>
      </c>
      <c r="O86" s="7">
        <v>80</v>
      </c>
      <c r="P86" s="7">
        <v>23</v>
      </c>
      <c r="Q86" s="7">
        <v>1.21</v>
      </c>
      <c r="R86" s="7">
        <f t="shared" si="5"/>
        <v>200</v>
      </c>
      <c r="S86" s="7">
        <f t="shared" si="6"/>
        <v>13.333333333333334</v>
      </c>
      <c r="T86" s="7">
        <f t="shared" si="7"/>
        <v>10.666666666666668</v>
      </c>
      <c r="U86" s="7">
        <f t="shared" si="8"/>
        <v>10.666666666666668</v>
      </c>
    </row>
    <row r="87" spans="1:21" s="7" customFormat="1" x14ac:dyDescent="0.25">
      <c r="A87" s="7" t="s">
        <v>43</v>
      </c>
      <c r="B87" s="7" t="s">
        <v>680</v>
      </c>
      <c r="C87" s="7" t="s">
        <v>616</v>
      </c>
      <c r="D87" s="7" t="s">
        <v>430</v>
      </c>
      <c r="E87" s="7">
        <v>10</v>
      </c>
      <c r="F87" s="7">
        <v>9</v>
      </c>
      <c r="G87" s="7">
        <v>4.45</v>
      </c>
      <c r="H87" s="7">
        <v>28</v>
      </c>
      <c r="I87" s="7">
        <v>28</v>
      </c>
      <c r="J87" s="7">
        <v>0</v>
      </c>
      <c r="K87" s="7">
        <v>156</v>
      </c>
      <c r="L87" s="7">
        <v>158</v>
      </c>
      <c r="M87" s="7">
        <v>77</v>
      </c>
      <c r="N87" s="7">
        <v>26</v>
      </c>
      <c r="O87" s="7">
        <v>138</v>
      </c>
      <c r="P87" s="7">
        <v>50</v>
      </c>
      <c r="Q87" s="7">
        <v>1.33</v>
      </c>
      <c r="R87" s="7">
        <f t="shared" si="5"/>
        <v>199.5</v>
      </c>
      <c r="S87" s="7">
        <f t="shared" si="6"/>
        <v>13.3</v>
      </c>
      <c r="T87" s="7">
        <f t="shared" si="7"/>
        <v>9.31</v>
      </c>
      <c r="U87" s="7">
        <f t="shared" si="8"/>
        <v>9.31</v>
      </c>
    </row>
    <row r="88" spans="1:21" s="7" customFormat="1" x14ac:dyDescent="0.25">
      <c r="A88" s="7" t="s">
        <v>86</v>
      </c>
      <c r="B88" s="7" t="s">
        <v>207</v>
      </c>
      <c r="C88" s="7" t="s">
        <v>616</v>
      </c>
      <c r="D88" s="7" t="s">
        <v>456</v>
      </c>
      <c r="E88" s="7">
        <v>3</v>
      </c>
      <c r="F88" s="7">
        <v>3</v>
      </c>
      <c r="G88" s="7">
        <v>3.75</v>
      </c>
      <c r="H88" s="7">
        <v>0</v>
      </c>
      <c r="I88" s="7">
        <v>65</v>
      </c>
      <c r="J88" s="7">
        <v>15</v>
      </c>
      <c r="K88" s="7">
        <v>65</v>
      </c>
      <c r="L88" s="7">
        <v>62</v>
      </c>
      <c r="M88" s="7">
        <v>27</v>
      </c>
      <c r="N88" s="7">
        <v>8</v>
      </c>
      <c r="O88" s="7">
        <v>69</v>
      </c>
      <c r="P88" s="7">
        <v>16</v>
      </c>
      <c r="Q88" s="7">
        <v>1.21</v>
      </c>
      <c r="R88" s="7">
        <f t="shared" si="5"/>
        <v>199.5</v>
      </c>
      <c r="S88" s="7">
        <f t="shared" si="6"/>
        <v>13.3</v>
      </c>
      <c r="T88" s="7">
        <f t="shared" si="7"/>
        <v>9.31</v>
      </c>
      <c r="U88" s="7">
        <f t="shared" si="8"/>
        <v>9.31</v>
      </c>
    </row>
    <row r="89" spans="1:21" s="7" customFormat="1" x14ac:dyDescent="0.25">
      <c r="A89" s="7" t="s">
        <v>1803</v>
      </c>
      <c r="B89" s="7" t="s">
        <v>263</v>
      </c>
      <c r="C89" s="7" t="s">
        <v>616</v>
      </c>
      <c r="D89" s="7" t="s">
        <v>524</v>
      </c>
      <c r="E89" s="7">
        <v>9</v>
      </c>
      <c r="F89" s="7">
        <v>8</v>
      </c>
      <c r="G89" s="7">
        <v>3.78</v>
      </c>
      <c r="H89" s="7">
        <v>24</v>
      </c>
      <c r="I89" s="7">
        <v>24</v>
      </c>
      <c r="J89" s="7">
        <v>0</v>
      </c>
      <c r="K89" s="7">
        <v>138</v>
      </c>
      <c r="L89" s="7">
        <v>131</v>
      </c>
      <c r="M89" s="7">
        <v>58</v>
      </c>
      <c r="N89" s="7">
        <v>16</v>
      </c>
      <c r="O89" s="7">
        <v>130</v>
      </c>
      <c r="P89" s="7">
        <v>43</v>
      </c>
      <c r="Q89" s="7">
        <v>1.26</v>
      </c>
      <c r="R89" s="7">
        <f t="shared" si="5"/>
        <v>196.5</v>
      </c>
      <c r="S89" s="7">
        <f t="shared" si="6"/>
        <v>13.1</v>
      </c>
      <c r="T89" s="7">
        <f t="shared" si="7"/>
        <v>9.17</v>
      </c>
      <c r="U89" s="7">
        <f t="shared" si="8"/>
        <v>9.17</v>
      </c>
    </row>
    <row r="90" spans="1:21" s="7" customFormat="1" x14ac:dyDescent="0.25">
      <c r="A90" s="7" t="s">
        <v>114</v>
      </c>
      <c r="B90" s="7" t="s">
        <v>300</v>
      </c>
      <c r="C90" s="7" t="s">
        <v>616</v>
      </c>
      <c r="D90" s="7" t="s">
        <v>456</v>
      </c>
      <c r="E90" s="7">
        <v>9</v>
      </c>
      <c r="F90" s="7">
        <v>7</v>
      </c>
      <c r="G90" s="7">
        <v>4.21</v>
      </c>
      <c r="H90" s="7">
        <v>24</v>
      </c>
      <c r="I90" s="7">
        <v>24</v>
      </c>
      <c r="J90" s="7">
        <v>0</v>
      </c>
      <c r="K90" s="7">
        <v>138</v>
      </c>
      <c r="L90" s="7">
        <v>126</v>
      </c>
      <c r="M90" s="7">
        <v>64</v>
      </c>
      <c r="N90" s="7">
        <v>17</v>
      </c>
      <c r="O90" s="7">
        <v>150</v>
      </c>
      <c r="P90" s="7">
        <v>66</v>
      </c>
      <c r="Q90" s="7">
        <v>1.39</v>
      </c>
      <c r="R90" s="7">
        <f t="shared" si="5"/>
        <v>196</v>
      </c>
      <c r="S90" s="7">
        <f t="shared" si="6"/>
        <v>13.066666666666666</v>
      </c>
      <c r="T90" s="7">
        <f t="shared" si="7"/>
        <v>9.1466666666666665</v>
      </c>
      <c r="U90" s="7">
        <f t="shared" si="8"/>
        <v>9.1466666666666665</v>
      </c>
    </row>
    <row r="91" spans="1:21" s="7" customFormat="1" x14ac:dyDescent="0.25">
      <c r="A91" s="7" t="s">
        <v>196</v>
      </c>
      <c r="B91" s="7" t="s">
        <v>752</v>
      </c>
      <c r="C91" s="7" t="s">
        <v>616</v>
      </c>
      <c r="D91" s="7" t="s">
        <v>432</v>
      </c>
      <c r="E91" s="7">
        <v>8</v>
      </c>
      <c r="F91" s="7">
        <v>8</v>
      </c>
      <c r="G91" s="7">
        <v>4.03</v>
      </c>
      <c r="H91" s="7">
        <v>24</v>
      </c>
      <c r="I91" s="7">
        <v>24</v>
      </c>
      <c r="J91" s="7">
        <v>0</v>
      </c>
      <c r="K91" s="7">
        <v>133</v>
      </c>
      <c r="L91" s="7">
        <v>120</v>
      </c>
      <c r="M91" s="7">
        <v>59</v>
      </c>
      <c r="N91" s="7">
        <v>21</v>
      </c>
      <c r="O91" s="7">
        <v>141</v>
      </c>
      <c r="P91" s="7">
        <v>45</v>
      </c>
      <c r="Q91" s="7">
        <v>1.24</v>
      </c>
      <c r="R91" s="7">
        <f t="shared" si="5"/>
        <v>195.5</v>
      </c>
      <c r="S91" s="7">
        <f t="shared" si="6"/>
        <v>13.033333333333333</v>
      </c>
      <c r="T91" s="7">
        <f t="shared" si="7"/>
        <v>9.1233333333333331</v>
      </c>
      <c r="U91" s="7">
        <f t="shared" si="8"/>
        <v>9.1233333333333331</v>
      </c>
    </row>
    <row r="92" spans="1:21" s="7" customFormat="1" x14ac:dyDescent="0.25">
      <c r="A92" s="7" t="s">
        <v>972</v>
      </c>
      <c r="B92" s="7" t="s">
        <v>826</v>
      </c>
      <c r="C92" s="7" t="s">
        <v>616</v>
      </c>
      <c r="D92" s="7" t="s">
        <v>448</v>
      </c>
      <c r="E92" s="7">
        <v>9</v>
      </c>
      <c r="F92" s="7">
        <v>9</v>
      </c>
      <c r="G92" s="7">
        <v>4.17</v>
      </c>
      <c r="H92" s="7">
        <v>26</v>
      </c>
      <c r="I92" s="7">
        <v>26</v>
      </c>
      <c r="J92" s="7">
        <v>0</v>
      </c>
      <c r="K92" s="7">
        <v>145</v>
      </c>
      <c r="L92" s="7">
        <v>137</v>
      </c>
      <c r="M92" s="7">
        <v>67</v>
      </c>
      <c r="N92" s="7">
        <v>20</v>
      </c>
      <c r="O92" s="7">
        <v>140</v>
      </c>
      <c r="P92" s="7">
        <v>51</v>
      </c>
      <c r="Q92" s="7">
        <v>1.29</v>
      </c>
      <c r="R92" s="7">
        <f t="shared" si="5"/>
        <v>195</v>
      </c>
      <c r="S92" s="7">
        <f t="shared" si="6"/>
        <v>13</v>
      </c>
      <c r="T92" s="7">
        <f t="shared" si="7"/>
        <v>9.1</v>
      </c>
      <c r="U92" s="7">
        <f t="shared" si="8"/>
        <v>9.1</v>
      </c>
    </row>
    <row r="93" spans="1:21" s="7" customFormat="1" x14ac:dyDescent="0.25">
      <c r="A93" s="7" t="s">
        <v>409</v>
      </c>
      <c r="B93" s="7" t="s">
        <v>495</v>
      </c>
      <c r="C93" s="7" t="s">
        <v>616</v>
      </c>
      <c r="D93" s="7" t="s">
        <v>524</v>
      </c>
      <c r="E93" s="7">
        <v>3</v>
      </c>
      <c r="F93" s="7">
        <v>3</v>
      </c>
      <c r="G93" s="7">
        <v>3.89</v>
      </c>
      <c r="H93" s="7">
        <v>0</v>
      </c>
      <c r="I93" s="7">
        <v>63</v>
      </c>
      <c r="J93" s="7">
        <v>17</v>
      </c>
      <c r="K93" s="7">
        <v>63</v>
      </c>
      <c r="L93" s="7">
        <v>61</v>
      </c>
      <c r="M93" s="7">
        <v>27</v>
      </c>
      <c r="N93" s="7">
        <v>7</v>
      </c>
      <c r="O93" s="7">
        <v>58</v>
      </c>
      <c r="P93" s="7">
        <v>23</v>
      </c>
      <c r="Q93" s="7">
        <v>1.34</v>
      </c>
      <c r="R93" s="7">
        <f t="shared" si="5"/>
        <v>194</v>
      </c>
      <c r="S93" s="7">
        <f t="shared" si="6"/>
        <v>12.933333333333334</v>
      </c>
      <c r="T93" s="7">
        <f t="shared" si="7"/>
        <v>9.0533333333333328</v>
      </c>
      <c r="U93" s="7">
        <f t="shared" si="8"/>
        <v>9.0533333333333328</v>
      </c>
    </row>
    <row r="94" spans="1:21" s="7" customFormat="1" x14ac:dyDescent="0.25">
      <c r="A94" s="7" t="s">
        <v>86</v>
      </c>
      <c r="B94" s="7" t="s">
        <v>754</v>
      </c>
      <c r="C94" s="7" t="s">
        <v>616</v>
      </c>
      <c r="D94" s="7" t="s">
        <v>2178</v>
      </c>
      <c r="E94" s="7">
        <v>8</v>
      </c>
      <c r="F94" s="7">
        <v>9</v>
      </c>
      <c r="G94" s="7">
        <v>4.25</v>
      </c>
      <c r="H94" s="7">
        <v>24</v>
      </c>
      <c r="I94" s="7">
        <v>24</v>
      </c>
      <c r="J94" s="7">
        <v>0</v>
      </c>
      <c r="K94" s="7">
        <v>139</v>
      </c>
      <c r="L94" s="7">
        <v>127</v>
      </c>
      <c r="M94" s="7">
        <v>66</v>
      </c>
      <c r="N94" s="7">
        <v>22</v>
      </c>
      <c r="O94" s="7">
        <v>148</v>
      </c>
      <c r="P94" s="7">
        <v>51</v>
      </c>
      <c r="Q94" s="7">
        <v>1.28</v>
      </c>
      <c r="R94" s="7">
        <f t="shared" si="5"/>
        <v>192.5</v>
      </c>
      <c r="S94" s="7">
        <f t="shared" si="6"/>
        <v>12.833333333333334</v>
      </c>
      <c r="T94" s="7">
        <f t="shared" si="7"/>
        <v>8.9833333333333325</v>
      </c>
      <c r="U94" s="7">
        <f t="shared" si="8"/>
        <v>8.9833333333333325</v>
      </c>
    </row>
    <row r="95" spans="1:21" s="7" customFormat="1" x14ac:dyDescent="0.25">
      <c r="A95" s="7" t="s">
        <v>137</v>
      </c>
      <c r="B95" s="7" t="s">
        <v>372</v>
      </c>
      <c r="C95" s="7" t="s">
        <v>616</v>
      </c>
      <c r="D95" s="7" t="s">
        <v>2179</v>
      </c>
      <c r="E95" s="7">
        <v>3</v>
      </c>
      <c r="F95" s="7">
        <v>3</v>
      </c>
      <c r="G95" s="7">
        <v>3.69</v>
      </c>
      <c r="H95" s="7">
        <v>0</v>
      </c>
      <c r="I95" s="7">
        <v>63</v>
      </c>
      <c r="J95" s="7">
        <v>14</v>
      </c>
      <c r="K95" s="7">
        <v>63</v>
      </c>
      <c r="L95" s="7">
        <v>56</v>
      </c>
      <c r="M95" s="7">
        <v>26</v>
      </c>
      <c r="N95" s="7">
        <v>8</v>
      </c>
      <c r="O95" s="7">
        <v>72</v>
      </c>
      <c r="P95" s="7">
        <v>21</v>
      </c>
      <c r="Q95" s="7">
        <v>1.22</v>
      </c>
      <c r="R95" s="7">
        <f t="shared" si="5"/>
        <v>192</v>
      </c>
      <c r="S95" s="7">
        <f t="shared" si="6"/>
        <v>12.8</v>
      </c>
      <c r="T95" s="7">
        <f t="shared" si="7"/>
        <v>8.9599999999999991</v>
      </c>
      <c r="U95" s="7">
        <f t="shared" si="8"/>
        <v>8.9599999999999991</v>
      </c>
    </row>
    <row r="96" spans="1:21" s="7" customFormat="1" x14ac:dyDescent="0.25">
      <c r="A96" s="7" t="s">
        <v>36</v>
      </c>
      <c r="B96" s="7" t="s">
        <v>289</v>
      </c>
      <c r="C96" s="7" t="s">
        <v>616</v>
      </c>
      <c r="D96" s="7" t="s">
        <v>2179</v>
      </c>
      <c r="E96" s="7">
        <v>9</v>
      </c>
      <c r="F96" s="7">
        <v>8</v>
      </c>
      <c r="G96" s="7">
        <v>3.98</v>
      </c>
      <c r="H96" s="7">
        <v>23</v>
      </c>
      <c r="I96" s="7">
        <v>39</v>
      </c>
      <c r="J96" s="7">
        <v>0</v>
      </c>
      <c r="K96" s="7">
        <v>141</v>
      </c>
      <c r="L96" s="7">
        <v>141</v>
      </c>
      <c r="M96" s="7">
        <v>62</v>
      </c>
      <c r="N96" s="7">
        <v>17</v>
      </c>
      <c r="O96" s="7">
        <v>130</v>
      </c>
      <c r="P96" s="7">
        <v>44</v>
      </c>
      <c r="Q96" s="7">
        <v>1.31</v>
      </c>
      <c r="R96" s="7">
        <f t="shared" si="5"/>
        <v>191.5</v>
      </c>
      <c r="S96" s="7">
        <f t="shared" si="6"/>
        <v>12.766666666666667</v>
      </c>
      <c r="T96" s="7">
        <f t="shared" si="7"/>
        <v>8.9366666666666674</v>
      </c>
      <c r="U96" s="7">
        <f t="shared" si="8"/>
        <v>8.9366666666666674</v>
      </c>
    </row>
    <row r="97" spans="1:21" s="7" customFormat="1" x14ac:dyDescent="0.25">
      <c r="A97" s="7" t="s">
        <v>270</v>
      </c>
      <c r="B97" s="7" t="s">
        <v>820</v>
      </c>
      <c r="C97" s="7" t="s">
        <v>616</v>
      </c>
      <c r="D97" s="7" t="s">
        <v>432</v>
      </c>
      <c r="E97" s="7">
        <v>9</v>
      </c>
      <c r="F97" s="7">
        <v>12</v>
      </c>
      <c r="G97" s="7">
        <v>4.5</v>
      </c>
      <c r="H97" s="7">
        <v>29</v>
      </c>
      <c r="I97" s="7">
        <v>29</v>
      </c>
      <c r="J97" s="7">
        <v>0</v>
      </c>
      <c r="K97" s="7">
        <v>180</v>
      </c>
      <c r="L97" s="7">
        <v>189</v>
      </c>
      <c r="M97" s="7">
        <v>90</v>
      </c>
      <c r="N97" s="7">
        <v>31</v>
      </c>
      <c r="O97" s="7">
        <v>142</v>
      </c>
      <c r="P97" s="7">
        <v>46</v>
      </c>
      <c r="Q97" s="7">
        <v>1.31</v>
      </c>
      <c r="R97" s="7">
        <f t="shared" si="5"/>
        <v>190.5</v>
      </c>
      <c r="S97" s="7">
        <f t="shared" si="6"/>
        <v>12.7</v>
      </c>
      <c r="T97" s="7">
        <f t="shared" si="7"/>
        <v>8.8899999999999988</v>
      </c>
      <c r="U97" s="7">
        <f t="shared" si="8"/>
        <v>8.8899999999999988</v>
      </c>
    </row>
    <row r="98" spans="1:21" s="7" customFormat="1" x14ac:dyDescent="0.25">
      <c r="A98" s="7" t="s">
        <v>409</v>
      </c>
      <c r="B98" s="7" t="s">
        <v>814</v>
      </c>
      <c r="C98" s="7" t="s">
        <v>616</v>
      </c>
      <c r="D98" s="7" t="s">
        <v>2179</v>
      </c>
      <c r="E98" s="7">
        <v>9</v>
      </c>
      <c r="F98" s="7">
        <v>9</v>
      </c>
      <c r="G98" s="7">
        <v>4.33</v>
      </c>
      <c r="H98" s="7">
        <v>26</v>
      </c>
      <c r="I98" s="7">
        <v>26</v>
      </c>
      <c r="J98" s="7">
        <v>0</v>
      </c>
      <c r="K98" s="7">
        <v>145</v>
      </c>
      <c r="L98" s="7">
        <v>145</v>
      </c>
      <c r="M98" s="7">
        <v>70</v>
      </c>
      <c r="N98" s="7">
        <v>20</v>
      </c>
      <c r="O98" s="7">
        <v>135</v>
      </c>
      <c r="P98" s="7">
        <v>45</v>
      </c>
      <c r="Q98" s="7">
        <v>1.32</v>
      </c>
      <c r="R98" s="7">
        <f t="shared" si="5"/>
        <v>190.5</v>
      </c>
      <c r="S98" s="7">
        <f t="shared" si="6"/>
        <v>12.7</v>
      </c>
      <c r="T98" s="7">
        <f t="shared" si="7"/>
        <v>8.8899999999999988</v>
      </c>
      <c r="U98" s="7">
        <f t="shared" si="8"/>
        <v>8.8899999999999988</v>
      </c>
    </row>
    <row r="99" spans="1:21" s="7" customFormat="1" x14ac:dyDescent="0.25">
      <c r="A99" s="7" t="s">
        <v>99</v>
      </c>
      <c r="B99" s="7" t="s">
        <v>1559</v>
      </c>
      <c r="C99" s="7" t="s">
        <v>616</v>
      </c>
      <c r="D99" s="7" t="s">
        <v>454</v>
      </c>
      <c r="E99" s="7">
        <v>9</v>
      </c>
      <c r="F99" s="7">
        <v>10</v>
      </c>
      <c r="G99" s="7">
        <v>4.72</v>
      </c>
      <c r="H99" s="7">
        <v>26</v>
      </c>
      <c r="I99" s="7">
        <v>26</v>
      </c>
      <c r="J99" s="7">
        <v>0</v>
      </c>
      <c r="K99" s="7">
        <v>158</v>
      </c>
      <c r="L99" s="7">
        <v>163</v>
      </c>
      <c r="M99" s="7">
        <v>83</v>
      </c>
      <c r="N99" s="7">
        <v>30</v>
      </c>
      <c r="O99" s="7">
        <v>140</v>
      </c>
      <c r="P99" s="7">
        <v>46</v>
      </c>
      <c r="Q99" s="7">
        <v>1.33</v>
      </c>
      <c r="R99" s="7">
        <f t="shared" si="5"/>
        <v>189</v>
      </c>
      <c r="S99" s="7">
        <f t="shared" si="6"/>
        <v>12.6</v>
      </c>
      <c r="T99" s="7">
        <f t="shared" si="7"/>
        <v>8.8199999999999985</v>
      </c>
      <c r="U99" s="7">
        <f t="shared" si="8"/>
        <v>8.8199999999999985</v>
      </c>
    </row>
    <row r="100" spans="1:21" s="7" customFormat="1" x14ac:dyDescent="0.25">
      <c r="A100" s="7" t="s">
        <v>36</v>
      </c>
      <c r="B100" s="7" t="s">
        <v>250</v>
      </c>
      <c r="C100" s="7" t="s">
        <v>616</v>
      </c>
      <c r="D100" s="7" t="s">
        <v>437</v>
      </c>
      <c r="E100" s="7">
        <v>3</v>
      </c>
      <c r="F100" s="7">
        <v>3</v>
      </c>
      <c r="G100" s="7">
        <v>3.65</v>
      </c>
      <c r="H100" s="7">
        <v>0</v>
      </c>
      <c r="I100" s="7">
        <v>60</v>
      </c>
      <c r="J100" s="7">
        <v>14</v>
      </c>
      <c r="K100" s="7">
        <v>60</v>
      </c>
      <c r="L100" s="7">
        <v>47</v>
      </c>
      <c r="M100" s="7">
        <v>24</v>
      </c>
      <c r="N100" s="7">
        <v>7</v>
      </c>
      <c r="O100" s="7">
        <v>76</v>
      </c>
      <c r="P100" s="7">
        <v>32</v>
      </c>
      <c r="Q100" s="7">
        <v>1.32</v>
      </c>
      <c r="R100" s="7">
        <f t="shared" si="5"/>
        <v>187.5</v>
      </c>
      <c r="S100" s="7">
        <f t="shared" si="6"/>
        <v>12.5</v>
      </c>
      <c r="T100" s="7">
        <f t="shared" si="7"/>
        <v>8.75</v>
      </c>
      <c r="U100" s="7">
        <f t="shared" si="8"/>
        <v>8.75</v>
      </c>
    </row>
    <row r="101" spans="1:21" s="7" customFormat="1" x14ac:dyDescent="0.25">
      <c r="A101" s="7" t="s">
        <v>61</v>
      </c>
      <c r="B101" s="7" t="s">
        <v>1574</v>
      </c>
      <c r="C101" s="7" t="s">
        <v>616</v>
      </c>
      <c r="D101" s="7" t="s">
        <v>2178</v>
      </c>
      <c r="E101" s="7">
        <v>3</v>
      </c>
      <c r="F101" s="7">
        <v>3</v>
      </c>
      <c r="G101" s="7">
        <v>3.34</v>
      </c>
      <c r="H101" s="7">
        <v>0</v>
      </c>
      <c r="I101" s="7">
        <v>64</v>
      </c>
      <c r="J101" s="7">
        <v>12</v>
      </c>
      <c r="K101" s="7">
        <v>64</v>
      </c>
      <c r="L101" s="7">
        <v>50</v>
      </c>
      <c r="M101" s="7">
        <v>24</v>
      </c>
      <c r="N101" s="7">
        <v>7</v>
      </c>
      <c r="O101" s="7">
        <v>82</v>
      </c>
      <c r="P101" s="7">
        <v>27</v>
      </c>
      <c r="Q101" s="7">
        <v>1.19</v>
      </c>
      <c r="R101" s="7">
        <f t="shared" si="5"/>
        <v>187</v>
      </c>
      <c r="S101" s="7">
        <f t="shared" si="6"/>
        <v>12.466666666666667</v>
      </c>
      <c r="T101" s="7">
        <f t="shared" si="7"/>
        <v>8.7266666666666666</v>
      </c>
      <c r="U101" s="7">
        <f t="shared" si="8"/>
        <v>8.7266666666666666</v>
      </c>
    </row>
    <row r="102" spans="1:21" s="7" customFormat="1" x14ac:dyDescent="0.25">
      <c r="A102" s="7" t="s">
        <v>43</v>
      </c>
      <c r="B102" s="7" t="s">
        <v>1568</v>
      </c>
      <c r="C102" s="7" t="s">
        <v>616</v>
      </c>
      <c r="D102" s="7" t="s">
        <v>446</v>
      </c>
      <c r="E102" s="7">
        <v>9</v>
      </c>
      <c r="F102" s="7">
        <v>8</v>
      </c>
      <c r="G102" s="7">
        <v>4.5999999999999996</v>
      </c>
      <c r="H102" s="7">
        <v>24</v>
      </c>
      <c r="I102" s="7">
        <v>24</v>
      </c>
      <c r="J102" s="7">
        <v>0</v>
      </c>
      <c r="K102" s="7">
        <v>138</v>
      </c>
      <c r="L102" s="7">
        <v>139</v>
      </c>
      <c r="M102" s="7">
        <v>70</v>
      </c>
      <c r="N102" s="7">
        <v>25</v>
      </c>
      <c r="O102" s="7">
        <v>125</v>
      </c>
      <c r="P102" s="7">
        <v>39</v>
      </c>
      <c r="Q102" s="7">
        <v>1.29</v>
      </c>
      <c r="R102" s="7">
        <f t="shared" si="5"/>
        <v>185.5</v>
      </c>
      <c r="S102" s="7">
        <f t="shared" si="6"/>
        <v>12.366666666666667</v>
      </c>
      <c r="T102" s="7">
        <f t="shared" si="7"/>
        <v>8.6566666666666663</v>
      </c>
      <c r="U102" s="7">
        <f t="shared" si="8"/>
        <v>8.6566666666666663</v>
      </c>
    </row>
    <row r="103" spans="1:21" s="7" customFormat="1" x14ac:dyDescent="0.25">
      <c r="A103" s="7" t="s">
        <v>1456</v>
      </c>
      <c r="B103" s="7" t="s">
        <v>165</v>
      </c>
      <c r="C103" s="7" t="s">
        <v>616</v>
      </c>
      <c r="D103" s="7" t="s">
        <v>524</v>
      </c>
      <c r="E103" s="7">
        <v>8</v>
      </c>
      <c r="F103" s="7">
        <v>9</v>
      </c>
      <c r="G103" s="7">
        <v>4.42</v>
      </c>
      <c r="H103" s="7">
        <v>24</v>
      </c>
      <c r="I103" s="7">
        <v>24</v>
      </c>
      <c r="J103" s="7">
        <v>0</v>
      </c>
      <c r="K103" s="7">
        <v>135</v>
      </c>
      <c r="L103" s="7">
        <v>126</v>
      </c>
      <c r="M103" s="7">
        <v>66</v>
      </c>
      <c r="N103" s="7">
        <v>22</v>
      </c>
      <c r="O103" s="7">
        <v>139</v>
      </c>
      <c r="P103" s="7">
        <v>47</v>
      </c>
      <c r="Q103" s="7">
        <v>1.28</v>
      </c>
      <c r="R103" s="7">
        <f t="shared" si="5"/>
        <v>184</v>
      </c>
      <c r="S103" s="7">
        <f t="shared" si="6"/>
        <v>12.266666666666667</v>
      </c>
      <c r="T103" s="7">
        <f t="shared" si="7"/>
        <v>8.586666666666666</v>
      </c>
      <c r="U103" s="7">
        <f t="shared" si="8"/>
        <v>8.586666666666666</v>
      </c>
    </row>
    <row r="104" spans="1:21" s="7" customFormat="1" x14ac:dyDescent="0.25">
      <c r="A104" s="7" t="s">
        <v>771</v>
      </c>
      <c r="B104" s="7" t="s">
        <v>286</v>
      </c>
      <c r="C104" s="7" t="s">
        <v>616</v>
      </c>
      <c r="D104" s="7" t="s">
        <v>449</v>
      </c>
      <c r="E104" s="7">
        <v>9</v>
      </c>
      <c r="F104" s="7">
        <v>9</v>
      </c>
      <c r="G104" s="7">
        <v>4.46</v>
      </c>
      <c r="H104" s="7">
        <v>26</v>
      </c>
      <c r="I104" s="7">
        <v>26</v>
      </c>
      <c r="J104" s="7">
        <v>0</v>
      </c>
      <c r="K104" s="7">
        <v>141</v>
      </c>
      <c r="L104" s="7">
        <v>139</v>
      </c>
      <c r="M104" s="7">
        <v>70</v>
      </c>
      <c r="N104" s="7">
        <v>22</v>
      </c>
      <c r="O104" s="7">
        <v>136</v>
      </c>
      <c r="P104" s="7">
        <v>52</v>
      </c>
      <c r="Q104" s="7">
        <v>1.35</v>
      </c>
      <c r="R104" s="7">
        <f t="shared" si="5"/>
        <v>183.5</v>
      </c>
      <c r="S104" s="7">
        <f t="shared" si="6"/>
        <v>12.233333333333333</v>
      </c>
      <c r="T104" s="7">
        <f t="shared" si="7"/>
        <v>8.5633333333333326</v>
      </c>
      <c r="U104" s="7">
        <f t="shared" si="8"/>
        <v>8.5633333333333326</v>
      </c>
    </row>
    <row r="105" spans="1:21" s="7" customFormat="1" x14ac:dyDescent="0.25">
      <c r="A105" s="7" t="s">
        <v>311</v>
      </c>
      <c r="B105" s="7" t="s">
        <v>759</v>
      </c>
      <c r="C105" s="7" t="s">
        <v>616</v>
      </c>
      <c r="D105" s="7" t="s">
        <v>461</v>
      </c>
      <c r="E105" s="7">
        <v>11</v>
      </c>
      <c r="F105" s="7">
        <v>11</v>
      </c>
      <c r="G105" s="7">
        <v>4.57</v>
      </c>
      <c r="H105" s="7">
        <v>31</v>
      </c>
      <c r="I105" s="7">
        <v>31</v>
      </c>
      <c r="J105" s="7">
        <v>0</v>
      </c>
      <c r="K105" s="7">
        <v>185</v>
      </c>
      <c r="L105" s="7">
        <v>205</v>
      </c>
      <c r="M105" s="7">
        <v>94</v>
      </c>
      <c r="N105" s="7">
        <v>26</v>
      </c>
      <c r="O105" s="7">
        <v>132</v>
      </c>
      <c r="P105" s="7">
        <v>63</v>
      </c>
      <c r="Q105" s="7">
        <v>1.45</v>
      </c>
      <c r="R105" s="7">
        <f t="shared" si="5"/>
        <v>181.5</v>
      </c>
      <c r="S105" s="7">
        <f t="shared" si="6"/>
        <v>12.1</v>
      </c>
      <c r="T105" s="7">
        <f t="shared" si="7"/>
        <v>8.4699999999999989</v>
      </c>
      <c r="U105" s="7">
        <f t="shared" si="8"/>
        <v>8.4699999999999989</v>
      </c>
    </row>
    <row r="106" spans="1:21" s="7" customFormat="1" x14ac:dyDescent="0.25">
      <c r="A106" s="7" t="s">
        <v>86</v>
      </c>
      <c r="B106" s="7" t="s">
        <v>1345</v>
      </c>
      <c r="C106" s="7" t="s">
        <v>616</v>
      </c>
      <c r="D106" s="7" t="s">
        <v>2176</v>
      </c>
      <c r="E106" s="7">
        <v>8</v>
      </c>
      <c r="F106" s="7">
        <v>6</v>
      </c>
      <c r="G106" s="7">
        <v>3.81</v>
      </c>
      <c r="H106" s="7">
        <v>19</v>
      </c>
      <c r="I106" s="7">
        <v>19</v>
      </c>
      <c r="J106" s="7">
        <v>0</v>
      </c>
      <c r="K106" s="7">
        <v>107</v>
      </c>
      <c r="L106" s="7">
        <v>98</v>
      </c>
      <c r="M106" s="7">
        <v>45</v>
      </c>
      <c r="N106" s="7">
        <v>15</v>
      </c>
      <c r="O106" s="7">
        <v>112</v>
      </c>
      <c r="P106" s="7">
        <v>28</v>
      </c>
      <c r="Q106" s="7">
        <v>1.18</v>
      </c>
      <c r="R106" s="7">
        <f t="shared" si="5"/>
        <v>181.5</v>
      </c>
      <c r="S106" s="7">
        <f t="shared" si="6"/>
        <v>12.1</v>
      </c>
      <c r="T106" s="7">
        <f t="shared" si="7"/>
        <v>8.4699999999999989</v>
      </c>
      <c r="U106" s="7">
        <f t="shared" si="8"/>
        <v>8.4699999999999989</v>
      </c>
    </row>
    <row r="107" spans="1:21" s="7" customFormat="1" x14ac:dyDescent="0.25">
      <c r="A107" s="7" t="s">
        <v>1095</v>
      </c>
      <c r="B107" s="7" t="s">
        <v>922</v>
      </c>
      <c r="C107" s="7" t="s">
        <v>616</v>
      </c>
      <c r="D107" s="7" t="s">
        <v>453</v>
      </c>
      <c r="E107" s="7">
        <v>8</v>
      </c>
      <c r="F107" s="7">
        <v>8</v>
      </c>
      <c r="G107" s="7">
        <v>4.5599999999999996</v>
      </c>
      <c r="H107" s="7">
        <v>24</v>
      </c>
      <c r="I107" s="7">
        <v>24</v>
      </c>
      <c r="J107" s="7">
        <v>0</v>
      </c>
      <c r="K107" s="7">
        <v>128</v>
      </c>
      <c r="L107" s="7">
        <v>120</v>
      </c>
      <c r="M107" s="7">
        <v>65</v>
      </c>
      <c r="N107" s="7">
        <v>23</v>
      </c>
      <c r="O107" s="7">
        <v>140</v>
      </c>
      <c r="P107" s="7">
        <v>50</v>
      </c>
      <c r="Q107" s="7">
        <v>1.33</v>
      </c>
      <c r="R107" s="7">
        <f t="shared" si="5"/>
        <v>181.5</v>
      </c>
      <c r="S107" s="7">
        <f t="shared" si="6"/>
        <v>12.1</v>
      </c>
      <c r="T107" s="7">
        <f t="shared" si="7"/>
        <v>8.4699999999999989</v>
      </c>
      <c r="U107" s="7">
        <f t="shared" si="8"/>
        <v>8.4699999999999989</v>
      </c>
    </row>
    <row r="108" spans="1:21" s="7" customFormat="1" x14ac:dyDescent="0.25">
      <c r="A108" s="7" t="s">
        <v>37</v>
      </c>
      <c r="B108" s="7" t="s">
        <v>1377</v>
      </c>
      <c r="C108" s="7" t="s">
        <v>616</v>
      </c>
      <c r="D108" s="7" t="s">
        <v>456</v>
      </c>
      <c r="E108" s="7">
        <v>9</v>
      </c>
      <c r="F108" s="7">
        <v>7</v>
      </c>
      <c r="G108" s="7">
        <v>4.1900000000000004</v>
      </c>
      <c r="H108" s="7">
        <v>24</v>
      </c>
      <c r="I108" s="7">
        <v>24</v>
      </c>
      <c r="J108" s="7">
        <v>0</v>
      </c>
      <c r="K108" s="7">
        <v>139</v>
      </c>
      <c r="L108" s="7">
        <v>143</v>
      </c>
      <c r="M108" s="7">
        <v>65</v>
      </c>
      <c r="N108" s="7">
        <v>17</v>
      </c>
      <c r="O108" s="7">
        <v>120</v>
      </c>
      <c r="P108" s="7">
        <v>44</v>
      </c>
      <c r="Q108" s="7">
        <v>1.35</v>
      </c>
      <c r="R108" s="7">
        <f t="shared" si="5"/>
        <v>180</v>
      </c>
      <c r="S108" s="7">
        <f t="shared" si="6"/>
        <v>12</v>
      </c>
      <c r="T108" s="7">
        <f t="shared" si="7"/>
        <v>8.3999999999999986</v>
      </c>
      <c r="U108" s="7">
        <f t="shared" si="8"/>
        <v>8.3999999999999986</v>
      </c>
    </row>
    <row r="109" spans="1:21" s="7" customFormat="1" x14ac:dyDescent="0.25">
      <c r="A109" s="7" t="s">
        <v>63</v>
      </c>
      <c r="B109" s="7" t="s">
        <v>1496</v>
      </c>
      <c r="C109" s="7" t="s">
        <v>616</v>
      </c>
      <c r="D109" s="7" t="s">
        <v>439</v>
      </c>
      <c r="E109" s="7">
        <v>8</v>
      </c>
      <c r="F109" s="7">
        <v>11</v>
      </c>
      <c r="G109" s="7">
        <v>4.7699999999999996</v>
      </c>
      <c r="H109" s="7">
        <v>28</v>
      </c>
      <c r="I109" s="7">
        <v>28</v>
      </c>
      <c r="J109" s="7">
        <v>0</v>
      </c>
      <c r="K109" s="7">
        <v>160</v>
      </c>
      <c r="L109" s="7">
        <v>163</v>
      </c>
      <c r="M109" s="7">
        <v>85</v>
      </c>
      <c r="N109" s="7">
        <v>32</v>
      </c>
      <c r="O109" s="7">
        <v>142</v>
      </c>
      <c r="P109" s="7">
        <v>45</v>
      </c>
      <c r="Q109" s="7">
        <v>1.3</v>
      </c>
      <c r="R109" s="7">
        <f t="shared" si="5"/>
        <v>180</v>
      </c>
      <c r="S109" s="7">
        <f t="shared" si="6"/>
        <v>12</v>
      </c>
      <c r="T109" s="7">
        <f t="shared" si="7"/>
        <v>8.3999999999999986</v>
      </c>
      <c r="U109" s="7">
        <f t="shared" si="8"/>
        <v>8.3999999999999986</v>
      </c>
    </row>
    <row r="110" spans="1:21" s="7" customFormat="1" x14ac:dyDescent="0.25">
      <c r="A110" s="7" t="s">
        <v>124</v>
      </c>
      <c r="B110" s="7" t="s">
        <v>420</v>
      </c>
      <c r="C110" s="7" t="s">
        <v>616</v>
      </c>
      <c r="D110" s="7" t="s">
        <v>437</v>
      </c>
      <c r="E110" s="7">
        <v>9</v>
      </c>
      <c r="F110" s="7">
        <v>9</v>
      </c>
      <c r="G110" s="7">
        <v>4.42</v>
      </c>
      <c r="H110" s="7">
        <v>26</v>
      </c>
      <c r="I110" s="7">
        <v>26</v>
      </c>
      <c r="J110" s="7">
        <v>0</v>
      </c>
      <c r="K110" s="7">
        <v>153</v>
      </c>
      <c r="L110" s="7">
        <v>157</v>
      </c>
      <c r="M110" s="7">
        <v>75</v>
      </c>
      <c r="N110" s="7">
        <v>22</v>
      </c>
      <c r="O110" s="7">
        <v>129</v>
      </c>
      <c r="P110" s="7">
        <v>52</v>
      </c>
      <c r="Q110" s="7">
        <v>1.37</v>
      </c>
      <c r="R110" s="7">
        <f t="shared" si="5"/>
        <v>177</v>
      </c>
      <c r="S110" s="7">
        <f t="shared" si="6"/>
        <v>11.8</v>
      </c>
      <c r="T110" s="7">
        <f t="shared" si="7"/>
        <v>8.26</v>
      </c>
      <c r="U110" s="7">
        <f t="shared" si="8"/>
        <v>8.26</v>
      </c>
    </row>
    <row r="111" spans="1:21" s="7" customFormat="1" x14ac:dyDescent="0.25">
      <c r="A111" s="7" t="s">
        <v>467</v>
      </c>
      <c r="B111" s="7" t="s">
        <v>353</v>
      </c>
      <c r="C111" s="7" t="s">
        <v>616</v>
      </c>
      <c r="D111" s="7" t="s">
        <v>2180</v>
      </c>
      <c r="E111" s="7">
        <v>3</v>
      </c>
      <c r="F111" s="7">
        <v>3</v>
      </c>
      <c r="G111" s="7">
        <v>4.57</v>
      </c>
      <c r="H111" s="7">
        <v>0</v>
      </c>
      <c r="I111" s="7">
        <v>58</v>
      </c>
      <c r="J111" s="7">
        <v>16</v>
      </c>
      <c r="K111" s="7">
        <v>58</v>
      </c>
      <c r="L111" s="7">
        <v>55</v>
      </c>
      <c r="M111" s="7">
        <v>29</v>
      </c>
      <c r="N111" s="7">
        <v>8</v>
      </c>
      <c r="O111" s="7">
        <v>57</v>
      </c>
      <c r="P111" s="7">
        <v>29</v>
      </c>
      <c r="Q111" s="7">
        <v>1.46</v>
      </c>
      <c r="R111" s="7">
        <f t="shared" si="5"/>
        <v>177</v>
      </c>
      <c r="S111" s="7">
        <f t="shared" si="6"/>
        <v>11.8</v>
      </c>
      <c r="T111" s="7">
        <f t="shared" si="7"/>
        <v>8.26</v>
      </c>
      <c r="U111" s="7">
        <f t="shared" si="8"/>
        <v>8.26</v>
      </c>
    </row>
    <row r="112" spans="1:21" s="7" customFormat="1" x14ac:dyDescent="0.25">
      <c r="A112" s="7" t="s">
        <v>130</v>
      </c>
      <c r="B112" s="7" t="s">
        <v>498</v>
      </c>
      <c r="C112" s="7" t="s">
        <v>616</v>
      </c>
      <c r="D112" s="7" t="s">
        <v>2180</v>
      </c>
      <c r="E112" s="7">
        <v>9</v>
      </c>
      <c r="F112" s="7">
        <v>11</v>
      </c>
      <c r="G112" s="7">
        <v>4.7300000000000004</v>
      </c>
      <c r="H112" s="7">
        <v>28</v>
      </c>
      <c r="I112" s="7">
        <v>28</v>
      </c>
      <c r="J112" s="7">
        <v>0</v>
      </c>
      <c r="K112" s="7">
        <v>157</v>
      </c>
      <c r="L112" s="7">
        <v>158</v>
      </c>
      <c r="M112" s="7">
        <v>83</v>
      </c>
      <c r="N112" s="7">
        <v>26</v>
      </c>
      <c r="O112" s="7">
        <v>141</v>
      </c>
      <c r="P112" s="7">
        <v>58</v>
      </c>
      <c r="Q112" s="7">
        <v>1.37</v>
      </c>
      <c r="R112" s="7">
        <f t="shared" si="5"/>
        <v>176.5</v>
      </c>
      <c r="S112" s="7">
        <f t="shared" si="6"/>
        <v>11.766666666666667</v>
      </c>
      <c r="T112" s="7">
        <f t="shared" si="7"/>
        <v>8.2366666666666664</v>
      </c>
      <c r="U112" s="7">
        <f t="shared" si="8"/>
        <v>8.2366666666666664</v>
      </c>
    </row>
    <row r="113" spans="1:21" s="7" customFormat="1" x14ac:dyDescent="0.25">
      <c r="A113" s="7" t="s">
        <v>317</v>
      </c>
      <c r="B113" s="7" t="s">
        <v>316</v>
      </c>
      <c r="C113" s="7" t="s">
        <v>616</v>
      </c>
      <c r="D113" s="7" t="s">
        <v>431</v>
      </c>
      <c r="E113" s="7">
        <v>9</v>
      </c>
      <c r="F113" s="7">
        <v>12</v>
      </c>
      <c r="G113" s="7">
        <v>5.0999999999999996</v>
      </c>
      <c r="H113" s="7">
        <v>29</v>
      </c>
      <c r="I113" s="7">
        <v>29</v>
      </c>
      <c r="J113" s="7">
        <v>0</v>
      </c>
      <c r="K113" s="7">
        <v>176</v>
      </c>
      <c r="L113" s="7">
        <v>193</v>
      </c>
      <c r="M113" s="7">
        <v>100</v>
      </c>
      <c r="N113" s="7">
        <v>33</v>
      </c>
      <c r="O113" s="7">
        <v>143</v>
      </c>
      <c r="P113" s="7">
        <v>52</v>
      </c>
      <c r="Q113" s="7">
        <v>1.39</v>
      </c>
      <c r="R113" s="7">
        <f t="shared" si="5"/>
        <v>174.5</v>
      </c>
      <c r="S113" s="7">
        <f t="shared" si="6"/>
        <v>11.633333333333333</v>
      </c>
      <c r="T113" s="7">
        <f t="shared" si="7"/>
        <v>8.1433333333333326</v>
      </c>
      <c r="U113" s="7">
        <f t="shared" si="8"/>
        <v>8.1433333333333326</v>
      </c>
    </row>
    <row r="114" spans="1:21" s="7" customFormat="1" x14ac:dyDescent="0.25">
      <c r="A114" s="7" t="s">
        <v>315</v>
      </c>
      <c r="B114" s="7" t="s">
        <v>400</v>
      </c>
      <c r="C114" s="7" t="s">
        <v>616</v>
      </c>
      <c r="D114" s="7" t="s">
        <v>455</v>
      </c>
      <c r="E114" s="7">
        <v>3</v>
      </c>
      <c r="F114" s="7">
        <v>3</v>
      </c>
      <c r="G114" s="7">
        <v>3.55</v>
      </c>
      <c r="H114" s="7">
        <v>0</v>
      </c>
      <c r="I114" s="7">
        <v>64</v>
      </c>
      <c r="J114" s="7">
        <v>11</v>
      </c>
      <c r="K114" s="7">
        <v>64</v>
      </c>
      <c r="L114" s="7">
        <v>56</v>
      </c>
      <c r="M114" s="7">
        <v>25</v>
      </c>
      <c r="N114" s="7">
        <v>8</v>
      </c>
      <c r="O114" s="7">
        <v>73</v>
      </c>
      <c r="P114" s="7">
        <v>20</v>
      </c>
      <c r="Q114" s="7">
        <v>1.2</v>
      </c>
      <c r="R114" s="7">
        <f t="shared" si="5"/>
        <v>174.5</v>
      </c>
      <c r="S114" s="7">
        <f t="shared" si="6"/>
        <v>11.633333333333333</v>
      </c>
      <c r="T114" s="7">
        <f t="shared" si="7"/>
        <v>8.1433333333333326</v>
      </c>
      <c r="U114" s="7">
        <f t="shared" si="8"/>
        <v>8.1433333333333326</v>
      </c>
    </row>
    <row r="115" spans="1:21" s="7" customFormat="1" x14ac:dyDescent="0.25">
      <c r="A115" s="7" t="s">
        <v>269</v>
      </c>
      <c r="B115" s="7" t="s">
        <v>422</v>
      </c>
      <c r="C115" s="7" t="s">
        <v>616</v>
      </c>
      <c r="D115" s="7" t="s">
        <v>431</v>
      </c>
      <c r="E115" s="7">
        <v>8</v>
      </c>
      <c r="F115" s="7">
        <v>9</v>
      </c>
      <c r="G115" s="7">
        <v>4.49</v>
      </c>
      <c r="H115" s="7">
        <v>24</v>
      </c>
      <c r="I115" s="7">
        <v>24</v>
      </c>
      <c r="J115" s="7">
        <v>0</v>
      </c>
      <c r="K115" s="7">
        <v>130</v>
      </c>
      <c r="L115" s="7">
        <v>129</v>
      </c>
      <c r="M115" s="7">
        <v>65</v>
      </c>
      <c r="N115" s="7">
        <v>21</v>
      </c>
      <c r="O115" s="7">
        <v>131</v>
      </c>
      <c r="P115" s="7">
        <v>43</v>
      </c>
      <c r="Q115" s="7">
        <v>1.32</v>
      </c>
      <c r="R115" s="7">
        <f t="shared" si="5"/>
        <v>174</v>
      </c>
      <c r="S115" s="7">
        <f t="shared" si="6"/>
        <v>11.6</v>
      </c>
      <c r="T115" s="7">
        <f t="shared" si="7"/>
        <v>8.1199999999999992</v>
      </c>
      <c r="U115" s="7">
        <f t="shared" si="8"/>
        <v>8.1199999999999992</v>
      </c>
    </row>
    <row r="116" spans="1:21" s="7" customFormat="1" x14ac:dyDescent="0.25">
      <c r="A116" s="7" t="s">
        <v>1501</v>
      </c>
      <c r="B116" s="7" t="s">
        <v>183</v>
      </c>
      <c r="C116" s="7" t="s">
        <v>616</v>
      </c>
      <c r="D116" s="7" t="s">
        <v>431</v>
      </c>
      <c r="E116" s="7">
        <v>8</v>
      </c>
      <c r="F116" s="7">
        <v>10</v>
      </c>
      <c r="G116" s="7">
        <v>4.68</v>
      </c>
      <c r="H116" s="7">
        <v>26</v>
      </c>
      <c r="I116" s="7">
        <v>26</v>
      </c>
      <c r="J116" s="7">
        <v>0</v>
      </c>
      <c r="K116" s="7">
        <v>153</v>
      </c>
      <c r="L116" s="7">
        <v>158</v>
      </c>
      <c r="M116" s="7">
        <v>79</v>
      </c>
      <c r="N116" s="7">
        <v>24</v>
      </c>
      <c r="O116" s="7">
        <v>138</v>
      </c>
      <c r="P116" s="7">
        <v>49</v>
      </c>
      <c r="Q116" s="7">
        <v>1.36</v>
      </c>
      <c r="R116" s="7">
        <f t="shared" si="5"/>
        <v>173.5</v>
      </c>
      <c r="S116" s="7">
        <f t="shared" si="6"/>
        <v>11.566666666666666</v>
      </c>
      <c r="T116" s="7">
        <f t="shared" si="7"/>
        <v>8.0966666666666658</v>
      </c>
      <c r="U116" s="7">
        <f t="shared" si="8"/>
        <v>8.0966666666666658</v>
      </c>
    </row>
    <row r="117" spans="1:21" s="7" customFormat="1" x14ac:dyDescent="0.25">
      <c r="A117" s="7" t="s">
        <v>55</v>
      </c>
      <c r="B117" s="7" t="s">
        <v>713</v>
      </c>
      <c r="C117" s="7" t="s">
        <v>616</v>
      </c>
      <c r="D117" s="7" t="s">
        <v>440</v>
      </c>
      <c r="E117" s="7">
        <v>9</v>
      </c>
      <c r="F117" s="7">
        <v>12</v>
      </c>
      <c r="G117" s="7">
        <v>4.68</v>
      </c>
      <c r="H117" s="7">
        <v>29</v>
      </c>
      <c r="I117" s="7">
        <v>29</v>
      </c>
      <c r="J117" s="7">
        <v>0</v>
      </c>
      <c r="K117" s="7">
        <v>174</v>
      </c>
      <c r="L117" s="7">
        <v>184</v>
      </c>
      <c r="M117" s="7">
        <v>91</v>
      </c>
      <c r="N117" s="7">
        <v>25</v>
      </c>
      <c r="O117" s="7">
        <v>151</v>
      </c>
      <c r="P117" s="7">
        <v>69</v>
      </c>
      <c r="Q117" s="7">
        <v>1.45</v>
      </c>
      <c r="R117" s="7">
        <f t="shared" si="5"/>
        <v>172.5</v>
      </c>
      <c r="S117" s="7">
        <f t="shared" si="6"/>
        <v>11.5</v>
      </c>
      <c r="T117" s="7">
        <f t="shared" si="7"/>
        <v>8.0499999999999989</v>
      </c>
      <c r="U117" s="7">
        <f t="shared" si="8"/>
        <v>8.0499999999999989</v>
      </c>
    </row>
    <row r="118" spans="1:21" s="7" customFormat="1" x14ac:dyDescent="0.25">
      <c r="A118" s="7" t="s">
        <v>370</v>
      </c>
      <c r="B118" s="7" t="s">
        <v>960</v>
      </c>
      <c r="C118" s="7" t="s">
        <v>616</v>
      </c>
      <c r="D118" s="7" t="s">
        <v>451</v>
      </c>
      <c r="E118" s="7">
        <v>8</v>
      </c>
      <c r="F118" s="7">
        <v>7</v>
      </c>
      <c r="G118" s="7">
        <v>4.41</v>
      </c>
      <c r="H118" s="7">
        <v>23</v>
      </c>
      <c r="I118" s="7">
        <v>23</v>
      </c>
      <c r="J118" s="7">
        <v>0</v>
      </c>
      <c r="K118" s="7">
        <v>122</v>
      </c>
      <c r="L118" s="7">
        <v>119</v>
      </c>
      <c r="M118" s="7">
        <v>60</v>
      </c>
      <c r="N118" s="7">
        <v>21</v>
      </c>
      <c r="O118" s="7">
        <v>120</v>
      </c>
      <c r="P118" s="7">
        <v>40</v>
      </c>
      <c r="Q118" s="7">
        <v>1.3</v>
      </c>
      <c r="R118" s="7">
        <f t="shared" si="5"/>
        <v>171.5</v>
      </c>
      <c r="S118" s="7">
        <f t="shared" si="6"/>
        <v>11.433333333333334</v>
      </c>
      <c r="T118" s="7">
        <f t="shared" si="7"/>
        <v>8.0033333333333339</v>
      </c>
      <c r="U118" s="7">
        <f t="shared" si="8"/>
        <v>8.0033333333333339</v>
      </c>
    </row>
    <row r="119" spans="1:21" s="7" customFormat="1" x14ac:dyDescent="0.25">
      <c r="A119" s="7" t="s">
        <v>67</v>
      </c>
      <c r="B119" s="7" t="s">
        <v>1264</v>
      </c>
      <c r="C119" s="7" t="s">
        <v>616</v>
      </c>
      <c r="D119" s="7" t="s">
        <v>2178</v>
      </c>
      <c r="E119" s="7">
        <v>9</v>
      </c>
      <c r="F119" s="7">
        <v>11</v>
      </c>
      <c r="G119" s="7">
        <v>4.5599999999999996</v>
      </c>
      <c r="H119" s="7">
        <v>28</v>
      </c>
      <c r="I119" s="7">
        <v>28</v>
      </c>
      <c r="J119" s="7">
        <v>0</v>
      </c>
      <c r="K119" s="7">
        <v>163</v>
      </c>
      <c r="L119" s="7">
        <v>170</v>
      </c>
      <c r="M119" s="7">
        <v>83</v>
      </c>
      <c r="N119" s="7">
        <v>26</v>
      </c>
      <c r="O119" s="7">
        <v>126</v>
      </c>
      <c r="P119" s="7">
        <v>48</v>
      </c>
      <c r="Q119" s="7">
        <v>1.33</v>
      </c>
      <c r="R119" s="7">
        <f t="shared" si="5"/>
        <v>171.5</v>
      </c>
      <c r="S119" s="7">
        <f t="shared" si="6"/>
        <v>11.433333333333334</v>
      </c>
      <c r="T119" s="7">
        <f t="shared" si="7"/>
        <v>8.0033333333333339</v>
      </c>
      <c r="U119" s="7">
        <f t="shared" si="8"/>
        <v>8.0033333333333339</v>
      </c>
    </row>
    <row r="120" spans="1:21" s="7" customFormat="1" x14ac:dyDescent="0.25">
      <c r="A120" s="7" t="s">
        <v>1050</v>
      </c>
      <c r="B120" s="7" t="s">
        <v>1550</v>
      </c>
      <c r="C120" s="7" t="s">
        <v>616</v>
      </c>
      <c r="D120" s="7" t="s">
        <v>430</v>
      </c>
      <c r="E120" s="7">
        <v>8</v>
      </c>
      <c r="F120" s="7">
        <v>8</v>
      </c>
      <c r="G120" s="7">
        <v>4.66</v>
      </c>
      <c r="H120" s="7">
        <v>24</v>
      </c>
      <c r="I120" s="7">
        <v>24</v>
      </c>
      <c r="J120" s="7">
        <v>0</v>
      </c>
      <c r="K120" s="7">
        <v>134</v>
      </c>
      <c r="L120" s="7">
        <v>131</v>
      </c>
      <c r="M120" s="7">
        <v>69</v>
      </c>
      <c r="N120" s="7">
        <v>24</v>
      </c>
      <c r="O120" s="7">
        <v>131</v>
      </c>
      <c r="P120" s="7">
        <v>50</v>
      </c>
      <c r="Q120" s="7">
        <v>1.35</v>
      </c>
      <c r="R120" s="7">
        <f t="shared" si="5"/>
        <v>171</v>
      </c>
      <c r="S120" s="7">
        <f t="shared" si="6"/>
        <v>11.4</v>
      </c>
      <c r="T120" s="7">
        <f t="shared" si="7"/>
        <v>7.9799999999999995</v>
      </c>
      <c r="U120" s="7">
        <f t="shared" si="8"/>
        <v>7.9799999999999995</v>
      </c>
    </row>
    <row r="121" spans="1:21" s="7" customFormat="1" x14ac:dyDescent="0.25">
      <c r="A121" s="7" t="s">
        <v>805</v>
      </c>
      <c r="B121" s="7" t="s">
        <v>339</v>
      </c>
      <c r="C121" s="7" t="s">
        <v>616</v>
      </c>
      <c r="D121" s="7" t="s">
        <v>524</v>
      </c>
      <c r="E121" s="7">
        <v>3</v>
      </c>
      <c r="F121" s="7">
        <v>3</v>
      </c>
      <c r="G121" s="7">
        <v>4.16</v>
      </c>
      <c r="H121" s="7">
        <v>0</v>
      </c>
      <c r="I121" s="7">
        <v>63</v>
      </c>
      <c r="J121" s="7">
        <v>12</v>
      </c>
      <c r="K121" s="7">
        <v>63</v>
      </c>
      <c r="L121" s="7">
        <v>58</v>
      </c>
      <c r="M121" s="7">
        <v>29</v>
      </c>
      <c r="N121" s="7">
        <v>9</v>
      </c>
      <c r="O121" s="7">
        <v>66</v>
      </c>
      <c r="P121" s="7">
        <v>21</v>
      </c>
      <c r="Q121" s="7">
        <v>1.26</v>
      </c>
      <c r="R121" s="7">
        <f t="shared" si="5"/>
        <v>169.5</v>
      </c>
      <c r="S121" s="7">
        <f t="shared" si="6"/>
        <v>11.3</v>
      </c>
      <c r="T121" s="7">
        <f t="shared" si="7"/>
        <v>7.91</v>
      </c>
      <c r="U121" s="7">
        <f t="shared" si="8"/>
        <v>7.91</v>
      </c>
    </row>
    <row r="122" spans="1:21" s="7" customFormat="1" x14ac:dyDescent="0.25">
      <c r="A122" s="7" t="s">
        <v>600</v>
      </c>
      <c r="B122" s="7" t="s">
        <v>962</v>
      </c>
      <c r="C122" s="7" t="s">
        <v>616</v>
      </c>
      <c r="D122" s="7" t="s">
        <v>441</v>
      </c>
      <c r="E122" s="7">
        <v>8</v>
      </c>
      <c r="F122" s="7">
        <v>8</v>
      </c>
      <c r="G122" s="7">
        <v>4.54</v>
      </c>
      <c r="H122" s="7">
        <v>24</v>
      </c>
      <c r="I122" s="7">
        <v>24</v>
      </c>
      <c r="J122" s="7">
        <v>0</v>
      </c>
      <c r="K122" s="7">
        <v>132</v>
      </c>
      <c r="L122" s="7">
        <v>131</v>
      </c>
      <c r="M122" s="7">
        <v>67</v>
      </c>
      <c r="N122" s="7">
        <v>21</v>
      </c>
      <c r="O122" s="7">
        <v>125</v>
      </c>
      <c r="P122" s="7">
        <v>45</v>
      </c>
      <c r="Q122" s="7">
        <v>1.34</v>
      </c>
      <c r="R122" s="7">
        <f t="shared" si="5"/>
        <v>169</v>
      </c>
      <c r="S122" s="7">
        <f t="shared" si="6"/>
        <v>11.266666666666667</v>
      </c>
      <c r="T122" s="7">
        <f t="shared" si="7"/>
        <v>7.8866666666666667</v>
      </c>
      <c r="U122" s="7">
        <f t="shared" si="8"/>
        <v>7.8866666666666667</v>
      </c>
    </row>
    <row r="123" spans="1:21" s="7" customFormat="1" x14ac:dyDescent="0.25">
      <c r="A123" s="7" t="s">
        <v>86</v>
      </c>
      <c r="B123" s="7" t="s">
        <v>403</v>
      </c>
      <c r="C123" s="7" t="s">
        <v>616</v>
      </c>
      <c r="D123" s="7" t="s">
        <v>438</v>
      </c>
      <c r="E123" s="7">
        <v>6</v>
      </c>
      <c r="F123" s="7">
        <v>4</v>
      </c>
      <c r="G123" s="7">
        <v>3.45</v>
      </c>
      <c r="H123" s="7">
        <v>15</v>
      </c>
      <c r="I123" s="7">
        <v>15</v>
      </c>
      <c r="J123" s="7">
        <v>0</v>
      </c>
      <c r="K123" s="7">
        <v>84</v>
      </c>
      <c r="L123" s="7">
        <v>69</v>
      </c>
      <c r="M123" s="7">
        <v>32</v>
      </c>
      <c r="N123" s="7">
        <v>11</v>
      </c>
      <c r="O123" s="7">
        <v>109</v>
      </c>
      <c r="P123" s="7">
        <v>22</v>
      </c>
      <c r="Q123" s="7">
        <v>1.0900000000000001</v>
      </c>
      <c r="R123" s="7">
        <f t="shared" si="5"/>
        <v>168.5</v>
      </c>
      <c r="S123" s="7">
        <f t="shared" si="6"/>
        <v>11.233333333333333</v>
      </c>
      <c r="T123" s="7">
        <f t="shared" si="7"/>
        <v>7.8633333333333324</v>
      </c>
      <c r="U123" s="7">
        <f t="shared" si="8"/>
        <v>7.8633333333333324</v>
      </c>
    </row>
    <row r="124" spans="1:21" s="7" customFormat="1" x14ac:dyDescent="0.25">
      <c r="A124" s="7" t="s">
        <v>773</v>
      </c>
      <c r="B124" s="7" t="s">
        <v>772</v>
      </c>
      <c r="C124" s="7" t="s">
        <v>616</v>
      </c>
      <c r="D124" s="7" t="s">
        <v>451</v>
      </c>
      <c r="E124" s="7">
        <v>8</v>
      </c>
      <c r="F124" s="7">
        <v>8</v>
      </c>
      <c r="G124" s="7">
        <v>4.63</v>
      </c>
      <c r="H124" s="7">
        <v>23</v>
      </c>
      <c r="I124" s="7">
        <v>23</v>
      </c>
      <c r="J124" s="7">
        <v>0</v>
      </c>
      <c r="K124" s="7">
        <v>133</v>
      </c>
      <c r="L124" s="7">
        <v>137</v>
      </c>
      <c r="M124" s="7">
        <v>69</v>
      </c>
      <c r="N124" s="7">
        <v>23</v>
      </c>
      <c r="O124" s="7">
        <v>121</v>
      </c>
      <c r="P124" s="7">
        <v>40</v>
      </c>
      <c r="Q124" s="7">
        <v>1.33</v>
      </c>
      <c r="R124" s="7">
        <f t="shared" si="5"/>
        <v>167</v>
      </c>
      <c r="S124" s="7">
        <f t="shared" si="6"/>
        <v>11.133333333333333</v>
      </c>
      <c r="T124" s="7">
        <f t="shared" si="7"/>
        <v>7.7933333333333321</v>
      </c>
      <c r="U124" s="7">
        <f t="shared" si="8"/>
        <v>7.7933333333333321</v>
      </c>
    </row>
    <row r="125" spans="1:21" s="7" customFormat="1" x14ac:dyDescent="0.25">
      <c r="A125" s="7" t="s">
        <v>105</v>
      </c>
      <c r="B125" s="7" t="s">
        <v>1566</v>
      </c>
      <c r="C125" s="7" t="s">
        <v>616</v>
      </c>
      <c r="D125" s="7" t="s">
        <v>454</v>
      </c>
      <c r="E125" s="7">
        <v>8</v>
      </c>
      <c r="F125" s="7">
        <v>9</v>
      </c>
      <c r="G125" s="7">
        <v>4.6900000000000004</v>
      </c>
      <c r="H125" s="7">
        <v>24</v>
      </c>
      <c r="I125" s="7">
        <v>24</v>
      </c>
      <c r="J125" s="7">
        <v>0</v>
      </c>
      <c r="K125" s="7">
        <v>144</v>
      </c>
      <c r="L125" s="7">
        <v>153</v>
      </c>
      <c r="M125" s="7">
        <v>75</v>
      </c>
      <c r="N125" s="7">
        <v>25</v>
      </c>
      <c r="O125" s="7">
        <v>123</v>
      </c>
      <c r="P125" s="7">
        <v>39</v>
      </c>
      <c r="Q125" s="7">
        <v>1.33</v>
      </c>
      <c r="R125" s="7">
        <f t="shared" si="5"/>
        <v>167</v>
      </c>
      <c r="S125" s="7">
        <f t="shared" si="6"/>
        <v>11.133333333333333</v>
      </c>
      <c r="T125" s="7">
        <f t="shared" si="7"/>
        <v>7.7933333333333321</v>
      </c>
      <c r="U125" s="7">
        <f t="shared" si="8"/>
        <v>7.7933333333333321</v>
      </c>
    </row>
    <row r="126" spans="1:21" s="7" customFormat="1" x14ac:dyDescent="0.25">
      <c r="A126" s="7" t="s">
        <v>26</v>
      </c>
      <c r="B126" s="7" t="s">
        <v>587</v>
      </c>
      <c r="C126" s="7" t="s">
        <v>616</v>
      </c>
      <c r="D126" s="7" t="s">
        <v>445</v>
      </c>
      <c r="E126" s="7">
        <v>7</v>
      </c>
      <c r="F126" s="7">
        <v>5</v>
      </c>
      <c r="G126" s="7">
        <v>3.61</v>
      </c>
      <c r="H126" s="7">
        <v>13</v>
      </c>
      <c r="I126" s="7">
        <v>48</v>
      </c>
      <c r="J126" s="7">
        <v>0</v>
      </c>
      <c r="K126" s="7">
        <v>106</v>
      </c>
      <c r="L126" s="7">
        <v>98</v>
      </c>
      <c r="M126" s="7">
        <v>43</v>
      </c>
      <c r="N126" s="7">
        <v>12</v>
      </c>
      <c r="O126" s="7">
        <v>108</v>
      </c>
      <c r="P126" s="7">
        <v>33</v>
      </c>
      <c r="Q126" s="7">
        <v>1.23</v>
      </c>
      <c r="R126" s="7">
        <f t="shared" si="5"/>
        <v>165.5</v>
      </c>
      <c r="S126" s="7">
        <f t="shared" si="6"/>
        <v>11.033333333333333</v>
      </c>
      <c r="T126" s="7">
        <f t="shared" si="7"/>
        <v>7.7233333333333327</v>
      </c>
      <c r="U126" s="7">
        <f t="shared" si="8"/>
        <v>7.7233333333333327</v>
      </c>
    </row>
    <row r="127" spans="1:21" s="7" customFormat="1" x14ac:dyDescent="0.25">
      <c r="A127" s="7" t="s">
        <v>846</v>
      </c>
      <c r="B127" s="7" t="s">
        <v>1354</v>
      </c>
      <c r="C127" s="7" t="s">
        <v>616</v>
      </c>
      <c r="D127" s="7" t="s">
        <v>443</v>
      </c>
      <c r="E127" s="7">
        <v>8</v>
      </c>
      <c r="F127" s="7">
        <v>10</v>
      </c>
      <c r="G127" s="7">
        <v>4.49</v>
      </c>
      <c r="H127" s="7">
        <v>26</v>
      </c>
      <c r="I127" s="7">
        <v>26</v>
      </c>
      <c r="J127" s="7">
        <v>0</v>
      </c>
      <c r="K127" s="7">
        <v>147</v>
      </c>
      <c r="L127" s="7">
        <v>144</v>
      </c>
      <c r="M127" s="7">
        <v>73</v>
      </c>
      <c r="N127" s="7">
        <v>19</v>
      </c>
      <c r="O127" s="7">
        <v>136</v>
      </c>
      <c r="P127" s="7">
        <v>60</v>
      </c>
      <c r="Q127" s="7">
        <v>1.39</v>
      </c>
      <c r="R127" s="7">
        <f t="shared" si="5"/>
        <v>164.5</v>
      </c>
      <c r="S127" s="7">
        <f t="shared" si="6"/>
        <v>10.966666666666667</v>
      </c>
      <c r="T127" s="7">
        <f t="shared" si="7"/>
        <v>7.6766666666666659</v>
      </c>
      <c r="U127" s="7">
        <f t="shared" si="8"/>
        <v>7.6766666666666659</v>
      </c>
    </row>
    <row r="128" spans="1:21" s="7" customFormat="1" x14ac:dyDescent="0.25">
      <c r="A128" s="7" t="s">
        <v>1887</v>
      </c>
      <c r="B128" s="7" t="s">
        <v>1980</v>
      </c>
      <c r="C128" s="7" t="s">
        <v>616</v>
      </c>
      <c r="D128" s="7" t="s">
        <v>454</v>
      </c>
      <c r="E128" s="7">
        <v>7</v>
      </c>
      <c r="F128" s="7">
        <v>8</v>
      </c>
      <c r="G128" s="7">
        <v>4.6500000000000004</v>
      </c>
      <c r="H128" s="7">
        <v>23</v>
      </c>
      <c r="I128" s="7">
        <v>23</v>
      </c>
      <c r="J128" s="7">
        <v>0</v>
      </c>
      <c r="K128" s="7">
        <v>127</v>
      </c>
      <c r="L128" s="7">
        <v>121</v>
      </c>
      <c r="M128" s="7">
        <v>66</v>
      </c>
      <c r="N128" s="7">
        <v>23</v>
      </c>
      <c r="O128" s="7">
        <v>131</v>
      </c>
      <c r="P128" s="7">
        <v>46</v>
      </c>
      <c r="Q128" s="7">
        <v>1.31</v>
      </c>
      <c r="R128" s="7">
        <f t="shared" si="5"/>
        <v>164.5</v>
      </c>
      <c r="S128" s="7">
        <f t="shared" si="6"/>
        <v>10.966666666666667</v>
      </c>
      <c r="T128" s="7">
        <f t="shared" si="7"/>
        <v>7.6766666666666659</v>
      </c>
      <c r="U128" s="7">
        <f t="shared" si="8"/>
        <v>7.6766666666666659</v>
      </c>
    </row>
    <row r="129" spans="1:21" s="7" customFormat="1" x14ac:dyDescent="0.25">
      <c r="A129" s="7" t="s">
        <v>53</v>
      </c>
      <c r="B129" s="7" t="s">
        <v>769</v>
      </c>
      <c r="C129" s="7" t="s">
        <v>616</v>
      </c>
      <c r="D129" s="7" t="s">
        <v>445</v>
      </c>
      <c r="E129" s="7">
        <v>4</v>
      </c>
      <c r="F129" s="7">
        <v>3</v>
      </c>
      <c r="G129" s="7">
        <v>3.51</v>
      </c>
      <c r="H129" s="7">
        <v>0</v>
      </c>
      <c r="I129" s="7">
        <v>66</v>
      </c>
      <c r="J129" s="7">
        <v>9</v>
      </c>
      <c r="K129" s="7">
        <v>66</v>
      </c>
      <c r="L129" s="7">
        <v>58</v>
      </c>
      <c r="M129" s="7">
        <v>26</v>
      </c>
      <c r="N129" s="7">
        <v>7</v>
      </c>
      <c r="O129" s="7">
        <v>71</v>
      </c>
      <c r="P129" s="7">
        <v>26</v>
      </c>
      <c r="Q129" s="7">
        <v>1.28</v>
      </c>
      <c r="R129" s="7">
        <f t="shared" si="5"/>
        <v>163</v>
      </c>
      <c r="S129" s="7">
        <f t="shared" si="6"/>
        <v>10.866666666666667</v>
      </c>
      <c r="T129" s="7">
        <f t="shared" si="7"/>
        <v>7.6066666666666665</v>
      </c>
      <c r="U129" s="7">
        <f t="shared" si="8"/>
        <v>7.6066666666666665</v>
      </c>
    </row>
    <row r="130" spans="1:21" s="7" customFormat="1" x14ac:dyDescent="0.25">
      <c r="A130" s="7" t="s">
        <v>218</v>
      </c>
      <c r="B130" s="7" t="s">
        <v>1675</v>
      </c>
      <c r="C130" s="7" t="s">
        <v>616</v>
      </c>
      <c r="D130" s="7" t="s">
        <v>441</v>
      </c>
      <c r="E130" s="7">
        <v>8</v>
      </c>
      <c r="F130" s="7">
        <v>8</v>
      </c>
      <c r="G130" s="7">
        <v>4.6100000000000003</v>
      </c>
      <c r="H130" s="7">
        <v>23</v>
      </c>
      <c r="I130" s="7">
        <v>23</v>
      </c>
      <c r="J130" s="7">
        <v>0</v>
      </c>
      <c r="K130" s="7">
        <v>126</v>
      </c>
      <c r="L130" s="7">
        <v>121</v>
      </c>
      <c r="M130" s="7">
        <v>64</v>
      </c>
      <c r="N130" s="7">
        <v>21</v>
      </c>
      <c r="O130" s="7">
        <v>124</v>
      </c>
      <c r="P130" s="7">
        <v>51</v>
      </c>
      <c r="Q130" s="7">
        <v>1.36</v>
      </c>
      <c r="R130" s="7">
        <f t="shared" ref="R130:R193" si="9">(10*E130)-(3*F130)+(7*J130)+O130+K130-(0.5*M130)-(0.5*L130)-P130</f>
        <v>162.5</v>
      </c>
      <c r="S130" s="7">
        <f t="shared" si="6"/>
        <v>10.833333333333334</v>
      </c>
      <c r="T130" s="7">
        <f t="shared" si="7"/>
        <v>7.583333333333333</v>
      </c>
      <c r="U130" s="7">
        <f t="shared" si="8"/>
        <v>7.583333333333333</v>
      </c>
    </row>
    <row r="131" spans="1:21" s="7" customFormat="1" x14ac:dyDescent="0.25">
      <c r="A131" s="7" t="s">
        <v>607</v>
      </c>
      <c r="B131" s="7" t="s">
        <v>271</v>
      </c>
      <c r="C131" s="7" t="s">
        <v>616</v>
      </c>
      <c r="D131" s="7" t="s">
        <v>431</v>
      </c>
      <c r="E131" s="7">
        <v>7</v>
      </c>
      <c r="F131" s="7">
        <v>9</v>
      </c>
      <c r="G131" s="7">
        <v>4.95</v>
      </c>
      <c r="H131" s="7">
        <v>24</v>
      </c>
      <c r="I131" s="7">
        <v>24</v>
      </c>
      <c r="J131" s="7">
        <v>0</v>
      </c>
      <c r="K131" s="7">
        <v>132</v>
      </c>
      <c r="L131" s="7">
        <v>126</v>
      </c>
      <c r="M131" s="7">
        <v>72</v>
      </c>
      <c r="N131" s="7">
        <v>26</v>
      </c>
      <c r="O131" s="7">
        <v>142</v>
      </c>
      <c r="P131" s="7">
        <v>57</v>
      </c>
      <c r="Q131" s="7">
        <v>1.39</v>
      </c>
      <c r="R131" s="7">
        <f t="shared" si="9"/>
        <v>161</v>
      </c>
      <c r="S131" s="7">
        <f t="shared" ref="S131:S194" si="10">R131/15</f>
        <v>10.733333333333333</v>
      </c>
      <c r="T131" s="7">
        <f t="shared" ref="T131:T194" si="11">IF(R131&gt;= 550,S131*1.35,IF(R131 &gt;= 500,S131*1.3,IF(R131 &gt;= 450,S131*1.25,IF(R131 &gt;= 400,S131*1.2,IF(R131 &gt;= 350,S131*1.1,IF(R131 &gt;= 300,S131,IF(R131 &gt;= 250,S131*0.9,IF(R131 &gt;= 200,S131*0.8,IF(R131 &gt;= 150,S131*0.7,IF(R131 &gt;= 100,S131*0.6,IF(R131 &gt;= 50,S131*0.5,S131*0.4)))))))))))</f>
        <v>7.5133333333333319</v>
      </c>
      <c r="U131" s="7">
        <f t="shared" ref="U131:U194" si="12">IF(T131 &lt; 1.5,1,T131)</f>
        <v>7.5133333333333319</v>
      </c>
    </row>
    <row r="132" spans="1:21" s="7" customFormat="1" x14ac:dyDescent="0.25">
      <c r="A132" s="7" t="s">
        <v>349</v>
      </c>
      <c r="B132" s="7" t="s">
        <v>348</v>
      </c>
      <c r="C132" s="7" t="s">
        <v>616</v>
      </c>
      <c r="D132" s="7" t="s">
        <v>455</v>
      </c>
      <c r="E132" s="7">
        <v>8</v>
      </c>
      <c r="F132" s="7">
        <v>8</v>
      </c>
      <c r="G132" s="7">
        <v>4.71</v>
      </c>
      <c r="H132" s="7">
        <v>24</v>
      </c>
      <c r="I132" s="7">
        <v>24</v>
      </c>
      <c r="J132" s="7">
        <v>0</v>
      </c>
      <c r="K132" s="7">
        <v>135</v>
      </c>
      <c r="L132" s="7">
        <v>138</v>
      </c>
      <c r="M132" s="7">
        <v>71</v>
      </c>
      <c r="N132" s="7">
        <v>23</v>
      </c>
      <c r="O132" s="7">
        <v>120</v>
      </c>
      <c r="P132" s="7">
        <v>46</v>
      </c>
      <c r="Q132" s="7">
        <v>1.36</v>
      </c>
      <c r="R132" s="7">
        <f t="shared" si="9"/>
        <v>160.5</v>
      </c>
      <c r="S132" s="7">
        <f t="shared" si="10"/>
        <v>10.7</v>
      </c>
      <c r="T132" s="7">
        <f t="shared" si="11"/>
        <v>7.4899999999999993</v>
      </c>
      <c r="U132" s="7">
        <f t="shared" si="12"/>
        <v>7.4899999999999993</v>
      </c>
    </row>
    <row r="133" spans="1:21" s="7" customFormat="1" x14ac:dyDescent="0.25">
      <c r="A133" s="7" t="s">
        <v>250</v>
      </c>
      <c r="B133" s="7" t="s">
        <v>1372</v>
      </c>
      <c r="C133" s="7" t="s">
        <v>616</v>
      </c>
      <c r="D133" s="7" t="s">
        <v>2179</v>
      </c>
      <c r="E133" s="7">
        <v>3</v>
      </c>
      <c r="F133" s="7">
        <v>3</v>
      </c>
      <c r="G133" s="7">
        <v>3.87</v>
      </c>
      <c r="H133" s="7">
        <v>0</v>
      </c>
      <c r="I133" s="7">
        <v>58</v>
      </c>
      <c r="J133" s="7">
        <v>11</v>
      </c>
      <c r="K133" s="7">
        <v>58</v>
      </c>
      <c r="L133" s="7">
        <v>48</v>
      </c>
      <c r="M133" s="7">
        <v>25</v>
      </c>
      <c r="N133" s="7">
        <v>7</v>
      </c>
      <c r="O133" s="7">
        <v>70</v>
      </c>
      <c r="P133" s="7">
        <v>29</v>
      </c>
      <c r="Q133" s="7">
        <v>1.34</v>
      </c>
      <c r="R133" s="7">
        <f t="shared" si="9"/>
        <v>160.5</v>
      </c>
      <c r="S133" s="7">
        <f t="shared" si="10"/>
        <v>10.7</v>
      </c>
      <c r="T133" s="7">
        <f t="shared" si="11"/>
        <v>7.4899999999999993</v>
      </c>
      <c r="U133" s="7">
        <f t="shared" si="12"/>
        <v>7.4899999999999993</v>
      </c>
    </row>
    <row r="134" spans="1:21" s="7" customFormat="1" x14ac:dyDescent="0.25">
      <c r="A134" s="7" t="s">
        <v>36</v>
      </c>
      <c r="B134" s="7" t="s">
        <v>548</v>
      </c>
      <c r="C134" s="7" t="s">
        <v>616</v>
      </c>
      <c r="D134" s="7" t="s">
        <v>430</v>
      </c>
      <c r="E134" s="7">
        <v>9</v>
      </c>
      <c r="F134" s="7">
        <v>9</v>
      </c>
      <c r="G134" s="7">
        <v>4.66</v>
      </c>
      <c r="H134" s="7">
        <v>26</v>
      </c>
      <c r="I134" s="7">
        <v>26</v>
      </c>
      <c r="J134" s="7">
        <v>0</v>
      </c>
      <c r="K134" s="7">
        <v>144</v>
      </c>
      <c r="L134" s="7">
        <v>156</v>
      </c>
      <c r="M134" s="7">
        <v>74</v>
      </c>
      <c r="N134" s="7">
        <v>23</v>
      </c>
      <c r="O134" s="7">
        <v>110</v>
      </c>
      <c r="P134" s="7">
        <v>42</v>
      </c>
      <c r="Q134" s="7">
        <v>1.38</v>
      </c>
      <c r="R134" s="7">
        <f t="shared" si="9"/>
        <v>160</v>
      </c>
      <c r="S134" s="7">
        <f t="shared" si="10"/>
        <v>10.666666666666666</v>
      </c>
      <c r="T134" s="7">
        <f t="shared" si="11"/>
        <v>7.4666666666666659</v>
      </c>
      <c r="U134" s="7">
        <f t="shared" si="12"/>
        <v>7.4666666666666659</v>
      </c>
    </row>
    <row r="135" spans="1:21" s="7" customFormat="1" x14ac:dyDescent="0.25">
      <c r="A135" s="7" t="s">
        <v>577</v>
      </c>
      <c r="B135" s="7" t="s">
        <v>1405</v>
      </c>
      <c r="C135" s="7" t="s">
        <v>616</v>
      </c>
      <c r="D135" s="7" t="s">
        <v>461</v>
      </c>
      <c r="E135" s="7">
        <v>8</v>
      </c>
      <c r="F135" s="7">
        <v>9</v>
      </c>
      <c r="G135" s="7">
        <v>4.68</v>
      </c>
      <c r="H135" s="7">
        <v>24</v>
      </c>
      <c r="I135" s="7">
        <v>24</v>
      </c>
      <c r="J135" s="7">
        <v>0</v>
      </c>
      <c r="K135" s="7">
        <v>133</v>
      </c>
      <c r="L135" s="7">
        <v>128</v>
      </c>
      <c r="M135" s="7">
        <v>69</v>
      </c>
      <c r="N135" s="7">
        <v>21</v>
      </c>
      <c r="O135" s="7">
        <v>134</v>
      </c>
      <c r="P135" s="7">
        <v>63</v>
      </c>
      <c r="Q135" s="7">
        <v>1.44</v>
      </c>
      <c r="R135" s="7">
        <f t="shared" si="9"/>
        <v>158.5</v>
      </c>
      <c r="S135" s="7">
        <f t="shared" si="10"/>
        <v>10.566666666666666</v>
      </c>
      <c r="T135" s="7">
        <f t="shared" si="11"/>
        <v>7.3966666666666656</v>
      </c>
      <c r="U135" s="7">
        <f t="shared" si="12"/>
        <v>7.3966666666666656</v>
      </c>
    </row>
    <row r="136" spans="1:21" s="7" customFormat="1" x14ac:dyDescent="0.25">
      <c r="A136" s="7" t="s">
        <v>601</v>
      </c>
      <c r="B136" s="7" t="s">
        <v>273</v>
      </c>
      <c r="C136" s="7" t="s">
        <v>616</v>
      </c>
      <c r="D136" s="7" t="s">
        <v>443</v>
      </c>
      <c r="E136" s="7">
        <v>3</v>
      </c>
      <c r="F136" s="7">
        <v>3</v>
      </c>
      <c r="G136" s="7">
        <v>4.21</v>
      </c>
      <c r="H136" s="7">
        <v>0</v>
      </c>
      <c r="I136" s="7">
        <v>63</v>
      </c>
      <c r="J136" s="7">
        <v>12</v>
      </c>
      <c r="K136" s="7">
        <v>63</v>
      </c>
      <c r="L136" s="7">
        <v>57</v>
      </c>
      <c r="M136" s="7">
        <v>29</v>
      </c>
      <c r="N136" s="7">
        <v>8</v>
      </c>
      <c r="O136" s="7">
        <v>65</v>
      </c>
      <c r="P136" s="7">
        <v>32</v>
      </c>
      <c r="Q136" s="7">
        <v>1.42</v>
      </c>
      <c r="R136" s="7">
        <f t="shared" si="9"/>
        <v>158</v>
      </c>
      <c r="S136" s="7">
        <f t="shared" si="10"/>
        <v>10.533333333333333</v>
      </c>
      <c r="T136" s="7">
        <f t="shared" si="11"/>
        <v>7.3733333333333331</v>
      </c>
      <c r="U136" s="7">
        <f t="shared" si="12"/>
        <v>7.3733333333333331</v>
      </c>
    </row>
    <row r="137" spans="1:21" s="7" customFormat="1" x14ac:dyDescent="0.25">
      <c r="A137" s="7" t="s">
        <v>718</v>
      </c>
      <c r="B137" s="7" t="s">
        <v>786</v>
      </c>
      <c r="C137" s="7" t="s">
        <v>616</v>
      </c>
      <c r="D137" s="7" t="s">
        <v>449</v>
      </c>
      <c r="E137" s="7">
        <v>7</v>
      </c>
      <c r="F137" s="7">
        <v>5</v>
      </c>
      <c r="G137" s="7">
        <v>3.78</v>
      </c>
      <c r="H137" s="7">
        <v>16</v>
      </c>
      <c r="I137" s="7">
        <v>16</v>
      </c>
      <c r="J137" s="7">
        <v>0</v>
      </c>
      <c r="K137" s="7">
        <v>95</v>
      </c>
      <c r="L137" s="7">
        <v>87</v>
      </c>
      <c r="M137" s="7">
        <v>40</v>
      </c>
      <c r="N137" s="7">
        <v>12</v>
      </c>
      <c r="O137" s="7">
        <v>98</v>
      </c>
      <c r="P137" s="7">
        <v>27</v>
      </c>
      <c r="Q137" s="7">
        <v>1.2</v>
      </c>
      <c r="R137" s="7">
        <f t="shared" si="9"/>
        <v>157.5</v>
      </c>
      <c r="S137" s="7">
        <f t="shared" si="10"/>
        <v>10.5</v>
      </c>
      <c r="T137" s="7">
        <f t="shared" si="11"/>
        <v>7.35</v>
      </c>
      <c r="U137" s="7">
        <f t="shared" si="12"/>
        <v>7.35</v>
      </c>
    </row>
    <row r="138" spans="1:21" s="7" customFormat="1" x14ac:dyDescent="0.25">
      <c r="A138" s="7" t="s">
        <v>148</v>
      </c>
      <c r="B138" s="7" t="s">
        <v>1091</v>
      </c>
      <c r="C138" s="7" t="s">
        <v>616</v>
      </c>
      <c r="D138" s="7" t="s">
        <v>441</v>
      </c>
      <c r="E138" s="7">
        <v>7</v>
      </c>
      <c r="F138" s="7">
        <v>7</v>
      </c>
      <c r="G138" s="7">
        <v>4.29</v>
      </c>
      <c r="H138" s="7">
        <v>13</v>
      </c>
      <c r="I138" s="7">
        <v>66</v>
      </c>
      <c r="J138" s="7">
        <v>0</v>
      </c>
      <c r="K138" s="7">
        <v>122</v>
      </c>
      <c r="L138" s="7">
        <v>123</v>
      </c>
      <c r="M138" s="7">
        <v>58</v>
      </c>
      <c r="N138" s="7">
        <v>19</v>
      </c>
      <c r="O138" s="7">
        <v>113</v>
      </c>
      <c r="P138" s="7">
        <v>36</v>
      </c>
      <c r="Q138" s="7">
        <v>1.3</v>
      </c>
      <c r="R138" s="7">
        <f t="shared" si="9"/>
        <v>157.5</v>
      </c>
      <c r="S138" s="7">
        <f t="shared" si="10"/>
        <v>10.5</v>
      </c>
      <c r="T138" s="7">
        <f t="shared" si="11"/>
        <v>7.35</v>
      </c>
      <c r="U138" s="7">
        <f t="shared" si="12"/>
        <v>7.35</v>
      </c>
    </row>
    <row r="139" spans="1:21" s="7" customFormat="1" x14ac:dyDescent="0.25">
      <c r="A139" s="7" t="s">
        <v>125</v>
      </c>
      <c r="B139" s="7" t="s">
        <v>1373</v>
      </c>
      <c r="C139" s="7" t="s">
        <v>616</v>
      </c>
      <c r="D139" s="7" t="s">
        <v>448</v>
      </c>
      <c r="E139" s="7">
        <v>6</v>
      </c>
      <c r="F139" s="7">
        <v>6</v>
      </c>
      <c r="G139" s="7">
        <v>3.76</v>
      </c>
      <c r="H139" s="7">
        <v>13</v>
      </c>
      <c r="I139" s="7">
        <v>43</v>
      </c>
      <c r="J139" s="7">
        <v>0</v>
      </c>
      <c r="K139" s="7">
        <v>104</v>
      </c>
      <c r="L139" s="7">
        <v>88</v>
      </c>
      <c r="M139" s="7">
        <v>43</v>
      </c>
      <c r="N139" s="7">
        <v>14</v>
      </c>
      <c r="O139" s="7">
        <v>120</v>
      </c>
      <c r="P139" s="7">
        <v>44</v>
      </c>
      <c r="Q139" s="7">
        <v>1.27</v>
      </c>
      <c r="R139" s="7">
        <f t="shared" si="9"/>
        <v>156.5</v>
      </c>
      <c r="S139" s="7">
        <f t="shared" si="10"/>
        <v>10.433333333333334</v>
      </c>
      <c r="T139" s="7">
        <f t="shared" si="11"/>
        <v>7.3033333333333328</v>
      </c>
      <c r="U139" s="7">
        <f t="shared" si="12"/>
        <v>7.3033333333333328</v>
      </c>
    </row>
    <row r="140" spans="1:21" s="7" customFormat="1" x14ac:dyDescent="0.25">
      <c r="A140" s="7" t="s">
        <v>25</v>
      </c>
      <c r="B140" s="7" t="s">
        <v>1564</v>
      </c>
      <c r="C140" s="7" t="s">
        <v>616</v>
      </c>
      <c r="D140" s="7" t="s">
        <v>445</v>
      </c>
      <c r="E140" s="7">
        <v>6</v>
      </c>
      <c r="F140" s="7">
        <v>5</v>
      </c>
      <c r="G140" s="7">
        <v>3.94</v>
      </c>
      <c r="H140" s="7">
        <v>10</v>
      </c>
      <c r="I140" s="7">
        <v>54</v>
      </c>
      <c r="J140" s="7">
        <v>0</v>
      </c>
      <c r="K140" s="7">
        <v>98</v>
      </c>
      <c r="L140" s="7">
        <v>87</v>
      </c>
      <c r="M140" s="7">
        <v>43</v>
      </c>
      <c r="N140" s="7">
        <v>15</v>
      </c>
      <c r="O140" s="7">
        <v>110</v>
      </c>
      <c r="P140" s="7">
        <v>33</v>
      </c>
      <c r="Q140" s="7">
        <v>1.23</v>
      </c>
      <c r="R140" s="7">
        <f t="shared" si="9"/>
        <v>155</v>
      </c>
      <c r="S140" s="7">
        <f t="shared" si="10"/>
        <v>10.333333333333334</v>
      </c>
      <c r="T140" s="7">
        <f t="shared" si="11"/>
        <v>7.2333333333333334</v>
      </c>
      <c r="U140" s="7">
        <f t="shared" si="12"/>
        <v>7.2333333333333334</v>
      </c>
    </row>
    <row r="141" spans="1:21" s="7" customFormat="1" x14ac:dyDescent="0.25">
      <c r="A141" s="7" t="s">
        <v>236</v>
      </c>
      <c r="B141" s="7" t="s">
        <v>339</v>
      </c>
      <c r="C141" s="7" t="s">
        <v>616</v>
      </c>
      <c r="D141" s="7" t="s">
        <v>443</v>
      </c>
      <c r="E141" s="7">
        <v>3</v>
      </c>
      <c r="F141" s="7">
        <v>4</v>
      </c>
      <c r="G141" s="7">
        <v>4.9000000000000004</v>
      </c>
      <c r="H141" s="7">
        <v>0</v>
      </c>
      <c r="I141" s="7">
        <v>64</v>
      </c>
      <c r="J141" s="7">
        <v>14</v>
      </c>
      <c r="K141" s="7">
        <v>64</v>
      </c>
      <c r="L141" s="7">
        <v>65</v>
      </c>
      <c r="M141" s="7">
        <v>35</v>
      </c>
      <c r="N141" s="7">
        <v>10</v>
      </c>
      <c r="O141" s="7">
        <v>55</v>
      </c>
      <c r="P141" s="7">
        <v>30</v>
      </c>
      <c r="Q141" s="7">
        <v>1.49</v>
      </c>
      <c r="R141" s="7">
        <f t="shared" si="9"/>
        <v>155</v>
      </c>
      <c r="S141" s="7">
        <f t="shared" si="10"/>
        <v>10.333333333333334</v>
      </c>
      <c r="T141" s="7">
        <f t="shared" si="11"/>
        <v>7.2333333333333334</v>
      </c>
      <c r="U141" s="7">
        <f t="shared" si="12"/>
        <v>7.2333333333333334</v>
      </c>
    </row>
    <row r="142" spans="1:21" s="7" customFormat="1" x14ac:dyDescent="0.25">
      <c r="A142" s="7" t="s">
        <v>47</v>
      </c>
      <c r="B142" s="7" t="s">
        <v>1340</v>
      </c>
      <c r="C142" s="7" t="s">
        <v>616</v>
      </c>
      <c r="D142" s="7" t="s">
        <v>2180</v>
      </c>
      <c r="E142" s="7">
        <v>3</v>
      </c>
      <c r="F142" s="7">
        <v>3</v>
      </c>
      <c r="G142" s="7">
        <v>4.09</v>
      </c>
      <c r="H142" s="7">
        <v>0</v>
      </c>
      <c r="I142" s="7">
        <v>63</v>
      </c>
      <c r="J142" s="7">
        <v>10</v>
      </c>
      <c r="K142" s="7">
        <v>63</v>
      </c>
      <c r="L142" s="7">
        <v>52</v>
      </c>
      <c r="M142" s="7">
        <v>29</v>
      </c>
      <c r="N142" s="7">
        <v>8</v>
      </c>
      <c r="O142" s="7">
        <v>77</v>
      </c>
      <c r="P142" s="7">
        <v>36</v>
      </c>
      <c r="Q142" s="7">
        <v>1.4</v>
      </c>
      <c r="R142" s="7">
        <f t="shared" si="9"/>
        <v>154.5</v>
      </c>
      <c r="S142" s="7">
        <f t="shared" si="10"/>
        <v>10.3</v>
      </c>
      <c r="T142" s="7">
        <f t="shared" si="11"/>
        <v>7.21</v>
      </c>
      <c r="U142" s="7">
        <f t="shared" si="12"/>
        <v>7.21</v>
      </c>
    </row>
    <row r="143" spans="1:21" s="7" customFormat="1" x14ac:dyDescent="0.25">
      <c r="A143" s="7" t="s">
        <v>739</v>
      </c>
      <c r="B143" s="7" t="s">
        <v>1307</v>
      </c>
      <c r="C143" s="7" t="s">
        <v>616</v>
      </c>
      <c r="D143" s="7" t="s">
        <v>2177</v>
      </c>
      <c r="E143" s="7">
        <v>3</v>
      </c>
      <c r="F143" s="7">
        <v>3</v>
      </c>
      <c r="G143" s="7">
        <v>3.86</v>
      </c>
      <c r="H143" s="7">
        <v>0</v>
      </c>
      <c r="I143" s="7">
        <v>62</v>
      </c>
      <c r="J143" s="7">
        <v>9</v>
      </c>
      <c r="K143" s="7">
        <v>62</v>
      </c>
      <c r="L143" s="7">
        <v>49</v>
      </c>
      <c r="M143" s="7">
        <v>27</v>
      </c>
      <c r="N143" s="7">
        <v>7</v>
      </c>
      <c r="O143" s="7">
        <v>83</v>
      </c>
      <c r="P143" s="7">
        <v>37</v>
      </c>
      <c r="Q143" s="7">
        <v>1.39</v>
      </c>
      <c r="R143" s="7">
        <f t="shared" si="9"/>
        <v>154</v>
      </c>
      <c r="S143" s="7">
        <f t="shared" si="10"/>
        <v>10.266666666666667</v>
      </c>
      <c r="T143" s="7">
        <f t="shared" si="11"/>
        <v>7.1866666666666665</v>
      </c>
      <c r="U143" s="7">
        <f t="shared" si="12"/>
        <v>7.1866666666666665</v>
      </c>
    </row>
    <row r="144" spans="1:21" s="7" customFormat="1" x14ac:dyDescent="0.25">
      <c r="A144" s="7" t="s">
        <v>204</v>
      </c>
      <c r="B144" s="7" t="s">
        <v>1497</v>
      </c>
      <c r="C144" s="7" t="s">
        <v>616</v>
      </c>
      <c r="D144" s="7" t="s">
        <v>436</v>
      </c>
      <c r="E144" s="7">
        <v>7</v>
      </c>
      <c r="F144" s="7">
        <v>8</v>
      </c>
      <c r="G144" s="7">
        <v>4.25</v>
      </c>
      <c r="H144" s="7">
        <v>21</v>
      </c>
      <c r="I144" s="7">
        <v>33</v>
      </c>
      <c r="J144" s="7">
        <v>0</v>
      </c>
      <c r="K144" s="7">
        <v>128</v>
      </c>
      <c r="L144" s="7">
        <v>128</v>
      </c>
      <c r="M144" s="7">
        <v>61</v>
      </c>
      <c r="N144" s="7">
        <v>16</v>
      </c>
      <c r="O144" s="7">
        <v>119</v>
      </c>
      <c r="P144" s="7">
        <v>45</v>
      </c>
      <c r="Q144" s="7">
        <v>1.35</v>
      </c>
      <c r="R144" s="7">
        <f t="shared" si="9"/>
        <v>153.5</v>
      </c>
      <c r="S144" s="7">
        <f t="shared" si="10"/>
        <v>10.233333333333333</v>
      </c>
      <c r="T144" s="7">
        <f t="shared" si="11"/>
        <v>7.1633333333333322</v>
      </c>
      <c r="U144" s="7">
        <f t="shared" si="12"/>
        <v>7.1633333333333322</v>
      </c>
    </row>
    <row r="145" spans="1:21" s="7" customFormat="1" x14ac:dyDescent="0.25">
      <c r="A145" s="7" t="s">
        <v>99</v>
      </c>
      <c r="B145" s="7" t="s">
        <v>966</v>
      </c>
      <c r="C145" s="7" t="s">
        <v>616</v>
      </c>
      <c r="D145" s="7" t="s">
        <v>444</v>
      </c>
      <c r="E145" s="7">
        <v>9</v>
      </c>
      <c r="F145" s="7">
        <v>10</v>
      </c>
      <c r="G145" s="7">
        <v>5.01</v>
      </c>
      <c r="H145" s="7">
        <v>28</v>
      </c>
      <c r="I145" s="7">
        <v>28</v>
      </c>
      <c r="J145" s="7">
        <v>0</v>
      </c>
      <c r="K145" s="7">
        <v>159</v>
      </c>
      <c r="L145" s="7">
        <v>178</v>
      </c>
      <c r="M145" s="7">
        <v>89</v>
      </c>
      <c r="N145" s="7">
        <v>25</v>
      </c>
      <c r="O145" s="7">
        <v>123</v>
      </c>
      <c r="P145" s="7">
        <v>55</v>
      </c>
      <c r="Q145" s="7">
        <v>1.46</v>
      </c>
      <c r="R145" s="7">
        <f t="shared" si="9"/>
        <v>153.5</v>
      </c>
      <c r="S145" s="7">
        <f t="shared" si="10"/>
        <v>10.233333333333333</v>
      </c>
      <c r="T145" s="7">
        <f t="shared" si="11"/>
        <v>7.1633333333333322</v>
      </c>
      <c r="U145" s="7">
        <f t="shared" si="12"/>
        <v>7.1633333333333322</v>
      </c>
    </row>
    <row r="146" spans="1:21" s="7" customFormat="1" x14ac:dyDescent="0.25">
      <c r="A146" s="7" t="s">
        <v>122</v>
      </c>
      <c r="B146" s="7" t="s">
        <v>1375</v>
      </c>
      <c r="C146" s="7" t="s">
        <v>616</v>
      </c>
      <c r="D146" s="7" t="s">
        <v>435</v>
      </c>
      <c r="E146" s="7">
        <v>3</v>
      </c>
      <c r="F146" s="7">
        <v>3</v>
      </c>
      <c r="G146" s="7">
        <v>4.0599999999999996</v>
      </c>
      <c r="H146" s="7">
        <v>0</v>
      </c>
      <c r="I146" s="7">
        <v>63</v>
      </c>
      <c r="J146" s="7">
        <v>8</v>
      </c>
      <c r="K146" s="7">
        <v>63</v>
      </c>
      <c r="L146" s="7">
        <v>53</v>
      </c>
      <c r="M146" s="7">
        <v>28</v>
      </c>
      <c r="N146" s="7">
        <v>10</v>
      </c>
      <c r="O146" s="7">
        <v>81</v>
      </c>
      <c r="P146" s="7">
        <v>27</v>
      </c>
      <c r="Q146" s="7">
        <v>1.27</v>
      </c>
      <c r="R146" s="7">
        <f t="shared" si="9"/>
        <v>153.5</v>
      </c>
      <c r="S146" s="7">
        <f t="shared" si="10"/>
        <v>10.233333333333333</v>
      </c>
      <c r="T146" s="7">
        <f t="shared" si="11"/>
        <v>7.1633333333333322</v>
      </c>
      <c r="U146" s="7">
        <f t="shared" si="12"/>
        <v>7.1633333333333322</v>
      </c>
    </row>
    <row r="147" spans="1:21" s="7" customFormat="1" x14ac:dyDescent="0.25">
      <c r="A147" s="7" t="s">
        <v>1043</v>
      </c>
      <c r="B147" s="7" t="s">
        <v>1667</v>
      </c>
      <c r="C147" s="7" t="s">
        <v>616</v>
      </c>
      <c r="D147" s="7" t="s">
        <v>2180</v>
      </c>
      <c r="E147" s="7">
        <v>8</v>
      </c>
      <c r="F147" s="7">
        <v>9</v>
      </c>
      <c r="G147" s="7">
        <v>4.4000000000000004</v>
      </c>
      <c r="H147" s="7">
        <v>24</v>
      </c>
      <c r="I147" s="7">
        <v>24</v>
      </c>
      <c r="J147" s="7">
        <v>0</v>
      </c>
      <c r="K147" s="7">
        <v>137</v>
      </c>
      <c r="L147" s="7">
        <v>141</v>
      </c>
      <c r="M147" s="7">
        <v>67</v>
      </c>
      <c r="N147" s="7">
        <v>17</v>
      </c>
      <c r="O147" s="7">
        <v>117</v>
      </c>
      <c r="P147" s="7">
        <v>50</v>
      </c>
      <c r="Q147" s="7">
        <v>1.39</v>
      </c>
      <c r="R147" s="7">
        <f t="shared" si="9"/>
        <v>153</v>
      </c>
      <c r="S147" s="7">
        <f t="shared" si="10"/>
        <v>10.199999999999999</v>
      </c>
      <c r="T147" s="7">
        <f t="shared" si="11"/>
        <v>7.1399999999999988</v>
      </c>
      <c r="U147" s="7">
        <f t="shared" si="12"/>
        <v>7.1399999999999988</v>
      </c>
    </row>
    <row r="148" spans="1:21" s="7" customFormat="1" x14ac:dyDescent="0.25">
      <c r="A148" s="7" t="s">
        <v>264</v>
      </c>
      <c r="B148" s="7" t="s">
        <v>235</v>
      </c>
      <c r="C148" s="7" t="s">
        <v>616</v>
      </c>
      <c r="D148" s="7" t="s">
        <v>452</v>
      </c>
      <c r="E148" s="7">
        <v>5</v>
      </c>
      <c r="F148" s="7">
        <v>5</v>
      </c>
      <c r="G148" s="7">
        <v>3.8</v>
      </c>
      <c r="H148" s="7">
        <v>5</v>
      </c>
      <c r="I148" s="7">
        <v>73</v>
      </c>
      <c r="J148" s="7">
        <v>0</v>
      </c>
      <c r="K148" s="7">
        <v>95</v>
      </c>
      <c r="L148" s="7">
        <v>76</v>
      </c>
      <c r="M148" s="7">
        <v>40</v>
      </c>
      <c r="N148" s="7">
        <v>13</v>
      </c>
      <c r="O148" s="7">
        <v>122</v>
      </c>
      <c r="P148" s="7">
        <v>41</v>
      </c>
      <c r="Q148" s="7">
        <v>1.23</v>
      </c>
      <c r="R148" s="7">
        <f t="shared" si="9"/>
        <v>153</v>
      </c>
      <c r="S148" s="7">
        <f t="shared" si="10"/>
        <v>10.199999999999999</v>
      </c>
      <c r="T148" s="7">
        <f t="shared" si="11"/>
        <v>7.1399999999999988</v>
      </c>
      <c r="U148" s="7">
        <f t="shared" si="12"/>
        <v>7.1399999999999988</v>
      </c>
    </row>
    <row r="149" spans="1:21" s="7" customFormat="1" x14ac:dyDescent="0.25">
      <c r="A149" s="7" t="s">
        <v>1981</v>
      </c>
      <c r="B149" s="7" t="s">
        <v>1982</v>
      </c>
      <c r="C149" s="7" t="s">
        <v>616</v>
      </c>
      <c r="D149" s="7" t="s">
        <v>435</v>
      </c>
      <c r="E149" s="7">
        <v>7</v>
      </c>
      <c r="F149" s="7">
        <v>7</v>
      </c>
      <c r="G149" s="7">
        <v>4.2699999999999996</v>
      </c>
      <c r="H149" s="7">
        <v>15</v>
      </c>
      <c r="I149" s="7">
        <v>51</v>
      </c>
      <c r="J149" s="7">
        <v>0</v>
      </c>
      <c r="K149" s="7">
        <v>117</v>
      </c>
      <c r="L149" s="7">
        <v>112</v>
      </c>
      <c r="M149" s="7">
        <v>55</v>
      </c>
      <c r="N149" s="7">
        <v>16</v>
      </c>
      <c r="O149" s="7">
        <v>118</v>
      </c>
      <c r="P149" s="7">
        <v>48</v>
      </c>
      <c r="Q149" s="7">
        <v>1.37</v>
      </c>
      <c r="R149" s="7">
        <f t="shared" si="9"/>
        <v>152.5</v>
      </c>
      <c r="S149" s="7">
        <f t="shared" si="10"/>
        <v>10.166666666666666</v>
      </c>
      <c r="T149" s="7">
        <f t="shared" si="11"/>
        <v>7.1166666666666654</v>
      </c>
      <c r="U149" s="7">
        <f t="shared" si="12"/>
        <v>7.1166666666666654</v>
      </c>
    </row>
    <row r="150" spans="1:21" s="7" customFormat="1" x14ac:dyDescent="0.25">
      <c r="A150" s="7" t="s">
        <v>167</v>
      </c>
      <c r="B150" s="7" t="s">
        <v>500</v>
      </c>
      <c r="C150" s="7" t="s">
        <v>616</v>
      </c>
      <c r="D150" s="7" t="s">
        <v>434</v>
      </c>
      <c r="E150" s="7">
        <v>8</v>
      </c>
      <c r="F150" s="7">
        <v>11</v>
      </c>
      <c r="G150" s="7">
        <v>5.31</v>
      </c>
      <c r="H150" s="7">
        <v>28</v>
      </c>
      <c r="I150" s="7">
        <v>28</v>
      </c>
      <c r="J150" s="7">
        <v>0</v>
      </c>
      <c r="K150" s="7">
        <v>155</v>
      </c>
      <c r="L150" s="7">
        <v>176</v>
      </c>
      <c r="M150" s="7">
        <v>92</v>
      </c>
      <c r="N150" s="7">
        <v>27</v>
      </c>
      <c r="O150" s="7">
        <v>138</v>
      </c>
      <c r="P150" s="7">
        <v>54</v>
      </c>
      <c r="Q150" s="7">
        <v>1.48</v>
      </c>
      <c r="R150" s="7">
        <f t="shared" si="9"/>
        <v>152</v>
      </c>
      <c r="S150" s="7">
        <f t="shared" si="10"/>
        <v>10.133333333333333</v>
      </c>
      <c r="T150" s="7">
        <f t="shared" si="11"/>
        <v>7.0933333333333328</v>
      </c>
      <c r="U150" s="7">
        <f t="shared" si="12"/>
        <v>7.0933333333333328</v>
      </c>
    </row>
    <row r="151" spans="1:21" s="7" customFormat="1" x14ac:dyDescent="0.25">
      <c r="A151" s="7" t="s">
        <v>1314</v>
      </c>
      <c r="B151" s="7" t="s">
        <v>1315</v>
      </c>
      <c r="C151" s="7" t="s">
        <v>616</v>
      </c>
      <c r="D151" s="7" t="s">
        <v>432</v>
      </c>
      <c r="E151" s="7">
        <v>8</v>
      </c>
      <c r="F151" s="7">
        <v>10</v>
      </c>
      <c r="G151" s="7">
        <v>4.49</v>
      </c>
      <c r="H151" s="7">
        <v>26</v>
      </c>
      <c r="I151" s="7">
        <v>26</v>
      </c>
      <c r="J151" s="7">
        <v>0</v>
      </c>
      <c r="K151" s="7">
        <v>149</v>
      </c>
      <c r="L151" s="7">
        <v>146</v>
      </c>
      <c r="M151" s="7">
        <v>74</v>
      </c>
      <c r="N151" s="7">
        <v>21</v>
      </c>
      <c r="O151" s="7">
        <v>132</v>
      </c>
      <c r="P151" s="7">
        <v>69</v>
      </c>
      <c r="Q151" s="7">
        <v>1.44</v>
      </c>
      <c r="R151" s="7">
        <f t="shared" si="9"/>
        <v>152</v>
      </c>
      <c r="S151" s="7">
        <f t="shared" si="10"/>
        <v>10.133333333333333</v>
      </c>
      <c r="T151" s="7">
        <f t="shared" si="11"/>
        <v>7.0933333333333328</v>
      </c>
      <c r="U151" s="7">
        <f t="shared" si="12"/>
        <v>7.0933333333333328</v>
      </c>
    </row>
    <row r="152" spans="1:21" s="7" customFormat="1" x14ac:dyDescent="0.25">
      <c r="A152" s="7" t="s">
        <v>50</v>
      </c>
      <c r="B152" s="7" t="s">
        <v>988</v>
      </c>
      <c r="C152" s="7" t="s">
        <v>616</v>
      </c>
      <c r="D152" s="7" t="s">
        <v>452</v>
      </c>
      <c r="E152" s="7">
        <v>8</v>
      </c>
      <c r="F152" s="7">
        <v>8</v>
      </c>
      <c r="G152" s="7">
        <v>4.26</v>
      </c>
      <c r="H152" s="7">
        <v>23</v>
      </c>
      <c r="I152" s="7">
        <v>23</v>
      </c>
      <c r="J152" s="7">
        <v>0</v>
      </c>
      <c r="K152" s="7">
        <v>122</v>
      </c>
      <c r="L152" s="7">
        <v>123</v>
      </c>
      <c r="M152" s="7">
        <v>58</v>
      </c>
      <c r="N152" s="7">
        <v>15</v>
      </c>
      <c r="O152" s="7">
        <v>108</v>
      </c>
      <c r="P152" s="7">
        <v>45</v>
      </c>
      <c r="Q152" s="7">
        <v>1.38</v>
      </c>
      <c r="R152" s="7">
        <f t="shared" si="9"/>
        <v>150.5</v>
      </c>
      <c r="S152" s="7">
        <f t="shared" si="10"/>
        <v>10.033333333333333</v>
      </c>
      <c r="T152" s="7">
        <f t="shared" si="11"/>
        <v>7.0233333333333325</v>
      </c>
      <c r="U152" s="7">
        <f t="shared" si="12"/>
        <v>7.0233333333333325</v>
      </c>
    </row>
    <row r="153" spans="1:21" s="7" customFormat="1" x14ac:dyDescent="0.25">
      <c r="A153" s="7" t="s">
        <v>49</v>
      </c>
      <c r="B153" s="7" t="s">
        <v>208</v>
      </c>
      <c r="C153" s="7" t="s">
        <v>616</v>
      </c>
      <c r="D153" s="7" t="s">
        <v>437</v>
      </c>
      <c r="E153" s="7">
        <v>8</v>
      </c>
      <c r="F153" s="7">
        <v>8</v>
      </c>
      <c r="G153" s="7">
        <v>4.41</v>
      </c>
      <c r="H153" s="7">
        <v>24</v>
      </c>
      <c r="I153" s="7">
        <v>24</v>
      </c>
      <c r="J153" s="7">
        <v>0</v>
      </c>
      <c r="K153" s="7">
        <v>134</v>
      </c>
      <c r="L153" s="7">
        <v>133</v>
      </c>
      <c r="M153" s="7">
        <v>66</v>
      </c>
      <c r="N153" s="7">
        <v>17</v>
      </c>
      <c r="O153" s="7">
        <v>116</v>
      </c>
      <c r="P153" s="7">
        <v>56</v>
      </c>
      <c r="Q153" s="7">
        <v>1.41</v>
      </c>
      <c r="R153" s="7">
        <f t="shared" si="9"/>
        <v>150.5</v>
      </c>
      <c r="S153" s="7">
        <f t="shared" si="10"/>
        <v>10.033333333333333</v>
      </c>
      <c r="T153" s="7">
        <f t="shared" si="11"/>
        <v>7.0233333333333325</v>
      </c>
      <c r="U153" s="7">
        <f t="shared" si="12"/>
        <v>7.0233333333333325</v>
      </c>
    </row>
    <row r="154" spans="1:21" s="7" customFormat="1" x14ac:dyDescent="0.25">
      <c r="A154" s="7" t="s">
        <v>186</v>
      </c>
      <c r="B154" s="7" t="s">
        <v>564</v>
      </c>
      <c r="C154" s="7" t="s">
        <v>616</v>
      </c>
      <c r="D154" s="7" t="s">
        <v>438</v>
      </c>
      <c r="E154" s="7">
        <v>8</v>
      </c>
      <c r="F154" s="7">
        <v>8</v>
      </c>
      <c r="G154" s="7">
        <v>4.78</v>
      </c>
      <c r="H154" s="7">
        <v>23</v>
      </c>
      <c r="I154" s="7">
        <v>23</v>
      </c>
      <c r="J154" s="7">
        <v>0</v>
      </c>
      <c r="K154" s="7">
        <v>122</v>
      </c>
      <c r="L154" s="7">
        <v>124</v>
      </c>
      <c r="M154" s="7">
        <v>65</v>
      </c>
      <c r="N154" s="7">
        <v>19</v>
      </c>
      <c r="O154" s="7">
        <v>115</v>
      </c>
      <c r="P154" s="7">
        <v>48</v>
      </c>
      <c r="Q154" s="7">
        <v>1.41</v>
      </c>
      <c r="R154" s="7">
        <f t="shared" si="9"/>
        <v>150.5</v>
      </c>
      <c r="S154" s="7">
        <f t="shared" si="10"/>
        <v>10.033333333333333</v>
      </c>
      <c r="T154" s="7">
        <f t="shared" si="11"/>
        <v>7.0233333333333325</v>
      </c>
      <c r="U154" s="7">
        <f t="shared" si="12"/>
        <v>7.0233333333333325</v>
      </c>
    </row>
    <row r="155" spans="1:21" s="7" customFormat="1" x14ac:dyDescent="0.25">
      <c r="A155" s="7" t="s">
        <v>919</v>
      </c>
      <c r="B155" s="7" t="s">
        <v>376</v>
      </c>
      <c r="C155" s="7" t="s">
        <v>616</v>
      </c>
      <c r="D155" s="7" t="s">
        <v>444</v>
      </c>
      <c r="E155" s="7">
        <v>8</v>
      </c>
      <c r="F155" s="7">
        <v>9</v>
      </c>
      <c r="G155" s="7">
        <v>4.82</v>
      </c>
      <c r="H155" s="7">
        <v>24</v>
      </c>
      <c r="I155" s="7">
        <v>24</v>
      </c>
      <c r="J155" s="7">
        <v>0</v>
      </c>
      <c r="K155" s="7">
        <v>141</v>
      </c>
      <c r="L155" s="7">
        <v>149</v>
      </c>
      <c r="M155" s="7">
        <v>76</v>
      </c>
      <c r="N155" s="7">
        <v>22</v>
      </c>
      <c r="O155" s="7">
        <v>119</v>
      </c>
      <c r="P155" s="7">
        <v>50</v>
      </c>
      <c r="Q155" s="7">
        <v>1.41</v>
      </c>
      <c r="R155" s="7">
        <f t="shared" si="9"/>
        <v>150.5</v>
      </c>
      <c r="S155" s="7">
        <f t="shared" si="10"/>
        <v>10.033333333333333</v>
      </c>
      <c r="T155" s="7">
        <f t="shared" si="11"/>
        <v>7.0233333333333325</v>
      </c>
      <c r="U155" s="7">
        <f t="shared" si="12"/>
        <v>7.0233333333333325</v>
      </c>
    </row>
    <row r="156" spans="1:21" s="7" customFormat="1" x14ac:dyDescent="0.25">
      <c r="A156" s="7" t="s">
        <v>2117</v>
      </c>
      <c r="B156" s="7" t="s">
        <v>1305</v>
      </c>
      <c r="C156" s="7" t="s">
        <v>616</v>
      </c>
      <c r="D156" s="7" t="s">
        <v>437</v>
      </c>
      <c r="E156" s="7">
        <v>7</v>
      </c>
      <c r="F156" s="7">
        <v>7</v>
      </c>
      <c r="G156" s="7">
        <v>4.5199999999999996</v>
      </c>
      <c r="H156" s="7">
        <v>19</v>
      </c>
      <c r="I156" s="7">
        <v>31</v>
      </c>
      <c r="J156" s="7">
        <v>0</v>
      </c>
      <c r="K156" s="7">
        <v>116</v>
      </c>
      <c r="L156" s="7">
        <v>103</v>
      </c>
      <c r="M156" s="7">
        <v>58</v>
      </c>
      <c r="N156" s="7">
        <v>19</v>
      </c>
      <c r="O156" s="7">
        <v>124</v>
      </c>
      <c r="P156" s="7">
        <v>58</v>
      </c>
      <c r="Q156" s="7">
        <v>1.39</v>
      </c>
      <c r="R156" s="7">
        <f t="shared" si="9"/>
        <v>150.5</v>
      </c>
      <c r="S156" s="7">
        <f t="shared" si="10"/>
        <v>10.033333333333333</v>
      </c>
      <c r="T156" s="7">
        <f t="shared" si="11"/>
        <v>7.0233333333333325</v>
      </c>
      <c r="U156" s="7">
        <f t="shared" si="12"/>
        <v>7.0233333333333325</v>
      </c>
    </row>
    <row r="157" spans="1:21" s="7" customFormat="1" x14ac:dyDescent="0.25">
      <c r="A157" s="7" t="s">
        <v>225</v>
      </c>
      <c r="B157" s="7" t="s">
        <v>1301</v>
      </c>
      <c r="C157" s="7" t="s">
        <v>616</v>
      </c>
      <c r="D157" s="7" t="s">
        <v>436</v>
      </c>
      <c r="E157" s="7">
        <v>7</v>
      </c>
      <c r="F157" s="7">
        <v>8</v>
      </c>
      <c r="G157" s="7">
        <v>4.45</v>
      </c>
      <c r="H157" s="7">
        <v>23</v>
      </c>
      <c r="I157" s="7">
        <v>23</v>
      </c>
      <c r="J157" s="7">
        <v>0</v>
      </c>
      <c r="K157" s="7">
        <v>123</v>
      </c>
      <c r="L157" s="7">
        <v>119</v>
      </c>
      <c r="M157" s="7">
        <v>61</v>
      </c>
      <c r="N157" s="7">
        <v>17</v>
      </c>
      <c r="O157" s="7">
        <v>124</v>
      </c>
      <c r="P157" s="7">
        <v>53</v>
      </c>
      <c r="Q157" s="7">
        <v>1.4</v>
      </c>
      <c r="R157" s="7">
        <f t="shared" si="9"/>
        <v>150</v>
      </c>
      <c r="S157" s="7">
        <f t="shared" si="10"/>
        <v>10</v>
      </c>
      <c r="T157" s="7">
        <f t="shared" si="11"/>
        <v>7</v>
      </c>
      <c r="U157" s="7">
        <f t="shared" si="12"/>
        <v>7</v>
      </c>
    </row>
    <row r="158" spans="1:21" s="7" customFormat="1" x14ac:dyDescent="0.25">
      <c r="A158" s="7" t="s">
        <v>600</v>
      </c>
      <c r="B158" s="7" t="s">
        <v>1029</v>
      </c>
      <c r="C158" s="7" t="s">
        <v>616</v>
      </c>
      <c r="D158" s="7" t="s">
        <v>436</v>
      </c>
      <c r="E158" s="7">
        <v>8</v>
      </c>
      <c r="F158" s="7">
        <v>11</v>
      </c>
      <c r="G158" s="7">
        <v>4.7</v>
      </c>
      <c r="H158" s="7">
        <v>28</v>
      </c>
      <c r="I158" s="7">
        <v>28</v>
      </c>
      <c r="J158" s="7">
        <v>0</v>
      </c>
      <c r="K158" s="7">
        <v>158</v>
      </c>
      <c r="L158" s="7">
        <v>158</v>
      </c>
      <c r="M158" s="7">
        <v>83</v>
      </c>
      <c r="N158" s="7">
        <v>21</v>
      </c>
      <c r="O158" s="7">
        <v>142</v>
      </c>
      <c r="P158" s="7">
        <v>78</v>
      </c>
      <c r="Q158" s="7">
        <v>1.49</v>
      </c>
      <c r="R158" s="7">
        <f t="shared" si="9"/>
        <v>148.5</v>
      </c>
      <c r="S158" s="7">
        <f t="shared" si="10"/>
        <v>9.9</v>
      </c>
      <c r="T158" s="7">
        <f t="shared" si="11"/>
        <v>5.94</v>
      </c>
      <c r="U158" s="7">
        <f t="shared" si="12"/>
        <v>5.94</v>
      </c>
    </row>
    <row r="159" spans="1:21" s="7" customFormat="1" x14ac:dyDescent="0.25">
      <c r="A159" s="7" t="s">
        <v>62</v>
      </c>
      <c r="B159" s="7" t="s">
        <v>1062</v>
      </c>
      <c r="C159" s="7" t="s">
        <v>616</v>
      </c>
      <c r="D159" s="7" t="s">
        <v>461</v>
      </c>
      <c r="E159" s="7">
        <v>6</v>
      </c>
      <c r="F159" s="7">
        <v>6</v>
      </c>
      <c r="G159" s="7">
        <v>4.3499999999999996</v>
      </c>
      <c r="H159" s="7">
        <v>13</v>
      </c>
      <c r="I159" s="7">
        <v>39</v>
      </c>
      <c r="J159" s="7">
        <v>0</v>
      </c>
      <c r="K159" s="7">
        <v>99</v>
      </c>
      <c r="L159" s="7">
        <v>88</v>
      </c>
      <c r="M159" s="7">
        <v>48</v>
      </c>
      <c r="N159" s="7">
        <v>16</v>
      </c>
      <c r="O159" s="7">
        <v>117</v>
      </c>
      <c r="P159" s="7">
        <v>43</v>
      </c>
      <c r="Q159" s="7">
        <v>1.32</v>
      </c>
      <c r="R159" s="7">
        <f t="shared" si="9"/>
        <v>147</v>
      </c>
      <c r="S159" s="7">
        <f t="shared" si="10"/>
        <v>9.8000000000000007</v>
      </c>
      <c r="T159" s="7">
        <f t="shared" si="11"/>
        <v>5.88</v>
      </c>
      <c r="U159" s="7">
        <f t="shared" si="12"/>
        <v>5.88</v>
      </c>
    </row>
    <row r="160" spans="1:21" s="7" customFormat="1" x14ac:dyDescent="0.25">
      <c r="A160" s="7" t="s">
        <v>167</v>
      </c>
      <c r="B160" s="7" t="s">
        <v>364</v>
      </c>
      <c r="C160" s="7" t="s">
        <v>616</v>
      </c>
      <c r="D160" s="7" t="s">
        <v>2177</v>
      </c>
      <c r="E160" s="7">
        <v>8</v>
      </c>
      <c r="F160" s="7">
        <v>9</v>
      </c>
      <c r="G160" s="7">
        <v>5.01</v>
      </c>
      <c r="H160" s="7">
        <v>24</v>
      </c>
      <c r="I160" s="7">
        <v>24</v>
      </c>
      <c r="J160" s="7">
        <v>0</v>
      </c>
      <c r="K160" s="7">
        <v>135</v>
      </c>
      <c r="L160" s="7">
        <v>149</v>
      </c>
      <c r="M160" s="7">
        <v>75</v>
      </c>
      <c r="N160" s="7">
        <v>23</v>
      </c>
      <c r="O160" s="7">
        <v>114</v>
      </c>
      <c r="P160" s="7">
        <v>45</v>
      </c>
      <c r="Q160" s="7">
        <v>1.43</v>
      </c>
      <c r="R160" s="7">
        <f t="shared" si="9"/>
        <v>145</v>
      </c>
      <c r="S160" s="7">
        <f t="shared" si="10"/>
        <v>9.6666666666666661</v>
      </c>
      <c r="T160" s="7">
        <f t="shared" si="11"/>
        <v>5.8</v>
      </c>
      <c r="U160" s="7">
        <f t="shared" si="12"/>
        <v>5.8</v>
      </c>
    </row>
    <row r="161" spans="1:21" s="7" customFormat="1" x14ac:dyDescent="0.25">
      <c r="A161" s="7" t="s">
        <v>370</v>
      </c>
      <c r="B161" s="7" t="s">
        <v>489</v>
      </c>
      <c r="C161" s="7" t="s">
        <v>616</v>
      </c>
      <c r="D161" s="7" t="s">
        <v>437</v>
      </c>
      <c r="E161" s="7">
        <v>3</v>
      </c>
      <c r="F161" s="7">
        <v>2</v>
      </c>
      <c r="G161" s="7">
        <v>3.2</v>
      </c>
      <c r="H161" s="7">
        <v>0</v>
      </c>
      <c r="I161" s="7">
        <v>50</v>
      </c>
      <c r="J161" s="7">
        <v>9</v>
      </c>
      <c r="K161" s="7">
        <v>50</v>
      </c>
      <c r="L161" s="7">
        <v>40</v>
      </c>
      <c r="M161" s="7">
        <v>18</v>
      </c>
      <c r="N161" s="7">
        <v>4</v>
      </c>
      <c r="O161" s="7">
        <v>61</v>
      </c>
      <c r="P161" s="7">
        <v>24</v>
      </c>
      <c r="Q161" s="7">
        <v>1.28</v>
      </c>
      <c r="R161" s="7">
        <f t="shared" si="9"/>
        <v>145</v>
      </c>
      <c r="S161" s="7">
        <f t="shared" si="10"/>
        <v>9.6666666666666661</v>
      </c>
      <c r="T161" s="7">
        <f t="shared" si="11"/>
        <v>5.8</v>
      </c>
      <c r="U161" s="7">
        <f t="shared" si="12"/>
        <v>5.8</v>
      </c>
    </row>
    <row r="162" spans="1:21" s="7" customFormat="1" x14ac:dyDescent="0.25">
      <c r="A162" s="7" t="s">
        <v>62</v>
      </c>
      <c r="B162" s="7" t="s">
        <v>965</v>
      </c>
      <c r="C162" s="7" t="s">
        <v>616</v>
      </c>
      <c r="D162" s="7" t="s">
        <v>435</v>
      </c>
      <c r="E162" s="7">
        <v>7</v>
      </c>
      <c r="F162" s="7">
        <v>8</v>
      </c>
      <c r="G162" s="7">
        <v>4.67</v>
      </c>
      <c r="H162" s="7">
        <v>18</v>
      </c>
      <c r="I162" s="7">
        <v>50</v>
      </c>
      <c r="J162" s="7">
        <v>0</v>
      </c>
      <c r="K162" s="7">
        <v>132</v>
      </c>
      <c r="L162" s="7">
        <v>133</v>
      </c>
      <c r="M162" s="7">
        <v>69</v>
      </c>
      <c r="N162" s="7">
        <v>19</v>
      </c>
      <c r="O162" s="7">
        <v>126</v>
      </c>
      <c r="P162" s="7">
        <v>59</v>
      </c>
      <c r="Q162" s="7">
        <v>1.45</v>
      </c>
      <c r="R162" s="7">
        <f t="shared" si="9"/>
        <v>144</v>
      </c>
      <c r="S162" s="7">
        <f t="shared" si="10"/>
        <v>9.6</v>
      </c>
      <c r="T162" s="7">
        <f t="shared" si="11"/>
        <v>5.76</v>
      </c>
      <c r="U162" s="7">
        <f t="shared" si="12"/>
        <v>5.76</v>
      </c>
    </row>
    <row r="163" spans="1:21" s="7" customFormat="1" x14ac:dyDescent="0.25">
      <c r="A163" s="7" t="s">
        <v>116</v>
      </c>
      <c r="B163" s="7" t="s">
        <v>222</v>
      </c>
      <c r="C163" s="7" t="s">
        <v>616</v>
      </c>
      <c r="D163" s="7" t="s">
        <v>453</v>
      </c>
      <c r="E163" s="7">
        <v>7</v>
      </c>
      <c r="F163" s="7">
        <v>8</v>
      </c>
      <c r="G163" s="7">
        <v>4.93</v>
      </c>
      <c r="H163" s="7">
        <v>23</v>
      </c>
      <c r="I163" s="7">
        <v>23</v>
      </c>
      <c r="J163" s="7">
        <v>0</v>
      </c>
      <c r="K163" s="7">
        <v>127</v>
      </c>
      <c r="L163" s="7">
        <v>130</v>
      </c>
      <c r="M163" s="7">
        <v>70</v>
      </c>
      <c r="N163" s="7">
        <v>24</v>
      </c>
      <c r="O163" s="7">
        <v>118</v>
      </c>
      <c r="P163" s="7">
        <v>47</v>
      </c>
      <c r="Q163" s="7">
        <v>1.39</v>
      </c>
      <c r="R163" s="7">
        <f t="shared" si="9"/>
        <v>144</v>
      </c>
      <c r="S163" s="7">
        <f t="shared" si="10"/>
        <v>9.6</v>
      </c>
      <c r="T163" s="7">
        <f t="shared" si="11"/>
        <v>5.76</v>
      </c>
      <c r="U163" s="7">
        <f t="shared" si="12"/>
        <v>5.76</v>
      </c>
    </row>
    <row r="164" spans="1:21" s="7" customFormat="1" x14ac:dyDescent="0.25">
      <c r="A164" s="7" t="s">
        <v>33</v>
      </c>
      <c r="B164" s="7" t="s">
        <v>395</v>
      </c>
      <c r="C164" s="7" t="s">
        <v>616</v>
      </c>
      <c r="E164" s="7">
        <v>7</v>
      </c>
      <c r="F164" s="7">
        <v>8</v>
      </c>
      <c r="G164" s="7">
        <v>4.7699999999999996</v>
      </c>
      <c r="H164" s="7">
        <v>21</v>
      </c>
      <c r="I164" s="7">
        <v>21</v>
      </c>
      <c r="J164" s="7">
        <v>0</v>
      </c>
      <c r="K164" s="7">
        <v>123</v>
      </c>
      <c r="L164" s="7">
        <v>130</v>
      </c>
      <c r="M164" s="7">
        <v>65</v>
      </c>
      <c r="N164" s="7">
        <v>22</v>
      </c>
      <c r="O164" s="7">
        <v>105</v>
      </c>
      <c r="P164" s="7">
        <v>34</v>
      </c>
      <c r="Q164" s="7">
        <v>1.34</v>
      </c>
      <c r="R164" s="7">
        <f t="shared" si="9"/>
        <v>142.5</v>
      </c>
      <c r="S164" s="7">
        <f t="shared" si="10"/>
        <v>9.5</v>
      </c>
      <c r="T164" s="7">
        <f t="shared" si="11"/>
        <v>5.7</v>
      </c>
      <c r="U164" s="7">
        <f t="shared" si="12"/>
        <v>5.7</v>
      </c>
    </row>
    <row r="165" spans="1:21" s="7" customFormat="1" x14ac:dyDescent="0.25">
      <c r="A165" s="7" t="s">
        <v>333</v>
      </c>
      <c r="B165" s="7" t="s">
        <v>559</v>
      </c>
      <c r="C165" s="7" t="s">
        <v>616</v>
      </c>
      <c r="D165" s="7" t="s">
        <v>435</v>
      </c>
      <c r="E165" s="7">
        <v>8</v>
      </c>
      <c r="F165" s="7">
        <v>9</v>
      </c>
      <c r="G165" s="7">
        <v>4.71</v>
      </c>
      <c r="H165" s="7">
        <v>26</v>
      </c>
      <c r="I165" s="7">
        <v>26</v>
      </c>
      <c r="J165" s="7">
        <v>0</v>
      </c>
      <c r="K165" s="7">
        <v>138</v>
      </c>
      <c r="L165" s="7">
        <v>147</v>
      </c>
      <c r="M165" s="7">
        <v>72</v>
      </c>
      <c r="N165" s="7">
        <v>20</v>
      </c>
      <c r="O165" s="7">
        <v>121</v>
      </c>
      <c r="P165" s="7">
        <v>60</v>
      </c>
      <c r="Q165" s="7">
        <v>1.49</v>
      </c>
      <c r="R165" s="7">
        <f t="shared" si="9"/>
        <v>142.5</v>
      </c>
      <c r="S165" s="7">
        <f t="shared" si="10"/>
        <v>9.5</v>
      </c>
      <c r="T165" s="7">
        <f t="shared" si="11"/>
        <v>5.7</v>
      </c>
      <c r="U165" s="7">
        <f t="shared" si="12"/>
        <v>5.7</v>
      </c>
    </row>
    <row r="166" spans="1:21" s="7" customFormat="1" x14ac:dyDescent="0.25">
      <c r="A166" s="7" t="s">
        <v>1300</v>
      </c>
      <c r="B166" s="7" t="s">
        <v>1410</v>
      </c>
      <c r="C166" s="7" t="s">
        <v>616</v>
      </c>
      <c r="D166" s="7" t="s">
        <v>454</v>
      </c>
      <c r="E166" s="7">
        <v>7</v>
      </c>
      <c r="F166" s="7">
        <v>9</v>
      </c>
      <c r="G166" s="7">
        <v>4.82</v>
      </c>
      <c r="H166" s="7">
        <v>19</v>
      </c>
      <c r="I166" s="7">
        <v>47</v>
      </c>
      <c r="J166" s="7">
        <v>0</v>
      </c>
      <c r="K166" s="7">
        <v>134</v>
      </c>
      <c r="L166" s="7">
        <v>141</v>
      </c>
      <c r="M166" s="7">
        <v>72</v>
      </c>
      <c r="N166" s="7">
        <v>23</v>
      </c>
      <c r="O166" s="7">
        <v>115</v>
      </c>
      <c r="P166" s="7">
        <v>43</v>
      </c>
      <c r="Q166" s="7">
        <v>1.37</v>
      </c>
      <c r="R166" s="7">
        <f t="shared" si="9"/>
        <v>142.5</v>
      </c>
      <c r="S166" s="7">
        <f t="shared" si="10"/>
        <v>9.5</v>
      </c>
      <c r="T166" s="7">
        <f t="shared" si="11"/>
        <v>5.7</v>
      </c>
      <c r="U166" s="7">
        <f t="shared" si="12"/>
        <v>5.7</v>
      </c>
    </row>
    <row r="167" spans="1:21" s="7" customFormat="1" x14ac:dyDescent="0.25">
      <c r="A167" s="7" t="s">
        <v>921</v>
      </c>
      <c r="B167" s="7" t="s">
        <v>87</v>
      </c>
      <c r="C167" s="7" t="s">
        <v>616</v>
      </c>
      <c r="D167" s="7" t="s">
        <v>2178</v>
      </c>
      <c r="E167" s="7">
        <v>3</v>
      </c>
      <c r="F167" s="7">
        <v>3</v>
      </c>
      <c r="G167" s="7">
        <v>3.48</v>
      </c>
      <c r="H167" s="7">
        <v>0</v>
      </c>
      <c r="I167" s="7">
        <v>65</v>
      </c>
      <c r="J167" s="7">
        <v>7</v>
      </c>
      <c r="K167" s="7">
        <v>65</v>
      </c>
      <c r="L167" s="7">
        <v>54</v>
      </c>
      <c r="M167" s="7">
        <v>25</v>
      </c>
      <c r="N167" s="7">
        <v>7</v>
      </c>
      <c r="O167" s="7">
        <v>74</v>
      </c>
      <c r="P167" s="7">
        <v>27</v>
      </c>
      <c r="Q167" s="7">
        <v>1.24</v>
      </c>
      <c r="R167" s="7">
        <f t="shared" si="9"/>
        <v>142.5</v>
      </c>
      <c r="S167" s="7">
        <f t="shared" si="10"/>
        <v>9.5</v>
      </c>
      <c r="T167" s="7">
        <f t="shared" si="11"/>
        <v>5.7</v>
      </c>
      <c r="U167" s="7">
        <f t="shared" si="12"/>
        <v>5.7</v>
      </c>
    </row>
    <row r="168" spans="1:21" s="7" customFormat="1" x14ac:dyDescent="0.25">
      <c r="A168" s="7" t="s">
        <v>126</v>
      </c>
      <c r="B168" s="7" t="s">
        <v>1301</v>
      </c>
      <c r="C168" s="7" t="s">
        <v>616</v>
      </c>
      <c r="D168" s="7" t="s">
        <v>2180</v>
      </c>
      <c r="E168" s="7">
        <v>9</v>
      </c>
      <c r="F168" s="7">
        <v>11</v>
      </c>
      <c r="G168" s="7">
        <v>4.7300000000000004</v>
      </c>
      <c r="H168" s="7">
        <v>28</v>
      </c>
      <c r="I168" s="7">
        <v>28</v>
      </c>
      <c r="J168" s="7">
        <v>0</v>
      </c>
      <c r="K168" s="7">
        <v>166</v>
      </c>
      <c r="L168" s="7">
        <v>180</v>
      </c>
      <c r="M168" s="7">
        <v>88</v>
      </c>
      <c r="N168" s="7">
        <v>20</v>
      </c>
      <c r="O168" s="7">
        <v>120</v>
      </c>
      <c r="P168" s="7">
        <v>67</v>
      </c>
      <c r="Q168" s="7">
        <v>1.49</v>
      </c>
      <c r="R168" s="7">
        <f t="shared" si="9"/>
        <v>142</v>
      </c>
      <c r="S168" s="7">
        <f t="shared" si="10"/>
        <v>9.4666666666666668</v>
      </c>
      <c r="T168" s="7">
        <f t="shared" si="11"/>
        <v>5.68</v>
      </c>
      <c r="U168" s="7">
        <f t="shared" si="12"/>
        <v>5.68</v>
      </c>
    </row>
    <row r="169" spans="1:21" s="7" customFormat="1" x14ac:dyDescent="0.25">
      <c r="A169" s="7" t="s">
        <v>1806</v>
      </c>
      <c r="B169" s="7" t="s">
        <v>1807</v>
      </c>
      <c r="C169" s="7" t="s">
        <v>616</v>
      </c>
      <c r="D169" s="7" t="s">
        <v>443</v>
      </c>
      <c r="E169" s="7">
        <v>6</v>
      </c>
      <c r="F169" s="7">
        <v>7</v>
      </c>
      <c r="G169" s="7">
        <v>4.37</v>
      </c>
      <c r="H169" s="7">
        <v>19</v>
      </c>
      <c r="I169" s="7">
        <v>19</v>
      </c>
      <c r="J169" s="7">
        <v>0</v>
      </c>
      <c r="K169" s="7">
        <v>105</v>
      </c>
      <c r="L169" s="7">
        <v>97</v>
      </c>
      <c r="M169" s="7">
        <v>51</v>
      </c>
      <c r="N169" s="7">
        <v>17</v>
      </c>
      <c r="O169" s="7">
        <v>114</v>
      </c>
      <c r="P169" s="7">
        <v>42</v>
      </c>
      <c r="Q169" s="7">
        <v>1.31</v>
      </c>
      <c r="R169" s="7">
        <f t="shared" si="9"/>
        <v>142</v>
      </c>
      <c r="S169" s="7">
        <f t="shared" si="10"/>
        <v>9.4666666666666668</v>
      </c>
      <c r="T169" s="7">
        <f t="shared" si="11"/>
        <v>5.68</v>
      </c>
      <c r="U169" s="7">
        <f t="shared" si="12"/>
        <v>5.68</v>
      </c>
    </row>
    <row r="170" spans="1:21" s="7" customFormat="1" x14ac:dyDescent="0.25">
      <c r="A170" s="7" t="s">
        <v>1290</v>
      </c>
      <c r="B170" s="7" t="s">
        <v>1326</v>
      </c>
      <c r="C170" s="7" t="s">
        <v>616</v>
      </c>
      <c r="D170" s="7" t="s">
        <v>440</v>
      </c>
      <c r="E170" s="7">
        <v>7</v>
      </c>
      <c r="F170" s="7">
        <v>9</v>
      </c>
      <c r="G170" s="7">
        <v>4.6399999999999997</v>
      </c>
      <c r="H170" s="7">
        <v>23</v>
      </c>
      <c r="I170" s="7">
        <v>23</v>
      </c>
      <c r="J170" s="7">
        <v>0</v>
      </c>
      <c r="K170" s="7">
        <v>126</v>
      </c>
      <c r="L170" s="7">
        <v>128</v>
      </c>
      <c r="M170" s="7">
        <v>65</v>
      </c>
      <c r="N170" s="7">
        <v>19</v>
      </c>
      <c r="O170" s="7">
        <v>117</v>
      </c>
      <c r="P170" s="7">
        <v>48</v>
      </c>
      <c r="Q170" s="7">
        <v>1.4</v>
      </c>
      <c r="R170" s="7">
        <f t="shared" si="9"/>
        <v>141.5</v>
      </c>
      <c r="S170" s="7">
        <f t="shared" si="10"/>
        <v>9.4333333333333336</v>
      </c>
      <c r="T170" s="7">
        <f t="shared" si="11"/>
        <v>5.66</v>
      </c>
      <c r="U170" s="7">
        <f t="shared" si="12"/>
        <v>5.66</v>
      </c>
    </row>
    <row r="171" spans="1:21" s="7" customFormat="1" x14ac:dyDescent="0.25">
      <c r="A171" s="7" t="s">
        <v>88</v>
      </c>
      <c r="B171" s="7" t="s">
        <v>890</v>
      </c>
      <c r="C171" s="7" t="s">
        <v>616</v>
      </c>
      <c r="D171" s="7" t="s">
        <v>451</v>
      </c>
      <c r="E171" s="7">
        <v>6</v>
      </c>
      <c r="F171" s="7">
        <v>4</v>
      </c>
      <c r="G171" s="7">
        <v>3.89</v>
      </c>
      <c r="H171" s="7">
        <v>15</v>
      </c>
      <c r="I171" s="7">
        <v>15</v>
      </c>
      <c r="J171" s="7">
        <v>0</v>
      </c>
      <c r="K171" s="7">
        <v>83</v>
      </c>
      <c r="L171" s="7">
        <v>75</v>
      </c>
      <c r="M171" s="7">
        <v>36</v>
      </c>
      <c r="N171" s="7">
        <v>12</v>
      </c>
      <c r="O171" s="7">
        <v>91</v>
      </c>
      <c r="P171" s="7">
        <v>25</v>
      </c>
      <c r="Q171" s="7">
        <v>1.21</v>
      </c>
      <c r="R171" s="7">
        <f t="shared" si="9"/>
        <v>141.5</v>
      </c>
      <c r="S171" s="7">
        <f t="shared" si="10"/>
        <v>9.4333333333333336</v>
      </c>
      <c r="T171" s="7">
        <f t="shared" si="11"/>
        <v>5.66</v>
      </c>
      <c r="U171" s="7">
        <f t="shared" si="12"/>
        <v>5.66</v>
      </c>
    </row>
    <row r="172" spans="1:21" s="7" customFormat="1" x14ac:dyDescent="0.25">
      <c r="A172" s="7" t="s">
        <v>207</v>
      </c>
      <c r="B172" s="7" t="s">
        <v>393</v>
      </c>
      <c r="C172" s="7" t="s">
        <v>616</v>
      </c>
      <c r="D172" s="7" t="s">
        <v>438</v>
      </c>
      <c r="E172" s="7">
        <v>9</v>
      </c>
      <c r="F172" s="7">
        <v>11</v>
      </c>
      <c r="G172" s="7">
        <v>5.12</v>
      </c>
      <c r="H172" s="7">
        <v>28</v>
      </c>
      <c r="I172" s="7">
        <v>28</v>
      </c>
      <c r="J172" s="7">
        <v>0</v>
      </c>
      <c r="K172" s="7">
        <v>161</v>
      </c>
      <c r="L172" s="7">
        <v>181</v>
      </c>
      <c r="M172" s="7">
        <v>92</v>
      </c>
      <c r="N172" s="7">
        <v>25</v>
      </c>
      <c r="O172" s="7">
        <v>123</v>
      </c>
      <c r="P172" s="7">
        <v>64</v>
      </c>
      <c r="Q172" s="7">
        <v>1.52</v>
      </c>
      <c r="R172" s="7">
        <f t="shared" si="9"/>
        <v>140.5</v>
      </c>
      <c r="S172" s="7">
        <f t="shared" si="10"/>
        <v>9.3666666666666671</v>
      </c>
      <c r="T172" s="7">
        <f t="shared" si="11"/>
        <v>5.62</v>
      </c>
      <c r="U172" s="7">
        <f t="shared" si="12"/>
        <v>5.62</v>
      </c>
    </row>
    <row r="173" spans="1:21" s="7" customFormat="1" x14ac:dyDescent="0.25">
      <c r="A173" s="7" t="s">
        <v>310</v>
      </c>
      <c r="B173" s="7" t="s">
        <v>1063</v>
      </c>
      <c r="C173" s="7" t="s">
        <v>616</v>
      </c>
      <c r="D173" s="7" t="s">
        <v>436</v>
      </c>
      <c r="E173" s="7">
        <v>7</v>
      </c>
      <c r="F173" s="7">
        <v>10</v>
      </c>
      <c r="G173" s="7">
        <v>4.84</v>
      </c>
      <c r="H173" s="7">
        <v>24</v>
      </c>
      <c r="I173" s="7">
        <v>24</v>
      </c>
      <c r="J173" s="7">
        <v>0</v>
      </c>
      <c r="K173" s="7">
        <v>137</v>
      </c>
      <c r="L173" s="7">
        <v>138</v>
      </c>
      <c r="M173" s="7">
        <v>74</v>
      </c>
      <c r="N173" s="7">
        <v>21</v>
      </c>
      <c r="O173" s="7">
        <v>128</v>
      </c>
      <c r="P173" s="7">
        <v>59</v>
      </c>
      <c r="Q173" s="7">
        <v>1.45</v>
      </c>
      <c r="R173" s="7">
        <f t="shared" si="9"/>
        <v>140</v>
      </c>
      <c r="S173" s="7">
        <f t="shared" si="10"/>
        <v>9.3333333333333339</v>
      </c>
      <c r="T173" s="7">
        <f t="shared" si="11"/>
        <v>5.6000000000000005</v>
      </c>
      <c r="U173" s="7">
        <f t="shared" si="12"/>
        <v>5.6000000000000005</v>
      </c>
    </row>
    <row r="174" spans="1:21" s="7" customFormat="1" x14ac:dyDescent="0.25">
      <c r="A174" s="7" t="s">
        <v>689</v>
      </c>
      <c r="B174" s="7" t="s">
        <v>64</v>
      </c>
      <c r="C174" s="7" t="s">
        <v>616</v>
      </c>
      <c r="D174" s="7" t="s">
        <v>453</v>
      </c>
      <c r="E174" s="7">
        <v>3</v>
      </c>
      <c r="F174" s="7">
        <v>3</v>
      </c>
      <c r="G174" s="7">
        <v>4.21</v>
      </c>
      <c r="H174" s="7">
        <v>0</v>
      </c>
      <c r="I174" s="7">
        <v>67</v>
      </c>
      <c r="J174" s="7">
        <v>8</v>
      </c>
      <c r="K174" s="7">
        <v>67</v>
      </c>
      <c r="L174" s="7">
        <v>63</v>
      </c>
      <c r="M174" s="7">
        <v>31</v>
      </c>
      <c r="N174" s="7">
        <v>9</v>
      </c>
      <c r="O174" s="7">
        <v>70</v>
      </c>
      <c r="P174" s="7">
        <v>27</v>
      </c>
      <c r="Q174" s="7">
        <v>1.34</v>
      </c>
      <c r="R174" s="7">
        <f t="shared" si="9"/>
        <v>140</v>
      </c>
      <c r="S174" s="7">
        <f t="shared" si="10"/>
        <v>9.3333333333333339</v>
      </c>
      <c r="T174" s="7">
        <f t="shared" si="11"/>
        <v>5.6000000000000005</v>
      </c>
      <c r="U174" s="7">
        <f t="shared" si="12"/>
        <v>5.6000000000000005</v>
      </c>
    </row>
    <row r="175" spans="1:21" s="7" customFormat="1" x14ac:dyDescent="0.25">
      <c r="A175" s="7" t="s">
        <v>687</v>
      </c>
      <c r="B175" s="7" t="s">
        <v>1076</v>
      </c>
      <c r="C175" s="7" t="s">
        <v>616</v>
      </c>
      <c r="D175" s="7" t="s">
        <v>451</v>
      </c>
      <c r="E175" s="7">
        <v>6</v>
      </c>
      <c r="F175" s="7">
        <v>6</v>
      </c>
      <c r="G175" s="7">
        <v>4.71</v>
      </c>
      <c r="H175" s="7">
        <v>16</v>
      </c>
      <c r="I175" s="7">
        <v>30</v>
      </c>
      <c r="J175" s="7">
        <v>0</v>
      </c>
      <c r="K175" s="7">
        <v>105</v>
      </c>
      <c r="L175" s="7">
        <v>103</v>
      </c>
      <c r="M175" s="7">
        <v>55</v>
      </c>
      <c r="N175" s="7">
        <v>20</v>
      </c>
      <c r="O175" s="7">
        <v>107</v>
      </c>
      <c r="P175" s="7">
        <v>37</v>
      </c>
      <c r="Q175" s="7">
        <v>1.32</v>
      </c>
      <c r="R175" s="7">
        <f t="shared" si="9"/>
        <v>138</v>
      </c>
      <c r="S175" s="7">
        <f t="shared" si="10"/>
        <v>9.1999999999999993</v>
      </c>
      <c r="T175" s="7">
        <f t="shared" si="11"/>
        <v>5.52</v>
      </c>
      <c r="U175" s="7">
        <f t="shared" si="12"/>
        <v>5.52</v>
      </c>
    </row>
    <row r="176" spans="1:21" s="7" customFormat="1" x14ac:dyDescent="0.25">
      <c r="A176" s="7" t="s">
        <v>739</v>
      </c>
      <c r="B176" s="7" t="s">
        <v>778</v>
      </c>
      <c r="C176" s="7" t="s">
        <v>616</v>
      </c>
      <c r="D176" s="7" t="s">
        <v>441</v>
      </c>
      <c r="E176" s="7">
        <v>8</v>
      </c>
      <c r="F176" s="7">
        <v>9</v>
      </c>
      <c r="G176" s="7">
        <v>5.15</v>
      </c>
      <c r="H176" s="7">
        <v>24</v>
      </c>
      <c r="I176" s="7">
        <v>24</v>
      </c>
      <c r="J176" s="7">
        <v>0</v>
      </c>
      <c r="K176" s="7">
        <v>135</v>
      </c>
      <c r="L176" s="7">
        <v>146</v>
      </c>
      <c r="M176" s="7">
        <v>77</v>
      </c>
      <c r="N176" s="7">
        <v>25</v>
      </c>
      <c r="O176" s="7">
        <v>108</v>
      </c>
      <c r="P176" s="7">
        <v>47</v>
      </c>
      <c r="Q176" s="7">
        <v>1.43</v>
      </c>
      <c r="R176" s="7">
        <f t="shared" si="9"/>
        <v>137.5</v>
      </c>
      <c r="S176" s="7">
        <f t="shared" si="10"/>
        <v>9.1666666666666661</v>
      </c>
      <c r="T176" s="7">
        <f t="shared" si="11"/>
        <v>5.4999999999999991</v>
      </c>
      <c r="U176" s="7">
        <f t="shared" si="12"/>
        <v>5.4999999999999991</v>
      </c>
    </row>
    <row r="177" spans="1:21" s="7" customFormat="1" x14ac:dyDescent="0.25">
      <c r="A177" s="7" t="s">
        <v>59</v>
      </c>
      <c r="B177" s="7" t="s">
        <v>231</v>
      </c>
      <c r="C177" s="7" t="s">
        <v>616</v>
      </c>
      <c r="D177" s="7" t="s">
        <v>2176</v>
      </c>
      <c r="E177" s="7">
        <v>3</v>
      </c>
      <c r="F177" s="7">
        <v>3</v>
      </c>
      <c r="G177" s="7">
        <v>3.88</v>
      </c>
      <c r="H177" s="7">
        <v>0</v>
      </c>
      <c r="I177" s="7">
        <v>63</v>
      </c>
      <c r="J177" s="7">
        <v>6</v>
      </c>
      <c r="K177" s="7">
        <v>63</v>
      </c>
      <c r="L177" s="7">
        <v>54</v>
      </c>
      <c r="M177" s="7">
        <v>27</v>
      </c>
      <c r="N177" s="7">
        <v>10</v>
      </c>
      <c r="O177" s="7">
        <v>73</v>
      </c>
      <c r="P177" s="7">
        <v>21</v>
      </c>
      <c r="Q177" s="7">
        <v>1.19</v>
      </c>
      <c r="R177" s="7">
        <f t="shared" si="9"/>
        <v>137.5</v>
      </c>
      <c r="S177" s="7">
        <f t="shared" si="10"/>
        <v>9.1666666666666661</v>
      </c>
      <c r="T177" s="7">
        <f t="shared" si="11"/>
        <v>5.4999999999999991</v>
      </c>
      <c r="U177" s="7">
        <f t="shared" si="12"/>
        <v>5.4999999999999991</v>
      </c>
    </row>
    <row r="178" spans="1:21" s="7" customFormat="1" x14ac:dyDescent="0.25">
      <c r="A178" s="7" t="s">
        <v>55</v>
      </c>
      <c r="B178" s="7" t="s">
        <v>1046</v>
      </c>
      <c r="C178" s="7" t="s">
        <v>616</v>
      </c>
      <c r="D178" s="7" t="s">
        <v>434</v>
      </c>
      <c r="E178" s="7">
        <v>8</v>
      </c>
      <c r="F178" s="7">
        <v>12</v>
      </c>
      <c r="G178" s="7">
        <v>5.36</v>
      </c>
      <c r="H178" s="7">
        <v>29</v>
      </c>
      <c r="I178" s="7">
        <v>29</v>
      </c>
      <c r="J178" s="7">
        <v>0</v>
      </c>
      <c r="K178" s="7">
        <v>168</v>
      </c>
      <c r="L178" s="7">
        <v>198</v>
      </c>
      <c r="M178" s="7">
        <v>100</v>
      </c>
      <c r="N178" s="7">
        <v>27</v>
      </c>
      <c r="O178" s="7">
        <v>138</v>
      </c>
      <c r="P178" s="7">
        <v>64</v>
      </c>
      <c r="Q178" s="7">
        <v>1.55</v>
      </c>
      <c r="R178" s="7">
        <f t="shared" si="9"/>
        <v>137</v>
      </c>
      <c r="S178" s="7">
        <f t="shared" si="10"/>
        <v>9.1333333333333329</v>
      </c>
      <c r="T178" s="7">
        <f t="shared" si="11"/>
        <v>5.4799999999999995</v>
      </c>
      <c r="U178" s="7">
        <f t="shared" si="12"/>
        <v>5.4799999999999995</v>
      </c>
    </row>
    <row r="179" spans="1:21" s="7" customFormat="1" x14ac:dyDescent="0.25">
      <c r="A179" s="7" t="s">
        <v>702</v>
      </c>
      <c r="B179" s="7" t="s">
        <v>1679</v>
      </c>
      <c r="C179" s="7" t="s">
        <v>616</v>
      </c>
      <c r="D179" s="7" t="s">
        <v>439</v>
      </c>
      <c r="E179" s="7">
        <v>7</v>
      </c>
      <c r="F179" s="7">
        <v>10</v>
      </c>
      <c r="G179" s="7">
        <v>5.04</v>
      </c>
      <c r="H179" s="7">
        <v>24</v>
      </c>
      <c r="I179" s="7">
        <v>24</v>
      </c>
      <c r="J179" s="7">
        <v>0</v>
      </c>
      <c r="K179" s="7">
        <v>145</v>
      </c>
      <c r="L179" s="7">
        <v>143</v>
      </c>
      <c r="M179" s="7">
        <v>81</v>
      </c>
      <c r="N179" s="7">
        <v>27</v>
      </c>
      <c r="O179" s="7">
        <v>130</v>
      </c>
      <c r="P179" s="7">
        <v>66</v>
      </c>
      <c r="Q179" s="7">
        <v>1.44</v>
      </c>
      <c r="R179" s="7">
        <f t="shared" si="9"/>
        <v>137</v>
      </c>
      <c r="S179" s="7">
        <f t="shared" si="10"/>
        <v>9.1333333333333329</v>
      </c>
      <c r="T179" s="7">
        <f t="shared" si="11"/>
        <v>5.4799999999999995</v>
      </c>
      <c r="U179" s="7">
        <f t="shared" si="12"/>
        <v>5.4799999999999995</v>
      </c>
    </row>
    <row r="180" spans="1:21" s="7" customFormat="1" x14ac:dyDescent="0.25">
      <c r="A180" s="7" t="s">
        <v>145</v>
      </c>
      <c r="B180" s="7" t="s">
        <v>300</v>
      </c>
      <c r="C180" s="7" t="s">
        <v>616</v>
      </c>
      <c r="D180" s="7" t="s">
        <v>452</v>
      </c>
      <c r="E180" s="7">
        <v>8</v>
      </c>
      <c r="F180" s="7">
        <v>8</v>
      </c>
      <c r="G180" s="7">
        <v>4.26</v>
      </c>
      <c r="H180" s="7">
        <v>23</v>
      </c>
      <c r="I180" s="7">
        <v>23</v>
      </c>
      <c r="J180" s="7">
        <v>0</v>
      </c>
      <c r="K180" s="7">
        <v>125</v>
      </c>
      <c r="L180" s="7">
        <v>136</v>
      </c>
      <c r="M180" s="7">
        <v>59</v>
      </c>
      <c r="N180" s="7">
        <v>16</v>
      </c>
      <c r="O180" s="7">
        <v>88</v>
      </c>
      <c r="P180" s="7">
        <v>35</v>
      </c>
      <c r="Q180" s="7">
        <v>1.38</v>
      </c>
      <c r="R180" s="7">
        <f t="shared" si="9"/>
        <v>136.5</v>
      </c>
      <c r="S180" s="7">
        <f t="shared" si="10"/>
        <v>9.1</v>
      </c>
      <c r="T180" s="7">
        <f t="shared" si="11"/>
        <v>5.46</v>
      </c>
      <c r="U180" s="7">
        <f t="shared" si="12"/>
        <v>5.46</v>
      </c>
    </row>
    <row r="181" spans="1:21" s="7" customFormat="1" x14ac:dyDescent="0.25">
      <c r="A181" s="7" t="s">
        <v>479</v>
      </c>
      <c r="B181" s="7" t="s">
        <v>1983</v>
      </c>
      <c r="C181" s="7" t="s">
        <v>616</v>
      </c>
      <c r="D181" s="7" t="s">
        <v>2180</v>
      </c>
      <c r="E181" s="7">
        <v>7</v>
      </c>
      <c r="F181" s="7">
        <v>8</v>
      </c>
      <c r="G181" s="7">
        <v>4.55</v>
      </c>
      <c r="H181" s="7">
        <v>23</v>
      </c>
      <c r="I181" s="7">
        <v>23</v>
      </c>
      <c r="J181" s="7">
        <v>0</v>
      </c>
      <c r="K181" s="7">
        <v>126</v>
      </c>
      <c r="L181" s="7">
        <v>124</v>
      </c>
      <c r="M181" s="7">
        <v>64</v>
      </c>
      <c r="N181" s="7">
        <v>18</v>
      </c>
      <c r="O181" s="7">
        <v>113</v>
      </c>
      <c r="P181" s="7">
        <v>55</v>
      </c>
      <c r="Q181" s="7">
        <v>1.42</v>
      </c>
      <c r="R181" s="7">
        <f t="shared" si="9"/>
        <v>136</v>
      </c>
      <c r="S181" s="7">
        <f t="shared" si="10"/>
        <v>9.0666666666666664</v>
      </c>
      <c r="T181" s="7">
        <f t="shared" si="11"/>
        <v>5.4399999999999995</v>
      </c>
      <c r="U181" s="7">
        <f t="shared" si="12"/>
        <v>5.4399999999999995</v>
      </c>
    </row>
    <row r="182" spans="1:21" s="7" customFormat="1" x14ac:dyDescent="0.25">
      <c r="A182" s="7" t="s">
        <v>228</v>
      </c>
      <c r="B182" s="7" t="s">
        <v>423</v>
      </c>
      <c r="C182" s="7" t="s">
        <v>616</v>
      </c>
      <c r="D182" s="7" t="s">
        <v>2179</v>
      </c>
      <c r="E182" s="7">
        <v>7</v>
      </c>
      <c r="F182" s="7">
        <v>7</v>
      </c>
      <c r="G182" s="7">
        <v>4.21</v>
      </c>
      <c r="H182" s="7">
        <v>21</v>
      </c>
      <c r="I182" s="7">
        <v>21</v>
      </c>
      <c r="J182" s="7">
        <v>0</v>
      </c>
      <c r="K182" s="7">
        <v>114</v>
      </c>
      <c r="L182" s="7">
        <v>115</v>
      </c>
      <c r="M182" s="7">
        <v>53</v>
      </c>
      <c r="N182" s="7">
        <v>12</v>
      </c>
      <c r="O182" s="7">
        <v>101</v>
      </c>
      <c r="P182" s="7">
        <v>46</v>
      </c>
      <c r="Q182" s="7">
        <v>1.41</v>
      </c>
      <c r="R182" s="7">
        <f t="shared" si="9"/>
        <v>134</v>
      </c>
      <c r="S182" s="7">
        <f t="shared" si="10"/>
        <v>8.9333333333333336</v>
      </c>
      <c r="T182" s="7">
        <f t="shared" si="11"/>
        <v>5.36</v>
      </c>
      <c r="U182" s="7">
        <f t="shared" si="12"/>
        <v>5.36</v>
      </c>
    </row>
    <row r="183" spans="1:21" s="7" customFormat="1" x14ac:dyDescent="0.25">
      <c r="A183" s="7" t="s">
        <v>116</v>
      </c>
      <c r="B183" s="7" t="s">
        <v>675</v>
      </c>
      <c r="C183" s="7" t="s">
        <v>616</v>
      </c>
      <c r="D183" s="7" t="s">
        <v>455</v>
      </c>
      <c r="E183" s="7">
        <v>7</v>
      </c>
      <c r="F183" s="7">
        <v>7</v>
      </c>
      <c r="G183" s="7">
        <v>4.75</v>
      </c>
      <c r="H183" s="7">
        <v>19</v>
      </c>
      <c r="I183" s="7">
        <v>19</v>
      </c>
      <c r="J183" s="7">
        <v>0</v>
      </c>
      <c r="K183" s="7">
        <v>108</v>
      </c>
      <c r="L183" s="7">
        <v>109</v>
      </c>
      <c r="M183" s="7">
        <v>57</v>
      </c>
      <c r="N183" s="7">
        <v>18</v>
      </c>
      <c r="O183" s="7">
        <v>99</v>
      </c>
      <c r="P183" s="7">
        <v>39</v>
      </c>
      <c r="Q183" s="7">
        <v>1.37</v>
      </c>
      <c r="R183" s="7">
        <f t="shared" si="9"/>
        <v>134</v>
      </c>
      <c r="S183" s="7">
        <f t="shared" si="10"/>
        <v>8.9333333333333336</v>
      </c>
      <c r="T183" s="7">
        <f t="shared" si="11"/>
        <v>5.36</v>
      </c>
      <c r="U183" s="7">
        <f t="shared" si="12"/>
        <v>5.36</v>
      </c>
    </row>
    <row r="184" spans="1:21" s="7" customFormat="1" x14ac:dyDescent="0.25">
      <c r="A184" s="7" t="s">
        <v>62</v>
      </c>
      <c r="B184" s="7" t="s">
        <v>784</v>
      </c>
      <c r="C184" s="7" t="s">
        <v>616</v>
      </c>
      <c r="D184" s="7" t="s">
        <v>2178</v>
      </c>
      <c r="E184" s="7">
        <v>7</v>
      </c>
      <c r="F184" s="7">
        <v>8</v>
      </c>
      <c r="G184" s="7">
        <v>4.6900000000000004</v>
      </c>
      <c r="H184" s="7">
        <v>23</v>
      </c>
      <c r="I184" s="7">
        <v>23</v>
      </c>
      <c r="J184" s="7">
        <v>0</v>
      </c>
      <c r="K184" s="7">
        <v>121</v>
      </c>
      <c r="L184" s="7">
        <v>123</v>
      </c>
      <c r="M184" s="7">
        <v>63</v>
      </c>
      <c r="N184" s="7">
        <v>20</v>
      </c>
      <c r="O184" s="7">
        <v>106</v>
      </c>
      <c r="P184" s="7">
        <v>46</v>
      </c>
      <c r="Q184" s="7">
        <v>1.39</v>
      </c>
      <c r="R184" s="7">
        <f t="shared" si="9"/>
        <v>134</v>
      </c>
      <c r="S184" s="7">
        <f t="shared" si="10"/>
        <v>8.9333333333333336</v>
      </c>
      <c r="T184" s="7">
        <f t="shared" si="11"/>
        <v>5.36</v>
      </c>
      <c r="U184" s="7">
        <f t="shared" si="12"/>
        <v>5.36</v>
      </c>
    </row>
    <row r="185" spans="1:21" s="7" customFormat="1" x14ac:dyDescent="0.25">
      <c r="A185" s="7" t="s">
        <v>95</v>
      </c>
      <c r="B185" s="7" t="s">
        <v>300</v>
      </c>
      <c r="C185" s="7" t="s">
        <v>616</v>
      </c>
      <c r="D185" s="7" t="s">
        <v>436</v>
      </c>
      <c r="E185" s="7">
        <v>7</v>
      </c>
      <c r="F185" s="7">
        <v>11</v>
      </c>
      <c r="G185" s="7">
        <v>4.92</v>
      </c>
      <c r="H185" s="7">
        <v>26</v>
      </c>
      <c r="I185" s="7">
        <v>26</v>
      </c>
      <c r="J185" s="7">
        <v>0</v>
      </c>
      <c r="K185" s="7">
        <v>148</v>
      </c>
      <c r="L185" s="7">
        <v>156</v>
      </c>
      <c r="M185" s="7">
        <v>81</v>
      </c>
      <c r="N185" s="7">
        <v>25</v>
      </c>
      <c r="O185" s="7">
        <v>124</v>
      </c>
      <c r="P185" s="7">
        <v>57</v>
      </c>
      <c r="Q185" s="7">
        <v>1.44</v>
      </c>
      <c r="R185" s="7">
        <f t="shared" si="9"/>
        <v>133.5</v>
      </c>
      <c r="S185" s="7">
        <f t="shared" si="10"/>
        <v>8.9</v>
      </c>
      <c r="T185" s="7">
        <f t="shared" si="11"/>
        <v>5.34</v>
      </c>
      <c r="U185" s="7">
        <f t="shared" si="12"/>
        <v>5.34</v>
      </c>
    </row>
    <row r="186" spans="1:21" s="7" customFormat="1" x14ac:dyDescent="0.25">
      <c r="A186" s="7" t="s">
        <v>210</v>
      </c>
      <c r="B186" s="7" t="s">
        <v>148</v>
      </c>
      <c r="C186" s="7" t="s">
        <v>616</v>
      </c>
      <c r="D186" s="7" t="s">
        <v>2177</v>
      </c>
      <c r="E186" s="7">
        <v>7</v>
      </c>
      <c r="F186" s="7">
        <v>8</v>
      </c>
      <c r="G186" s="7">
        <v>4.97</v>
      </c>
      <c r="H186" s="7">
        <v>23</v>
      </c>
      <c r="I186" s="7">
        <v>23</v>
      </c>
      <c r="J186" s="7">
        <v>0</v>
      </c>
      <c r="K186" s="7">
        <v>127</v>
      </c>
      <c r="L186" s="7">
        <v>135</v>
      </c>
      <c r="M186" s="7">
        <v>70</v>
      </c>
      <c r="N186" s="7">
        <v>21</v>
      </c>
      <c r="O186" s="7">
        <v>110</v>
      </c>
      <c r="P186" s="7">
        <v>47</v>
      </c>
      <c r="Q186" s="7">
        <v>1.43</v>
      </c>
      <c r="R186" s="7">
        <f t="shared" si="9"/>
        <v>133.5</v>
      </c>
      <c r="S186" s="7">
        <f t="shared" si="10"/>
        <v>8.9</v>
      </c>
      <c r="T186" s="7">
        <f t="shared" si="11"/>
        <v>5.34</v>
      </c>
      <c r="U186" s="7">
        <f t="shared" si="12"/>
        <v>5.34</v>
      </c>
    </row>
    <row r="187" spans="1:21" s="7" customFormat="1" x14ac:dyDescent="0.25">
      <c r="A187" s="7" t="s">
        <v>55</v>
      </c>
      <c r="B187" s="7" t="s">
        <v>290</v>
      </c>
      <c r="C187" s="7" t="s">
        <v>616</v>
      </c>
      <c r="D187" s="7" t="s">
        <v>456</v>
      </c>
      <c r="E187" s="7">
        <v>7</v>
      </c>
      <c r="F187" s="7">
        <v>6</v>
      </c>
      <c r="G187" s="7">
        <v>4.5999999999999996</v>
      </c>
      <c r="H187" s="7">
        <v>18</v>
      </c>
      <c r="I187" s="7">
        <v>30</v>
      </c>
      <c r="J187" s="7">
        <v>0</v>
      </c>
      <c r="K187" s="7">
        <v>110</v>
      </c>
      <c r="L187" s="7">
        <v>111</v>
      </c>
      <c r="M187" s="7">
        <v>56</v>
      </c>
      <c r="N187" s="7">
        <v>15</v>
      </c>
      <c r="O187" s="7">
        <v>103</v>
      </c>
      <c r="P187" s="7">
        <v>48</v>
      </c>
      <c r="Q187" s="7">
        <v>1.45</v>
      </c>
      <c r="R187" s="7">
        <f t="shared" si="9"/>
        <v>133.5</v>
      </c>
      <c r="S187" s="7">
        <f t="shared" si="10"/>
        <v>8.9</v>
      </c>
      <c r="T187" s="7">
        <f t="shared" si="11"/>
        <v>5.34</v>
      </c>
      <c r="U187" s="7">
        <f t="shared" si="12"/>
        <v>5.34</v>
      </c>
    </row>
    <row r="188" spans="1:21" s="7" customFormat="1" x14ac:dyDescent="0.25">
      <c r="A188" s="7" t="s">
        <v>102</v>
      </c>
      <c r="B188" s="7" t="s">
        <v>400</v>
      </c>
      <c r="C188" s="7" t="s">
        <v>616</v>
      </c>
      <c r="D188" s="7" t="s">
        <v>524</v>
      </c>
      <c r="E188" s="7">
        <v>6</v>
      </c>
      <c r="F188" s="7">
        <v>6</v>
      </c>
      <c r="G188" s="7">
        <v>3.96</v>
      </c>
      <c r="H188" s="7">
        <v>18</v>
      </c>
      <c r="I188" s="7">
        <v>18</v>
      </c>
      <c r="J188" s="7">
        <v>0</v>
      </c>
      <c r="K188" s="7">
        <v>97</v>
      </c>
      <c r="L188" s="7">
        <v>89</v>
      </c>
      <c r="M188" s="7">
        <v>43</v>
      </c>
      <c r="N188" s="7">
        <v>12</v>
      </c>
      <c r="O188" s="7">
        <v>98</v>
      </c>
      <c r="P188" s="7">
        <v>38</v>
      </c>
      <c r="Q188" s="7">
        <v>1.31</v>
      </c>
      <c r="R188" s="7">
        <f t="shared" si="9"/>
        <v>133</v>
      </c>
      <c r="S188" s="7">
        <f t="shared" si="10"/>
        <v>8.8666666666666671</v>
      </c>
      <c r="T188" s="7">
        <f t="shared" si="11"/>
        <v>5.32</v>
      </c>
      <c r="U188" s="7">
        <f t="shared" si="12"/>
        <v>5.32</v>
      </c>
    </row>
    <row r="189" spans="1:21" s="7" customFormat="1" x14ac:dyDescent="0.25">
      <c r="A189" s="7" t="s">
        <v>137</v>
      </c>
      <c r="B189" s="7" t="s">
        <v>301</v>
      </c>
      <c r="C189" s="7" t="s">
        <v>616</v>
      </c>
      <c r="D189" s="7" t="s">
        <v>444</v>
      </c>
      <c r="E189" s="7">
        <v>8</v>
      </c>
      <c r="F189" s="7">
        <v>9</v>
      </c>
      <c r="G189" s="7">
        <v>4.82</v>
      </c>
      <c r="H189" s="7">
        <v>24</v>
      </c>
      <c r="I189" s="7">
        <v>24</v>
      </c>
      <c r="J189" s="7">
        <v>0</v>
      </c>
      <c r="K189" s="7">
        <v>135</v>
      </c>
      <c r="L189" s="7">
        <v>146</v>
      </c>
      <c r="M189" s="7">
        <v>73</v>
      </c>
      <c r="N189" s="7">
        <v>19</v>
      </c>
      <c r="O189" s="7">
        <v>106</v>
      </c>
      <c r="P189" s="7">
        <v>52</v>
      </c>
      <c r="Q189" s="7">
        <v>1.46</v>
      </c>
      <c r="R189" s="7">
        <f t="shared" si="9"/>
        <v>132.5</v>
      </c>
      <c r="S189" s="7">
        <f t="shared" si="10"/>
        <v>8.8333333333333339</v>
      </c>
      <c r="T189" s="7">
        <f t="shared" si="11"/>
        <v>5.3</v>
      </c>
      <c r="U189" s="7">
        <f t="shared" si="12"/>
        <v>5.3</v>
      </c>
    </row>
    <row r="190" spans="1:21" s="7" customFormat="1" x14ac:dyDescent="0.25">
      <c r="A190" s="7" t="s">
        <v>124</v>
      </c>
      <c r="B190" s="7" t="s">
        <v>520</v>
      </c>
      <c r="C190" s="7" t="s">
        <v>616</v>
      </c>
      <c r="D190" s="7" t="s">
        <v>438</v>
      </c>
      <c r="E190" s="7">
        <v>3</v>
      </c>
      <c r="F190" s="7">
        <v>3</v>
      </c>
      <c r="G190" s="7">
        <v>4.53</v>
      </c>
      <c r="H190" s="7">
        <v>0</v>
      </c>
      <c r="I190" s="7">
        <v>66</v>
      </c>
      <c r="J190" s="7">
        <v>7</v>
      </c>
      <c r="K190" s="7">
        <v>66</v>
      </c>
      <c r="L190" s="7">
        <v>59</v>
      </c>
      <c r="M190" s="7">
        <v>33</v>
      </c>
      <c r="N190" s="7">
        <v>9</v>
      </c>
      <c r="O190" s="7">
        <v>76</v>
      </c>
      <c r="P190" s="7">
        <v>34</v>
      </c>
      <c r="Q190" s="7">
        <v>1.42</v>
      </c>
      <c r="R190" s="7">
        <f t="shared" si="9"/>
        <v>132</v>
      </c>
      <c r="S190" s="7">
        <f t="shared" si="10"/>
        <v>8.8000000000000007</v>
      </c>
      <c r="T190" s="7">
        <f t="shared" si="11"/>
        <v>5.28</v>
      </c>
      <c r="U190" s="7">
        <f t="shared" si="12"/>
        <v>5.28</v>
      </c>
    </row>
    <row r="191" spans="1:21" s="7" customFormat="1" x14ac:dyDescent="0.25">
      <c r="A191" s="7" t="s">
        <v>102</v>
      </c>
      <c r="B191" s="7" t="s">
        <v>587</v>
      </c>
      <c r="C191" s="7" t="s">
        <v>616</v>
      </c>
      <c r="D191" s="7" t="s">
        <v>449</v>
      </c>
      <c r="E191" s="7">
        <v>3</v>
      </c>
      <c r="F191" s="7">
        <v>3</v>
      </c>
      <c r="G191" s="7">
        <v>3.38</v>
      </c>
      <c r="H191" s="7">
        <v>0</v>
      </c>
      <c r="I191" s="7">
        <v>64</v>
      </c>
      <c r="J191" s="7">
        <v>3</v>
      </c>
      <c r="K191" s="7">
        <v>64</v>
      </c>
      <c r="L191" s="7">
        <v>49</v>
      </c>
      <c r="M191" s="7">
        <v>24</v>
      </c>
      <c r="N191" s="7">
        <v>8</v>
      </c>
      <c r="O191" s="7">
        <v>87</v>
      </c>
      <c r="P191" s="7">
        <v>25</v>
      </c>
      <c r="Q191" s="7">
        <v>1.1499999999999999</v>
      </c>
      <c r="R191" s="7">
        <f t="shared" si="9"/>
        <v>131.5</v>
      </c>
      <c r="S191" s="7">
        <f t="shared" si="10"/>
        <v>8.7666666666666675</v>
      </c>
      <c r="T191" s="7">
        <f t="shared" si="11"/>
        <v>5.2600000000000007</v>
      </c>
      <c r="U191" s="7">
        <f t="shared" si="12"/>
        <v>5.2600000000000007</v>
      </c>
    </row>
    <row r="192" spans="1:21" s="7" customFormat="1" x14ac:dyDescent="0.25">
      <c r="A192" s="7" t="s">
        <v>1671</v>
      </c>
      <c r="B192" s="7" t="s">
        <v>366</v>
      </c>
      <c r="C192" s="7" t="s">
        <v>616</v>
      </c>
      <c r="D192" s="7" t="s">
        <v>446</v>
      </c>
      <c r="E192" s="7">
        <v>6</v>
      </c>
      <c r="F192" s="7">
        <v>7</v>
      </c>
      <c r="G192" s="7">
        <v>4.92</v>
      </c>
      <c r="H192" s="7">
        <v>19</v>
      </c>
      <c r="I192" s="7">
        <v>19</v>
      </c>
      <c r="J192" s="7">
        <v>0</v>
      </c>
      <c r="K192" s="7">
        <v>109</v>
      </c>
      <c r="L192" s="7">
        <v>100</v>
      </c>
      <c r="M192" s="7">
        <v>59</v>
      </c>
      <c r="N192" s="7">
        <v>21</v>
      </c>
      <c r="O192" s="7">
        <v>116</v>
      </c>
      <c r="P192" s="7">
        <v>53</v>
      </c>
      <c r="Q192" s="7">
        <v>1.4</v>
      </c>
      <c r="R192" s="7">
        <f t="shared" si="9"/>
        <v>131.5</v>
      </c>
      <c r="S192" s="7">
        <f t="shared" si="10"/>
        <v>8.7666666666666675</v>
      </c>
      <c r="T192" s="7">
        <f t="shared" si="11"/>
        <v>5.2600000000000007</v>
      </c>
      <c r="U192" s="7">
        <f t="shared" si="12"/>
        <v>5.2600000000000007</v>
      </c>
    </row>
    <row r="193" spans="1:21" s="7" customFormat="1" x14ac:dyDescent="0.25">
      <c r="A193" s="7" t="s">
        <v>745</v>
      </c>
      <c r="B193" s="7" t="s">
        <v>1353</v>
      </c>
      <c r="C193" s="7" t="s">
        <v>616</v>
      </c>
      <c r="D193" s="7" t="s">
        <v>437</v>
      </c>
      <c r="E193" s="7">
        <v>3</v>
      </c>
      <c r="F193" s="7">
        <v>3</v>
      </c>
      <c r="G193" s="7">
        <v>3.7</v>
      </c>
      <c r="H193" s="7">
        <v>0</v>
      </c>
      <c r="I193" s="7">
        <v>63</v>
      </c>
      <c r="J193" s="7">
        <v>5</v>
      </c>
      <c r="K193" s="7">
        <v>63</v>
      </c>
      <c r="L193" s="7">
        <v>54</v>
      </c>
      <c r="M193" s="7">
        <v>26</v>
      </c>
      <c r="N193" s="7">
        <v>9</v>
      </c>
      <c r="O193" s="7">
        <v>73</v>
      </c>
      <c r="P193" s="7">
        <v>21</v>
      </c>
      <c r="Q193" s="7">
        <v>1.19</v>
      </c>
      <c r="R193" s="7">
        <f t="shared" si="9"/>
        <v>131</v>
      </c>
      <c r="S193" s="7">
        <f t="shared" si="10"/>
        <v>8.7333333333333325</v>
      </c>
      <c r="T193" s="7">
        <f t="shared" si="11"/>
        <v>5.2399999999999993</v>
      </c>
      <c r="U193" s="7">
        <f t="shared" si="12"/>
        <v>5.2399999999999993</v>
      </c>
    </row>
    <row r="194" spans="1:21" s="7" customFormat="1" x14ac:dyDescent="0.25">
      <c r="A194" s="7" t="s">
        <v>1589</v>
      </c>
      <c r="B194" s="7" t="s">
        <v>1101</v>
      </c>
      <c r="C194" s="7" t="s">
        <v>616</v>
      </c>
      <c r="D194" s="7" t="s">
        <v>445</v>
      </c>
      <c r="E194" s="7">
        <v>3</v>
      </c>
      <c r="F194" s="7">
        <v>3</v>
      </c>
      <c r="G194" s="7">
        <v>3.42</v>
      </c>
      <c r="H194" s="7">
        <v>0</v>
      </c>
      <c r="I194" s="7">
        <v>60</v>
      </c>
      <c r="J194" s="7">
        <v>6</v>
      </c>
      <c r="K194" s="7">
        <v>60</v>
      </c>
      <c r="L194" s="7">
        <v>52</v>
      </c>
      <c r="M194" s="7">
        <v>23</v>
      </c>
      <c r="N194" s="7">
        <v>6</v>
      </c>
      <c r="O194" s="7">
        <v>67</v>
      </c>
      <c r="P194" s="7">
        <v>22</v>
      </c>
      <c r="Q194" s="7">
        <v>1.23</v>
      </c>
      <c r="R194" s="7">
        <f t="shared" ref="R194:R257" si="13">(10*E194)-(3*F194)+(7*J194)+O194+K194-(0.5*M194)-(0.5*L194)-P194</f>
        <v>130.5</v>
      </c>
      <c r="S194" s="7">
        <f t="shared" si="10"/>
        <v>8.6999999999999993</v>
      </c>
      <c r="T194" s="7">
        <f t="shared" si="11"/>
        <v>5.22</v>
      </c>
      <c r="U194" s="7">
        <f t="shared" si="12"/>
        <v>5.22</v>
      </c>
    </row>
    <row r="195" spans="1:21" s="7" customFormat="1" x14ac:dyDescent="0.25">
      <c r="A195" s="7" t="s">
        <v>1356</v>
      </c>
      <c r="B195" s="7" t="s">
        <v>1094</v>
      </c>
      <c r="C195" s="7" t="s">
        <v>616</v>
      </c>
      <c r="D195" s="7" t="s">
        <v>446</v>
      </c>
      <c r="E195" s="7">
        <v>6</v>
      </c>
      <c r="F195" s="7">
        <v>4</v>
      </c>
      <c r="G195" s="7">
        <v>3.5</v>
      </c>
      <c r="H195" s="7">
        <v>15</v>
      </c>
      <c r="I195" s="7">
        <v>15</v>
      </c>
      <c r="J195" s="7">
        <v>0</v>
      </c>
      <c r="K195" s="7">
        <v>83</v>
      </c>
      <c r="L195" s="7">
        <v>75</v>
      </c>
      <c r="M195" s="7">
        <v>32</v>
      </c>
      <c r="N195" s="7">
        <v>8</v>
      </c>
      <c r="O195" s="7">
        <v>86</v>
      </c>
      <c r="P195" s="7">
        <v>34</v>
      </c>
      <c r="Q195" s="7">
        <v>1.3</v>
      </c>
      <c r="R195" s="7">
        <f t="shared" si="13"/>
        <v>129.5</v>
      </c>
      <c r="S195" s="7">
        <f t="shared" ref="S195:S258" si="14">R195/15</f>
        <v>8.6333333333333329</v>
      </c>
      <c r="T195" s="7">
        <f t="shared" ref="T195:T258" si="15">IF(R195&gt;= 550,S195*1.35,IF(R195 &gt;= 500,S195*1.3,IF(R195 &gt;= 450,S195*1.25,IF(R195 &gt;= 400,S195*1.2,IF(R195 &gt;= 350,S195*1.1,IF(R195 &gt;= 300,S195,IF(R195 &gt;= 250,S195*0.9,IF(R195 &gt;= 200,S195*0.8,IF(R195 &gt;= 150,S195*0.7,IF(R195 &gt;= 100,S195*0.6,IF(R195 &gt;= 50,S195*0.5,S195*0.4)))))))))))</f>
        <v>5.18</v>
      </c>
      <c r="U195" s="7">
        <f t="shared" ref="U195:U258" si="16">IF(T195 &lt; 1.5,1,T195)</f>
        <v>5.18</v>
      </c>
    </row>
    <row r="196" spans="1:21" s="7" customFormat="1" x14ac:dyDescent="0.25">
      <c r="A196" s="7" t="s">
        <v>86</v>
      </c>
      <c r="B196" s="7" t="s">
        <v>1398</v>
      </c>
      <c r="C196" s="7" t="s">
        <v>616</v>
      </c>
      <c r="D196" s="7" t="s">
        <v>432</v>
      </c>
      <c r="E196" s="7">
        <v>5</v>
      </c>
      <c r="F196" s="7">
        <v>6</v>
      </c>
      <c r="G196" s="7">
        <v>4.17</v>
      </c>
      <c r="H196" s="7">
        <v>15</v>
      </c>
      <c r="I196" s="7">
        <v>29</v>
      </c>
      <c r="J196" s="7">
        <v>0</v>
      </c>
      <c r="K196" s="7">
        <v>97</v>
      </c>
      <c r="L196" s="7">
        <v>88</v>
      </c>
      <c r="M196" s="7">
        <v>45</v>
      </c>
      <c r="N196" s="7">
        <v>15</v>
      </c>
      <c r="O196" s="7">
        <v>103</v>
      </c>
      <c r="P196" s="7">
        <v>36</v>
      </c>
      <c r="Q196" s="7">
        <v>1.28</v>
      </c>
      <c r="R196" s="7">
        <f t="shared" si="13"/>
        <v>129.5</v>
      </c>
      <c r="S196" s="7">
        <f t="shared" si="14"/>
        <v>8.6333333333333329</v>
      </c>
      <c r="T196" s="7">
        <f t="shared" si="15"/>
        <v>5.18</v>
      </c>
      <c r="U196" s="7">
        <f t="shared" si="16"/>
        <v>5.18</v>
      </c>
    </row>
    <row r="197" spans="1:21" s="7" customFormat="1" x14ac:dyDescent="0.25">
      <c r="A197" s="7" t="s">
        <v>1457</v>
      </c>
      <c r="B197" s="7" t="s">
        <v>1458</v>
      </c>
      <c r="C197" s="7" t="s">
        <v>616</v>
      </c>
      <c r="D197" s="7" t="s">
        <v>444</v>
      </c>
      <c r="E197" s="7">
        <v>6</v>
      </c>
      <c r="F197" s="7">
        <v>6</v>
      </c>
      <c r="G197" s="7">
        <v>4.49</v>
      </c>
      <c r="H197" s="7">
        <v>15</v>
      </c>
      <c r="I197" s="7">
        <v>29</v>
      </c>
      <c r="J197" s="7">
        <v>0</v>
      </c>
      <c r="K197" s="7">
        <v>94</v>
      </c>
      <c r="L197" s="7">
        <v>86</v>
      </c>
      <c r="M197" s="7">
        <v>47</v>
      </c>
      <c r="N197" s="7">
        <v>14</v>
      </c>
      <c r="O197" s="7">
        <v>104</v>
      </c>
      <c r="P197" s="7">
        <v>44</v>
      </c>
      <c r="Q197" s="7">
        <v>1.38</v>
      </c>
      <c r="R197" s="7">
        <f t="shared" si="13"/>
        <v>129.5</v>
      </c>
      <c r="S197" s="7">
        <f t="shared" si="14"/>
        <v>8.6333333333333329</v>
      </c>
      <c r="T197" s="7">
        <f t="shared" si="15"/>
        <v>5.18</v>
      </c>
      <c r="U197" s="7">
        <f t="shared" si="16"/>
        <v>5.18</v>
      </c>
    </row>
    <row r="198" spans="1:21" s="7" customFormat="1" x14ac:dyDescent="0.25">
      <c r="A198" s="7" t="s">
        <v>1545</v>
      </c>
      <c r="B198" s="7" t="s">
        <v>1571</v>
      </c>
      <c r="C198" s="7" t="s">
        <v>616</v>
      </c>
      <c r="D198" s="7" t="s">
        <v>454</v>
      </c>
      <c r="E198" s="7">
        <v>3</v>
      </c>
      <c r="F198" s="7">
        <v>3</v>
      </c>
      <c r="G198" s="7">
        <v>3.57</v>
      </c>
      <c r="H198" s="7">
        <v>0</v>
      </c>
      <c r="I198" s="7">
        <v>60</v>
      </c>
      <c r="J198" s="7">
        <v>6</v>
      </c>
      <c r="K198" s="7">
        <v>60</v>
      </c>
      <c r="L198" s="7">
        <v>53</v>
      </c>
      <c r="M198" s="7">
        <v>24</v>
      </c>
      <c r="N198" s="7">
        <v>7</v>
      </c>
      <c r="O198" s="7">
        <v>68</v>
      </c>
      <c r="P198" s="7">
        <v>23</v>
      </c>
      <c r="Q198" s="7">
        <v>1.26</v>
      </c>
      <c r="R198" s="7">
        <f t="shared" si="13"/>
        <v>129.5</v>
      </c>
      <c r="S198" s="7">
        <f t="shared" si="14"/>
        <v>8.6333333333333329</v>
      </c>
      <c r="T198" s="7">
        <f t="shared" si="15"/>
        <v>5.18</v>
      </c>
      <c r="U198" s="7">
        <f t="shared" si="16"/>
        <v>5.18</v>
      </c>
    </row>
    <row r="199" spans="1:21" s="7" customFormat="1" x14ac:dyDescent="0.25">
      <c r="A199" s="7" t="s">
        <v>1164</v>
      </c>
      <c r="B199" s="7" t="s">
        <v>1397</v>
      </c>
      <c r="C199" s="7" t="s">
        <v>616</v>
      </c>
      <c r="D199" s="7" t="s">
        <v>437</v>
      </c>
      <c r="E199" s="7">
        <v>6</v>
      </c>
      <c r="F199" s="7">
        <v>6</v>
      </c>
      <c r="G199" s="7">
        <v>4.16</v>
      </c>
      <c r="H199" s="7">
        <v>18</v>
      </c>
      <c r="I199" s="7">
        <v>18</v>
      </c>
      <c r="J199" s="7">
        <v>0</v>
      </c>
      <c r="K199" s="7">
        <v>103</v>
      </c>
      <c r="L199" s="7">
        <v>107</v>
      </c>
      <c r="M199" s="7">
        <v>48</v>
      </c>
      <c r="N199" s="7">
        <v>15</v>
      </c>
      <c r="O199" s="7">
        <v>83</v>
      </c>
      <c r="P199" s="7">
        <v>22</v>
      </c>
      <c r="Q199" s="7">
        <v>1.25</v>
      </c>
      <c r="R199" s="7">
        <f t="shared" si="13"/>
        <v>128.5</v>
      </c>
      <c r="S199" s="7">
        <f t="shared" si="14"/>
        <v>8.5666666666666664</v>
      </c>
      <c r="T199" s="7">
        <f t="shared" si="15"/>
        <v>5.14</v>
      </c>
      <c r="U199" s="7">
        <f t="shared" si="16"/>
        <v>5.14</v>
      </c>
    </row>
    <row r="200" spans="1:21" s="7" customFormat="1" x14ac:dyDescent="0.25">
      <c r="A200" s="7" t="s">
        <v>370</v>
      </c>
      <c r="B200" s="7" t="s">
        <v>979</v>
      </c>
      <c r="C200" s="7" t="s">
        <v>616</v>
      </c>
      <c r="D200" s="7" t="s">
        <v>441</v>
      </c>
      <c r="E200" s="7">
        <v>3</v>
      </c>
      <c r="F200" s="7">
        <v>3</v>
      </c>
      <c r="G200" s="7">
        <v>3.96</v>
      </c>
      <c r="H200" s="7">
        <v>0</v>
      </c>
      <c r="I200" s="7">
        <v>62</v>
      </c>
      <c r="J200" s="7">
        <v>6</v>
      </c>
      <c r="K200" s="7">
        <v>62</v>
      </c>
      <c r="L200" s="7">
        <v>55</v>
      </c>
      <c r="M200" s="7">
        <v>27</v>
      </c>
      <c r="N200" s="7">
        <v>9</v>
      </c>
      <c r="O200" s="7">
        <v>68</v>
      </c>
      <c r="P200" s="7">
        <v>24</v>
      </c>
      <c r="Q200" s="7">
        <v>1.26</v>
      </c>
      <c r="R200" s="7">
        <f t="shared" si="13"/>
        <v>128</v>
      </c>
      <c r="S200" s="7">
        <f t="shared" si="14"/>
        <v>8.5333333333333332</v>
      </c>
      <c r="T200" s="7">
        <f t="shared" si="15"/>
        <v>5.12</v>
      </c>
      <c r="U200" s="7">
        <f t="shared" si="16"/>
        <v>5.12</v>
      </c>
    </row>
    <row r="201" spans="1:21" s="7" customFormat="1" x14ac:dyDescent="0.25">
      <c r="A201" s="7" t="s">
        <v>350</v>
      </c>
      <c r="B201" s="7" t="s">
        <v>169</v>
      </c>
      <c r="C201" s="7" t="s">
        <v>616</v>
      </c>
      <c r="D201" s="7" t="s">
        <v>2178</v>
      </c>
      <c r="E201" s="7">
        <v>6</v>
      </c>
      <c r="F201" s="7">
        <v>7</v>
      </c>
      <c r="G201" s="7">
        <v>4.4400000000000004</v>
      </c>
      <c r="H201" s="7">
        <v>19</v>
      </c>
      <c r="I201" s="7">
        <v>19</v>
      </c>
      <c r="J201" s="7">
        <v>0</v>
      </c>
      <c r="K201" s="7">
        <v>106</v>
      </c>
      <c r="L201" s="7">
        <v>100</v>
      </c>
      <c r="M201" s="7">
        <v>52</v>
      </c>
      <c r="N201" s="7">
        <v>17</v>
      </c>
      <c r="O201" s="7">
        <v>99</v>
      </c>
      <c r="P201" s="7">
        <v>41</v>
      </c>
      <c r="Q201" s="7">
        <v>1.33</v>
      </c>
      <c r="R201" s="7">
        <f t="shared" si="13"/>
        <v>127</v>
      </c>
      <c r="S201" s="7">
        <f t="shared" si="14"/>
        <v>8.4666666666666668</v>
      </c>
      <c r="T201" s="7">
        <f t="shared" si="15"/>
        <v>5.08</v>
      </c>
      <c r="U201" s="7">
        <f t="shared" si="16"/>
        <v>5.08</v>
      </c>
    </row>
    <row r="202" spans="1:21" s="7" customFormat="1" x14ac:dyDescent="0.25">
      <c r="A202" s="7" t="s">
        <v>49</v>
      </c>
      <c r="B202" s="7" t="s">
        <v>828</v>
      </c>
      <c r="C202" s="7" t="s">
        <v>616</v>
      </c>
      <c r="D202" s="7" t="s">
        <v>461</v>
      </c>
      <c r="E202" s="7">
        <v>6</v>
      </c>
      <c r="F202" s="7">
        <v>7</v>
      </c>
      <c r="G202" s="7">
        <v>4.8</v>
      </c>
      <c r="H202" s="7">
        <v>16</v>
      </c>
      <c r="I202" s="7">
        <v>37</v>
      </c>
      <c r="J202" s="7">
        <v>0</v>
      </c>
      <c r="K202" s="7">
        <v>111</v>
      </c>
      <c r="L202" s="7">
        <v>110</v>
      </c>
      <c r="M202" s="7">
        <v>59</v>
      </c>
      <c r="N202" s="7">
        <v>19</v>
      </c>
      <c r="O202" s="7">
        <v>107</v>
      </c>
      <c r="P202" s="7">
        <v>46</v>
      </c>
      <c r="Q202" s="7">
        <v>1.4</v>
      </c>
      <c r="R202" s="7">
        <f t="shared" si="13"/>
        <v>126.5</v>
      </c>
      <c r="S202" s="7">
        <f t="shared" si="14"/>
        <v>8.4333333333333336</v>
      </c>
      <c r="T202" s="7">
        <f t="shared" si="15"/>
        <v>5.0599999999999996</v>
      </c>
      <c r="U202" s="7">
        <f t="shared" si="16"/>
        <v>5.0599999999999996</v>
      </c>
    </row>
    <row r="203" spans="1:21" s="7" customFormat="1" x14ac:dyDescent="0.25">
      <c r="A203" s="7" t="s">
        <v>310</v>
      </c>
      <c r="B203" s="7" t="s">
        <v>343</v>
      </c>
      <c r="C203" s="7" t="s">
        <v>616</v>
      </c>
      <c r="D203" s="7" t="s">
        <v>451</v>
      </c>
      <c r="E203" s="7">
        <v>3</v>
      </c>
      <c r="F203" s="7">
        <v>3</v>
      </c>
      <c r="G203" s="7">
        <v>3.75</v>
      </c>
      <c r="H203" s="7">
        <v>0</v>
      </c>
      <c r="I203" s="7">
        <v>64</v>
      </c>
      <c r="J203" s="7">
        <v>3</v>
      </c>
      <c r="K203" s="7">
        <v>64</v>
      </c>
      <c r="L203" s="7">
        <v>53</v>
      </c>
      <c r="M203" s="7">
        <v>27</v>
      </c>
      <c r="N203" s="7">
        <v>10</v>
      </c>
      <c r="O203" s="7">
        <v>81</v>
      </c>
      <c r="P203" s="7">
        <v>21</v>
      </c>
      <c r="Q203" s="7">
        <v>1.1499999999999999</v>
      </c>
      <c r="R203" s="7">
        <f t="shared" si="13"/>
        <v>126</v>
      </c>
      <c r="S203" s="7">
        <f t="shared" si="14"/>
        <v>8.4</v>
      </c>
      <c r="T203" s="7">
        <f t="shared" si="15"/>
        <v>5.04</v>
      </c>
      <c r="U203" s="7">
        <f t="shared" si="16"/>
        <v>5.04</v>
      </c>
    </row>
    <row r="204" spans="1:21" s="7" customFormat="1" x14ac:dyDescent="0.25">
      <c r="A204" s="7" t="s">
        <v>102</v>
      </c>
      <c r="B204" s="7" t="s">
        <v>506</v>
      </c>
      <c r="C204" s="7" t="s">
        <v>616</v>
      </c>
      <c r="D204" s="7" t="s">
        <v>444</v>
      </c>
      <c r="E204" s="7">
        <v>7</v>
      </c>
      <c r="F204" s="7">
        <v>8</v>
      </c>
      <c r="G204" s="7">
        <v>5</v>
      </c>
      <c r="H204" s="7">
        <v>21</v>
      </c>
      <c r="I204" s="7">
        <v>21</v>
      </c>
      <c r="J204" s="7">
        <v>0</v>
      </c>
      <c r="K204" s="7">
        <v>117</v>
      </c>
      <c r="L204" s="7">
        <v>126</v>
      </c>
      <c r="M204" s="7">
        <v>65</v>
      </c>
      <c r="N204" s="7">
        <v>20</v>
      </c>
      <c r="O204" s="7">
        <v>98</v>
      </c>
      <c r="P204" s="7">
        <v>40</v>
      </c>
      <c r="Q204" s="7">
        <v>1.42</v>
      </c>
      <c r="R204" s="7">
        <f t="shared" si="13"/>
        <v>125.5</v>
      </c>
      <c r="S204" s="7">
        <f t="shared" si="14"/>
        <v>8.3666666666666671</v>
      </c>
      <c r="T204" s="7">
        <f t="shared" si="15"/>
        <v>5.0200000000000005</v>
      </c>
      <c r="U204" s="7">
        <f t="shared" si="16"/>
        <v>5.0200000000000005</v>
      </c>
    </row>
    <row r="205" spans="1:21" s="7" customFormat="1" x14ac:dyDescent="0.25">
      <c r="A205" s="7" t="s">
        <v>331</v>
      </c>
      <c r="B205" s="7" t="s">
        <v>823</v>
      </c>
      <c r="C205" s="7" t="s">
        <v>616</v>
      </c>
      <c r="D205" s="7" t="s">
        <v>2180</v>
      </c>
      <c r="E205" s="7">
        <v>3</v>
      </c>
      <c r="F205" s="7">
        <v>3</v>
      </c>
      <c r="G205" s="7">
        <v>4.12</v>
      </c>
      <c r="H205" s="7">
        <v>0</v>
      </c>
      <c r="I205" s="7">
        <v>56</v>
      </c>
      <c r="J205" s="7">
        <v>8</v>
      </c>
      <c r="K205" s="7">
        <v>56</v>
      </c>
      <c r="L205" s="7">
        <v>53</v>
      </c>
      <c r="M205" s="7">
        <v>26</v>
      </c>
      <c r="N205" s="7">
        <v>7</v>
      </c>
      <c r="O205" s="7">
        <v>55</v>
      </c>
      <c r="P205" s="7">
        <v>23</v>
      </c>
      <c r="Q205" s="7">
        <v>1.35</v>
      </c>
      <c r="R205" s="7">
        <f t="shared" si="13"/>
        <v>125.5</v>
      </c>
      <c r="S205" s="7">
        <f t="shared" si="14"/>
        <v>8.3666666666666671</v>
      </c>
      <c r="T205" s="7">
        <f t="shared" si="15"/>
        <v>5.0200000000000005</v>
      </c>
      <c r="U205" s="7">
        <f t="shared" si="16"/>
        <v>5.0200000000000005</v>
      </c>
    </row>
    <row r="206" spans="1:21" s="7" customFormat="1" x14ac:dyDescent="0.25">
      <c r="A206" s="7" t="s">
        <v>177</v>
      </c>
      <c r="B206" s="7" t="s">
        <v>1381</v>
      </c>
      <c r="C206" s="7" t="s">
        <v>616</v>
      </c>
      <c r="D206" s="7" t="s">
        <v>434</v>
      </c>
      <c r="E206" s="7">
        <v>7</v>
      </c>
      <c r="F206" s="7">
        <v>9</v>
      </c>
      <c r="G206" s="7">
        <v>5.32</v>
      </c>
      <c r="H206" s="7">
        <v>23</v>
      </c>
      <c r="I206" s="7">
        <v>23</v>
      </c>
      <c r="J206" s="7">
        <v>0</v>
      </c>
      <c r="K206" s="7">
        <v>125</v>
      </c>
      <c r="L206" s="7">
        <v>136</v>
      </c>
      <c r="M206" s="7">
        <v>74</v>
      </c>
      <c r="N206" s="7">
        <v>21</v>
      </c>
      <c r="O206" s="7">
        <v>118</v>
      </c>
      <c r="P206" s="7">
        <v>56</v>
      </c>
      <c r="Q206" s="7">
        <v>1.53</v>
      </c>
      <c r="R206" s="7">
        <f t="shared" si="13"/>
        <v>125</v>
      </c>
      <c r="S206" s="7">
        <f t="shared" si="14"/>
        <v>8.3333333333333339</v>
      </c>
      <c r="T206" s="7">
        <f t="shared" si="15"/>
        <v>5</v>
      </c>
      <c r="U206" s="7">
        <f t="shared" si="16"/>
        <v>5</v>
      </c>
    </row>
    <row r="207" spans="1:21" s="7" customFormat="1" x14ac:dyDescent="0.25">
      <c r="A207" s="7" t="s">
        <v>137</v>
      </c>
      <c r="B207" s="7" t="s">
        <v>761</v>
      </c>
      <c r="C207" s="7" t="s">
        <v>616</v>
      </c>
      <c r="D207" s="7" t="s">
        <v>448</v>
      </c>
      <c r="E207" s="7">
        <v>3</v>
      </c>
      <c r="F207" s="7">
        <v>3</v>
      </c>
      <c r="G207" s="7">
        <v>3.43</v>
      </c>
      <c r="H207" s="7">
        <v>0</v>
      </c>
      <c r="I207" s="7">
        <v>67</v>
      </c>
      <c r="J207" s="7">
        <v>4</v>
      </c>
      <c r="K207" s="7">
        <v>67</v>
      </c>
      <c r="L207" s="7">
        <v>52</v>
      </c>
      <c r="M207" s="7">
        <v>26</v>
      </c>
      <c r="N207" s="7">
        <v>7</v>
      </c>
      <c r="O207" s="7">
        <v>83</v>
      </c>
      <c r="P207" s="7">
        <v>35</v>
      </c>
      <c r="Q207" s="7">
        <v>1.31</v>
      </c>
      <c r="R207" s="7">
        <f t="shared" si="13"/>
        <v>125</v>
      </c>
      <c r="S207" s="7">
        <f t="shared" si="14"/>
        <v>8.3333333333333339</v>
      </c>
      <c r="T207" s="7">
        <f t="shared" si="15"/>
        <v>5</v>
      </c>
      <c r="U207" s="7">
        <f t="shared" si="16"/>
        <v>5</v>
      </c>
    </row>
    <row r="208" spans="1:21" s="7" customFormat="1" x14ac:dyDescent="0.25">
      <c r="A208" s="7" t="s">
        <v>1552</v>
      </c>
      <c r="B208" s="7" t="s">
        <v>1570</v>
      </c>
      <c r="C208" s="7" t="s">
        <v>616</v>
      </c>
      <c r="D208" s="7" t="s">
        <v>431</v>
      </c>
      <c r="E208" s="7">
        <v>3</v>
      </c>
      <c r="F208" s="7">
        <v>3</v>
      </c>
      <c r="G208" s="7">
        <v>4.1900000000000004</v>
      </c>
      <c r="H208" s="7">
        <v>0</v>
      </c>
      <c r="I208" s="7">
        <v>60</v>
      </c>
      <c r="J208" s="7">
        <v>8</v>
      </c>
      <c r="K208" s="7">
        <v>60</v>
      </c>
      <c r="L208" s="7">
        <v>60</v>
      </c>
      <c r="M208" s="7">
        <v>28</v>
      </c>
      <c r="N208" s="7">
        <v>7</v>
      </c>
      <c r="O208" s="7">
        <v>55</v>
      </c>
      <c r="P208" s="7">
        <v>23</v>
      </c>
      <c r="Q208" s="7">
        <v>1.38</v>
      </c>
      <c r="R208" s="7">
        <f t="shared" si="13"/>
        <v>125</v>
      </c>
      <c r="S208" s="7">
        <f t="shared" si="14"/>
        <v>8.3333333333333339</v>
      </c>
      <c r="T208" s="7">
        <f t="shared" si="15"/>
        <v>5</v>
      </c>
      <c r="U208" s="7">
        <f t="shared" si="16"/>
        <v>5</v>
      </c>
    </row>
    <row r="209" spans="1:21" s="7" customFormat="1" x14ac:dyDescent="0.25">
      <c r="A209" s="7" t="s">
        <v>1539</v>
      </c>
      <c r="B209" s="7" t="s">
        <v>339</v>
      </c>
      <c r="C209" s="7" t="s">
        <v>616</v>
      </c>
      <c r="D209" s="7" t="s">
        <v>451</v>
      </c>
      <c r="E209" s="7">
        <v>6</v>
      </c>
      <c r="F209" s="7">
        <v>6</v>
      </c>
      <c r="G209" s="7">
        <v>4.9800000000000004</v>
      </c>
      <c r="H209" s="7">
        <v>18</v>
      </c>
      <c r="I209" s="7">
        <v>18</v>
      </c>
      <c r="J209" s="7">
        <v>0</v>
      </c>
      <c r="K209" s="7">
        <v>102</v>
      </c>
      <c r="L209" s="7">
        <v>99</v>
      </c>
      <c r="M209" s="7">
        <v>56</v>
      </c>
      <c r="N209" s="7">
        <v>19</v>
      </c>
      <c r="O209" s="7">
        <v>102</v>
      </c>
      <c r="P209" s="7">
        <v>44</v>
      </c>
      <c r="Q209" s="7">
        <v>1.4</v>
      </c>
      <c r="R209" s="7">
        <f t="shared" si="13"/>
        <v>124.5</v>
      </c>
      <c r="S209" s="7">
        <f t="shared" si="14"/>
        <v>8.3000000000000007</v>
      </c>
      <c r="T209" s="7">
        <f t="shared" si="15"/>
        <v>4.9800000000000004</v>
      </c>
      <c r="U209" s="7">
        <f t="shared" si="16"/>
        <v>4.9800000000000004</v>
      </c>
    </row>
    <row r="210" spans="1:21" s="7" customFormat="1" x14ac:dyDescent="0.25">
      <c r="A210" s="7" t="s">
        <v>572</v>
      </c>
      <c r="B210" s="7" t="s">
        <v>506</v>
      </c>
      <c r="C210" s="7" t="s">
        <v>616</v>
      </c>
      <c r="D210" s="7" t="s">
        <v>452</v>
      </c>
      <c r="E210" s="7">
        <v>3</v>
      </c>
      <c r="F210" s="7">
        <v>3</v>
      </c>
      <c r="G210" s="7">
        <v>3.37</v>
      </c>
      <c r="H210" s="7">
        <v>0</v>
      </c>
      <c r="I210" s="7">
        <v>64</v>
      </c>
      <c r="J210" s="7">
        <v>3</v>
      </c>
      <c r="K210" s="7">
        <v>64</v>
      </c>
      <c r="L210" s="7">
        <v>49</v>
      </c>
      <c r="M210" s="7">
        <v>24</v>
      </c>
      <c r="N210" s="7">
        <v>7</v>
      </c>
      <c r="O210" s="7">
        <v>86</v>
      </c>
      <c r="P210" s="7">
        <v>31</v>
      </c>
      <c r="Q210" s="7">
        <v>1.25</v>
      </c>
      <c r="R210" s="7">
        <f t="shared" si="13"/>
        <v>124.5</v>
      </c>
      <c r="S210" s="7">
        <f t="shared" si="14"/>
        <v>8.3000000000000007</v>
      </c>
      <c r="T210" s="7">
        <f t="shared" si="15"/>
        <v>4.9800000000000004</v>
      </c>
      <c r="U210" s="7">
        <f t="shared" si="16"/>
        <v>4.9800000000000004</v>
      </c>
    </row>
    <row r="211" spans="1:21" s="7" customFormat="1" x14ac:dyDescent="0.25">
      <c r="A211" s="7" t="s">
        <v>1673</v>
      </c>
      <c r="B211" s="7" t="s">
        <v>1674</v>
      </c>
      <c r="C211" s="7" t="s">
        <v>616</v>
      </c>
      <c r="D211" s="7" t="s">
        <v>439</v>
      </c>
      <c r="E211" s="7">
        <v>6</v>
      </c>
      <c r="F211" s="7">
        <v>9</v>
      </c>
      <c r="G211" s="7">
        <v>5.03</v>
      </c>
      <c r="H211" s="7">
        <v>23</v>
      </c>
      <c r="I211" s="7">
        <v>23</v>
      </c>
      <c r="J211" s="7">
        <v>0</v>
      </c>
      <c r="K211" s="7">
        <v>127</v>
      </c>
      <c r="L211" s="7">
        <v>122</v>
      </c>
      <c r="M211" s="7">
        <v>71</v>
      </c>
      <c r="N211" s="7">
        <v>25</v>
      </c>
      <c r="O211" s="7">
        <v>123</v>
      </c>
      <c r="P211" s="7">
        <v>63</v>
      </c>
      <c r="Q211" s="7">
        <v>1.46</v>
      </c>
      <c r="R211" s="7">
        <f t="shared" si="13"/>
        <v>123.5</v>
      </c>
      <c r="S211" s="7">
        <f t="shared" si="14"/>
        <v>8.2333333333333325</v>
      </c>
      <c r="T211" s="7">
        <f t="shared" si="15"/>
        <v>4.9399999999999995</v>
      </c>
      <c r="U211" s="7">
        <f t="shared" si="16"/>
        <v>4.9399999999999995</v>
      </c>
    </row>
    <row r="212" spans="1:21" s="7" customFormat="1" x14ac:dyDescent="0.25">
      <c r="A212" s="7" t="s">
        <v>1424</v>
      </c>
      <c r="B212" s="7" t="s">
        <v>1425</v>
      </c>
      <c r="C212" s="7" t="s">
        <v>616</v>
      </c>
      <c r="D212" s="7" t="s">
        <v>430</v>
      </c>
      <c r="E212" s="7">
        <v>6</v>
      </c>
      <c r="F212" s="7">
        <v>6</v>
      </c>
      <c r="G212" s="7">
        <v>4.6100000000000003</v>
      </c>
      <c r="H212" s="7">
        <v>18</v>
      </c>
      <c r="I212" s="7">
        <v>18</v>
      </c>
      <c r="J212" s="7">
        <v>0</v>
      </c>
      <c r="K212" s="7">
        <v>97</v>
      </c>
      <c r="L212" s="7">
        <v>90</v>
      </c>
      <c r="M212" s="7">
        <v>50</v>
      </c>
      <c r="N212" s="7">
        <v>16</v>
      </c>
      <c r="O212" s="7">
        <v>101</v>
      </c>
      <c r="P212" s="7">
        <v>47</v>
      </c>
      <c r="Q212" s="7">
        <v>1.42</v>
      </c>
      <c r="R212" s="7">
        <f t="shared" si="13"/>
        <v>123</v>
      </c>
      <c r="S212" s="7">
        <f t="shared" si="14"/>
        <v>8.1999999999999993</v>
      </c>
      <c r="T212" s="7">
        <f t="shared" si="15"/>
        <v>4.919999999999999</v>
      </c>
      <c r="U212" s="7">
        <f t="shared" si="16"/>
        <v>4.919999999999999</v>
      </c>
    </row>
    <row r="213" spans="1:21" s="7" customFormat="1" x14ac:dyDescent="0.25">
      <c r="A213" s="7" t="s">
        <v>95</v>
      </c>
      <c r="B213" s="7" t="s">
        <v>400</v>
      </c>
      <c r="C213" s="7" t="s">
        <v>616</v>
      </c>
      <c r="D213" s="7" t="s">
        <v>2179</v>
      </c>
      <c r="E213" s="7">
        <v>3</v>
      </c>
      <c r="F213" s="7">
        <v>3</v>
      </c>
      <c r="G213" s="7">
        <v>4.03</v>
      </c>
      <c r="H213" s="7">
        <v>0</v>
      </c>
      <c r="I213" s="7">
        <v>63</v>
      </c>
      <c r="J213" s="7">
        <v>8</v>
      </c>
      <c r="K213" s="7">
        <v>63</v>
      </c>
      <c r="L213" s="7">
        <v>64</v>
      </c>
      <c r="M213" s="7">
        <v>28</v>
      </c>
      <c r="N213" s="7">
        <v>6</v>
      </c>
      <c r="O213" s="7">
        <v>53</v>
      </c>
      <c r="P213" s="7">
        <v>24</v>
      </c>
      <c r="Q213" s="7">
        <v>1.4</v>
      </c>
      <c r="R213" s="7">
        <f t="shared" si="13"/>
        <v>123</v>
      </c>
      <c r="S213" s="7">
        <f t="shared" si="14"/>
        <v>8.1999999999999993</v>
      </c>
      <c r="T213" s="7">
        <f t="shared" si="15"/>
        <v>4.919999999999999</v>
      </c>
      <c r="U213" s="7">
        <f t="shared" si="16"/>
        <v>4.919999999999999</v>
      </c>
    </row>
    <row r="214" spans="1:21" s="7" customFormat="1" x14ac:dyDescent="0.25">
      <c r="A214" s="7" t="s">
        <v>50</v>
      </c>
      <c r="B214" s="7" t="s">
        <v>1617</v>
      </c>
      <c r="C214" s="7" t="s">
        <v>616</v>
      </c>
      <c r="D214" s="7" t="s">
        <v>2176</v>
      </c>
      <c r="E214" s="7">
        <v>5</v>
      </c>
      <c r="F214" s="7">
        <v>3</v>
      </c>
      <c r="G214" s="7">
        <v>3.48</v>
      </c>
      <c r="H214" s="7">
        <v>10</v>
      </c>
      <c r="I214" s="7">
        <v>28</v>
      </c>
      <c r="J214" s="7">
        <v>0</v>
      </c>
      <c r="K214" s="7">
        <v>70</v>
      </c>
      <c r="L214" s="7">
        <v>58</v>
      </c>
      <c r="M214" s="7">
        <v>27</v>
      </c>
      <c r="N214" s="7">
        <v>8</v>
      </c>
      <c r="O214" s="7">
        <v>82</v>
      </c>
      <c r="P214" s="7">
        <v>28</v>
      </c>
      <c r="Q214" s="7">
        <v>1.24</v>
      </c>
      <c r="R214" s="7">
        <f t="shared" si="13"/>
        <v>122.5</v>
      </c>
      <c r="S214" s="7">
        <f t="shared" si="14"/>
        <v>8.1666666666666661</v>
      </c>
      <c r="T214" s="7">
        <f t="shared" si="15"/>
        <v>4.8999999999999995</v>
      </c>
      <c r="U214" s="7">
        <f t="shared" si="16"/>
        <v>4.8999999999999995</v>
      </c>
    </row>
    <row r="215" spans="1:21" s="7" customFormat="1" x14ac:dyDescent="0.25">
      <c r="A215" s="7" t="s">
        <v>210</v>
      </c>
      <c r="B215" s="7" t="s">
        <v>359</v>
      </c>
      <c r="C215" s="7" t="s">
        <v>616</v>
      </c>
      <c r="D215" s="7" t="s">
        <v>443</v>
      </c>
      <c r="E215" s="7">
        <v>3</v>
      </c>
      <c r="F215" s="7">
        <v>3</v>
      </c>
      <c r="G215" s="7">
        <v>4.57</v>
      </c>
      <c r="H215" s="7">
        <v>0</v>
      </c>
      <c r="I215" s="7">
        <v>60</v>
      </c>
      <c r="J215" s="7">
        <v>6</v>
      </c>
      <c r="K215" s="7">
        <v>60</v>
      </c>
      <c r="L215" s="7">
        <v>56</v>
      </c>
      <c r="M215" s="7">
        <v>30</v>
      </c>
      <c r="N215" s="7">
        <v>10</v>
      </c>
      <c r="O215" s="7">
        <v>64</v>
      </c>
      <c r="P215" s="7">
        <v>23</v>
      </c>
      <c r="Q215" s="7">
        <v>1.32</v>
      </c>
      <c r="R215" s="7">
        <f t="shared" si="13"/>
        <v>121</v>
      </c>
      <c r="S215" s="7">
        <f t="shared" si="14"/>
        <v>8.0666666666666664</v>
      </c>
      <c r="T215" s="7">
        <f t="shared" si="15"/>
        <v>4.84</v>
      </c>
      <c r="U215" s="7">
        <f t="shared" si="16"/>
        <v>4.84</v>
      </c>
    </row>
    <row r="216" spans="1:21" s="7" customFormat="1" x14ac:dyDescent="0.25">
      <c r="A216" s="7" t="s">
        <v>1676</v>
      </c>
      <c r="B216" s="7" t="s">
        <v>840</v>
      </c>
      <c r="C216" s="7" t="s">
        <v>616</v>
      </c>
      <c r="D216" s="7" t="s">
        <v>2176</v>
      </c>
      <c r="E216" s="7">
        <v>6</v>
      </c>
      <c r="F216" s="7">
        <v>5</v>
      </c>
      <c r="G216" s="7">
        <v>4.18</v>
      </c>
      <c r="H216" s="7">
        <v>15</v>
      </c>
      <c r="I216" s="7">
        <v>15</v>
      </c>
      <c r="J216" s="7">
        <v>0</v>
      </c>
      <c r="K216" s="7">
        <v>83</v>
      </c>
      <c r="L216" s="7">
        <v>77</v>
      </c>
      <c r="M216" s="7">
        <v>39</v>
      </c>
      <c r="N216" s="7">
        <v>12</v>
      </c>
      <c r="O216" s="7">
        <v>84</v>
      </c>
      <c r="P216" s="7">
        <v>35</v>
      </c>
      <c r="Q216" s="7">
        <v>1.34</v>
      </c>
      <c r="R216" s="7">
        <f t="shared" si="13"/>
        <v>119</v>
      </c>
      <c r="S216" s="7">
        <f t="shared" si="14"/>
        <v>7.9333333333333336</v>
      </c>
      <c r="T216" s="7">
        <f t="shared" si="15"/>
        <v>4.76</v>
      </c>
      <c r="U216" s="7">
        <f t="shared" si="16"/>
        <v>4.76</v>
      </c>
    </row>
    <row r="217" spans="1:21" s="7" customFormat="1" x14ac:dyDescent="0.25">
      <c r="A217" s="7" t="s">
        <v>228</v>
      </c>
      <c r="B217" s="7" t="s">
        <v>27</v>
      </c>
      <c r="C217" s="7" t="s">
        <v>616</v>
      </c>
      <c r="D217" s="7" t="s">
        <v>454</v>
      </c>
      <c r="E217" s="7">
        <v>6</v>
      </c>
      <c r="F217" s="7">
        <v>7</v>
      </c>
      <c r="G217" s="7">
        <v>4.7300000000000004</v>
      </c>
      <c r="H217" s="7">
        <v>18</v>
      </c>
      <c r="I217" s="7">
        <v>32</v>
      </c>
      <c r="J217" s="7">
        <v>0</v>
      </c>
      <c r="K217" s="7">
        <v>115</v>
      </c>
      <c r="L217" s="7">
        <v>115</v>
      </c>
      <c r="M217" s="7">
        <v>60</v>
      </c>
      <c r="N217" s="7">
        <v>18</v>
      </c>
      <c r="O217" s="7">
        <v>103</v>
      </c>
      <c r="P217" s="7">
        <v>51</v>
      </c>
      <c r="Q217" s="7">
        <v>1.44</v>
      </c>
      <c r="R217" s="7">
        <f t="shared" si="13"/>
        <v>118.5</v>
      </c>
      <c r="S217" s="7">
        <f t="shared" si="14"/>
        <v>7.9</v>
      </c>
      <c r="T217" s="7">
        <f t="shared" si="15"/>
        <v>4.74</v>
      </c>
      <c r="U217" s="7">
        <f t="shared" si="16"/>
        <v>4.74</v>
      </c>
    </row>
    <row r="218" spans="1:21" s="7" customFormat="1" x14ac:dyDescent="0.25">
      <c r="A218" s="7" t="s">
        <v>1659</v>
      </c>
      <c r="B218" s="7" t="s">
        <v>255</v>
      </c>
      <c r="C218" s="7" t="s">
        <v>616</v>
      </c>
      <c r="D218" s="7" t="s">
        <v>440</v>
      </c>
      <c r="E218" s="7">
        <v>3</v>
      </c>
      <c r="F218" s="7">
        <v>3</v>
      </c>
      <c r="G218" s="7">
        <v>4.04</v>
      </c>
      <c r="H218" s="7">
        <v>0</v>
      </c>
      <c r="I218" s="7">
        <v>64</v>
      </c>
      <c r="J218" s="7">
        <v>6</v>
      </c>
      <c r="K218" s="7">
        <v>64</v>
      </c>
      <c r="L218" s="7">
        <v>60</v>
      </c>
      <c r="M218" s="7">
        <v>29</v>
      </c>
      <c r="N218" s="7">
        <v>8</v>
      </c>
      <c r="O218" s="7">
        <v>65</v>
      </c>
      <c r="P218" s="7">
        <v>29</v>
      </c>
      <c r="Q218" s="7">
        <v>1.39</v>
      </c>
      <c r="R218" s="7">
        <f t="shared" si="13"/>
        <v>118.5</v>
      </c>
      <c r="S218" s="7">
        <f t="shared" si="14"/>
        <v>7.9</v>
      </c>
      <c r="T218" s="7">
        <f t="shared" si="15"/>
        <v>4.74</v>
      </c>
      <c r="U218" s="7">
        <f t="shared" si="16"/>
        <v>4.74</v>
      </c>
    </row>
    <row r="219" spans="1:21" s="7" customFormat="1" x14ac:dyDescent="0.25">
      <c r="A219" s="7" t="s">
        <v>131</v>
      </c>
      <c r="B219" s="7" t="s">
        <v>1335</v>
      </c>
      <c r="C219" s="7" t="s">
        <v>616</v>
      </c>
      <c r="D219" s="7" t="s">
        <v>438</v>
      </c>
      <c r="E219" s="7">
        <v>6</v>
      </c>
      <c r="F219" s="7">
        <v>7</v>
      </c>
      <c r="G219" s="7">
        <v>5.14</v>
      </c>
      <c r="H219" s="7">
        <v>16</v>
      </c>
      <c r="I219" s="7">
        <v>38</v>
      </c>
      <c r="J219" s="7">
        <v>0</v>
      </c>
      <c r="K219" s="7">
        <v>112</v>
      </c>
      <c r="L219" s="7">
        <v>118</v>
      </c>
      <c r="M219" s="7">
        <v>64</v>
      </c>
      <c r="N219" s="7">
        <v>20</v>
      </c>
      <c r="O219" s="7">
        <v>101</v>
      </c>
      <c r="P219" s="7">
        <v>44</v>
      </c>
      <c r="Q219" s="7">
        <v>1.45</v>
      </c>
      <c r="R219" s="7">
        <f t="shared" si="13"/>
        <v>117</v>
      </c>
      <c r="S219" s="7">
        <f t="shared" si="14"/>
        <v>7.8</v>
      </c>
      <c r="T219" s="7">
        <f t="shared" si="15"/>
        <v>4.68</v>
      </c>
      <c r="U219" s="7">
        <f t="shared" si="16"/>
        <v>4.68</v>
      </c>
    </row>
    <row r="220" spans="1:21" s="7" customFormat="1" x14ac:dyDescent="0.25">
      <c r="A220" s="7" t="s">
        <v>37</v>
      </c>
      <c r="B220" s="7" t="s">
        <v>1077</v>
      </c>
      <c r="C220" s="7" t="s">
        <v>616</v>
      </c>
      <c r="D220" s="7" t="s">
        <v>430</v>
      </c>
      <c r="E220" s="7">
        <v>3</v>
      </c>
      <c r="F220" s="7">
        <v>3</v>
      </c>
      <c r="G220" s="7">
        <v>4.41</v>
      </c>
      <c r="H220" s="7">
        <v>0</v>
      </c>
      <c r="I220" s="7">
        <v>66</v>
      </c>
      <c r="J220" s="7">
        <v>5</v>
      </c>
      <c r="K220" s="7">
        <v>66</v>
      </c>
      <c r="L220" s="7">
        <v>62</v>
      </c>
      <c r="M220" s="7">
        <v>32</v>
      </c>
      <c r="N220" s="7">
        <v>11</v>
      </c>
      <c r="O220" s="7">
        <v>68</v>
      </c>
      <c r="P220" s="7">
        <v>26</v>
      </c>
      <c r="Q220" s="7">
        <v>1.33</v>
      </c>
      <c r="R220" s="7">
        <f t="shared" si="13"/>
        <v>117</v>
      </c>
      <c r="S220" s="7">
        <f t="shared" si="14"/>
        <v>7.8</v>
      </c>
      <c r="T220" s="7">
        <f t="shared" si="15"/>
        <v>4.68</v>
      </c>
      <c r="U220" s="7">
        <f t="shared" si="16"/>
        <v>4.68</v>
      </c>
    </row>
    <row r="221" spans="1:21" s="7" customFormat="1" x14ac:dyDescent="0.25">
      <c r="A221" s="7" t="s">
        <v>256</v>
      </c>
      <c r="B221" s="7" t="s">
        <v>755</v>
      </c>
      <c r="C221" s="7" t="s">
        <v>616</v>
      </c>
      <c r="D221" s="7" t="s">
        <v>435</v>
      </c>
      <c r="E221" s="7">
        <v>2</v>
      </c>
      <c r="F221" s="7">
        <v>3</v>
      </c>
      <c r="G221" s="7">
        <v>4.99</v>
      </c>
      <c r="H221" s="7">
        <v>0</v>
      </c>
      <c r="I221" s="7">
        <v>55</v>
      </c>
      <c r="J221" s="7">
        <v>8</v>
      </c>
      <c r="K221" s="7">
        <v>55</v>
      </c>
      <c r="L221" s="7">
        <v>55</v>
      </c>
      <c r="M221" s="7">
        <v>30</v>
      </c>
      <c r="N221" s="7">
        <v>11</v>
      </c>
      <c r="O221" s="7">
        <v>56</v>
      </c>
      <c r="P221" s="7">
        <v>19</v>
      </c>
      <c r="Q221" s="7">
        <v>1.35</v>
      </c>
      <c r="R221" s="7">
        <f t="shared" si="13"/>
        <v>116.5</v>
      </c>
      <c r="S221" s="7">
        <f t="shared" si="14"/>
        <v>7.7666666666666666</v>
      </c>
      <c r="T221" s="7">
        <f t="shared" si="15"/>
        <v>4.66</v>
      </c>
      <c r="U221" s="7">
        <f t="shared" si="16"/>
        <v>4.66</v>
      </c>
    </row>
    <row r="222" spans="1:21" s="7" customFormat="1" x14ac:dyDescent="0.25">
      <c r="A222" s="7" t="s">
        <v>109</v>
      </c>
      <c r="B222" s="7" t="s">
        <v>686</v>
      </c>
      <c r="C222" s="7" t="s">
        <v>616</v>
      </c>
      <c r="D222" s="7" t="s">
        <v>449</v>
      </c>
      <c r="E222" s="7">
        <v>6</v>
      </c>
      <c r="F222" s="7">
        <v>5</v>
      </c>
      <c r="G222" s="7">
        <v>4.07</v>
      </c>
      <c r="H222" s="7">
        <v>16</v>
      </c>
      <c r="I222" s="7">
        <v>16</v>
      </c>
      <c r="J222" s="7">
        <v>0</v>
      </c>
      <c r="K222" s="7">
        <v>90</v>
      </c>
      <c r="L222" s="7">
        <v>88</v>
      </c>
      <c r="M222" s="7">
        <v>41</v>
      </c>
      <c r="N222" s="7">
        <v>11</v>
      </c>
      <c r="O222" s="7">
        <v>82</v>
      </c>
      <c r="P222" s="7">
        <v>37</v>
      </c>
      <c r="Q222" s="7">
        <v>1.38</v>
      </c>
      <c r="R222" s="7">
        <f t="shared" si="13"/>
        <v>115.5</v>
      </c>
      <c r="S222" s="7">
        <f t="shared" si="14"/>
        <v>7.7</v>
      </c>
      <c r="T222" s="7">
        <f t="shared" si="15"/>
        <v>4.62</v>
      </c>
      <c r="U222" s="7">
        <f t="shared" si="16"/>
        <v>4.62</v>
      </c>
    </row>
    <row r="223" spans="1:21" s="7" customFormat="1" x14ac:dyDescent="0.25">
      <c r="A223" s="7" t="s">
        <v>37</v>
      </c>
      <c r="B223" s="7" t="s">
        <v>552</v>
      </c>
      <c r="C223" s="7" t="s">
        <v>616</v>
      </c>
      <c r="D223" s="7" t="s">
        <v>448</v>
      </c>
      <c r="E223" s="7">
        <v>7</v>
      </c>
      <c r="F223" s="7">
        <v>11</v>
      </c>
      <c r="G223" s="7">
        <v>5.31</v>
      </c>
      <c r="H223" s="7">
        <v>26</v>
      </c>
      <c r="I223" s="7">
        <v>26</v>
      </c>
      <c r="J223" s="7">
        <v>0</v>
      </c>
      <c r="K223" s="7">
        <v>146</v>
      </c>
      <c r="L223" s="7">
        <v>161</v>
      </c>
      <c r="M223" s="7">
        <v>86</v>
      </c>
      <c r="N223" s="7">
        <v>29</v>
      </c>
      <c r="O223" s="7">
        <v>101</v>
      </c>
      <c r="P223" s="7">
        <v>45</v>
      </c>
      <c r="Q223" s="7">
        <v>1.42</v>
      </c>
      <c r="R223" s="7">
        <f t="shared" si="13"/>
        <v>115.5</v>
      </c>
      <c r="S223" s="7">
        <f t="shared" si="14"/>
        <v>7.7</v>
      </c>
      <c r="T223" s="7">
        <f t="shared" si="15"/>
        <v>4.62</v>
      </c>
      <c r="U223" s="7">
        <f t="shared" si="16"/>
        <v>4.62</v>
      </c>
    </row>
    <row r="224" spans="1:21" s="7" customFormat="1" x14ac:dyDescent="0.25">
      <c r="A224" s="7" t="s">
        <v>116</v>
      </c>
      <c r="B224" s="7" t="s">
        <v>833</v>
      </c>
      <c r="C224" s="7" t="s">
        <v>616</v>
      </c>
      <c r="D224" s="7" t="s">
        <v>2179</v>
      </c>
      <c r="E224" s="7">
        <v>3</v>
      </c>
      <c r="F224" s="7">
        <v>3</v>
      </c>
      <c r="G224" s="7">
        <v>3.95</v>
      </c>
      <c r="H224" s="7">
        <v>0</v>
      </c>
      <c r="I224" s="7">
        <v>62</v>
      </c>
      <c r="J224" s="7">
        <v>4</v>
      </c>
      <c r="K224" s="7">
        <v>62</v>
      </c>
      <c r="L224" s="7">
        <v>57</v>
      </c>
      <c r="M224" s="7">
        <v>27</v>
      </c>
      <c r="N224" s="7">
        <v>8</v>
      </c>
      <c r="O224" s="7">
        <v>66</v>
      </c>
      <c r="P224" s="7">
        <v>20</v>
      </c>
      <c r="Q224" s="7">
        <v>1.24</v>
      </c>
      <c r="R224" s="7">
        <f t="shared" si="13"/>
        <v>115</v>
      </c>
      <c r="S224" s="7">
        <f t="shared" si="14"/>
        <v>7.666666666666667</v>
      </c>
      <c r="T224" s="7">
        <f t="shared" si="15"/>
        <v>4.5999999999999996</v>
      </c>
      <c r="U224" s="7">
        <f t="shared" si="16"/>
        <v>4.5999999999999996</v>
      </c>
    </row>
    <row r="225" spans="1:21" s="7" customFormat="1" x14ac:dyDescent="0.25">
      <c r="A225" s="7" t="s">
        <v>112</v>
      </c>
      <c r="B225" s="7" t="s">
        <v>172</v>
      </c>
      <c r="C225" s="7" t="s">
        <v>616</v>
      </c>
      <c r="D225" s="7" t="s">
        <v>2177</v>
      </c>
      <c r="E225" s="7">
        <v>3</v>
      </c>
      <c r="F225" s="7">
        <v>3</v>
      </c>
      <c r="G225" s="7">
        <v>4.4400000000000004</v>
      </c>
      <c r="H225" s="7">
        <v>0</v>
      </c>
      <c r="I225" s="7">
        <v>61</v>
      </c>
      <c r="J225" s="7">
        <v>5</v>
      </c>
      <c r="K225" s="7">
        <v>61</v>
      </c>
      <c r="L225" s="7">
        <v>56</v>
      </c>
      <c r="M225" s="7">
        <v>30</v>
      </c>
      <c r="N225" s="7">
        <v>9</v>
      </c>
      <c r="O225" s="7">
        <v>68</v>
      </c>
      <c r="P225" s="7">
        <v>27</v>
      </c>
      <c r="Q225" s="7">
        <v>1.36</v>
      </c>
      <c r="R225" s="7">
        <f t="shared" si="13"/>
        <v>115</v>
      </c>
      <c r="S225" s="7">
        <f t="shared" si="14"/>
        <v>7.666666666666667</v>
      </c>
      <c r="T225" s="7">
        <f t="shared" si="15"/>
        <v>4.5999999999999996</v>
      </c>
      <c r="U225" s="7">
        <f t="shared" si="16"/>
        <v>4.5999999999999996</v>
      </c>
    </row>
    <row r="226" spans="1:21" s="7" customFormat="1" x14ac:dyDescent="0.25">
      <c r="A226" s="7" t="s">
        <v>105</v>
      </c>
      <c r="B226" s="7" t="s">
        <v>263</v>
      </c>
      <c r="C226" s="7" t="s">
        <v>616</v>
      </c>
      <c r="D226" s="7" t="s">
        <v>2179</v>
      </c>
      <c r="E226" s="7">
        <v>6</v>
      </c>
      <c r="F226" s="7">
        <v>7</v>
      </c>
      <c r="G226" s="7">
        <v>4.45</v>
      </c>
      <c r="H226" s="7">
        <v>18</v>
      </c>
      <c r="I226" s="7">
        <v>34</v>
      </c>
      <c r="J226" s="7">
        <v>0</v>
      </c>
      <c r="K226" s="7">
        <v>113</v>
      </c>
      <c r="L226" s="7">
        <v>114</v>
      </c>
      <c r="M226" s="7">
        <v>56</v>
      </c>
      <c r="N226" s="7">
        <v>13</v>
      </c>
      <c r="O226" s="7">
        <v>100</v>
      </c>
      <c r="P226" s="7">
        <v>53</v>
      </c>
      <c r="Q226" s="7">
        <v>1.47</v>
      </c>
      <c r="R226" s="7">
        <f t="shared" si="13"/>
        <v>114</v>
      </c>
      <c r="S226" s="7">
        <f t="shared" si="14"/>
        <v>7.6</v>
      </c>
      <c r="T226" s="7">
        <f t="shared" si="15"/>
        <v>4.5599999999999996</v>
      </c>
      <c r="U226" s="7">
        <f t="shared" si="16"/>
        <v>4.5599999999999996</v>
      </c>
    </row>
    <row r="227" spans="1:21" s="7" customFormat="1" x14ac:dyDescent="0.25">
      <c r="A227" s="7" t="s">
        <v>62</v>
      </c>
      <c r="B227" s="7" t="s">
        <v>1047</v>
      </c>
      <c r="C227" s="7" t="s">
        <v>616</v>
      </c>
      <c r="D227" s="7" t="s">
        <v>443</v>
      </c>
      <c r="E227" s="7">
        <v>7</v>
      </c>
      <c r="F227" s="7">
        <v>10</v>
      </c>
      <c r="G227" s="7">
        <v>5.07</v>
      </c>
      <c r="H227" s="7">
        <v>24</v>
      </c>
      <c r="I227" s="7">
        <v>24</v>
      </c>
      <c r="J227" s="7">
        <v>0</v>
      </c>
      <c r="K227" s="7">
        <v>129</v>
      </c>
      <c r="L227" s="7">
        <v>142</v>
      </c>
      <c r="M227" s="7">
        <v>73</v>
      </c>
      <c r="N227" s="7">
        <v>22</v>
      </c>
      <c r="O227" s="7">
        <v>93</v>
      </c>
      <c r="P227" s="7">
        <v>43</v>
      </c>
      <c r="Q227" s="7">
        <v>1.44</v>
      </c>
      <c r="R227" s="7">
        <f t="shared" si="13"/>
        <v>111.5</v>
      </c>
      <c r="S227" s="7">
        <f t="shared" si="14"/>
        <v>7.4333333333333336</v>
      </c>
      <c r="T227" s="7">
        <f t="shared" si="15"/>
        <v>4.46</v>
      </c>
      <c r="U227" s="7">
        <f t="shared" si="16"/>
        <v>4.46</v>
      </c>
    </row>
    <row r="228" spans="1:21" s="7" customFormat="1" x14ac:dyDescent="0.25">
      <c r="A228" s="7" t="s">
        <v>186</v>
      </c>
      <c r="B228" s="7" t="s">
        <v>1985</v>
      </c>
      <c r="C228" s="7" t="s">
        <v>616</v>
      </c>
      <c r="D228" s="7" t="s">
        <v>461</v>
      </c>
      <c r="E228" s="7">
        <v>3</v>
      </c>
      <c r="F228" s="7">
        <v>2</v>
      </c>
      <c r="G228" s="7">
        <v>2.76</v>
      </c>
      <c r="H228" s="7">
        <v>0</v>
      </c>
      <c r="I228" s="7">
        <v>53</v>
      </c>
      <c r="J228" s="7">
        <v>0</v>
      </c>
      <c r="K228" s="7">
        <v>53</v>
      </c>
      <c r="L228" s="7">
        <v>35</v>
      </c>
      <c r="M228" s="7">
        <v>16</v>
      </c>
      <c r="N228" s="7">
        <v>6</v>
      </c>
      <c r="O228" s="7">
        <v>83</v>
      </c>
      <c r="P228" s="7">
        <v>23</v>
      </c>
      <c r="Q228" s="7">
        <v>1.1000000000000001</v>
      </c>
      <c r="R228" s="7">
        <f t="shared" si="13"/>
        <v>111.5</v>
      </c>
      <c r="S228" s="7">
        <f t="shared" si="14"/>
        <v>7.4333333333333336</v>
      </c>
      <c r="T228" s="7">
        <f t="shared" si="15"/>
        <v>4.46</v>
      </c>
      <c r="U228" s="7">
        <f t="shared" si="16"/>
        <v>4.46</v>
      </c>
    </row>
    <row r="229" spans="1:21" s="7" customFormat="1" x14ac:dyDescent="0.25">
      <c r="A229" s="7" t="s">
        <v>739</v>
      </c>
      <c r="B229" s="7" t="s">
        <v>98</v>
      </c>
      <c r="C229" s="7" t="s">
        <v>616</v>
      </c>
      <c r="D229" s="7" t="s">
        <v>439</v>
      </c>
      <c r="E229" s="7">
        <v>3</v>
      </c>
      <c r="F229" s="7">
        <v>3</v>
      </c>
      <c r="G229" s="7">
        <v>3.58</v>
      </c>
      <c r="H229" s="7">
        <v>0</v>
      </c>
      <c r="I229" s="7">
        <v>65</v>
      </c>
      <c r="J229" s="7">
        <v>3</v>
      </c>
      <c r="K229" s="7">
        <v>65</v>
      </c>
      <c r="L229" s="7">
        <v>53</v>
      </c>
      <c r="M229" s="7">
        <v>26</v>
      </c>
      <c r="N229" s="7">
        <v>7</v>
      </c>
      <c r="O229" s="7">
        <v>77</v>
      </c>
      <c r="P229" s="7">
        <v>33</v>
      </c>
      <c r="Q229" s="7">
        <v>1.33</v>
      </c>
      <c r="R229" s="7">
        <f t="shared" si="13"/>
        <v>111.5</v>
      </c>
      <c r="S229" s="7">
        <f t="shared" si="14"/>
        <v>7.4333333333333336</v>
      </c>
      <c r="T229" s="7">
        <f t="shared" si="15"/>
        <v>4.46</v>
      </c>
      <c r="U229" s="7">
        <f t="shared" si="16"/>
        <v>4.46</v>
      </c>
    </row>
    <row r="230" spans="1:21" s="7" customFormat="1" x14ac:dyDescent="0.25">
      <c r="A230" s="7" t="s">
        <v>307</v>
      </c>
      <c r="B230" s="7" t="s">
        <v>981</v>
      </c>
      <c r="C230" s="7" t="s">
        <v>616</v>
      </c>
      <c r="D230" s="7" t="s">
        <v>434</v>
      </c>
      <c r="E230" s="7">
        <v>8</v>
      </c>
      <c r="F230" s="7">
        <v>13</v>
      </c>
      <c r="G230" s="7">
        <v>5.72</v>
      </c>
      <c r="H230" s="7">
        <v>29</v>
      </c>
      <c r="I230" s="7">
        <v>29</v>
      </c>
      <c r="J230" s="7">
        <v>0</v>
      </c>
      <c r="K230" s="7">
        <v>168</v>
      </c>
      <c r="L230" s="7">
        <v>207</v>
      </c>
      <c r="M230" s="7">
        <v>107</v>
      </c>
      <c r="N230" s="7">
        <v>28</v>
      </c>
      <c r="O230" s="7">
        <v>121</v>
      </c>
      <c r="P230" s="7">
        <v>62</v>
      </c>
      <c r="Q230" s="7">
        <v>1.6</v>
      </c>
      <c r="R230" s="7">
        <f t="shared" si="13"/>
        <v>111</v>
      </c>
      <c r="S230" s="7">
        <f t="shared" si="14"/>
        <v>7.4</v>
      </c>
      <c r="T230" s="7">
        <f t="shared" si="15"/>
        <v>4.4400000000000004</v>
      </c>
      <c r="U230" s="7">
        <f t="shared" si="16"/>
        <v>4.4400000000000004</v>
      </c>
    </row>
    <row r="231" spans="1:21" s="7" customFormat="1" x14ac:dyDescent="0.25">
      <c r="A231" s="7" t="s">
        <v>105</v>
      </c>
      <c r="B231" s="7" t="s">
        <v>1360</v>
      </c>
      <c r="C231" s="7" t="s">
        <v>616</v>
      </c>
      <c r="D231" s="7" t="s">
        <v>461</v>
      </c>
      <c r="E231" s="7">
        <v>3</v>
      </c>
      <c r="F231" s="7">
        <v>3</v>
      </c>
      <c r="G231" s="7">
        <v>3.3</v>
      </c>
      <c r="H231" s="7">
        <v>0</v>
      </c>
      <c r="I231" s="7">
        <v>62</v>
      </c>
      <c r="J231" s="7">
        <v>3</v>
      </c>
      <c r="K231" s="7">
        <v>62</v>
      </c>
      <c r="L231" s="7">
        <v>54</v>
      </c>
      <c r="M231" s="7">
        <v>23</v>
      </c>
      <c r="N231" s="7">
        <v>6</v>
      </c>
      <c r="O231" s="7">
        <v>69</v>
      </c>
      <c r="P231" s="7">
        <v>26</v>
      </c>
      <c r="Q231" s="7">
        <v>1.29</v>
      </c>
      <c r="R231" s="7">
        <f t="shared" si="13"/>
        <v>108.5</v>
      </c>
      <c r="S231" s="7">
        <f t="shared" si="14"/>
        <v>7.2333333333333334</v>
      </c>
      <c r="T231" s="7">
        <f t="shared" si="15"/>
        <v>4.34</v>
      </c>
      <c r="U231" s="7">
        <f t="shared" si="16"/>
        <v>4.34</v>
      </c>
    </row>
    <row r="232" spans="1:21" s="7" customFormat="1" x14ac:dyDescent="0.25">
      <c r="A232" s="7" t="s">
        <v>146</v>
      </c>
      <c r="B232" s="7" t="s">
        <v>346</v>
      </c>
      <c r="C232" s="7" t="s">
        <v>616</v>
      </c>
      <c r="E232" s="7">
        <v>6</v>
      </c>
      <c r="F232" s="7">
        <v>7</v>
      </c>
      <c r="G232" s="7">
        <v>4.8099999999999996</v>
      </c>
      <c r="H232" s="7">
        <v>18</v>
      </c>
      <c r="I232" s="7">
        <v>18</v>
      </c>
      <c r="J232" s="7">
        <v>0</v>
      </c>
      <c r="K232" s="7">
        <v>102</v>
      </c>
      <c r="L232" s="7">
        <v>106</v>
      </c>
      <c r="M232" s="7">
        <v>55</v>
      </c>
      <c r="N232" s="7">
        <v>16</v>
      </c>
      <c r="O232" s="7">
        <v>87</v>
      </c>
      <c r="P232" s="7">
        <v>40</v>
      </c>
      <c r="Q232" s="7">
        <v>1.43</v>
      </c>
      <c r="R232" s="7">
        <f t="shared" si="13"/>
        <v>107.5</v>
      </c>
      <c r="S232" s="7">
        <f t="shared" si="14"/>
        <v>7.166666666666667</v>
      </c>
      <c r="T232" s="7">
        <f t="shared" si="15"/>
        <v>4.3</v>
      </c>
      <c r="U232" s="7">
        <f t="shared" si="16"/>
        <v>4.3</v>
      </c>
    </row>
    <row r="233" spans="1:21" s="7" customFormat="1" x14ac:dyDescent="0.25">
      <c r="A233" s="7" t="s">
        <v>405</v>
      </c>
      <c r="B233" s="7" t="s">
        <v>263</v>
      </c>
      <c r="C233" s="7" t="s">
        <v>616</v>
      </c>
      <c r="E233" s="7">
        <v>6</v>
      </c>
      <c r="F233" s="7">
        <v>8</v>
      </c>
      <c r="G233" s="7">
        <v>5.29</v>
      </c>
      <c r="H233" s="7">
        <v>19</v>
      </c>
      <c r="I233" s="7">
        <v>19</v>
      </c>
      <c r="J233" s="7">
        <v>0</v>
      </c>
      <c r="K233" s="7">
        <v>112</v>
      </c>
      <c r="L233" s="7">
        <v>121</v>
      </c>
      <c r="M233" s="7">
        <v>66</v>
      </c>
      <c r="N233" s="7">
        <v>22</v>
      </c>
      <c r="O233" s="7">
        <v>91</v>
      </c>
      <c r="P233" s="7">
        <v>38</v>
      </c>
      <c r="Q233" s="7">
        <v>1.43</v>
      </c>
      <c r="R233" s="7">
        <f t="shared" si="13"/>
        <v>107.5</v>
      </c>
      <c r="S233" s="7">
        <f t="shared" si="14"/>
        <v>7.166666666666667</v>
      </c>
      <c r="T233" s="7">
        <f t="shared" si="15"/>
        <v>4.3</v>
      </c>
      <c r="U233" s="7">
        <f t="shared" si="16"/>
        <v>4.3</v>
      </c>
    </row>
    <row r="234" spans="1:21" s="7" customFormat="1" x14ac:dyDescent="0.25">
      <c r="A234" s="7" t="s">
        <v>86</v>
      </c>
      <c r="B234" s="7" t="s">
        <v>982</v>
      </c>
      <c r="C234" s="7" t="s">
        <v>616</v>
      </c>
      <c r="D234" s="7" t="s">
        <v>436</v>
      </c>
      <c r="E234" s="7">
        <v>3</v>
      </c>
      <c r="F234" s="7">
        <v>3</v>
      </c>
      <c r="G234" s="7">
        <v>4.18</v>
      </c>
      <c r="H234" s="7">
        <v>0</v>
      </c>
      <c r="I234" s="7">
        <v>64</v>
      </c>
      <c r="J234" s="7">
        <v>4</v>
      </c>
      <c r="K234" s="7">
        <v>64</v>
      </c>
      <c r="L234" s="7">
        <v>62</v>
      </c>
      <c r="M234" s="7">
        <v>30</v>
      </c>
      <c r="N234" s="7">
        <v>9</v>
      </c>
      <c r="O234" s="7">
        <v>64</v>
      </c>
      <c r="P234" s="7">
        <v>24</v>
      </c>
      <c r="Q234" s="7">
        <v>1.34</v>
      </c>
      <c r="R234" s="7">
        <f t="shared" si="13"/>
        <v>107</v>
      </c>
      <c r="S234" s="7">
        <f t="shared" si="14"/>
        <v>7.1333333333333337</v>
      </c>
      <c r="T234" s="7">
        <f t="shared" si="15"/>
        <v>4.28</v>
      </c>
      <c r="U234" s="7">
        <f t="shared" si="16"/>
        <v>4.28</v>
      </c>
    </row>
    <row r="235" spans="1:21" s="7" customFormat="1" x14ac:dyDescent="0.25">
      <c r="A235" s="7" t="s">
        <v>750</v>
      </c>
      <c r="B235" s="7" t="s">
        <v>207</v>
      </c>
      <c r="C235" s="7" t="s">
        <v>616</v>
      </c>
      <c r="D235" s="7" t="s">
        <v>431</v>
      </c>
      <c r="E235" s="7">
        <v>5</v>
      </c>
      <c r="F235" s="7">
        <v>5</v>
      </c>
      <c r="G235" s="7">
        <v>4.4400000000000004</v>
      </c>
      <c r="H235" s="7">
        <v>15</v>
      </c>
      <c r="I235" s="7">
        <v>15</v>
      </c>
      <c r="J235" s="7">
        <v>0</v>
      </c>
      <c r="K235" s="7">
        <v>82</v>
      </c>
      <c r="L235" s="7">
        <v>79</v>
      </c>
      <c r="M235" s="7">
        <v>40</v>
      </c>
      <c r="N235" s="7">
        <v>12</v>
      </c>
      <c r="O235" s="7">
        <v>82</v>
      </c>
      <c r="P235" s="7">
        <v>34</v>
      </c>
      <c r="Q235" s="7">
        <v>1.38</v>
      </c>
      <c r="R235" s="7">
        <f t="shared" si="13"/>
        <v>105.5</v>
      </c>
      <c r="S235" s="7">
        <f t="shared" si="14"/>
        <v>7.0333333333333332</v>
      </c>
      <c r="T235" s="7">
        <f t="shared" si="15"/>
        <v>4.22</v>
      </c>
      <c r="U235" s="7">
        <f t="shared" si="16"/>
        <v>4.22</v>
      </c>
    </row>
    <row r="236" spans="1:21" s="7" customFormat="1" x14ac:dyDescent="0.25">
      <c r="A236" s="7" t="s">
        <v>62</v>
      </c>
      <c r="B236" s="7" t="s">
        <v>132</v>
      </c>
      <c r="C236" s="7" t="s">
        <v>616</v>
      </c>
      <c r="D236" s="7" t="s">
        <v>436</v>
      </c>
      <c r="E236" s="7">
        <v>3</v>
      </c>
      <c r="F236" s="7">
        <v>3</v>
      </c>
      <c r="G236" s="7">
        <v>4.4400000000000004</v>
      </c>
      <c r="H236" s="7">
        <v>0</v>
      </c>
      <c r="I236" s="7">
        <v>60</v>
      </c>
      <c r="J236" s="7">
        <v>4</v>
      </c>
      <c r="K236" s="7">
        <v>60</v>
      </c>
      <c r="L236" s="7">
        <v>55</v>
      </c>
      <c r="M236" s="7">
        <v>30</v>
      </c>
      <c r="N236" s="7">
        <v>9</v>
      </c>
      <c r="O236" s="7">
        <v>66</v>
      </c>
      <c r="P236" s="7">
        <v>27</v>
      </c>
      <c r="Q236" s="7">
        <v>1.37</v>
      </c>
      <c r="R236" s="7">
        <f t="shared" si="13"/>
        <v>105.5</v>
      </c>
      <c r="S236" s="7">
        <f t="shared" si="14"/>
        <v>7.0333333333333332</v>
      </c>
      <c r="T236" s="7">
        <f t="shared" si="15"/>
        <v>4.22</v>
      </c>
      <c r="U236" s="7">
        <f t="shared" si="16"/>
        <v>4.22</v>
      </c>
    </row>
    <row r="237" spans="1:21" s="7" customFormat="1" x14ac:dyDescent="0.25">
      <c r="A237" s="7" t="s">
        <v>119</v>
      </c>
      <c r="B237" s="7" t="s">
        <v>2007</v>
      </c>
      <c r="C237" s="7" t="s">
        <v>616</v>
      </c>
      <c r="D237" s="7" t="s">
        <v>452</v>
      </c>
      <c r="E237" s="7">
        <v>4</v>
      </c>
      <c r="F237" s="7">
        <v>3</v>
      </c>
      <c r="G237" s="7">
        <v>3.65</v>
      </c>
      <c r="H237" s="7">
        <v>3</v>
      </c>
      <c r="I237" s="7">
        <v>49</v>
      </c>
      <c r="J237" s="7">
        <v>0</v>
      </c>
      <c r="K237" s="7">
        <v>64</v>
      </c>
      <c r="L237" s="7">
        <v>54</v>
      </c>
      <c r="M237" s="7">
        <v>26</v>
      </c>
      <c r="N237" s="7">
        <v>8</v>
      </c>
      <c r="O237" s="7">
        <v>79</v>
      </c>
      <c r="P237" s="7">
        <v>29</v>
      </c>
      <c r="Q237" s="7">
        <v>1.28</v>
      </c>
      <c r="R237" s="7">
        <f t="shared" si="13"/>
        <v>105</v>
      </c>
      <c r="S237" s="7">
        <f t="shared" si="14"/>
        <v>7</v>
      </c>
      <c r="T237" s="7">
        <f t="shared" si="15"/>
        <v>4.2</v>
      </c>
      <c r="U237" s="7">
        <f t="shared" si="16"/>
        <v>4.2</v>
      </c>
    </row>
    <row r="238" spans="1:21" s="7" customFormat="1" x14ac:dyDescent="0.25">
      <c r="A238" s="7" t="s">
        <v>43</v>
      </c>
      <c r="B238" s="7" t="s">
        <v>1348</v>
      </c>
      <c r="C238" s="7" t="s">
        <v>616</v>
      </c>
      <c r="D238" s="7" t="s">
        <v>453</v>
      </c>
      <c r="E238" s="7">
        <v>3</v>
      </c>
      <c r="F238" s="7">
        <v>2</v>
      </c>
      <c r="G238" s="7">
        <v>3.38</v>
      </c>
      <c r="H238" s="7">
        <v>0</v>
      </c>
      <c r="I238" s="7">
        <v>56</v>
      </c>
      <c r="J238" s="7">
        <v>2</v>
      </c>
      <c r="K238" s="7">
        <v>56</v>
      </c>
      <c r="L238" s="7">
        <v>45</v>
      </c>
      <c r="M238" s="7">
        <v>21</v>
      </c>
      <c r="N238" s="7">
        <v>6</v>
      </c>
      <c r="O238" s="7">
        <v>72</v>
      </c>
      <c r="P238" s="7">
        <v>28</v>
      </c>
      <c r="Q238" s="7">
        <v>1.3</v>
      </c>
      <c r="R238" s="7">
        <f t="shared" si="13"/>
        <v>105</v>
      </c>
      <c r="S238" s="7">
        <f t="shared" si="14"/>
        <v>7</v>
      </c>
      <c r="T238" s="7">
        <f t="shared" si="15"/>
        <v>4.2</v>
      </c>
      <c r="U238" s="7">
        <f t="shared" si="16"/>
        <v>4.2</v>
      </c>
    </row>
    <row r="239" spans="1:21" s="7" customFormat="1" x14ac:dyDescent="0.25">
      <c r="A239" s="7" t="s">
        <v>110</v>
      </c>
      <c r="B239" s="7" t="s">
        <v>374</v>
      </c>
      <c r="C239" s="7" t="s">
        <v>616</v>
      </c>
      <c r="D239" s="7" t="s">
        <v>2176</v>
      </c>
      <c r="E239" s="7">
        <v>3</v>
      </c>
      <c r="F239" s="7">
        <v>3</v>
      </c>
      <c r="G239" s="7">
        <v>3.84</v>
      </c>
      <c r="H239" s="7">
        <v>0</v>
      </c>
      <c r="I239" s="7">
        <v>60</v>
      </c>
      <c r="J239" s="7">
        <v>5</v>
      </c>
      <c r="K239" s="7">
        <v>60</v>
      </c>
      <c r="L239" s="7">
        <v>60</v>
      </c>
      <c r="M239" s="7">
        <v>26</v>
      </c>
      <c r="N239" s="7">
        <v>6</v>
      </c>
      <c r="O239" s="7">
        <v>52</v>
      </c>
      <c r="P239" s="7">
        <v>21</v>
      </c>
      <c r="Q239" s="7">
        <v>1.35</v>
      </c>
      <c r="R239" s="7">
        <f t="shared" si="13"/>
        <v>104</v>
      </c>
      <c r="S239" s="7">
        <f t="shared" si="14"/>
        <v>6.9333333333333336</v>
      </c>
      <c r="T239" s="7">
        <f t="shared" si="15"/>
        <v>4.16</v>
      </c>
      <c r="U239" s="7">
        <f t="shared" si="16"/>
        <v>4.16</v>
      </c>
    </row>
    <row r="240" spans="1:21" s="7" customFormat="1" x14ac:dyDescent="0.25">
      <c r="A240" s="7" t="s">
        <v>43</v>
      </c>
      <c r="B240" s="7" t="s">
        <v>896</v>
      </c>
      <c r="C240" s="7" t="s">
        <v>616</v>
      </c>
      <c r="D240" s="7" t="s">
        <v>443</v>
      </c>
      <c r="E240" s="7">
        <v>6</v>
      </c>
      <c r="F240" s="7">
        <v>9</v>
      </c>
      <c r="G240" s="7">
        <v>5.25</v>
      </c>
      <c r="H240" s="7">
        <v>18</v>
      </c>
      <c r="I240" s="7">
        <v>50</v>
      </c>
      <c r="J240" s="7">
        <v>0</v>
      </c>
      <c r="K240" s="7">
        <v>132</v>
      </c>
      <c r="L240" s="7">
        <v>146</v>
      </c>
      <c r="M240" s="7">
        <v>77</v>
      </c>
      <c r="N240" s="7">
        <v>24</v>
      </c>
      <c r="O240" s="7">
        <v>97</v>
      </c>
      <c r="P240" s="7">
        <v>47</v>
      </c>
      <c r="Q240" s="7">
        <v>1.47</v>
      </c>
      <c r="R240" s="7">
        <f t="shared" si="13"/>
        <v>103.5</v>
      </c>
      <c r="S240" s="7">
        <f t="shared" si="14"/>
        <v>6.9</v>
      </c>
      <c r="T240" s="7">
        <f t="shared" si="15"/>
        <v>4.1399999999999997</v>
      </c>
      <c r="U240" s="7">
        <f t="shared" si="16"/>
        <v>4.1399999999999997</v>
      </c>
    </row>
    <row r="241" spans="1:21" s="7" customFormat="1" x14ac:dyDescent="0.25">
      <c r="A241" s="7" t="s">
        <v>125</v>
      </c>
      <c r="B241" s="7" t="s">
        <v>1342</v>
      </c>
      <c r="C241" s="7" t="s">
        <v>616</v>
      </c>
      <c r="D241" s="7" t="s">
        <v>456</v>
      </c>
      <c r="E241" s="7">
        <v>3</v>
      </c>
      <c r="F241" s="7">
        <v>3</v>
      </c>
      <c r="G241" s="7">
        <v>3.94</v>
      </c>
      <c r="H241" s="7">
        <v>0</v>
      </c>
      <c r="I241" s="7">
        <v>60</v>
      </c>
      <c r="J241" s="7">
        <v>3</v>
      </c>
      <c r="K241" s="7">
        <v>60</v>
      </c>
      <c r="L241" s="7">
        <v>54</v>
      </c>
      <c r="M241" s="7">
        <v>26</v>
      </c>
      <c r="N241" s="7">
        <v>8</v>
      </c>
      <c r="O241" s="7">
        <v>67</v>
      </c>
      <c r="P241" s="7">
        <v>26</v>
      </c>
      <c r="Q241" s="7">
        <v>1.33</v>
      </c>
      <c r="R241" s="7">
        <f t="shared" si="13"/>
        <v>103</v>
      </c>
      <c r="S241" s="7">
        <f t="shared" si="14"/>
        <v>6.8666666666666663</v>
      </c>
      <c r="T241" s="7">
        <f t="shared" si="15"/>
        <v>4.1199999999999992</v>
      </c>
      <c r="U241" s="7">
        <f t="shared" si="16"/>
        <v>4.1199999999999992</v>
      </c>
    </row>
    <row r="242" spans="1:21" s="7" customFormat="1" x14ac:dyDescent="0.25">
      <c r="A242" s="7" t="s">
        <v>370</v>
      </c>
      <c r="B242" s="7" t="s">
        <v>369</v>
      </c>
      <c r="C242" s="7" t="s">
        <v>616</v>
      </c>
      <c r="D242" s="7" t="s">
        <v>440</v>
      </c>
      <c r="E242" s="7">
        <v>6</v>
      </c>
      <c r="F242" s="7">
        <v>12</v>
      </c>
      <c r="G242" s="7">
        <v>5.6</v>
      </c>
      <c r="H242" s="7">
        <v>26</v>
      </c>
      <c r="I242" s="7">
        <v>26</v>
      </c>
      <c r="J242" s="7">
        <v>0</v>
      </c>
      <c r="K242" s="7">
        <v>148</v>
      </c>
      <c r="L242" s="7">
        <v>164</v>
      </c>
      <c r="M242" s="7">
        <v>92</v>
      </c>
      <c r="N242" s="7">
        <v>30</v>
      </c>
      <c r="O242" s="7">
        <v>116</v>
      </c>
      <c r="P242" s="7">
        <v>58</v>
      </c>
      <c r="Q242" s="7">
        <v>1.51</v>
      </c>
      <c r="R242" s="7">
        <f t="shared" si="13"/>
        <v>102</v>
      </c>
      <c r="S242" s="7">
        <f t="shared" si="14"/>
        <v>6.8</v>
      </c>
      <c r="T242" s="7">
        <f t="shared" si="15"/>
        <v>4.08</v>
      </c>
      <c r="U242" s="7">
        <f t="shared" si="16"/>
        <v>4.08</v>
      </c>
    </row>
    <row r="243" spans="1:21" s="7" customFormat="1" x14ac:dyDescent="0.25">
      <c r="A243" s="7" t="s">
        <v>170</v>
      </c>
      <c r="B243" s="7" t="s">
        <v>1308</v>
      </c>
      <c r="C243" s="7" t="s">
        <v>616</v>
      </c>
      <c r="D243" s="7" t="s">
        <v>452</v>
      </c>
      <c r="E243" s="7">
        <v>5</v>
      </c>
      <c r="F243" s="7">
        <v>5</v>
      </c>
      <c r="G243" s="7">
        <v>4.59</v>
      </c>
      <c r="H243" s="7">
        <v>13</v>
      </c>
      <c r="I243" s="7">
        <v>25</v>
      </c>
      <c r="J243" s="7">
        <v>0</v>
      </c>
      <c r="K243" s="7">
        <v>82</v>
      </c>
      <c r="L243" s="7">
        <v>81</v>
      </c>
      <c r="M243" s="7">
        <v>42</v>
      </c>
      <c r="N243" s="7">
        <v>14</v>
      </c>
      <c r="O243" s="7">
        <v>78</v>
      </c>
      <c r="P243" s="7">
        <v>32</v>
      </c>
      <c r="Q243" s="7">
        <v>1.38</v>
      </c>
      <c r="R243" s="7">
        <f t="shared" si="13"/>
        <v>101.5</v>
      </c>
      <c r="S243" s="7">
        <f t="shared" si="14"/>
        <v>6.7666666666666666</v>
      </c>
      <c r="T243" s="7">
        <f t="shared" si="15"/>
        <v>4.0599999999999996</v>
      </c>
      <c r="U243" s="7">
        <f t="shared" si="16"/>
        <v>4.0599999999999996</v>
      </c>
    </row>
    <row r="244" spans="1:21" s="7" customFormat="1" x14ac:dyDescent="0.25">
      <c r="A244" s="7" t="s">
        <v>1544</v>
      </c>
      <c r="B244" s="7" t="s">
        <v>1283</v>
      </c>
      <c r="C244" s="7" t="s">
        <v>616</v>
      </c>
      <c r="D244" s="7" t="s">
        <v>432</v>
      </c>
      <c r="E244" s="7">
        <v>2</v>
      </c>
      <c r="F244" s="7">
        <v>2</v>
      </c>
      <c r="G244" s="7">
        <v>3.43</v>
      </c>
      <c r="H244" s="7">
        <v>0</v>
      </c>
      <c r="I244" s="7">
        <v>36</v>
      </c>
      <c r="J244" s="7">
        <v>6</v>
      </c>
      <c r="K244" s="7">
        <v>36</v>
      </c>
      <c r="L244" s="7">
        <v>27</v>
      </c>
      <c r="M244" s="7">
        <v>14</v>
      </c>
      <c r="N244" s="7">
        <v>4</v>
      </c>
      <c r="O244" s="7">
        <v>48</v>
      </c>
      <c r="P244" s="7">
        <v>18</v>
      </c>
      <c r="Q244" s="7">
        <v>1.26</v>
      </c>
      <c r="R244" s="7">
        <f t="shared" si="13"/>
        <v>101.5</v>
      </c>
      <c r="S244" s="7">
        <f t="shared" si="14"/>
        <v>6.7666666666666666</v>
      </c>
      <c r="T244" s="7">
        <f t="shared" si="15"/>
        <v>4.0599999999999996</v>
      </c>
      <c r="U244" s="7">
        <f t="shared" si="16"/>
        <v>4.0599999999999996</v>
      </c>
    </row>
    <row r="245" spans="1:21" s="7" customFormat="1" x14ac:dyDescent="0.25">
      <c r="A245" s="7" t="s">
        <v>327</v>
      </c>
      <c r="B245" s="7" t="s">
        <v>1575</v>
      </c>
      <c r="C245" s="7" t="s">
        <v>616</v>
      </c>
      <c r="D245" s="7" t="s">
        <v>455</v>
      </c>
      <c r="E245" s="7">
        <v>6</v>
      </c>
      <c r="F245" s="7">
        <v>7</v>
      </c>
      <c r="G245" s="7">
        <v>4.6900000000000004</v>
      </c>
      <c r="H245" s="7">
        <v>15</v>
      </c>
      <c r="I245" s="7">
        <v>49</v>
      </c>
      <c r="J245" s="7">
        <v>0</v>
      </c>
      <c r="K245" s="7">
        <v>113</v>
      </c>
      <c r="L245" s="7">
        <v>125</v>
      </c>
      <c r="M245" s="7">
        <v>59</v>
      </c>
      <c r="N245" s="7">
        <v>16</v>
      </c>
      <c r="O245" s="7">
        <v>76</v>
      </c>
      <c r="P245" s="7">
        <v>35</v>
      </c>
      <c r="Q245" s="7">
        <v>1.42</v>
      </c>
      <c r="R245" s="7">
        <f t="shared" si="13"/>
        <v>101</v>
      </c>
      <c r="S245" s="7">
        <f t="shared" si="14"/>
        <v>6.7333333333333334</v>
      </c>
      <c r="T245" s="7">
        <f t="shared" si="15"/>
        <v>4.04</v>
      </c>
      <c r="U245" s="7">
        <f t="shared" si="16"/>
        <v>4.04</v>
      </c>
    </row>
    <row r="246" spans="1:21" s="7" customFormat="1" x14ac:dyDescent="0.25">
      <c r="A246" s="7" t="s">
        <v>822</v>
      </c>
      <c r="B246" s="7" t="s">
        <v>821</v>
      </c>
      <c r="C246" s="7" t="s">
        <v>616</v>
      </c>
      <c r="D246" s="7" t="s">
        <v>432</v>
      </c>
      <c r="E246" s="7">
        <v>3</v>
      </c>
      <c r="F246" s="7">
        <v>3</v>
      </c>
      <c r="G246" s="7">
        <v>4.18</v>
      </c>
      <c r="H246" s="7">
        <v>0</v>
      </c>
      <c r="I246" s="7">
        <v>63</v>
      </c>
      <c r="J246" s="7">
        <v>4</v>
      </c>
      <c r="K246" s="7">
        <v>63</v>
      </c>
      <c r="L246" s="7">
        <v>63</v>
      </c>
      <c r="M246" s="7">
        <v>29</v>
      </c>
      <c r="N246" s="7">
        <v>9</v>
      </c>
      <c r="O246" s="7">
        <v>56</v>
      </c>
      <c r="P246" s="7">
        <v>21</v>
      </c>
      <c r="Q246" s="7">
        <v>1.34</v>
      </c>
      <c r="R246" s="7">
        <f t="shared" si="13"/>
        <v>101</v>
      </c>
      <c r="S246" s="7">
        <f t="shared" si="14"/>
        <v>6.7333333333333334</v>
      </c>
      <c r="T246" s="7">
        <f t="shared" si="15"/>
        <v>4.04</v>
      </c>
      <c r="U246" s="7">
        <f t="shared" si="16"/>
        <v>4.04</v>
      </c>
    </row>
    <row r="247" spans="1:21" s="7" customFormat="1" x14ac:dyDescent="0.25">
      <c r="A247" s="7" t="s">
        <v>95</v>
      </c>
      <c r="B247" s="7" t="s">
        <v>328</v>
      </c>
      <c r="C247" s="7" t="s">
        <v>616</v>
      </c>
      <c r="D247" s="7" t="s">
        <v>431</v>
      </c>
      <c r="E247" s="7">
        <v>3</v>
      </c>
      <c r="F247" s="7">
        <v>3</v>
      </c>
      <c r="G247" s="7">
        <v>4.71</v>
      </c>
      <c r="H247" s="7">
        <v>0</v>
      </c>
      <c r="I247" s="7">
        <v>64</v>
      </c>
      <c r="J247" s="7">
        <v>3</v>
      </c>
      <c r="K247" s="7">
        <v>64</v>
      </c>
      <c r="L247" s="7">
        <v>62</v>
      </c>
      <c r="M247" s="7">
        <v>34</v>
      </c>
      <c r="N247" s="7">
        <v>11</v>
      </c>
      <c r="O247" s="7">
        <v>66</v>
      </c>
      <c r="P247" s="7">
        <v>23</v>
      </c>
      <c r="Q247" s="7">
        <v>1.32</v>
      </c>
      <c r="R247" s="7">
        <f t="shared" si="13"/>
        <v>101</v>
      </c>
      <c r="S247" s="7">
        <f t="shared" si="14"/>
        <v>6.7333333333333334</v>
      </c>
      <c r="T247" s="7">
        <f t="shared" si="15"/>
        <v>4.04</v>
      </c>
      <c r="U247" s="7">
        <f t="shared" si="16"/>
        <v>4.04</v>
      </c>
    </row>
    <row r="248" spans="1:21" s="7" customFormat="1" x14ac:dyDescent="0.25">
      <c r="A248" s="7" t="s">
        <v>217</v>
      </c>
      <c r="B248" s="7" t="s">
        <v>375</v>
      </c>
      <c r="C248" s="7" t="s">
        <v>616</v>
      </c>
      <c r="D248" s="7" t="s">
        <v>437</v>
      </c>
      <c r="E248" s="7">
        <v>3</v>
      </c>
      <c r="F248" s="7">
        <v>3</v>
      </c>
      <c r="G248" s="7">
        <v>4.04</v>
      </c>
      <c r="H248" s="7">
        <v>0</v>
      </c>
      <c r="I248" s="7">
        <v>63</v>
      </c>
      <c r="J248" s="7">
        <v>3</v>
      </c>
      <c r="K248" s="7">
        <v>63</v>
      </c>
      <c r="L248" s="7">
        <v>57</v>
      </c>
      <c r="M248" s="7">
        <v>28</v>
      </c>
      <c r="N248" s="7">
        <v>8</v>
      </c>
      <c r="O248" s="7">
        <v>66</v>
      </c>
      <c r="P248" s="7">
        <v>28</v>
      </c>
      <c r="Q248" s="7">
        <v>1.34</v>
      </c>
      <c r="R248" s="7">
        <f t="shared" si="13"/>
        <v>100.5</v>
      </c>
      <c r="S248" s="7">
        <f t="shared" si="14"/>
        <v>6.7</v>
      </c>
      <c r="T248" s="7">
        <f t="shared" si="15"/>
        <v>4.0199999999999996</v>
      </c>
      <c r="U248" s="7">
        <f t="shared" si="16"/>
        <v>4.0199999999999996</v>
      </c>
    </row>
    <row r="249" spans="1:21" s="7" customFormat="1" x14ac:dyDescent="0.25">
      <c r="A249" s="7" t="s">
        <v>37</v>
      </c>
      <c r="B249" s="7" t="s">
        <v>818</v>
      </c>
      <c r="C249" s="7" t="s">
        <v>616</v>
      </c>
      <c r="D249" s="7" t="s">
        <v>440</v>
      </c>
      <c r="E249" s="7">
        <v>6</v>
      </c>
      <c r="F249" s="7">
        <v>10</v>
      </c>
      <c r="G249" s="7">
        <v>5.53</v>
      </c>
      <c r="H249" s="7">
        <v>23</v>
      </c>
      <c r="I249" s="7">
        <v>23</v>
      </c>
      <c r="J249" s="7">
        <v>0</v>
      </c>
      <c r="K249" s="7">
        <v>128</v>
      </c>
      <c r="L249" s="7">
        <v>141</v>
      </c>
      <c r="M249" s="7">
        <v>79</v>
      </c>
      <c r="N249" s="7">
        <v>26</v>
      </c>
      <c r="O249" s="7">
        <v>103</v>
      </c>
      <c r="P249" s="7">
        <v>51</v>
      </c>
      <c r="Q249" s="7">
        <v>1.49</v>
      </c>
      <c r="R249" s="7">
        <f t="shared" si="13"/>
        <v>100</v>
      </c>
      <c r="S249" s="7">
        <f t="shared" si="14"/>
        <v>6.666666666666667</v>
      </c>
      <c r="T249" s="7">
        <f t="shared" si="15"/>
        <v>4</v>
      </c>
      <c r="U249" s="7">
        <f t="shared" si="16"/>
        <v>4</v>
      </c>
    </row>
    <row r="250" spans="1:21" s="7" customFormat="1" x14ac:dyDescent="0.25">
      <c r="A250" s="7" t="s">
        <v>95</v>
      </c>
      <c r="B250" s="7" t="s">
        <v>955</v>
      </c>
      <c r="C250" s="7" t="s">
        <v>616</v>
      </c>
      <c r="D250" s="7" t="s">
        <v>455</v>
      </c>
      <c r="E250" s="7">
        <v>3</v>
      </c>
      <c r="F250" s="7">
        <v>3</v>
      </c>
      <c r="G250" s="7">
        <v>4</v>
      </c>
      <c r="H250" s="7">
        <v>0</v>
      </c>
      <c r="I250" s="7">
        <v>62</v>
      </c>
      <c r="J250" s="7">
        <v>2</v>
      </c>
      <c r="K250" s="7">
        <v>62</v>
      </c>
      <c r="L250" s="7">
        <v>57</v>
      </c>
      <c r="M250" s="7">
        <v>28</v>
      </c>
      <c r="N250" s="7">
        <v>9</v>
      </c>
      <c r="O250" s="7">
        <v>66</v>
      </c>
      <c r="P250" s="7">
        <v>21</v>
      </c>
      <c r="Q250" s="7">
        <v>1.27</v>
      </c>
      <c r="R250" s="7">
        <f t="shared" si="13"/>
        <v>99.5</v>
      </c>
      <c r="S250" s="7">
        <f t="shared" si="14"/>
        <v>6.6333333333333337</v>
      </c>
      <c r="T250" s="7">
        <f t="shared" si="15"/>
        <v>3.3166666666666669</v>
      </c>
      <c r="U250" s="7">
        <f t="shared" si="16"/>
        <v>3.3166666666666669</v>
      </c>
    </row>
    <row r="251" spans="1:21" s="7" customFormat="1" x14ac:dyDescent="0.25">
      <c r="A251" s="7" t="s">
        <v>1505</v>
      </c>
      <c r="B251" s="7" t="s">
        <v>1358</v>
      </c>
      <c r="C251" s="7" t="s">
        <v>616</v>
      </c>
      <c r="D251" s="7" t="s">
        <v>2180</v>
      </c>
      <c r="E251" s="7">
        <v>5</v>
      </c>
      <c r="F251" s="7">
        <v>6</v>
      </c>
      <c r="G251" s="7">
        <v>4.82</v>
      </c>
      <c r="H251" s="7">
        <v>13</v>
      </c>
      <c r="I251" s="7">
        <v>29</v>
      </c>
      <c r="J251" s="7">
        <v>0</v>
      </c>
      <c r="K251" s="7">
        <v>88</v>
      </c>
      <c r="L251" s="7">
        <v>93</v>
      </c>
      <c r="M251" s="7">
        <v>47</v>
      </c>
      <c r="N251" s="7">
        <v>14</v>
      </c>
      <c r="O251" s="7">
        <v>75</v>
      </c>
      <c r="P251" s="7">
        <v>26</v>
      </c>
      <c r="Q251" s="7">
        <v>1.36</v>
      </c>
      <c r="R251" s="7">
        <f t="shared" si="13"/>
        <v>99</v>
      </c>
      <c r="S251" s="7">
        <f t="shared" si="14"/>
        <v>6.6</v>
      </c>
      <c r="T251" s="7">
        <f t="shared" si="15"/>
        <v>3.3</v>
      </c>
      <c r="U251" s="7">
        <f t="shared" si="16"/>
        <v>3.3</v>
      </c>
    </row>
    <row r="252" spans="1:21" s="7" customFormat="1" x14ac:dyDescent="0.25">
      <c r="A252" s="7" t="s">
        <v>163</v>
      </c>
      <c r="B252" s="7" t="s">
        <v>300</v>
      </c>
      <c r="C252" s="7" t="s">
        <v>616</v>
      </c>
      <c r="D252" s="7" t="s">
        <v>453</v>
      </c>
      <c r="E252" s="7">
        <v>4</v>
      </c>
      <c r="F252" s="7">
        <v>5</v>
      </c>
      <c r="G252" s="7">
        <v>4.82</v>
      </c>
      <c r="H252" s="7">
        <v>8</v>
      </c>
      <c r="I252" s="7">
        <v>48</v>
      </c>
      <c r="J252" s="7">
        <v>0</v>
      </c>
      <c r="K252" s="7">
        <v>83</v>
      </c>
      <c r="L252" s="7">
        <v>82</v>
      </c>
      <c r="M252" s="7">
        <v>44</v>
      </c>
      <c r="N252" s="7">
        <v>16</v>
      </c>
      <c r="O252" s="7">
        <v>81</v>
      </c>
      <c r="P252" s="7">
        <v>27</v>
      </c>
      <c r="Q252" s="7">
        <v>1.32</v>
      </c>
      <c r="R252" s="7">
        <f t="shared" si="13"/>
        <v>99</v>
      </c>
      <c r="S252" s="7">
        <f t="shared" si="14"/>
        <v>6.6</v>
      </c>
      <c r="T252" s="7">
        <f t="shared" si="15"/>
        <v>3.3</v>
      </c>
      <c r="U252" s="7">
        <f t="shared" si="16"/>
        <v>3.3</v>
      </c>
    </row>
    <row r="253" spans="1:21" s="7" customFormat="1" x14ac:dyDescent="0.25">
      <c r="A253" s="7" t="s">
        <v>739</v>
      </c>
      <c r="B253" s="7" t="s">
        <v>1670</v>
      </c>
      <c r="C253" s="7" t="s">
        <v>616</v>
      </c>
      <c r="D253" s="7" t="s">
        <v>438</v>
      </c>
      <c r="E253" s="7">
        <v>6</v>
      </c>
      <c r="F253" s="7">
        <v>7</v>
      </c>
      <c r="G253" s="7">
        <v>5.26</v>
      </c>
      <c r="H253" s="7">
        <v>19</v>
      </c>
      <c r="I253" s="7">
        <v>19</v>
      </c>
      <c r="J253" s="7">
        <v>0</v>
      </c>
      <c r="K253" s="7">
        <v>111</v>
      </c>
      <c r="L253" s="7">
        <v>116</v>
      </c>
      <c r="M253" s="7">
        <v>65</v>
      </c>
      <c r="N253" s="7">
        <v>17</v>
      </c>
      <c r="O253" s="7">
        <v>95</v>
      </c>
      <c r="P253" s="7">
        <v>56</v>
      </c>
      <c r="Q253" s="7">
        <v>1.55</v>
      </c>
      <c r="R253" s="7">
        <f t="shared" si="13"/>
        <v>98.5</v>
      </c>
      <c r="S253" s="7">
        <f t="shared" si="14"/>
        <v>6.5666666666666664</v>
      </c>
      <c r="T253" s="7">
        <f t="shared" si="15"/>
        <v>3.2833333333333332</v>
      </c>
      <c r="U253" s="7">
        <f t="shared" si="16"/>
        <v>3.2833333333333332</v>
      </c>
    </row>
    <row r="254" spans="1:21" s="7" customFormat="1" x14ac:dyDescent="0.25">
      <c r="A254" s="7" t="s">
        <v>957</v>
      </c>
      <c r="B254" s="7" t="s">
        <v>958</v>
      </c>
      <c r="C254" s="7" t="s">
        <v>616</v>
      </c>
      <c r="D254" s="7" t="s">
        <v>434</v>
      </c>
      <c r="E254" s="7">
        <v>3</v>
      </c>
      <c r="F254" s="7">
        <v>3</v>
      </c>
      <c r="G254" s="7">
        <v>4.72</v>
      </c>
      <c r="H254" s="7">
        <v>0</v>
      </c>
      <c r="I254" s="7">
        <v>65</v>
      </c>
      <c r="J254" s="7">
        <v>2</v>
      </c>
      <c r="K254" s="7">
        <v>65</v>
      </c>
      <c r="L254" s="7">
        <v>63</v>
      </c>
      <c r="M254" s="7">
        <v>34</v>
      </c>
      <c r="N254" s="7">
        <v>10</v>
      </c>
      <c r="O254" s="7">
        <v>74</v>
      </c>
      <c r="P254" s="7">
        <v>27</v>
      </c>
      <c r="Q254" s="7">
        <v>1.39</v>
      </c>
      <c r="R254" s="7">
        <f t="shared" si="13"/>
        <v>98.5</v>
      </c>
      <c r="S254" s="7">
        <f t="shared" si="14"/>
        <v>6.5666666666666664</v>
      </c>
      <c r="T254" s="7">
        <f t="shared" si="15"/>
        <v>3.2833333333333332</v>
      </c>
      <c r="U254" s="7">
        <f t="shared" si="16"/>
        <v>3.2833333333333332</v>
      </c>
    </row>
    <row r="255" spans="1:21" s="7" customFormat="1" x14ac:dyDescent="0.25">
      <c r="A255" s="7" t="s">
        <v>142</v>
      </c>
      <c r="B255" s="7" t="s">
        <v>1658</v>
      </c>
      <c r="C255" s="7" t="s">
        <v>616</v>
      </c>
      <c r="D255" s="7" t="s">
        <v>441</v>
      </c>
      <c r="E255" s="7">
        <v>3</v>
      </c>
      <c r="F255" s="7">
        <v>3</v>
      </c>
      <c r="G255" s="7">
        <v>4.1100000000000003</v>
      </c>
      <c r="H255" s="7">
        <v>0</v>
      </c>
      <c r="I255" s="7">
        <v>65</v>
      </c>
      <c r="J255" s="7">
        <v>2</v>
      </c>
      <c r="K255" s="7">
        <v>65</v>
      </c>
      <c r="L255" s="7">
        <v>59</v>
      </c>
      <c r="M255" s="7">
        <v>30</v>
      </c>
      <c r="N255" s="7">
        <v>9</v>
      </c>
      <c r="O255" s="7">
        <v>72</v>
      </c>
      <c r="P255" s="7">
        <v>29</v>
      </c>
      <c r="Q255" s="7">
        <v>1.35</v>
      </c>
      <c r="R255" s="7">
        <f t="shared" si="13"/>
        <v>98.5</v>
      </c>
      <c r="S255" s="7">
        <f t="shared" si="14"/>
        <v>6.5666666666666664</v>
      </c>
      <c r="T255" s="7">
        <f t="shared" si="15"/>
        <v>3.2833333333333332</v>
      </c>
      <c r="U255" s="7">
        <f t="shared" si="16"/>
        <v>3.2833333333333332</v>
      </c>
    </row>
    <row r="256" spans="1:21" s="7" customFormat="1" x14ac:dyDescent="0.25">
      <c r="A256" s="7" t="s">
        <v>95</v>
      </c>
      <c r="B256" s="7" t="s">
        <v>1984</v>
      </c>
      <c r="C256" s="7" t="s">
        <v>616</v>
      </c>
      <c r="D256" s="7" t="s">
        <v>456</v>
      </c>
      <c r="E256" s="7">
        <v>3</v>
      </c>
      <c r="F256" s="7">
        <v>3</v>
      </c>
      <c r="G256" s="7">
        <v>3.58</v>
      </c>
      <c r="H256" s="7">
        <v>0</v>
      </c>
      <c r="I256" s="7">
        <v>58</v>
      </c>
      <c r="J256" s="7">
        <v>1</v>
      </c>
      <c r="K256" s="7">
        <v>58</v>
      </c>
      <c r="L256" s="7">
        <v>49</v>
      </c>
      <c r="M256" s="7">
        <v>23</v>
      </c>
      <c r="N256" s="7">
        <v>7</v>
      </c>
      <c r="O256" s="7">
        <v>73</v>
      </c>
      <c r="P256" s="7">
        <v>25</v>
      </c>
      <c r="Q256" s="7">
        <v>1.28</v>
      </c>
      <c r="R256" s="7">
        <f t="shared" si="13"/>
        <v>98</v>
      </c>
      <c r="S256" s="7">
        <f t="shared" si="14"/>
        <v>6.5333333333333332</v>
      </c>
      <c r="T256" s="7">
        <f t="shared" si="15"/>
        <v>3.2666666666666666</v>
      </c>
      <c r="U256" s="7">
        <f t="shared" si="16"/>
        <v>3.2666666666666666</v>
      </c>
    </row>
    <row r="257" spans="1:21" s="7" customFormat="1" x14ac:dyDescent="0.25">
      <c r="A257" s="7" t="s">
        <v>409</v>
      </c>
      <c r="B257" s="7" t="s">
        <v>1829</v>
      </c>
      <c r="C257" s="7" t="s">
        <v>616</v>
      </c>
      <c r="D257" s="7" t="s">
        <v>432</v>
      </c>
      <c r="E257" s="7">
        <v>3</v>
      </c>
      <c r="F257" s="7">
        <v>3</v>
      </c>
      <c r="G257" s="7">
        <v>3.95</v>
      </c>
      <c r="H257" s="7">
        <v>0</v>
      </c>
      <c r="I257" s="7">
        <v>62</v>
      </c>
      <c r="J257" s="7">
        <v>2</v>
      </c>
      <c r="K257" s="7">
        <v>62</v>
      </c>
      <c r="L257" s="7">
        <v>57</v>
      </c>
      <c r="M257" s="7">
        <v>27</v>
      </c>
      <c r="N257" s="7">
        <v>9</v>
      </c>
      <c r="O257" s="7">
        <v>63</v>
      </c>
      <c r="P257" s="7">
        <v>20</v>
      </c>
      <c r="Q257" s="7">
        <v>1.25</v>
      </c>
      <c r="R257" s="7">
        <f t="shared" si="13"/>
        <v>98</v>
      </c>
      <c r="S257" s="7">
        <f t="shared" si="14"/>
        <v>6.5333333333333332</v>
      </c>
      <c r="T257" s="7">
        <f t="shared" si="15"/>
        <v>3.2666666666666666</v>
      </c>
      <c r="U257" s="7">
        <f t="shared" si="16"/>
        <v>3.2666666666666666</v>
      </c>
    </row>
    <row r="258" spans="1:21" s="7" customFormat="1" x14ac:dyDescent="0.25">
      <c r="A258" s="7" t="s">
        <v>54</v>
      </c>
      <c r="B258" s="7" t="s">
        <v>1802</v>
      </c>
      <c r="C258" s="7" t="s">
        <v>616</v>
      </c>
      <c r="D258" s="7" t="s">
        <v>443</v>
      </c>
      <c r="E258" s="7">
        <v>5</v>
      </c>
      <c r="F258" s="7">
        <v>8</v>
      </c>
      <c r="G258" s="7">
        <v>5.05</v>
      </c>
      <c r="H258" s="7">
        <v>19</v>
      </c>
      <c r="I258" s="7">
        <v>19</v>
      </c>
      <c r="J258" s="7">
        <v>0</v>
      </c>
      <c r="K258" s="7">
        <v>106</v>
      </c>
      <c r="L258" s="7">
        <v>111</v>
      </c>
      <c r="M258" s="7">
        <v>60</v>
      </c>
      <c r="N258" s="7">
        <v>19</v>
      </c>
      <c r="O258" s="7">
        <v>88</v>
      </c>
      <c r="P258" s="7">
        <v>38</v>
      </c>
      <c r="Q258" s="7">
        <v>1.4</v>
      </c>
      <c r="R258" s="7">
        <f t="shared" ref="R258:R321" si="17">(10*E258)-(3*F258)+(7*J258)+O258+K258-(0.5*M258)-(0.5*L258)-P258</f>
        <v>96.5</v>
      </c>
      <c r="S258" s="7">
        <f t="shared" si="14"/>
        <v>6.4333333333333336</v>
      </c>
      <c r="T258" s="7">
        <f t="shared" si="15"/>
        <v>3.2166666666666668</v>
      </c>
      <c r="U258" s="7">
        <f t="shared" si="16"/>
        <v>3.2166666666666668</v>
      </c>
    </row>
    <row r="259" spans="1:21" s="7" customFormat="1" x14ac:dyDescent="0.25">
      <c r="A259" s="7" t="s">
        <v>610</v>
      </c>
      <c r="B259" s="7" t="s">
        <v>545</v>
      </c>
      <c r="C259" s="7" t="s">
        <v>616</v>
      </c>
      <c r="D259" s="7" t="s">
        <v>449</v>
      </c>
      <c r="E259" s="7">
        <v>3</v>
      </c>
      <c r="F259" s="7">
        <v>3</v>
      </c>
      <c r="G259" s="7">
        <v>3.8</v>
      </c>
      <c r="H259" s="7">
        <v>0</v>
      </c>
      <c r="I259" s="7">
        <v>58</v>
      </c>
      <c r="J259" s="7">
        <v>2</v>
      </c>
      <c r="K259" s="7">
        <v>58</v>
      </c>
      <c r="L259" s="7">
        <v>47</v>
      </c>
      <c r="M259" s="7">
        <v>24</v>
      </c>
      <c r="N259" s="7">
        <v>6</v>
      </c>
      <c r="O259" s="7">
        <v>69</v>
      </c>
      <c r="P259" s="7">
        <v>30</v>
      </c>
      <c r="Q259" s="7">
        <v>1.33</v>
      </c>
      <c r="R259" s="7">
        <f t="shared" si="17"/>
        <v>96.5</v>
      </c>
      <c r="S259" s="7">
        <f t="shared" ref="S259:S322" si="18">R259/15</f>
        <v>6.4333333333333336</v>
      </c>
      <c r="T259" s="7">
        <f t="shared" ref="T259:T322" si="19">IF(R259&gt;= 550,S259*1.35,IF(R259 &gt;= 500,S259*1.3,IF(R259 &gt;= 450,S259*1.25,IF(R259 &gt;= 400,S259*1.2,IF(R259 &gt;= 350,S259*1.1,IF(R259 &gt;= 300,S259,IF(R259 &gt;= 250,S259*0.9,IF(R259 &gt;= 200,S259*0.8,IF(R259 &gt;= 150,S259*0.7,IF(R259 &gt;= 100,S259*0.6,IF(R259 &gt;= 50,S259*0.5,S259*0.4)))))))))))</f>
        <v>3.2166666666666668</v>
      </c>
      <c r="U259" s="7">
        <f t="shared" ref="U259:U322" si="20">IF(T259 &lt; 1.5,1,T259)</f>
        <v>3.2166666666666668</v>
      </c>
    </row>
    <row r="260" spans="1:21" s="7" customFormat="1" x14ac:dyDescent="0.25">
      <c r="A260" s="7" t="s">
        <v>177</v>
      </c>
      <c r="B260" s="7" t="s">
        <v>299</v>
      </c>
      <c r="C260" s="7" t="s">
        <v>616</v>
      </c>
      <c r="D260" s="7" t="s">
        <v>2176</v>
      </c>
      <c r="E260" s="7">
        <v>3</v>
      </c>
      <c r="F260" s="7">
        <v>2</v>
      </c>
      <c r="G260" s="7">
        <v>3.27</v>
      </c>
      <c r="H260" s="7">
        <v>0</v>
      </c>
      <c r="I260" s="7">
        <v>56</v>
      </c>
      <c r="J260" s="7">
        <v>0</v>
      </c>
      <c r="K260" s="7">
        <v>56</v>
      </c>
      <c r="L260" s="7">
        <v>43</v>
      </c>
      <c r="M260" s="7">
        <v>20</v>
      </c>
      <c r="N260" s="7">
        <v>6</v>
      </c>
      <c r="O260" s="7">
        <v>73</v>
      </c>
      <c r="P260" s="7">
        <v>26</v>
      </c>
      <c r="Q260" s="7">
        <v>1.24</v>
      </c>
      <c r="R260" s="7">
        <f t="shared" si="17"/>
        <v>95.5</v>
      </c>
      <c r="S260" s="7">
        <f t="shared" si="18"/>
        <v>6.3666666666666663</v>
      </c>
      <c r="T260" s="7">
        <f t="shared" si="19"/>
        <v>3.1833333333333331</v>
      </c>
      <c r="U260" s="7">
        <f t="shared" si="20"/>
        <v>3.1833333333333331</v>
      </c>
    </row>
    <row r="261" spans="1:21" s="7" customFormat="1" x14ac:dyDescent="0.25">
      <c r="A261" s="7" t="s">
        <v>98</v>
      </c>
      <c r="B261" s="7" t="s">
        <v>1362</v>
      </c>
      <c r="C261" s="7" t="s">
        <v>616</v>
      </c>
      <c r="D261" s="7" t="s">
        <v>2180</v>
      </c>
      <c r="E261" s="7">
        <v>3</v>
      </c>
      <c r="F261" s="7">
        <v>3</v>
      </c>
      <c r="G261" s="7">
        <v>3.96</v>
      </c>
      <c r="H261" s="7">
        <v>0</v>
      </c>
      <c r="I261" s="7">
        <v>65</v>
      </c>
      <c r="J261" s="7">
        <v>1</v>
      </c>
      <c r="K261" s="7">
        <v>65</v>
      </c>
      <c r="L261" s="7">
        <v>57</v>
      </c>
      <c r="M261" s="7">
        <v>29</v>
      </c>
      <c r="N261" s="7">
        <v>8</v>
      </c>
      <c r="O261" s="7">
        <v>73</v>
      </c>
      <c r="P261" s="7">
        <v>28</v>
      </c>
      <c r="Q261" s="7">
        <v>1.31</v>
      </c>
      <c r="R261" s="7">
        <f t="shared" si="17"/>
        <v>95</v>
      </c>
      <c r="S261" s="7">
        <f t="shared" si="18"/>
        <v>6.333333333333333</v>
      </c>
      <c r="T261" s="7">
        <f t="shared" si="19"/>
        <v>3.1666666666666665</v>
      </c>
      <c r="U261" s="7">
        <f t="shared" si="20"/>
        <v>3.1666666666666665</v>
      </c>
    </row>
    <row r="262" spans="1:21" s="7" customFormat="1" x14ac:dyDescent="0.25">
      <c r="A262" s="7" t="s">
        <v>67</v>
      </c>
      <c r="B262" s="7" t="s">
        <v>1573</v>
      </c>
      <c r="C262" s="7" t="s">
        <v>616</v>
      </c>
      <c r="D262" s="7" t="s">
        <v>437</v>
      </c>
      <c r="E262" s="7">
        <v>3</v>
      </c>
      <c r="F262" s="7">
        <v>3</v>
      </c>
      <c r="G262" s="7">
        <v>4.22</v>
      </c>
      <c r="H262" s="7">
        <v>0</v>
      </c>
      <c r="I262" s="7">
        <v>57</v>
      </c>
      <c r="J262" s="7">
        <v>3</v>
      </c>
      <c r="K262" s="7">
        <v>57</v>
      </c>
      <c r="L262" s="7">
        <v>51</v>
      </c>
      <c r="M262" s="7">
        <v>27</v>
      </c>
      <c r="N262" s="7">
        <v>8</v>
      </c>
      <c r="O262" s="7">
        <v>61</v>
      </c>
      <c r="P262" s="7">
        <v>26</v>
      </c>
      <c r="Q262" s="7">
        <v>1.36</v>
      </c>
      <c r="R262" s="7">
        <f t="shared" si="17"/>
        <v>95</v>
      </c>
      <c r="S262" s="7">
        <f t="shared" si="18"/>
        <v>6.333333333333333</v>
      </c>
      <c r="T262" s="7">
        <f t="shared" si="19"/>
        <v>3.1666666666666665</v>
      </c>
      <c r="U262" s="7">
        <f t="shared" si="20"/>
        <v>3.1666666666666665</v>
      </c>
    </row>
    <row r="263" spans="1:21" s="7" customFormat="1" x14ac:dyDescent="0.25">
      <c r="A263" s="7" t="s">
        <v>209</v>
      </c>
      <c r="B263" s="7" t="s">
        <v>151</v>
      </c>
      <c r="C263" s="7" t="s">
        <v>616</v>
      </c>
      <c r="D263" s="7" t="s">
        <v>445</v>
      </c>
      <c r="E263" s="7">
        <v>3</v>
      </c>
      <c r="F263" s="7">
        <v>3</v>
      </c>
      <c r="G263" s="7">
        <v>3.62</v>
      </c>
      <c r="H263" s="7">
        <v>0</v>
      </c>
      <c r="I263" s="7">
        <v>58</v>
      </c>
      <c r="J263" s="7">
        <v>2</v>
      </c>
      <c r="K263" s="7">
        <v>58</v>
      </c>
      <c r="L263" s="7">
        <v>52</v>
      </c>
      <c r="M263" s="7">
        <v>23</v>
      </c>
      <c r="N263" s="7">
        <v>7</v>
      </c>
      <c r="O263" s="7">
        <v>61</v>
      </c>
      <c r="P263" s="7">
        <v>22</v>
      </c>
      <c r="Q263" s="7">
        <v>1.28</v>
      </c>
      <c r="R263" s="7">
        <f t="shared" si="17"/>
        <v>94.5</v>
      </c>
      <c r="S263" s="7">
        <f t="shared" si="18"/>
        <v>6.3</v>
      </c>
      <c r="T263" s="7">
        <f t="shared" si="19"/>
        <v>3.15</v>
      </c>
      <c r="U263" s="7">
        <f t="shared" si="20"/>
        <v>3.15</v>
      </c>
    </row>
    <row r="264" spans="1:21" s="7" customFormat="1" x14ac:dyDescent="0.25">
      <c r="A264" s="7" t="s">
        <v>131</v>
      </c>
      <c r="B264" s="7" t="s">
        <v>1096</v>
      </c>
      <c r="C264" s="7" t="s">
        <v>616</v>
      </c>
      <c r="D264" s="7" t="s">
        <v>454</v>
      </c>
      <c r="E264" s="7">
        <v>3</v>
      </c>
      <c r="F264" s="7">
        <v>3</v>
      </c>
      <c r="G264" s="7">
        <v>4.49</v>
      </c>
      <c r="H264" s="7">
        <v>0</v>
      </c>
      <c r="I264" s="7">
        <v>66</v>
      </c>
      <c r="J264" s="7">
        <v>2</v>
      </c>
      <c r="K264" s="7">
        <v>66</v>
      </c>
      <c r="L264" s="7">
        <v>64</v>
      </c>
      <c r="M264" s="7">
        <v>33</v>
      </c>
      <c r="N264" s="7">
        <v>11</v>
      </c>
      <c r="O264" s="7">
        <v>66</v>
      </c>
      <c r="P264" s="7">
        <v>24</v>
      </c>
      <c r="Q264" s="7">
        <v>1.33</v>
      </c>
      <c r="R264" s="7">
        <f t="shared" si="17"/>
        <v>94.5</v>
      </c>
      <c r="S264" s="7">
        <f t="shared" si="18"/>
        <v>6.3</v>
      </c>
      <c r="T264" s="7">
        <f t="shared" si="19"/>
        <v>3.15</v>
      </c>
      <c r="U264" s="7">
        <f t="shared" si="20"/>
        <v>3.15</v>
      </c>
    </row>
    <row r="265" spans="1:21" s="7" customFormat="1" x14ac:dyDescent="0.25">
      <c r="A265" s="7" t="s">
        <v>195</v>
      </c>
      <c r="B265" s="7" t="s">
        <v>1092</v>
      </c>
      <c r="C265" s="7" t="s">
        <v>616</v>
      </c>
      <c r="D265" s="7" t="s">
        <v>452</v>
      </c>
      <c r="E265" s="7">
        <v>3</v>
      </c>
      <c r="F265" s="7">
        <v>3</v>
      </c>
      <c r="G265" s="7">
        <v>3.81</v>
      </c>
      <c r="H265" s="7">
        <v>0</v>
      </c>
      <c r="I265" s="7">
        <v>62</v>
      </c>
      <c r="J265" s="7">
        <v>1</v>
      </c>
      <c r="K265" s="7">
        <v>62</v>
      </c>
      <c r="L265" s="7">
        <v>59</v>
      </c>
      <c r="M265" s="7">
        <v>26</v>
      </c>
      <c r="N265" s="7">
        <v>9</v>
      </c>
      <c r="O265" s="7">
        <v>62</v>
      </c>
      <c r="P265" s="7">
        <v>16</v>
      </c>
      <c r="Q265" s="7">
        <v>1.2</v>
      </c>
      <c r="R265" s="7">
        <f t="shared" si="17"/>
        <v>93.5</v>
      </c>
      <c r="S265" s="7">
        <f t="shared" si="18"/>
        <v>6.2333333333333334</v>
      </c>
      <c r="T265" s="7">
        <f t="shared" si="19"/>
        <v>3.1166666666666667</v>
      </c>
      <c r="U265" s="7">
        <f t="shared" si="20"/>
        <v>3.1166666666666667</v>
      </c>
    </row>
    <row r="266" spans="1:21" s="7" customFormat="1" x14ac:dyDescent="0.25">
      <c r="A266" s="7" t="s">
        <v>577</v>
      </c>
      <c r="B266" s="7" t="s">
        <v>1306</v>
      </c>
      <c r="C266" s="7" t="s">
        <v>616</v>
      </c>
      <c r="D266" s="7" t="s">
        <v>524</v>
      </c>
      <c r="E266" s="7">
        <v>3</v>
      </c>
      <c r="F266" s="7">
        <v>3</v>
      </c>
      <c r="G266" s="7">
        <v>3.96</v>
      </c>
      <c r="H266" s="7">
        <v>0</v>
      </c>
      <c r="I266" s="7">
        <v>64</v>
      </c>
      <c r="J266" s="7">
        <v>3</v>
      </c>
      <c r="K266" s="7">
        <v>64</v>
      </c>
      <c r="L266" s="7">
        <v>64</v>
      </c>
      <c r="M266" s="7">
        <v>28</v>
      </c>
      <c r="N266" s="7">
        <v>7</v>
      </c>
      <c r="O266" s="7">
        <v>56</v>
      </c>
      <c r="P266" s="7">
        <v>23</v>
      </c>
      <c r="Q266" s="7">
        <v>1.36</v>
      </c>
      <c r="R266" s="7">
        <f t="shared" si="17"/>
        <v>93</v>
      </c>
      <c r="S266" s="7">
        <f t="shared" si="18"/>
        <v>6.2</v>
      </c>
      <c r="T266" s="7">
        <f t="shared" si="19"/>
        <v>3.1</v>
      </c>
      <c r="U266" s="7">
        <f t="shared" si="20"/>
        <v>3.1</v>
      </c>
    </row>
    <row r="267" spans="1:21" s="7" customFormat="1" x14ac:dyDescent="0.25">
      <c r="A267" s="7" t="s">
        <v>212</v>
      </c>
      <c r="B267" s="7" t="s">
        <v>123</v>
      </c>
      <c r="C267" s="7" t="s">
        <v>616</v>
      </c>
      <c r="D267" s="7" t="s">
        <v>432</v>
      </c>
      <c r="E267" s="7">
        <v>5</v>
      </c>
      <c r="F267" s="7">
        <v>9</v>
      </c>
      <c r="G267" s="7">
        <v>5.29</v>
      </c>
      <c r="H267" s="7">
        <v>21</v>
      </c>
      <c r="I267" s="7">
        <v>21</v>
      </c>
      <c r="J267" s="7">
        <v>0</v>
      </c>
      <c r="K267" s="7">
        <v>112</v>
      </c>
      <c r="L267" s="7">
        <v>113</v>
      </c>
      <c r="M267" s="7">
        <v>66</v>
      </c>
      <c r="N267" s="7">
        <v>21</v>
      </c>
      <c r="O267" s="7">
        <v>101</v>
      </c>
      <c r="P267" s="7">
        <v>54</v>
      </c>
      <c r="Q267" s="7">
        <v>1.48</v>
      </c>
      <c r="R267" s="7">
        <f t="shared" si="17"/>
        <v>92.5</v>
      </c>
      <c r="S267" s="7">
        <f t="shared" si="18"/>
        <v>6.166666666666667</v>
      </c>
      <c r="T267" s="7">
        <f t="shared" si="19"/>
        <v>3.0833333333333335</v>
      </c>
      <c r="U267" s="7">
        <f t="shared" si="20"/>
        <v>3.0833333333333335</v>
      </c>
    </row>
    <row r="268" spans="1:21" s="7" customFormat="1" x14ac:dyDescent="0.25">
      <c r="A268" s="7" t="s">
        <v>1060</v>
      </c>
      <c r="B268" s="7" t="s">
        <v>181</v>
      </c>
      <c r="C268" s="7" t="s">
        <v>616</v>
      </c>
      <c r="D268" s="7" t="s">
        <v>2176</v>
      </c>
      <c r="E268" s="7">
        <v>3</v>
      </c>
      <c r="F268" s="7">
        <v>3</v>
      </c>
      <c r="G268" s="7">
        <v>3.85</v>
      </c>
      <c r="H268" s="7">
        <v>0</v>
      </c>
      <c r="I268" s="7">
        <v>60</v>
      </c>
      <c r="J268" s="7">
        <v>1</v>
      </c>
      <c r="K268" s="7">
        <v>60</v>
      </c>
      <c r="L268" s="7">
        <v>51</v>
      </c>
      <c r="M268" s="7">
        <v>26</v>
      </c>
      <c r="N268" s="7">
        <v>8</v>
      </c>
      <c r="O268" s="7">
        <v>70</v>
      </c>
      <c r="P268" s="7">
        <v>27</v>
      </c>
      <c r="Q268" s="7">
        <v>1.3</v>
      </c>
      <c r="R268" s="7">
        <f t="shared" si="17"/>
        <v>92.5</v>
      </c>
      <c r="S268" s="7">
        <f t="shared" si="18"/>
        <v>6.166666666666667</v>
      </c>
      <c r="T268" s="7">
        <f t="shared" si="19"/>
        <v>3.0833333333333335</v>
      </c>
      <c r="U268" s="7">
        <f t="shared" si="20"/>
        <v>3.0833333333333335</v>
      </c>
    </row>
    <row r="269" spans="1:21" s="7" customFormat="1" x14ac:dyDescent="0.25">
      <c r="A269" s="7" t="s">
        <v>378</v>
      </c>
      <c r="B269" s="7" t="s">
        <v>402</v>
      </c>
      <c r="C269" s="7" t="s">
        <v>616</v>
      </c>
      <c r="D269" s="7" t="s">
        <v>448</v>
      </c>
      <c r="E269" s="7">
        <v>3</v>
      </c>
      <c r="F269" s="7">
        <v>3</v>
      </c>
      <c r="G269" s="7">
        <v>4.75</v>
      </c>
      <c r="H269" s="7">
        <v>0</v>
      </c>
      <c r="I269" s="7">
        <v>63</v>
      </c>
      <c r="J269" s="7">
        <v>3</v>
      </c>
      <c r="K269" s="7">
        <v>63</v>
      </c>
      <c r="L269" s="7">
        <v>62</v>
      </c>
      <c r="M269" s="7">
        <v>33</v>
      </c>
      <c r="N269" s="7">
        <v>11</v>
      </c>
      <c r="O269" s="7">
        <v>58</v>
      </c>
      <c r="P269" s="7">
        <v>23</v>
      </c>
      <c r="Q269" s="7">
        <v>1.35</v>
      </c>
      <c r="R269" s="7">
        <f t="shared" si="17"/>
        <v>92.5</v>
      </c>
      <c r="S269" s="7">
        <f t="shared" si="18"/>
        <v>6.166666666666667</v>
      </c>
      <c r="T269" s="7">
        <f t="shared" si="19"/>
        <v>3.0833333333333335</v>
      </c>
      <c r="U269" s="7">
        <f t="shared" si="20"/>
        <v>3.0833333333333335</v>
      </c>
    </row>
    <row r="270" spans="1:21" s="7" customFormat="1" x14ac:dyDescent="0.25">
      <c r="A270" s="7" t="s">
        <v>95</v>
      </c>
      <c r="B270" s="7" t="s">
        <v>547</v>
      </c>
      <c r="C270" s="7" t="s">
        <v>616</v>
      </c>
      <c r="D270" s="7" t="s">
        <v>441</v>
      </c>
      <c r="E270" s="7">
        <v>4</v>
      </c>
      <c r="F270" s="7">
        <v>4</v>
      </c>
      <c r="G270" s="7">
        <v>4.24</v>
      </c>
      <c r="H270" s="7">
        <v>3</v>
      </c>
      <c r="I270" s="7">
        <v>67</v>
      </c>
      <c r="J270" s="7">
        <v>0</v>
      </c>
      <c r="K270" s="7">
        <v>81</v>
      </c>
      <c r="L270" s="7">
        <v>76</v>
      </c>
      <c r="M270" s="7">
        <v>38</v>
      </c>
      <c r="N270" s="7">
        <v>10</v>
      </c>
      <c r="O270" s="7">
        <v>82</v>
      </c>
      <c r="P270" s="7">
        <v>42</v>
      </c>
      <c r="Q270" s="7">
        <v>1.46</v>
      </c>
      <c r="R270" s="7">
        <f t="shared" si="17"/>
        <v>92</v>
      </c>
      <c r="S270" s="7">
        <f t="shared" si="18"/>
        <v>6.1333333333333337</v>
      </c>
      <c r="T270" s="7">
        <f t="shared" si="19"/>
        <v>3.0666666666666669</v>
      </c>
      <c r="U270" s="7">
        <f t="shared" si="20"/>
        <v>3.0666666666666669</v>
      </c>
    </row>
    <row r="271" spans="1:21" s="7" customFormat="1" x14ac:dyDescent="0.25">
      <c r="A271" s="7" t="s">
        <v>217</v>
      </c>
      <c r="B271" s="7" t="s">
        <v>785</v>
      </c>
      <c r="C271" s="7" t="s">
        <v>616</v>
      </c>
      <c r="D271" s="7" t="s">
        <v>444</v>
      </c>
      <c r="E271" s="7">
        <v>3</v>
      </c>
      <c r="F271" s="7">
        <v>3</v>
      </c>
      <c r="G271" s="7">
        <v>3.71</v>
      </c>
      <c r="H271" s="7">
        <v>0</v>
      </c>
      <c r="I271" s="7">
        <v>62</v>
      </c>
      <c r="J271" s="7">
        <v>1</v>
      </c>
      <c r="K271" s="7">
        <v>62</v>
      </c>
      <c r="L271" s="7">
        <v>55</v>
      </c>
      <c r="M271" s="7">
        <v>26</v>
      </c>
      <c r="N271" s="7">
        <v>7</v>
      </c>
      <c r="O271" s="7">
        <v>69</v>
      </c>
      <c r="P271" s="7">
        <v>27</v>
      </c>
      <c r="Q271" s="7">
        <v>1.33</v>
      </c>
      <c r="R271" s="7">
        <f t="shared" si="17"/>
        <v>91.5</v>
      </c>
      <c r="S271" s="7">
        <f t="shared" si="18"/>
        <v>6.1</v>
      </c>
      <c r="T271" s="7">
        <f t="shared" si="19"/>
        <v>3.05</v>
      </c>
      <c r="U271" s="7">
        <f t="shared" si="20"/>
        <v>3.05</v>
      </c>
    </row>
    <row r="272" spans="1:21" s="7" customFormat="1" x14ac:dyDescent="0.25">
      <c r="A272" s="7" t="s">
        <v>476</v>
      </c>
      <c r="B272" s="7" t="s">
        <v>793</v>
      </c>
      <c r="C272" s="7" t="s">
        <v>616</v>
      </c>
      <c r="D272" s="7" t="s">
        <v>2178</v>
      </c>
      <c r="E272" s="7">
        <v>3</v>
      </c>
      <c r="F272" s="7">
        <v>4</v>
      </c>
      <c r="G272" s="7">
        <v>4.1399999999999997</v>
      </c>
      <c r="H272" s="7">
        <v>2</v>
      </c>
      <c r="I272" s="7">
        <v>60</v>
      </c>
      <c r="J272" s="7">
        <v>1</v>
      </c>
      <c r="K272" s="7">
        <v>67</v>
      </c>
      <c r="L272" s="7">
        <v>60</v>
      </c>
      <c r="M272" s="7">
        <v>31</v>
      </c>
      <c r="N272" s="7">
        <v>10</v>
      </c>
      <c r="O272" s="7">
        <v>71</v>
      </c>
      <c r="P272" s="7">
        <v>26</v>
      </c>
      <c r="Q272" s="7">
        <v>1.29</v>
      </c>
      <c r="R272" s="7">
        <f t="shared" si="17"/>
        <v>91.5</v>
      </c>
      <c r="S272" s="7">
        <f t="shared" si="18"/>
        <v>6.1</v>
      </c>
      <c r="T272" s="7">
        <f t="shared" si="19"/>
        <v>3.05</v>
      </c>
      <c r="U272" s="7">
        <f t="shared" si="20"/>
        <v>3.05</v>
      </c>
    </row>
    <row r="273" spans="1:21" s="7" customFormat="1" x14ac:dyDescent="0.25">
      <c r="A273" s="7" t="s">
        <v>315</v>
      </c>
      <c r="B273" s="7" t="s">
        <v>1548</v>
      </c>
      <c r="C273" s="7" t="s">
        <v>616</v>
      </c>
      <c r="D273" s="7" t="s">
        <v>440</v>
      </c>
      <c r="E273" s="7">
        <v>3</v>
      </c>
      <c r="F273" s="7">
        <v>3</v>
      </c>
      <c r="G273" s="7">
        <v>4.0999999999999996</v>
      </c>
      <c r="H273" s="7">
        <v>0</v>
      </c>
      <c r="I273" s="7">
        <v>58</v>
      </c>
      <c r="J273" s="7">
        <v>1</v>
      </c>
      <c r="K273" s="7">
        <v>58</v>
      </c>
      <c r="L273" s="7">
        <v>50</v>
      </c>
      <c r="M273" s="7">
        <v>26</v>
      </c>
      <c r="N273" s="7">
        <v>9</v>
      </c>
      <c r="O273" s="7">
        <v>70</v>
      </c>
      <c r="P273" s="7">
        <v>27</v>
      </c>
      <c r="Q273" s="7">
        <v>1.32</v>
      </c>
      <c r="R273" s="7">
        <f t="shared" si="17"/>
        <v>91</v>
      </c>
      <c r="S273" s="7">
        <f t="shared" si="18"/>
        <v>6.0666666666666664</v>
      </c>
      <c r="T273" s="7">
        <f t="shared" si="19"/>
        <v>3.0333333333333332</v>
      </c>
      <c r="U273" s="7">
        <f t="shared" si="20"/>
        <v>3.0333333333333332</v>
      </c>
    </row>
    <row r="274" spans="1:21" s="7" customFormat="1" x14ac:dyDescent="0.25">
      <c r="A274" s="7" t="s">
        <v>98</v>
      </c>
      <c r="B274" s="7" t="s">
        <v>954</v>
      </c>
      <c r="C274" s="7" t="s">
        <v>616</v>
      </c>
      <c r="D274" s="7" t="s">
        <v>434</v>
      </c>
      <c r="E274" s="7">
        <v>3</v>
      </c>
      <c r="F274" s="7">
        <v>3</v>
      </c>
      <c r="G274" s="7">
        <v>4.72</v>
      </c>
      <c r="H274" s="7">
        <v>0</v>
      </c>
      <c r="I274" s="7">
        <v>55</v>
      </c>
      <c r="J274" s="7">
        <v>4</v>
      </c>
      <c r="K274" s="7">
        <v>55</v>
      </c>
      <c r="L274" s="7">
        <v>59</v>
      </c>
      <c r="M274" s="7">
        <v>29</v>
      </c>
      <c r="N274" s="7">
        <v>7</v>
      </c>
      <c r="O274" s="7">
        <v>53</v>
      </c>
      <c r="P274" s="7">
        <v>22</v>
      </c>
      <c r="Q274" s="7">
        <v>1.46</v>
      </c>
      <c r="R274" s="7">
        <f t="shared" si="17"/>
        <v>91</v>
      </c>
      <c r="S274" s="7">
        <f t="shared" si="18"/>
        <v>6.0666666666666664</v>
      </c>
      <c r="T274" s="7">
        <f t="shared" si="19"/>
        <v>3.0333333333333332</v>
      </c>
      <c r="U274" s="7">
        <f t="shared" si="20"/>
        <v>3.0333333333333332</v>
      </c>
    </row>
    <row r="275" spans="1:21" s="7" customFormat="1" x14ac:dyDescent="0.25">
      <c r="A275" s="7" t="s">
        <v>1993</v>
      </c>
      <c r="B275" s="7" t="s">
        <v>540</v>
      </c>
      <c r="C275" s="7" t="s">
        <v>616</v>
      </c>
      <c r="D275" s="7" t="s">
        <v>446</v>
      </c>
      <c r="E275" s="7">
        <v>3</v>
      </c>
      <c r="F275" s="7">
        <v>3</v>
      </c>
      <c r="G275" s="7">
        <v>4.1100000000000003</v>
      </c>
      <c r="H275" s="7">
        <v>0</v>
      </c>
      <c r="I275" s="7">
        <v>58</v>
      </c>
      <c r="J275" s="7">
        <v>2</v>
      </c>
      <c r="K275" s="7">
        <v>58</v>
      </c>
      <c r="L275" s="7">
        <v>50</v>
      </c>
      <c r="M275" s="7">
        <v>27</v>
      </c>
      <c r="N275" s="7">
        <v>8</v>
      </c>
      <c r="O275" s="7">
        <v>65</v>
      </c>
      <c r="P275" s="7">
        <v>29</v>
      </c>
      <c r="Q275" s="7">
        <v>1.36</v>
      </c>
      <c r="R275" s="7">
        <f t="shared" si="17"/>
        <v>90.5</v>
      </c>
      <c r="S275" s="7">
        <f t="shared" si="18"/>
        <v>6.0333333333333332</v>
      </c>
      <c r="T275" s="7">
        <f t="shared" si="19"/>
        <v>3.0166666666666666</v>
      </c>
      <c r="U275" s="7">
        <f t="shared" si="20"/>
        <v>3.0166666666666666</v>
      </c>
    </row>
    <row r="276" spans="1:21" s="7" customFormat="1" x14ac:dyDescent="0.25">
      <c r="A276" s="7" t="s">
        <v>846</v>
      </c>
      <c r="B276" s="7" t="s">
        <v>171</v>
      </c>
      <c r="C276" s="7" t="s">
        <v>616</v>
      </c>
      <c r="D276" s="7" t="s">
        <v>453</v>
      </c>
      <c r="E276" s="7">
        <v>4</v>
      </c>
      <c r="F276" s="7">
        <v>4</v>
      </c>
      <c r="G276" s="7">
        <v>4.57</v>
      </c>
      <c r="H276" s="7">
        <v>13</v>
      </c>
      <c r="I276" s="7">
        <v>13</v>
      </c>
      <c r="J276" s="7">
        <v>0</v>
      </c>
      <c r="K276" s="7">
        <v>71</v>
      </c>
      <c r="L276" s="7">
        <v>68</v>
      </c>
      <c r="M276" s="7">
        <v>36</v>
      </c>
      <c r="N276" s="7">
        <v>12</v>
      </c>
      <c r="O276" s="7">
        <v>72</v>
      </c>
      <c r="P276" s="7">
        <v>29</v>
      </c>
      <c r="Q276" s="7">
        <v>1.36</v>
      </c>
      <c r="R276" s="7">
        <f t="shared" si="17"/>
        <v>90</v>
      </c>
      <c r="S276" s="7">
        <f t="shared" si="18"/>
        <v>6</v>
      </c>
      <c r="T276" s="7">
        <f t="shared" si="19"/>
        <v>3</v>
      </c>
      <c r="U276" s="7">
        <f t="shared" si="20"/>
        <v>3</v>
      </c>
    </row>
    <row r="277" spans="1:21" s="7" customFormat="1" x14ac:dyDescent="0.25">
      <c r="A277" s="7" t="s">
        <v>238</v>
      </c>
      <c r="B277" s="7" t="s">
        <v>234</v>
      </c>
      <c r="C277" s="7" t="s">
        <v>616</v>
      </c>
      <c r="D277" s="7" t="s">
        <v>430</v>
      </c>
      <c r="E277" s="7">
        <v>3</v>
      </c>
      <c r="F277" s="7">
        <v>3</v>
      </c>
      <c r="G277" s="7">
        <v>4.03</v>
      </c>
      <c r="H277" s="7">
        <v>0</v>
      </c>
      <c r="I277" s="7">
        <v>60</v>
      </c>
      <c r="J277" s="7">
        <v>1</v>
      </c>
      <c r="K277" s="7">
        <v>60</v>
      </c>
      <c r="L277" s="7">
        <v>55</v>
      </c>
      <c r="M277" s="7">
        <v>27</v>
      </c>
      <c r="N277" s="7">
        <v>9</v>
      </c>
      <c r="O277" s="7">
        <v>64</v>
      </c>
      <c r="P277" s="7">
        <v>21</v>
      </c>
      <c r="Q277" s="7">
        <v>1.26</v>
      </c>
      <c r="R277" s="7">
        <f t="shared" si="17"/>
        <v>90</v>
      </c>
      <c r="S277" s="7">
        <f t="shared" si="18"/>
        <v>6</v>
      </c>
      <c r="T277" s="7">
        <f t="shared" si="19"/>
        <v>3</v>
      </c>
      <c r="U277" s="7">
        <f t="shared" si="20"/>
        <v>3</v>
      </c>
    </row>
    <row r="278" spans="1:21" s="7" customFormat="1" x14ac:dyDescent="0.25">
      <c r="A278" s="7" t="s">
        <v>1070</v>
      </c>
      <c r="B278" s="7" t="s">
        <v>199</v>
      </c>
      <c r="C278" s="7" t="s">
        <v>616</v>
      </c>
      <c r="D278" s="7" t="s">
        <v>461</v>
      </c>
      <c r="E278" s="7">
        <v>4</v>
      </c>
      <c r="F278" s="7">
        <v>5</v>
      </c>
      <c r="G278" s="7">
        <v>5</v>
      </c>
      <c r="H278" s="7">
        <v>10</v>
      </c>
      <c r="I278" s="7">
        <v>40</v>
      </c>
      <c r="J278" s="7">
        <v>0</v>
      </c>
      <c r="K278" s="7">
        <v>83</v>
      </c>
      <c r="L278" s="7">
        <v>84</v>
      </c>
      <c r="M278" s="7">
        <v>46</v>
      </c>
      <c r="N278" s="7">
        <v>16</v>
      </c>
      <c r="O278" s="7">
        <v>76</v>
      </c>
      <c r="P278" s="7">
        <v>29</v>
      </c>
      <c r="Q278" s="7">
        <v>1.36</v>
      </c>
      <c r="R278" s="7">
        <f t="shared" si="17"/>
        <v>90</v>
      </c>
      <c r="S278" s="7">
        <f t="shared" si="18"/>
        <v>6</v>
      </c>
      <c r="T278" s="7">
        <f t="shared" si="19"/>
        <v>3</v>
      </c>
      <c r="U278" s="7">
        <f t="shared" si="20"/>
        <v>3</v>
      </c>
    </row>
    <row r="279" spans="1:21" s="7" customFormat="1" x14ac:dyDescent="0.25">
      <c r="A279" s="7" t="s">
        <v>283</v>
      </c>
      <c r="B279" s="7" t="s">
        <v>2010</v>
      </c>
      <c r="C279" s="7" t="s">
        <v>616</v>
      </c>
      <c r="D279" s="7" t="s">
        <v>2178</v>
      </c>
      <c r="E279" s="7">
        <v>4</v>
      </c>
      <c r="F279" s="7">
        <v>4</v>
      </c>
      <c r="G279" s="7">
        <v>4.33</v>
      </c>
      <c r="H279" s="7">
        <v>6</v>
      </c>
      <c r="I279" s="7">
        <v>44</v>
      </c>
      <c r="J279" s="7">
        <v>0</v>
      </c>
      <c r="K279" s="7">
        <v>75</v>
      </c>
      <c r="L279" s="7">
        <v>70</v>
      </c>
      <c r="M279" s="7">
        <v>36</v>
      </c>
      <c r="N279" s="7">
        <v>11</v>
      </c>
      <c r="O279" s="7">
        <v>74</v>
      </c>
      <c r="P279" s="7">
        <v>34</v>
      </c>
      <c r="Q279" s="7">
        <v>1.39</v>
      </c>
      <c r="R279" s="7">
        <f t="shared" si="17"/>
        <v>90</v>
      </c>
      <c r="S279" s="7">
        <f t="shared" si="18"/>
        <v>6</v>
      </c>
      <c r="T279" s="7">
        <f t="shared" si="19"/>
        <v>3</v>
      </c>
      <c r="U279" s="7">
        <f t="shared" si="20"/>
        <v>3</v>
      </c>
    </row>
    <row r="280" spans="1:21" s="7" customFormat="1" x14ac:dyDescent="0.25">
      <c r="A280" s="7" t="s">
        <v>272</v>
      </c>
      <c r="B280" s="7" t="s">
        <v>1071</v>
      </c>
      <c r="C280" s="7" t="s">
        <v>616</v>
      </c>
      <c r="D280" s="7" t="s">
        <v>449</v>
      </c>
      <c r="E280" s="7">
        <v>3</v>
      </c>
      <c r="F280" s="7">
        <v>3</v>
      </c>
      <c r="G280" s="7">
        <v>3.47</v>
      </c>
      <c r="H280" s="7">
        <v>2</v>
      </c>
      <c r="I280" s="7">
        <v>48</v>
      </c>
      <c r="J280" s="7">
        <v>0</v>
      </c>
      <c r="K280" s="7">
        <v>55</v>
      </c>
      <c r="L280" s="7">
        <v>48</v>
      </c>
      <c r="M280" s="7">
        <v>21</v>
      </c>
      <c r="N280" s="7">
        <v>7</v>
      </c>
      <c r="O280" s="7">
        <v>63</v>
      </c>
      <c r="P280" s="7">
        <v>15</v>
      </c>
      <c r="Q280" s="7">
        <v>1.1499999999999999</v>
      </c>
      <c r="R280" s="7">
        <f t="shared" si="17"/>
        <v>89.5</v>
      </c>
      <c r="S280" s="7">
        <f t="shared" si="18"/>
        <v>5.9666666666666668</v>
      </c>
      <c r="T280" s="7">
        <f t="shared" si="19"/>
        <v>2.9833333333333334</v>
      </c>
      <c r="U280" s="7">
        <f t="shared" si="20"/>
        <v>2.9833333333333334</v>
      </c>
    </row>
    <row r="281" spans="1:21" s="7" customFormat="1" x14ac:dyDescent="0.25">
      <c r="A281" s="7" t="s">
        <v>212</v>
      </c>
      <c r="B281" s="7" t="s">
        <v>52</v>
      </c>
      <c r="C281" s="7" t="s">
        <v>616</v>
      </c>
      <c r="D281" s="7" t="s">
        <v>451</v>
      </c>
      <c r="E281" s="7">
        <v>3</v>
      </c>
      <c r="F281" s="7">
        <v>3</v>
      </c>
      <c r="G281" s="7">
        <v>4.17</v>
      </c>
      <c r="H281" s="7">
        <v>0</v>
      </c>
      <c r="I281" s="7">
        <v>63</v>
      </c>
      <c r="J281" s="7">
        <v>1</v>
      </c>
      <c r="K281" s="7">
        <v>63</v>
      </c>
      <c r="L281" s="7">
        <v>55</v>
      </c>
      <c r="M281" s="7">
        <v>29</v>
      </c>
      <c r="N281" s="7">
        <v>9</v>
      </c>
      <c r="O281" s="7">
        <v>72</v>
      </c>
      <c r="P281" s="7">
        <v>32</v>
      </c>
      <c r="Q281" s="7">
        <v>1.37</v>
      </c>
      <c r="R281" s="7">
        <f t="shared" si="17"/>
        <v>89</v>
      </c>
      <c r="S281" s="7">
        <f t="shared" si="18"/>
        <v>5.9333333333333336</v>
      </c>
      <c r="T281" s="7">
        <f t="shared" si="19"/>
        <v>2.9666666666666668</v>
      </c>
      <c r="U281" s="7">
        <f t="shared" si="20"/>
        <v>2.9666666666666668</v>
      </c>
    </row>
    <row r="282" spans="1:21" s="7" customFormat="1" x14ac:dyDescent="0.25">
      <c r="A282" s="7" t="s">
        <v>39</v>
      </c>
      <c r="B282" s="7" t="s">
        <v>1056</v>
      </c>
      <c r="C282" s="7" t="s">
        <v>616</v>
      </c>
      <c r="D282" s="7" t="s">
        <v>435</v>
      </c>
      <c r="E282" s="7">
        <v>3</v>
      </c>
      <c r="F282" s="7">
        <v>3</v>
      </c>
      <c r="G282" s="7">
        <v>4.3499999999999996</v>
      </c>
      <c r="H282" s="7">
        <v>2</v>
      </c>
      <c r="I282" s="7">
        <v>58</v>
      </c>
      <c r="J282" s="7">
        <v>0</v>
      </c>
      <c r="K282" s="7">
        <v>65</v>
      </c>
      <c r="L282" s="7">
        <v>61</v>
      </c>
      <c r="M282" s="7">
        <v>31</v>
      </c>
      <c r="N282" s="7">
        <v>10</v>
      </c>
      <c r="O282" s="7">
        <v>73</v>
      </c>
      <c r="P282" s="7">
        <v>25</v>
      </c>
      <c r="Q282" s="7">
        <v>1.32</v>
      </c>
      <c r="R282" s="7">
        <f t="shared" si="17"/>
        <v>88</v>
      </c>
      <c r="S282" s="7">
        <f t="shared" si="18"/>
        <v>5.8666666666666663</v>
      </c>
      <c r="T282" s="7">
        <f t="shared" si="19"/>
        <v>2.9333333333333331</v>
      </c>
      <c r="U282" s="7">
        <f t="shared" si="20"/>
        <v>2.9333333333333331</v>
      </c>
    </row>
    <row r="283" spans="1:21" s="7" customFormat="1" x14ac:dyDescent="0.25">
      <c r="A283" s="7" t="s">
        <v>204</v>
      </c>
      <c r="B283" s="7" t="s">
        <v>1471</v>
      </c>
      <c r="C283" s="7" t="s">
        <v>616</v>
      </c>
      <c r="D283" s="7" t="s">
        <v>451</v>
      </c>
      <c r="E283" s="7">
        <v>3</v>
      </c>
      <c r="F283" s="7">
        <v>3</v>
      </c>
      <c r="G283" s="7">
        <v>3.81</v>
      </c>
      <c r="H283" s="7">
        <v>0</v>
      </c>
      <c r="I283" s="7">
        <v>58</v>
      </c>
      <c r="J283" s="7">
        <v>0</v>
      </c>
      <c r="K283" s="7">
        <v>58</v>
      </c>
      <c r="L283" s="7">
        <v>50</v>
      </c>
      <c r="M283" s="7">
        <v>25</v>
      </c>
      <c r="N283" s="7">
        <v>8</v>
      </c>
      <c r="O283" s="7">
        <v>67</v>
      </c>
      <c r="P283" s="7">
        <v>21</v>
      </c>
      <c r="Q283" s="7">
        <v>1.24</v>
      </c>
      <c r="R283" s="7">
        <f t="shared" si="17"/>
        <v>87.5</v>
      </c>
      <c r="S283" s="7">
        <f t="shared" si="18"/>
        <v>5.833333333333333</v>
      </c>
      <c r="T283" s="7">
        <f t="shared" si="19"/>
        <v>2.9166666666666665</v>
      </c>
      <c r="U283" s="7">
        <f t="shared" si="20"/>
        <v>2.9166666666666665</v>
      </c>
    </row>
    <row r="284" spans="1:21" s="7" customFormat="1" x14ac:dyDescent="0.25">
      <c r="A284" s="7" t="s">
        <v>53</v>
      </c>
      <c r="B284" s="7" t="s">
        <v>315</v>
      </c>
      <c r="C284" s="7" t="s">
        <v>616</v>
      </c>
      <c r="D284" s="7" t="s">
        <v>446</v>
      </c>
      <c r="E284" s="7">
        <v>3</v>
      </c>
      <c r="F284" s="7">
        <v>3</v>
      </c>
      <c r="G284" s="7">
        <v>4.28</v>
      </c>
      <c r="H284" s="7">
        <v>0</v>
      </c>
      <c r="I284" s="7">
        <v>62</v>
      </c>
      <c r="J284" s="7">
        <v>3</v>
      </c>
      <c r="K284" s="7">
        <v>62</v>
      </c>
      <c r="L284" s="7">
        <v>58</v>
      </c>
      <c r="M284" s="7">
        <v>29</v>
      </c>
      <c r="N284" s="7">
        <v>8</v>
      </c>
      <c r="O284" s="7">
        <v>60</v>
      </c>
      <c r="P284" s="7">
        <v>33</v>
      </c>
      <c r="Q284" s="7">
        <v>1.47</v>
      </c>
      <c r="R284" s="7">
        <f t="shared" si="17"/>
        <v>87.5</v>
      </c>
      <c r="S284" s="7">
        <f t="shared" si="18"/>
        <v>5.833333333333333</v>
      </c>
      <c r="T284" s="7">
        <f t="shared" si="19"/>
        <v>2.9166666666666665</v>
      </c>
      <c r="U284" s="7">
        <f t="shared" si="20"/>
        <v>2.9166666666666665</v>
      </c>
    </row>
    <row r="285" spans="1:21" s="7" customFormat="1" x14ac:dyDescent="0.25">
      <c r="A285" s="7" t="s">
        <v>47</v>
      </c>
      <c r="B285" s="7" t="s">
        <v>1986</v>
      </c>
      <c r="C285" s="7" t="s">
        <v>616</v>
      </c>
      <c r="D285" s="7" t="s">
        <v>2178</v>
      </c>
      <c r="E285" s="7">
        <v>5</v>
      </c>
      <c r="F285" s="7">
        <v>5</v>
      </c>
      <c r="G285" s="7">
        <v>4.29</v>
      </c>
      <c r="H285" s="7">
        <v>13</v>
      </c>
      <c r="I285" s="7">
        <v>21</v>
      </c>
      <c r="J285" s="7">
        <v>0</v>
      </c>
      <c r="K285" s="7">
        <v>81</v>
      </c>
      <c r="L285" s="7">
        <v>86</v>
      </c>
      <c r="M285" s="7">
        <v>39</v>
      </c>
      <c r="N285" s="7">
        <v>11</v>
      </c>
      <c r="O285" s="7">
        <v>58</v>
      </c>
      <c r="P285" s="7">
        <v>25</v>
      </c>
      <c r="Q285" s="7">
        <v>1.37</v>
      </c>
      <c r="R285" s="7">
        <f t="shared" si="17"/>
        <v>86.5</v>
      </c>
      <c r="S285" s="7">
        <f t="shared" si="18"/>
        <v>5.7666666666666666</v>
      </c>
      <c r="T285" s="7">
        <f t="shared" si="19"/>
        <v>2.8833333333333333</v>
      </c>
      <c r="U285" s="7">
        <f t="shared" si="20"/>
        <v>2.8833333333333333</v>
      </c>
    </row>
    <row r="286" spans="1:21" s="7" customFormat="1" x14ac:dyDescent="0.25">
      <c r="A286" s="7" t="s">
        <v>75</v>
      </c>
      <c r="B286" s="7" t="s">
        <v>89</v>
      </c>
      <c r="C286" s="7" t="s">
        <v>616</v>
      </c>
      <c r="D286" s="7" t="s">
        <v>449</v>
      </c>
      <c r="E286" s="7">
        <v>3</v>
      </c>
      <c r="F286" s="7">
        <v>3</v>
      </c>
      <c r="G286" s="7">
        <v>3.67</v>
      </c>
      <c r="H286" s="7">
        <v>0</v>
      </c>
      <c r="I286" s="7">
        <v>62</v>
      </c>
      <c r="J286" s="7">
        <v>0</v>
      </c>
      <c r="K286" s="7">
        <v>62</v>
      </c>
      <c r="L286" s="7">
        <v>52</v>
      </c>
      <c r="M286" s="7">
        <v>25</v>
      </c>
      <c r="N286" s="7">
        <v>7</v>
      </c>
      <c r="O286" s="7">
        <v>72</v>
      </c>
      <c r="P286" s="7">
        <v>30</v>
      </c>
      <c r="Q286" s="7">
        <v>1.32</v>
      </c>
      <c r="R286" s="7">
        <f t="shared" si="17"/>
        <v>86.5</v>
      </c>
      <c r="S286" s="7">
        <f t="shared" si="18"/>
        <v>5.7666666666666666</v>
      </c>
      <c r="T286" s="7">
        <f t="shared" si="19"/>
        <v>2.8833333333333333</v>
      </c>
      <c r="U286" s="7">
        <f t="shared" si="20"/>
        <v>2.8833333333333333</v>
      </c>
    </row>
    <row r="287" spans="1:21" s="7" customFormat="1" x14ac:dyDescent="0.25">
      <c r="A287" s="7" t="s">
        <v>112</v>
      </c>
      <c r="B287" s="7" t="s">
        <v>385</v>
      </c>
      <c r="C287" s="7" t="s">
        <v>616</v>
      </c>
      <c r="D287" s="7" t="s">
        <v>443</v>
      </c>
      <c r="E287" s="7">
        <v>3</v>
      </c>
      <c r="F287" s="7">
        <v>4</v>
      </c>
      <c r="G287" s="7">
        <v>4.1500000000000004</v>
      </c>
      <c r="H287" s="7">
        <v>3</v>
      </c>
      <c r="I287" s="7">
        <v>56</v>
      </c>
      <c r="J287" s="7">
        <v>0</v>
      </c>
      <c r="K287" s="7">
        <v>70</v>
      </c>
      <c r="L287" s="7">
        <v>68</v>
      </c>
      <c r="M287" s="7">
        <v>32</v>
      </c>
      <c r="N287" s="7">
        <v>10</v>
      </c>
      <c r="O287" s="7">
        <v>69</v>
      </c>
      <c r="P287" s="7">
        <v>22</v>
      </c>
      <c r="Q287" s="7">
        <v>1.28</v>
      </c>
      <c r="R287" s="7">
        <f t="shared" si="17"/>
        <v>85</v>
      </c>
      <c r="S287" s="7">
        <f t="shared" si="18"/>
        <v>5.666666666666667</v>
      </c>
      <c r="T287" s="7">
        <f t="shared" si="19"/>
        <v>2.8333333333333335</v>
      </c>
      <c r="U287" s="7">
        <f t="shared" si="20"/>
        <v>2.8333333333333335</v>
      </c>
    </row>
    <row r="288" spans="1:21" s="7" customFormat="1" x14ac:dyDescent="0.25">
      <c r="A288" s="7" t="s">
        <v>252</v>
      </c>
      <c r="B288" s="7" t="s">
        <v>160</v>
      </c>
      <c r="C288" s="7" t="s">
        <v>616</v>
      </c>
      <c r="D288" s="7" t="s">
        <v>2177</v>
      </c>
      <c r="E288" s="7">
        <v>3</v>
      </c>
      <c r="F288" s="7">
        <v>3</v>
      </c>
      <c r="G288" s="7">
        <v>3.96</v>
      </c>
      <c r="H288" s="7">
        <v>0</v>
      </c>
      <c r="I288" s="7">
        <v>60</v>
      </c>
      <c r="J288" s="7">
        <v>1</v>
      </c>
      <c r="K288" s="7">
        <v>60</v>
      </c>
      <c r="L288" s="7">
        <v>58</v>
      </c>
      <c r="M288" s="7">
        <v>26</v>
      </c>
      <c r="N288" s="7">
        <v>7</v>
      </c>
      <c r="O288" s="7">
        <v>60</v>
      </c>
      <c r="P288" s="7">
        <v>21</v>
      </c>
      <c r="Q288" s="7">
        <v>1.32</v>
      </c>
      <c r="R288" s="7">
        <f t="shared" si="17"/>
        <v>85</v>
      </c>
      <c r="S288" s="7">
        <f t="shared" si="18"/>
        <v>5.666666666666667</v>
      </c>
      <c r="T288" s="7">
        <f t="shared" si="19"/>
        <v>2.8333333333333335</v>
      </c>
      <c r="U288" s="7">
        <f t="shared" si="20"/>
        <v>2.8333333333333335</v>
      </c>
    </row>
    <row r="289" spans="1:21" s="7" customFormat="1" x14ac:dyDescent="0.25">
      <c r="A289" s="7" t="s">
        <v>67</v>
      </c>
      <c r="B289" s="7" t="s">
        <v>1420</v>
      </c>
      <c r="C289" s="7" t="s">
        <v>616</v>
      </c>
      <c r="D289" s="7" t="s">
        <v>438</v>
      </c>
      <c r="E289" s="7">
        <v>3</v>
      </c>
      <c r="F289" s="7">
        <v>3</v>
      </c>
      <c r="G289" s="7">
        <v>4.38</v>
      </c>
      <c r="H289" s="7">
        <v>0</v>
      </c>
      <c r="I289" s="7">
        <v>58</v>
      </c>
      <c r="J289" s="7">
        <v>1</v>
      </c>
      <c r="K289" s="7">
        <v>58</v>
      </c>
      <c r="L289" s="7">
        <v>55</v>
      </c>
      <c r="M289" s="7">
        <v>28</v>
      </c>
      <c r="N289" s="7">
        <v>9</v>
      </c>
      <c r="O289" s="7">
        <v>62</v>
      </c>
      <c r="P289" s="7">
        <v>22</v>
      </c>
      <c r="Q289" s="7">
        <v>1.32</v>
      </c>
      <c r="R289" s="7">
        <f t="shared" si="17"/>
        <v>84.5</v>
      </c>
      <c r="S289" s="7">
        <f t="shared" si="18"/>
        <v>5.6333333333333337</v>
      </c>
      <c r="T289" s="7">
        <f t="shared" si="19"/>
        <v>2.8166666666666669</v>
      </c>
      <c r="U289" s="7">
        <f t="shared" si="20"/>
        <v>2.8166666666666669</v>
      </c>
    </row>
    <row r="290" spans="1:21" s="7" customFormat="1" x14ac:dyDescent="0.25">
      <c r="A290" s="7" t="s">
        <v>28</v>
      </c>
      <c r="B290" s="7" t="s">
        <v>1318</v>
      </c>
      <c r="C290" s="7" t="s">
        <v>616</v>
      </c>
      <c r="D290" s="7" t="s">
        <v>444</v>
      </c>
      <c r="E290" s="7">
        <v>3</v>
      </c>
      <c r="F290" s="7">
        <v>3</v>
      </c>
      <c r="G290" s="7">
        <v>4.04</v>
      </c>
      <c r="H290" s="7">
        <v>0</v>
      </c>
      <c r="I290" s="7">
        <v>58</v>
      </c>
      <c r="J290" s="7">
        <v>1</v>
      </c>
      <c r="K290" s="7">
        <v>58</v>
      </c>
      <c r="L290" s="7">
        <v>52</v>
      </c>
      <c r="M290" s="7">
        <v>26</v>
      </c>
      <c r="N290" s="7">
        <v>7</v>
      </c>
      <c r="O290" s="7">
        <v>66</v>
      </c>
      <c r="P290" s="7">
        <v>29</v>
      </c>
      <c r="Q290" s="7">
        <v>1.39</v>
      </c>
      <c r="R290" s="7">
        <f t="shared" si="17"/>
        <v>84</v>
      </c>
      <c r="S290" s="7">
        <f t="shared" si="18"/>
        <v>5.6</v>
      </c>
      <c r="T290" s="7">
        <f t="shared" si="19"/>
        <v>2.8</v>
      </c>
      <c r="U290" s="7">
        <f t="shared" si="20"/>
        <v>2.8</v>
      </c>
    </row>
    <row r="291" spans="1:21" s="7" customFormat="1" x14ac:dyDescent="0.25">
      <c r="A291" s="7" t="s">
        <v>470</v>
      </c>
      <c r="B291" s="7" t="s">
        <v>935</v>
      </c>
      <c r="C291" s="7" t="s">
        <v>616</v>
      </c>
      <c r="D291" s="7" t="s">
        <v>434</v>
      </c>
      <c r="E291" s="7">
        <v>3</v>
      </c>
      <c r="F291" s="7">
        <v>3</v>
      </c>
      <c r="G291" s="7">
        <v>5.0599999999999996</v>
      </c>
      <c r="H291" s="7">
        <v>0</v>
      </c>
      <c r="I291" s="7">
        <v>62</v>
      </c>
      <c r="J291" s="7">
        <v>1</v>
      </c>
      <c r="K291" s="7">
        <v>62</v>
      </c>
      <c r="L291" s="7">
        <v>61</v>
      </c>
      <c r="M291" s="7">
        <v>35</v>
      </c>
      <c r="N291" s="7">
        <v>11</v>
      </c>
      <c r="O291" s="7">
        <v>71</v>
      </c>
      <c r="P291" s="7">
        <v>29</v>
      </c>
      <c r="Q291" s="7">
        <v>1.46</v>
      </c>
      <c r="R291" s="7">
        <f t="shared" si="17"/>
        <v>84</v>
      </c>
      <c r="S291" s="7">
        <f t="shared" si="18"/>
        <v>5.6</v>
      </c>
      <c r="T291" s="7">
        <f t="shared" si="19"/>
        <v>2.8</v>
      </c>
      <c r="U291" s="7">
        <f t="shared" si="20"/>
        <v>2.8</v>
      </c>
    </row>
    <row r="292" spans="1:21" s="7" customFormat="1" x14ac:dyDescent="0.25">
      <c r="A292" s="7" t="s">
        <v>124</v>
      </c>
      <c r="B292" s="7" t="s">
        <v>1086</v>
      </c>
      <c r="C292" s="7" t="s">
        <v>616</v>
      </c>
      <c r="D292" s="7" t="s">
        <v>454</v>
      </c>
      <c r="E292" s="7">
        <v>4</v>
      </c>
      <c r="F292" s="7">
        <v>6</v>
      </c>
      <c r="G292" s="7">
        <v>5.44</v>
      </c>
      <c r="H292" s="7">
        <v>8</v>
      </c>
      <c r="I292" s="7">
        <v>54</v>
      </c>
      <c r="J292" s="7">
        <v>0</v>
      </c>
      <c r="K292" s="7">
        <v>91</v>
      </c>
      <c r="L292" s="7">
        <v>99</v>
      </c>
      <c r="M292" s="7">
        <v>55</v>
      </c>
      <c r="N292" s="7">
        <v>21</v>
      </c>
      <c r="O292" s="7">
        <v>73</v>
      </c>
      <c r="P292" s="7">
        <v>25</v>
      </c>
      <c r="Q292" s="7">
        <v>1.38</v>
      </c>
      <c r="R292" s="7">
        <f t="shared" si="17"/>
        <v>84</v>
      </c>
      <c r="S292" s="7">
        <f t="shared" si="18"/>
        <v>5.6</v>
      </c>
      <c r="T292" s="7">
        <f t="shared" si="19"/>
        <v>2.8</v>
      </c>
      <c r="U292" s="7">
        <f t="shared" si="20"/>
        <v>2.8</v>
      </c>
    </row>
    <row r="293" spans="1:21" s="7" customFormat="1" x14ac:dyDescent="0.25">
      <c r="A293" s="7" t="s">
        <v>88</v>
      </c>
      <c r="B293" s="7" t="s">
        <v>1805</v>
      </c>
      <c r="C293" s="7" t="s">
        <v>616</v>
      </c>
      <c r="D293" s="7" t="s">
        <v>2178</v>
      </c>
      <c r="E293" s="7">
        <v>4</v>
      </c>
      <c r="F293" s="7">
        <v>4</v>
      </c>
      <c r="G293" s="7">
        <v>4.54</v>
      </c>
      <c r="H293" s="7">
        <v>10</v>
      </c>
      <c r="I293" s="7">
        <v>22</v>
      </c>
      <c r="J293" s="7">
        <v>0</v>
      </c>
      <c r="K293" s="7">
        <v>66</v>
      </c>
      <c r="L293" s="7">
        <v>60</v>
      </c>
      <c r="M293" s="7">
        <v>34</v>
      </c>
      <c r="N293" s="7">
        <v>11</v>
      </c>
      <c r="O293" s="7">
        <v>69</v>
      </c>
      <c r="P293" s="7">
        <v>33</v>
      </c>
      <c r="Q293" s="7">
        <v>1.4</v>
      </c>
      <c r="R293" s="7">
        <f t="shared" si="17"/>
        <v>83</v>
      </c>
      <c r="S293" s="7">
        <f t="shared" si="18"/>
        <v>5.5333333333333332</v>
      </c>
      <c r="T293" s="7">
        <f t="shared" si="19"/>
        <v>2.7666666666666666</v>
      </c>
      <c r="U293" s="7">
        <f t="shared" si="20"/>
        <v>2.7666666666666666</v>
      </c>
    </row>
    <row r="294" spans="1:21" s="7" customFormat="1" x14ac:dyDescent="0.25">
      <c r="A294" s="7" t="s">
        <v>949</v>
      </c>
      <c r="B294" s="7" t="s">
        <v>950</v>
      </c>
      <c r="C294" s="7" t="s">
        <v>616</v>
      </c>
      <c r="D294" s="7" t="s">
        <v>2176</v>
      </c>
      <c r="E294" s="7">
        <v>3</v>
      </c>
      <c r="F294" s="7">
        <v>2</v>
      </c>
      <c r="G294" s="7">
        <v>3.52</v>
      </c>
      <c r="H294" s="7">
        <v>0</v>
      </c>
      <c r="I294" s="7">
        <v>46</v>
      </c>
      <c r="J294" s="7">
        <v>0</v>
      </c>
      <c r="K294" s="7">
        <v>46</v>
      </c>
      <c r="L294" s="7">
        <v>37</v>
      </c>
      <c r="M294" s="7">
        <v>18</v>
      </c>
      <c r="N294" s="7">
        <v>6</v>
      </c>
      <c r="O294" s="7">
        <v>58</v>
      </c>
      <c r="P294" s="7">
        <v>18</v>
      </c>
      <c r="Q294" s="7">
        <v>1.2</v>
      </c>
      <c r="R294" s="7">
        <f t="shared" si="17"/>
        <v>82.5</v>
      </c>
      <c r="S294" s="7">
        <f t="shared" si="18"/>
        <v>5.5</v>
      </c>
      <c r="T294" s="7">
        <f t="shared" si="19"/>
        <v>2.75</v>
      </c>
      <c r="U294" s="7">
        <f t="shared" si="20"/>
        <v>2.75</v>
      </c>
    </row>
    <row r="295" spans="1:21" s="7" customFormat="1" x14ac:dyDescent="0.25">
      <c r="A295" s="7" t="s">
        <v>191</v>
      </c>
      <c r="B295" s="7" t="s">
        <v>1560</v>
      </c>
      <c r="C295" s="7" t="s">
        <v>616</v>
      </c>
      <c r="D295" s="7" t="s">
        <v>431</v>
      </c>
      <c r="E295" s="7">
        <v>3</v>
      </c>
      <c r="F295" s="7">
        <v>3</v>
      </c>
      <c r="G295" s="7">
        <v>4.0199999999999996</v>
      </c>
      <c r="H295" s="7">
        <v>0</v>
      </c>
      <c r="I295" s="7">
        <v>56</v>
      </c>
      <c r="J295" s="7">
        <v>0</v>
      </c>
      <c r="K295" s="7">
        <v>56</v>
      </c>
      <c r="L295" s="7">
        <v>48</v>
      </c>
      <c r="M295" s="7">
        <v>25</v>
      </c>
      <c r="N295" s="7">
        <v>8</v>
      </c>
      <c r="O295" s="7">
        <v>67</v>
      </c>
      <c r="P295" s="7">
        <v>25</v>
      </c>
      <c r="Q295" s="7">
        <v>1.3</v>
      </c>
      <c r="R295" s="7">
        <f t="shared" si="17"/>
        <v>82.5</v>
      </c>
      <c r="S295" s="7">
        <f t="shared" si="18"/>
        <v>5.5</v>
      </c>
      <c r="T295" s="7">
        <f t="shared" si="19"/>
        <v>2.75</v>
      </c>
      <c r="U295" s="7">
        <f t="shared" si="20"/>
        <v>2.75</v>
      </c>
    </row>
    <row r="296" spans="1:21" s="7" customFormat="1" x14ac:dyDescent="0.25">
      <c r="A296" s="7" t="s">
        <v>162</v>
      </c>
      <c r="B296" s="7" t="s">
        <v>851</v>
      </c>
      <c r="C296" s="7" t="s">
        <v>616</v>
      </c>
      <c r="D296" s="7" t="s">
        <v>445</v>
      </c>
      <c r="E296" s="7">
        <v>3</v>
      </c>
      <c r="F296" s="7">
        <v>3</v>
      </c>
      <c r="G296" s="7">
        <v>3.92</v>
      </c>
      <c r="H296" s="7">
        <v>0</v>
      </c>
      <c r="I296" s="7">
        <v>56</v>
      </c>
      <c r="J296" s="7">
        <v>0</v>
      </c>
      <c r="K296" s="7">
        <v>56</v>
      </c>
      <c r="L296" s="7">
        <v>47</v>
      </c>
      <c r="M296" s="7">
        <v>24</v>
      </c>
      <c r="N296" s="7">
        <v>8</v>
      </c>
      <c r="O296" s="7">
        <v>67</v>
      </c>
      <c r="P296" s="7">
        <v>26</v>
      </c>
      <c r="Q296" s="7">
        <v>1.3</v>
      </c>
      <c r="R296" s="7">
        <f t="shared" si="17"/>
        <v>82.5</v>
      </c>
      <c r="S296" s="7">
        <f t="shared" si="18"/>
        <v>5.5</v>
      </c>
      <c r="T296" s="7">
        <f t="shared" si="19"/>
        <v>2.75</v>
      </c>
      <c r="U296" s="7">
        <f t="shared" si="20"/>
        <v>2.75</v>
      </c>
    </row>
    <row r="297" spans="1:21" s="7" customFormat="1" x14ac:dyDescent="0.25">
      <c r="A297" s="7" t="s">
        <v>285</v>
      </c>
      <c r="B297" s="7" t="s">
        <v>1414</v>
      </c>
      <c r="C297" s="7" t="s">
        <v>616</v>
      </c>
      <c r="D297" s="7" t="s">
        <v>436</v>
      </c>
      <c r="E297" s="7">
        <v>4</v>
      </c>
      <c r="F297" s="7">
        <v>3</v>
      </c>
      <c r="G297" s="7">
        <v>4.32</v>
      </c>
      <c r="H297" s="7">
        <v>10</v>
      </c>
      <c r="I297" s="7">
        <v>14</v>
      </c>
      <c r="J297" s="7">
        <v>0</v>
      </c>
      <c r="K297" s="7">
        <v>57</v>
      </c>
      <c r="L297" s="7">
        <v>55</v>
      </c>
      <c r="M297" s="7">
        <v>27</v>
      </c>
      <c r="N297" s="7">
        <v>9</v>
      </c>
      <c r="O297" s="7">
        <v>56</v>
      </c>
      <c r="P297" s="7">
        <v>21</v>
      </c>
      <c r="Q297" s="7">
        <v>1.34</v>
      </c>
      <c r="R297" s="7">
        <f t="shared" si="17"/>
        <v>82</v>
      </c>
      <c r="S297" s="7">
        <f t="shared" si="18"/>
        <v>5.4666666666666668</v>
      </c>
      <c r="T297" s="7">
        <f t="shared" si="19"/>
        <v>2.7333333333333334</v>
      </c>
      <c r="U297" s="7">
        <f t="shared" si="20"/>
        <v>2.7333333333333334</v>
      </c>
    </row>
    <row r="298" spans="1:21" s="7" customFormat="1" x14ac:dyDescent="0.25">
      <c r="A298" s="7" t="s">
        <v>69</v>
      </c>
      <c r="B298" s="7" t="s">
        <v>426</v>
      </c>
      <c r="C298" s="7" t="s">
        <v>616</v>
      </c>
      <c r="D298" s="7" t="s">
        <v>439</v>
      </c>
      <c r="E298" s="7">
        <v>5</v>
      </c>
      <c r="F298" s="7">
        <v>7</v>
      </c>
      <c r="G298" s="7">
        <v>5.13</v>
      </c>
      <c r="H298" s="7">
        <v>16</v>
      </c>
      <c r="I298" s="7">
        <v>24</v>
      </c>
      <c r="J298" s="7">
        <v>0</v>
      </c>
      <c r="K298" s="7">
        <v>99</v>
      </c>
      <c r="L298" s="7">
        <v>103</v>
      </c>
      <c r="M298" s="7">
        <v>57</v>
      </c>
      <c r="N298" s="7">
        <v>18</v>
      </c>
      <c r="O298" s="7">
        <v>79</v>
      </c>
      <c r="P298" s="7">
        <v>45</v>
      </c>
      <c r="Q298" s="7">
        <v>1.49</v>
      </c>
      <c r="R298" s="7">
        <f t="shared" si="17"/>
        <v>82</v>
      </c>
      <c r="S298" s="7">
        <f t="shared" si="18"/>
        <v>5.4666666666666668</v>
      </c>
      <c r="T298" s="7">
        <f t="shared" si="19"/>
        <v>2.7333333333333334</v>
      </c>
      <c r="U298" s="7">
        <f t="shared" si="20"/>
        <v>2.7333333333333334</v>
      </c>
    </row>
    <row r="299" spans="1:21" s="7" customFormat="1" x14ac:dyDescent="0.25">
      <c r="A299" s="7" t="s">
        <v>329</v>
      </c>
      <c r="B299" s="7" t="s">
        <v>1323</v>
      </c>
      <c r="C299" s="7" t="s">
        <v>616</v>
      </c>
      <c r="D299" s="7" t="s">
        <v>454</v>
      </c>
      <c r="E299" s="7">
        <v>3</v>
      </c>
      <c r="F299" s="7">
        <v>3</v>
      </c>
      <c r="G299" s="7">
        <v>4.07</v>
      </c>
      <c r="H299" s="7">
        <v>0</v>
      </c>
      <c r="I299" s="7">
        <v>58</v>
      </c>
      <c r="J299" s="7">
        <v>0</v>
      </c>
      <c r="K299" s="7">
        <v>58</v>
      </c>
      <c r="L299" s="7">
        <v>52</v>
      </c>
      <c r="M299" s="7">
        <v>26</v>
      </c>
      <c r="N299" s="7">
        <v>8</v>
      </c>
      <c r="O299" s="7">
        <v>64</v>
      </c>
      <c r="P299" s="7">
        <v>22</v>
      </c>
      <c r="Q299" s="7">
        <v>1.29</v>
      </c>
      <c r="R299" s="7">
        <f t="shared" si="17"/>
        <v>82</v>
      </c>
      <c r="S299" s="7">
        <f t="shared" si="18"/>
        <v>5.4666666666666668</v>
      </c>
      <c r="T299" s="7">
        <f t="shared" si="19"/>
        <v>2.7333333333333334</v>
      </c>
      <c r="U299" s="7">
        <f t="shared" si="20"/>
        <v>2.7333333333333334</v>
      </c>
    </row>
    <row r="300" spans="1:21" s="7" customFormat="1" x14ac:dyDescent="0.25">
      <c r="A300" s="7" t="s">
        <v>37</v>
      </c>
      <c r="B300" s="7" t="s">
        <v>363</v>
      </c>
      <c r="C300" s="7" t="s">
        <v>616</v>
      </c>
      <c r="E300" s="7">
        <v>5</v>
      </c>
      <c r="F300" s="7">
        <v>6</v>
      </c>
      <c r="G300" s="7">
        <v>4.87</v>
      </c>
      <c r="H300" s="7">
        <v>15</v>
      </c>
      <c r="I300" s="7">
        <v>15</v>
      </c>
      <c r="J300" s="7">
        <v>0</v>
      </c>
      <c r="K300" s="7">
        <v>85</v>
      </c>
      <c r="L300" s="7">
        <v>99</v>
      </c>
      <c r="M300" s="7">
        <v>46</v>
      </c>
      <c r="N300" s="7">
        <v>14</v>
      </c>
      <c r="O300" s="7">
        <v>55</v>
      </c>
      <c r="P300" s="7">
        <v>18</v>
      </c>
      <c r="Q300" s="7">
        <v>1.38</v>
      </c>
      <c r="R300" s="7">
        <f t="shared" si="17"/>
        <v>81.5</v>
      </c>
      <c r="S300" s="7">
        <f t="shared" si="18"/>
        <v>5.4333333333333336</v>
      </c>
      <c r="T300" s="7">
        <f t="shared" si="19"/>
        <v>2.7166666666666668</v>
      </c>
      <c r="U300" s="7">
        <f t="shared" si="20"/>
        <v>2.7166666666666668</v>
      </c>
    </row>
    <row r="301" spans="1:21" s="7" customFormat="1" x14ac:dyDescent="0.25">
      <c r="A301" s="7" t="s">
        <v>63</v>
      </c>
      <c r="B301" s="7" t="s">
        <v>1461</v>
      </c>
      <c r="C301" s="7" t="s">
        <v>616</v>
      </c>
      <c r="D301" s="7" t="s">
        <v>524</v>
      </c>
      <c r="E301" s="7">
        <v>3</v>
      </c>
      <c r="F301" s="7">
        <v>3</v>
      </c>
      <c r="G301" s="7">
        <v>4.18</v>
      </c>
      <c r="H301" s="7">
        <v>0</v>
      </c>
      <c r="I301" s="7">
        <v>59</v>
      </c>
      <c r="J301" s="7">
        <v>1</v>
      </c>
      <c r="K301" s="7">
        <v>59</v>
      </c>
      <c r="L301" s="7">
        <v>54</v>
      </c>
      <c r="M301" s="7">
        <v>27</v>
      </c>
      <c r="N301" s="7">
        <v>8</v>
      </c>
      <c r="O301" s="7">
        <v>62</v>
      </c>
      <c r="P301" s="7">
        <v>27</v>
      </c>
      <c r="Q301" s="7">
        <v>1.36</v>
      </c>
      <c r="R301" s="7">
        <f t="shared" si="17"/>
        <v>81.5</v>
      </c>
      <c r="S301" s="7">
        <f t="shared" si="18"/>
        <v>5.4333333333333336</v>
      </c>
      <c r="T301" s="7">
        <f t="shared" si="19"/>
        <v>2.7166666666666668</v>
      </c>
      <c r="U301" s="7">
        <f t="shared" si="20"/>
        <v>2.7166666666666668</v>
      </c>
    </row>
    <row r="302" spans="1:21" s="7" customFormat="1" x14ac:dyDescent="0.25">
      <c r="A302" s="7" t="s">
        <v>28</v>
      </c>
      <c r="B302" s="7" t="s">
        <v>1061</v>
      </c>
      <c r="C302" s="7" t="s">
        <v>616</v>
      </c>
      <c r="D302" s="7" t="s">
        <v>453</v>
      </c>
      <c r="E302" s="7">
        <v>3</v>
      </c>
      <c r="F302" s="7">
        <v>3</v>
      </c>
      <c r="G302" s="7">
        <v>4.55</v>
      </c>
      <c r="H302" s="7">
        <v>0</v>
      </c>
      <c r="I302" s="7">
        <v>62</v>
      </c>
      <c r="J302" s="7">
        <v>3</v>
      </c>
      <c r="K302" s="7">
        <v>62</v>
      </c>
      <c r="L302" s="7">
        <v>66</v>
      </c>
      <c r="M302" s="7">
        <v>31</v>
      </c>
      <c r="N302" s="7">
        <v>9</v>
      </c>
      <c r="O302" s="7">
        <v>49</v>
      </c>
      <c r="P302" s="7">
        <v>23</v>
      </c>
      <c r="Q302" s="7">
        <v>1.43</v>
      </c>
      <c r="R302" s="7">
        <f t="shared" si="17"/>
        <v>81.5</v>
      </c>
      <c r="S302" s="7">
        <f t="shared" si="18"/>
        <v>5.4333333333333336</v>
      </c>
      <c r="T302" s="7">
        <f t="shared" si="19"/>
        <v>2.7166666666666668</v>
      </c>
      <c r="U302" s="7">
        <f t="shared" si="20"/>
        <v>2.7166666666666668</v>
      </c>
    </row>
    <row r="303" spans="1:21" s="7" customFormat="1" x14ac:dyDescent="0.25">
      <c r="A303" s="7" t="s">
        <v>178</v>
      </c>
      <c r="B303" s="7" t="s">
        <v>1339</v>
      </c>
      <c r="C303" s="7" t="s">
        <v>616</v>
      </c>
      <c r="D303" s="7" t="s">
        <v>439</v>
      </c>
      <c r="E303" s="7">
        <v>3</v>
      </c>
      <c r="F303" s="7">
        <v>3</v>
      </c>
      <c r="G303" s="7">
        <v>3.82</v>
      </c>
      <c r="H303" s="7">
        <v>0</v>
      </c>
      <c r="I303" s="7">
        <v>58</v>
      </c>
      <c r="J303" s="7">
        <v>1</v>
      </c>
      <c r="K303" s="7">
        <v>58</v>
      </c>
      <c r="L303" s="7">
        <v>52</v>
      </c>
      <c r="M303" s="7">
        <v>25</v>
      </c>
      <c r="N303" s="7">
        <v>7</v>
      </c>
      <c r="O303" s="7">
        <v>60</v>
      </c>
      <c r="P303" s="7">
        <v>27</v>
      </c>
      <c r="Q303" s="7">
        <v>1.36</v>
      </c>
      <c r="R303" s="7">
        <f t="shared" si="17"/>
        <v>80.5</v>
      </c>
      <c r="S303" s="7">
        <f t="shared" si="18"/>
        <v>5.3666666666666663</v>
      </c>
      <c r="T303" s="7">
        <f t="shared" si="19"/>
        <v>2.6833333333333331</v>
      </c>
      <c r="U303" s="7">
        <f t="shared" si="20"/>
        <v>2.6833333333333331</v>
      </c>
    </row>
    <row r="304" spans="1:21" s="7" customFormat="1" x14ac:dyDescent="0.25">
      <c r="A304" s="7" t="s">
        <v>67</v>
      </c>
      <c r="B304" s="7" t="s">
        <v>505</v>
      </c>
      <c r="C304" s="7" t="s">
        <v>616</v>
      </c>
      <c r="D304" s="7" t="s">
        <v>2178</v>
      </c>
      <c r="E304" s="7">
        <v>3</v>
      </c>
      <c r="F304" s="7">
        <v>3</v>
      </c>
      <c r="G304" s="7">
        <v>4.1900000000000004</v>
      </c>
      <c r="H304" s="7">
        <v>0</v>
      </c>
      <c r="I304" s="7">
        <v>58</v>
      </c>
      <c r="J304" s="7">
        <v>2</v>
      </c>
      <c r="K304" s="7">
        <v>58</v>
      </c>
      <c r="L304" s="7">
        <v>56</v>
      </c>
      <c r="M304" s="7">
        <v>27</v>
      </c>
      <c r="N304" s="7">
        <v>8</v>
      </c>
      <c r="O304" s="7">
        <v>51</v>
      </c>
      <c r="P304" s="7">
        <v>22</v>
      </c>
      <c r="Q304" s="7">
        <v>1.35</v>
      </c>
      <c r="R304" s="7">
        <f t="shared" si="17"/>
        <v>80.5</v>
      </c>
      <c r="S304" s="7">
        <f t="shared" si="18"/>
        <v>5.3666666666666663</v>
      </c>
      <c r="T304" s="7">
        <f t="shared" si="19"/>
        <v>2.6833333333333331</v>
      </c>
      <c r="U304" s="7">
        <f t="shared" si="20"/>
        <v>2.6833333333333331</v>
      </c>
    </row>
    <row r="305" spans="1:21" s="7" customFormat="1" x14ac:dyDescent="0.25">
      <c r="A305" s="7" t="s">
        <v>43</v>
      </c>
      <c r="B305" s="7" t="s">
        <v>1305</v>
      </c>
      <c r="C305" s="7" t="s">
        <v>616</v>
      </c>
      <c r="D305" s="7" t="s">
        <v>435</v>
      </c>
      <c r="E305" s="7">
        <v>3</v>
      </c>
      <c r="F305" s="7">
        <v>3</v>
      </c>
      <c r="G305" s="7">
        <v>4.51</v>
      </c>
      <c r="H305" s="7">
        <v>5</v>
      </c>
      <c r="I305" s="7">
        <v>38</v>
      </c>
      <c r="J305" s="7">
        <v>0</v>
      </c>
      <c r="K305" s="7">
        <v>61</v>
      </c>
      <c r="L305" s="7">
        <v>54</v>
      </c>
      <c r="M305" s="7">
        <v>30</v>
      </c>
      <c r="N305" s="7">
        <v>9</v>
      </c>
      <c r="O305" s="7">
        <v>73</v>
      </c>
      <c r="P305" s="7">
        <v>33</v>
      </c>
      <c r="Q305" s="7">
        <v>1.42</v>
      </c>
      <c r="R305" s="7">
        <f t="shared" si="17"/>
        <v>80</v>
      </c>
      <c r="S305" s="7">
        <f t="shared" si="18"/>
        <v>5.333333333333333</v>
      </c>
      <c r="T305" s="7">
        <f t="shared" si="19"/>
        <v>2.6666666666666665</v>
      </c>
      <c r="U305" s="7">
        <f t="shared" si="20"/>
        <v>2.6666666666666665</v>
      </c>
    </row>
    <row r="306" spans="1:21" s="7" customFormat="1" x14ac:dyDescent="0.25">
      <c r="A306" s="7" t="s">
        <v>212</v>
      </c>
      <c r="B306" s="7" t="s">
        <v>2014</v>
      </c>
      <c r="C306" s="7" t="s">
        <v>616</v>
      </c>
      <c r="D306" s="7" t="s">
        <v>452</v>
      </c>
      <c r="E306" s="7">
        <v>3</v>
      </c>
      <c r="F306" s="7">
        <v>3</v>
      </c>
      <c r="G306" s="7">
        <v>3.82</v>
      </c>
      <c r="H306" s="7">
        <v>0</v>
      </c>
      <c r="I306" s="7">
        <v>55</v>
      </c>
      <c r="J306" s="7">
        <v>0</v>
      </c>
      <c r="K306" s="7">
        <v>55</v>
      </c>
      <c r="L306" s="7">
        <v>50</v>
      </c>
      <c r="M306" s="7">
        <v>23</v>
      </c>
      <c r="N306" s="7">
        <v>7</v>
      </c>
      <c r="O306" s="7">
        <v>59</v>
      </c>
      <c r="P306" s="7">
        <v>19</v>
      </c>
      <c r="Q306" s="7">
        <v>1.27</v>
      </c>
      <c r="R306" s="7">
        <f t="shared" si="17"/>
        <v>79.5</v>
      </c>
      <c r="S306" s="7">
        <f t="shared" si="18"/>
        <v>5.3</v>
      </c>
      <c r="T306" s="7">
        <f t="shared" si="19"/>
        <v>2.65</v>
      </c>
      <c r="U306" s="7">
        <f t="shared" si="20"/>
        <v>2.65</v>
      </c>
    </row>
    <row r="307" spans="1:21" s="7" customFormat="1" x14ac:dyDescent="0.25">
      <c r="A307" s="7" t="s">
        <v>109</v>
      </c>
      <c r="B307" s="7" t="s">
        <v>541</v>
      </c>
      <c r="C307" s="7" t="s">
        <v>616</v>
      </c>
      <c r="D307" s="7" t="s">
        <v>441</v>
      </c>
      <c r="E307" s="7">
        <v>3</v>
      </c>
      <c r="F307" s="7">
        <v>3</v>
      </c>
      <c r="G307" s="7">
        <v>4.08</v>
      </c>
      <c r="H307" s="7">
        <v>0</v>
      </c>
      <c r="I307" s="7">
        <v>58</v>
      </c>
      <c r="J307" s="7">
        <v>0</v>
      </c>
      <c r="K307" s="7">
        <v>58</v>
      </c>
      <c r="L307" s="7">
        <v>53</v>
      </c>
      <c r="M307" s="7">
        <v>26</v>
      </c>
      <c r="N307" s="7">
        <v>8</v>
      </c>
      <c r="O307" s="7">
        <v>64</v>
      </c>
      <c r="P307" s="7">
        <v>24</v>
      </c>
      <c r="Q307" s="7">
        <v>1.33</v>
      </c>
      <c r="R307" s="7">
        <f t="shared" si="17"/>
        <v>79.5</v>
      </c>
      <c r="S307" s="7">
        <f t="shared" si="18"/>
        <v>5.3</v>
      </c>
      <c r="T307" s="7">
        <f t="shared" si="19"/>
        <v>2.65</v>
      </c>
      <c r="U307" s="7">
        <f t="shared" si="20"/>
        <v>2.65</v>
      </c>
    </row>
    <row r="308" spans="1:21" s="7" customFormat="1" x14ac:dyDescent="0.25">
      <c r="A308" s="7" t="s">
        <v>1174</v>
      </c>
      <c r="B308" s="7" t="s">
        <v>413</v>
      </c>
      <c r="C308" s="7" t="s">
        <v>616</v>
      </c>
      <c r="D308" s="7" t="s">
        <v>441</v>
      </c>
      <c r="E308" s="7">
        <v>4</v>
      </c>
      <c r="F308" s="7">
        <v>4</v>
      </c>
      <c r="G308" s="7">
        <v>4.79</v>
      </c>
      <c r="H308" s="7">
        <v>10</v>
      </c>
      <c r="I308" s="7">
        <v>26</v>
      </c>
      <c r="J308" s="7">
        <v>0</v>
      </c>
      <c r="K308" s="7">
        <v>67</v>
      </c>
      <c r="L308" s="7">
        <v>68</v>
      </c>
      <c r="M308" s="7">
        <v>36</v>
      </c>
      <c r="N308" s="7">
        <v>12</v>
      </c>
      <c r="O308" s="7">
        <v>61</v>
      </c>
      <c r="P308" s="7">
        <v>25</v>
      </c>
      <c r="Q308" s="7">
        <v>1.38</v>
      </c>
      <c r="R308" s="7">
        <f t="shared" si="17"/>
        <v>79</v>
      </c>
      <c r="S308" s="7">
        <f t="shared" si="18"/>
        <v>5.2666666666666666</v>
      </c>
      <c r="T308" s="7">
        <f t="shared" si="19"/>
        <v>2.6333333333333333</v>
      </c>
      <c r="U308" s="7">
        <f t="shared" si="20"/>
        <v>2.6333333333333333</v>
      </c>
    </row>
    <row r="309" spans="1:21" s="7" customFormat="1" x14ac:dyDescent="0.25">
      <c r="A309" s="7" t="s">
        <v>67</v>
      </c>
      <c r="B309" s="7" t="s">
        <v>968</v>
      </c>
      <c r="C309" s="7" t="s">
        <v>616</v>
      </c>
      <c r="D309" s="7" t="s">
        <v>444</v>
      </c>
      <c r="E309" s="7">
        <v>3</v>
      </c>
      <c r="F309" s="7">
        <v>3</v>
      </c>
      <c r="G309" s="7">
        <v>4.22</v>
      </c>
      <c r="H309" s="7">
        <v>0</v>
      </c>
      <c r="I309" s="7">
        <v>56</v>
      </c>
      <c r="J309" s="7">
        <v>1</v>
      </c>
      <c r="K309" s="7">
        <v>56</v>
      </c>
      <c r="L309" s="7">
        <v>52</v>
      </c>
      <c r="M309" s="7">
        <v>26</v>
      </c>
      <c r="N309" s="7">
        <v>7</v>
      </c>
      <c r="O309" s="7">
        <v>59</v>
      </c>
      <c r="P309" s="7">
        <v>25</v>
      </c>
      <c r="Q309" s="7">
        <v>1.37</v>
      </c>
      <c r="R309" s="7">
        <f t="shared" si="17"/>
        <v>79</v>
      </c>
      <c r="S309" s="7">
        <f t="shared" si="18"/>
        <v>5.2666666666666666</v>
      </c>
      <c r="T309" s="7">
        <f t="shared" si="19"/>
        <v>2.6333333333333333</v>
      </c>
      <c r="U309" s="7">
        <f t="shared" si="20"/>
        <v>2.6333333333333333</v>
      </c>
    </row>
    <row r="310" spans="1:21" s="7" customFormat="1" x14ac:dyDescent="0.25">
      <c r="A310" s="7" t="s">
        <v>1577</v>
      </c>
      <c r="B310" s="7" t="s">
        <v>165</v>
      </c>
      <c r="C310" s="7" t="s">
        <v>616</v>
      </c>
      <c r="D310" s="7" t="s">
        <v>438</v>
      </c>
      <c r="E310" s="7">
        <v>3</v>
      </c>
      <c r="F310" s="7">
        <v>3</v>
      </c>
      <c r="G310" s="7">
        <v>4.18</v>
      </c>
      <c r="H310" s="7">
        <v>0</v>
      </c>
      <c r="I310" s="7">
        <v>53</v>
      </c>
      <c r="J310" s="7">
        <v>1</v>
      </c>
      <c r="K310" s="7">
        <v>53</v>
      </c>
      <c r="L310" s="7">
        <v>43</v>
      </c>
      <c r="M310" s="7">
        <v>25</v>
      </c>
      <c r="N310" s="7">
        <v>6</v>
      </c>
      <c r="O310" s="7">
        <v>67</v>
      </c>
      <c r="P310" s="7">
        <v>35</v>
      </c>
      <c r="Q310" s="7">
        <v>1.47</v>
      </c>
      <c r="R310" s="7">
        <f t="shared" si="17"/>
        <v>79</v>
      </c>
      <c r="S310" s="7">
        <f t="shared" si="18"/>
        <v>5.2666666666666666</v>
      </c>
      <c r="T310" s="7">
        <f t="shared" si="19"/>
        <v>2.6333333333333333</v>
      </c>
      <c r="U310" s="7">
        <f t="shared" si="20"/>
        <v>2.6333333333333333</v>
      </c>
    </row>
    <row r="311" spans="1:21" s="7" customFormat="1" x14ac:dyDescent="0.25">
      <c r="A311" s="7" t="s">
        <v>354</v>
      </c>
      <c r="B311" s="7" t="s">
        <v>169</v>
      </c>
      <c r="C311" s="7" t="s">
        <v>616</v>
      </c>
      <c r="D311" s="7" t="s">
        <v>2176</v>
      </c>
      <c r="E311" s="7">
        <v>3</v>
      </c>
      <c r="F311" s="7">
        <v>2</v>
      </c>
      <c r="G311" s="7">
        <v>3.52</v>
      </c>
      <c r="H311" s="7">
        <v>0</v>
      </c>
      <c r="I311" s="7">
        <v>55</v>
      </c>
      <c r="J311" s="7">
        <v>0</v>
      </c>
      <c r="K311" s="7">
        <v>55</v>
      </c>
      <c r="L311" s="7">
        <v>50</v>
      </c>
      <c r="M311" s="7">
        <v>21</v>
      </c>
      <c r="N311" s="7">
        <v>5</v>
      </c>
      <c r="O311" s="7">
        <v>55</v>
      </c>
      <c r="P311" s="7">
        <v>20</v>
      </c>
      <c r="Q311" s="7">
        <v>1.28</v>
      </c>
      <c r="R311" s="7">
        <f t="shared" si="17"/>
        <v>78.5</v>
      </c>
      <c r="S311" s="7">
        <f t="shared" si="18"/>
        <v>5.2333333333333334</v>
      </c>
      <c r="T311" s="7">
        <f t="shared" si="19"/>
        <v>2.6166666666666667</v>
      </c>
      <c r="U311" s="7">
        <f t="shared" si="20"/>
        <v>2.6166666666666667</v>
      </c>
    </row>
    <row r="312" spans="1:21" s="7" customFormat="1" x14ac:dyDescent="0.25">
      <c r="A312" s="7" t="s">
        <v>334</v>
      </c>
      <c r="B312" s="7" t="s">
        <v>1600</v>
      </c>
      <c r="C312" s="7" t="s">
        <v>616</v>
      </c>
      <c r="D312" s="7" t="s">
        <v>2179</v>
      </c>
      <c r="E312" s="7">
        <v>3</v>
      </c>
      <c r="F312" s="7">
        <v>2</v>
      </c>
      <c r="G312" s="7">
        <v>3.69</v>
      </c>
      <c r="H312" s="7">
        <v>0</v>
      </c>
      <c r="I312" s="7">
        <v>50</v>
      </c>
      <c r="J312" s="7">
        <v>0</v>
      </c>
      <c r="K312" s="7">
        <v>50</v>
      </c>
      <c r="L312" s="7">
        <v>42</v>
      </c>
      <c r="M312" s="7">
        <v>21</v>
      </c>
      <c r="N312" s="7">
        <v>6</v>
      </c>
      <c r="O312" s="7">
        <v>60</v>
      </c>
      <c r="P312" s="7">
        <v>24</v>
      </c>
      <c r="Q312" s="7">
        <v>1.31</v>
      </c>
      <c r="R312" s="7">
        <f t="shared" si="17"/>
        <v>78.5</v>
      </c>
      <c r="S312" s="7">
        <f t="shared" si="18"/>
        <v>5.2333333333333334</v>
      </c>
      <c r="T312" s="7">
        <f t="shared" si="19"/>
        <v>2.6166666666666667</v>
      </c>
      <c r="U312" s="7">
        <f t="shared" si="20"/>
        <v>2.6166666666666667</v>
      </c>
    </row>
    <row r="313" spans="1:21" s="7" customFormat="1" x14ac:dyDescent="0.25">
      <c r="A313" s="7" t="s">
        <v>105</v>
      </c>
      <c r="B313" s="7" t="s">
        <v>760</v>
      </c>
      <c r="C313" s="7" t="s">
        <v>616</v>
      </c>
      <c r="D313" s="7" t="s">
        <v>449</v>
      </c>
      <c r="E313" s="7">
        <v>3</v>
      </c>
      <c r="F313" s="7">
        <v>2</v>
      </c>
      <c r="G313" s="7">
        <v>3.63</v>
      </c>
      <c r="H313" s="7">
        <v>0</v>
      </c>
      <c r="I313" s="7">
        <v>52</v>
      </c>
      <c r="J313" s="7">
        <v>0</v>
      </c>
      <c r="K313" s="7">
        <v>52</v>
      </c>
      <c r="L313" s="7">
        <v>46</v>
      </c>
      <c r="M313" s="7">
        <v>21</v>
      </c>
      <c r="N313" s="7">
        <v>6</v>
      </c>
      <c r="O313" s="7">
        <v>56</v>
      </c>
      <c r="P313" s="7">
        <v>20</v>
      </c>
      <c r="Q313" s="7">
        <v>1.27</v>
      </c>
      <c r="R313" s="7">
        <f t="shared" si="17"/>
        <v>78.5</v>
      </c>
      <c r="S313" s="7">
        <f t="shared" si="18"/>
        <v>5.2333333333333334</v>
      </c>
      <c r="T313" s="7">
        <f t="shared" si="19"/>
        <v>2.6166666666666667</v>
      </c>
      <c r="U313" s="7">
        <f t="shared" si="20"/>
        <v>2.6166666666666667</v>
      </c>
    </row>
    <row r="314" spans="1:21" s="7" customFormat="1" x14ac:dyDescent="0.25">
      <c r="A314" s="7" t="s">
        <v>259</v>
      </c>
      <c r="B314" s="7" t="s">
        <v>1584</v>
      </c>
      <c r="C314" s="7" t="s">
        <v>616</v>
      </c>
      <c r="D314" s="7" t="s">
        <v>455</v>
      </c>
      <c r="E314" s="7">
        <v>3</v>
      </c>
      <c r="F314" s="7">
        <v>3</v>
      </c>
      <c r="G314" s="7">
        <v>4.4800000000000004</v>
      </c>
      <c r="H314" s="7">
        <v>0</v>
      </c>
      <c r="I314" s="7">
        <v>58</v>
      </c>
      <c r="J314" s="7">
        <v>0</v>
      </c>
      <c r="K314" s="7">
        <v>58</v>
      </c>
      <c r="L314" s="7">
        <v>55</v>
      </c>
      <c r="M314" s="7">
        <v>29</v>
      </c>
      <c r="N314" s="7">
        <v>10</v>
      </c>
      <c r="O314" s="7">
        <v>59</v>
      </c>
      <c r="P314" s="7">
        <v>18</v>
      </c>
      <c r="Q314" s="7">
        <v>1.27</v>
      </c>
      <c r="R314" s="7">
        <f t="shared" si="17"/>
        <v>78</v>
      </c>
      <c r="S314" s="7">
        <f t="shared" si="18"/>
        <v>5.2</v>
      </c>
      <c r="T314" s="7">
        <f t="shared" si="19"/>
        <v>2.6</v>
      </c>
      <c r="U314" s="7">
        <f t="shared" si="20"/>
        <v>2.6</v>
      </c>
    </row>
    <row r="315" spans="1:21" s="7" customFormat="1" x14ac:dyDescent="0.25">
      <c r="A315" s="7" t="s">
        <v>1321</v>
      </c>
      <c r="B315" s="7" t="s">
        <v>339</v>
      </c>
      <c r="C315" s="7" t="s">
        <v>616</v>
      </c>
      <c r="D315" s="7" t="s">
        <v>2179</v>
      </c>
      <c r="E315" s="7">
        <v>3</v>
      </c>
      <c r="F315" s="7">
        <v>3</v>
      </c>
      <c r="G315" s="7">
        <v>4.3</v>
      </c>
      <c r="H315" s="7">
        <v>0</v>
      </c>
      <c r="I315" s="7">
        <v>55</v>
      </c>
      <c r="J315" s="7">
        <v>2</v>
      </c>
      <c r="K315" s="7">
        <v>55</v>
      </c>
      <c r="L315" s="7">
        <v>55</v>
      </c>
      <c r="M315" s="7">
        <v>26</v>
      </c>
      <c r="N315" s="7">
        <v>7</v>
      </c>
      <c r="O315" s="7">
        <v>50</v>
      </c>
      <c r="P315" s="7">
        <v>22</v>
      </c>
      <c r="Q315" s="7">
        <v>1.38</v>
      </c>
      <c r="R315" s="7">
        <f t="shared" si="17"/>
        <v>77.5</v>
      </c>
      <c r="S315" s="7">
        <f t="shared" si="18"/>
        <v>5.166666666666667</v>
      </c>
      <c r="T315" s="7">
        <f t="shared" si="19"/>
        <v>2.5833333333333335</v>
      </c>
      <c r="U315" s="7">
        <f t="shared" si="20"/>
        <v>2.5833333333333335</v>
      </c>
    </row>
    <row r="316" spans="1:21" s="7" customFormat="1" x14ac:dyDescent="0.25">
      <c r="A316" s="7" t="s">
        <v>894</v>
      </c>
      <c r="B316" s="7" t="s">
        <v>1380</v>
      </c>
      <c r="C316" s="7" t="s">
        <v>616</v>
      </c>
      <c r="D316" s="7" t="s">
        <v>430</v>
      </c>
      <c r="E316" s="7">
        <v>3</v>
      </c>
      <c r="F316" s="7">
        <v>3</v>
      </c>
      <c r="G316" s="7">
        <v>4.04</v>
      </c>
      <c r="H316" s="7">
        <v>0</v>
      </c>
      <c r="I316" s="7">
        <v>59</v>
      </c>
      <c r="J316" s="7">
        <v>0</v>
      </c>
      <c r="K316" s="7">
        <v>59</v>
      </c>
      <c r="L316" s="7">
        <v>55</v>
      </c>
      <c r="M316" s="7">
        <v>27</v>
      </c>
      <c r="N316" s="7">
        <v>8</v>
      </c>
      <c r="O316" s="7">
        <v>60</v>
      </c>
      <c r="P316" s="7">
        <v>22</v>
      </c>
      <c r="Q316" s="7">
        <v>1.3</v>
      </c>
      <c r="R316" s="7">
        <f t="shared" si="17"/>
        <v>77</v>
      </c>
      <c r="S316" s="7">
        <f t="shared" si="18"/>
        <v>5.1333333333333337</v>
      </c>
      <c r="T316" s="7">
        <f t="shared" si="19"/>
        <v>2.5666666666666669</v>
      </c>
      <c r="U316" s="7">
        <f t="shared" si="20"/>
        <v>2.5666666666666669</v>
      </c>
    </row>
    <row r="317" spans="1:21" s="7" customFormat="1" x14ac:dyDescent="0.25">
      <c r="A317" s="7" t="s">
        <v>1129</v>
      </c>
      <c r="B317" s="7" t="s">
        <v>1992</v>
      </c>
      <c r="C317" s="7" t="s">
        <v>616</v>
      </c>
      <c r="D317" s="7" t="s">
        <v>453</v>
      </c>
      <c r="E317" s="7">
        <v>3</v>
      </c>
      <c r="F317" s="7">
        <v>3</v>
      </c>
      <c r="G317" s="7">
        <v>4.18</v>
      </c>
      <c r="H317" s="7">
        <v>0</v>
      </c>
      <c r="I317" s="7">
        <v>52</v>
      </c>
      <c r="J317" s="7">
        <v>0</v>
      </c>
      <c r="K317" s="7">
        <v>52</v>
      </c>
      <c r="L317" s="7">
        <v>46</v>
      </c>
      <c r="M317" s="7">
        <v>24</v>
      </c>
      <c r="N317" s="7">
        <v>8</v>
      </c>
      <c r="O317" s="7">
        <v>61</v>
      </c>
      <c r="P317" s="7">
        <v>22</v>
      </c>
      <c r="Q317" s="7">
        <v>1.29</v>
      </c>
      <c r="R317" s="7">
        <f t="shared" si="17"/>
        <v>77</v>
      </c>
      <c r="S317" s="7">
        <f t="shared" si="18"/>
        <v>5.1333333333333337</v>
      </c>
      <c r="T317" s="7">
        <f t="shared" si="19"/>
        <v>2.5666666666666669</v>
      </c>
      <c r="U317" s="7">
        <f t="shared" si="20"/>
        <v>2.5666666666666669</v>
      </c>
    </row>
    <row r="318" spans="1:21" s="7" customFormat="1" x14ac:dyDescent="0.25">
      <c r="A318" s="7" t="s">
        <v>390</v>
      </c>
      <c r="B318" s="7" t="s">
        <v>389</v>
      </c>
      <c r="C318" s="7" t="s">
        <v>616</v>
      </c>
      <c r="D318" s="7" t="s">
        <v>451</v>
      </c>
      <c r="E318" s="7">
        <v>3</v>
      </c>
      <c r="F318" s="7">
        <v>3</v>
      </c>
      <c r="G318" s="7">
        <v>4.7</v>
      </c>
      <c r="H318" s="7">
        <v>0</v>
      </c>
      <c r="I318" s="7">
        <v>60</v>
      </c>
      <c r="J318" s="7">
        <v>0</v>
      </c>
      <c r="K318" s="7">
        <v>60</v>
      </c>
      <c r="L318" s="7">
        <v>57</v>
      </c>
      <c r="M318" s="7">
        <v>31</v>
      </c>
      <c r="N318" s="7">
        <v>11</v>
      </c>
      <c r="O318" s="7">
        <v>63</v>
      </c>
      <c r="P318" s="7">
        <v>24</v>
      </c>
      <c r="Q318" s="7">
        <v>1.36</v>
      </c>
      <c r="R318" s="7">
        <f t="shared" si="17"/>
        <v>76</v>
      </c>
      <c r="S318" s="7">
        <f t="shared" si="18"/>
        <v>5.0666666666666664</v>
      </c>
      <c r="T318" s="7">
        <f t="shared" si="19"/>
        <v>2.5333333333333332</v>
      </c>
      <c r="U318" s="7">
        <f t="shared" si="20"/>
        <v>2.5333333333333332</v>
      </c>
    </row>
    <row r="319" spans="1:21" s="7" customFormat="1" x14ac:dyDescent="0.25">
      <c r="A319" s="7" t="s">
        <v>83</v>
      </c>
      <c r="B319" s="7" t="s">
        <v>199</v>
      </c>
      <c r="C319" s="7" t="s">
        <v>616</v>
      </c>
      <c r="D319" s="7" t="s">
        <v>439</v>
      </c>
      <c r="E319" s="7">
        <v>4</v>
      </c>
      <c r="F319" s="7">
        <v>6</v>
      </c>
      <c r="G319" s="7">
        <v>4.96</v>
      </c>
      <c r="H319" s="7">
        <v>10</v>
      </c>
      <c r="I319" s="7">
        <v>42</v>
      </c>
      <c r="J319" s="7">
        <v>0</v>
      </c>
      <c r="K319" s="7">
        <v>85</v>
      </c>
      <c r="L319" s="7">
        <v>90</v>
      </c>
      <c r="M319" s="7">
        <v>47</v>
      </c>
      <c r="N319" s="7">
        <v>15</v>
      </c>
      <c r="O319" s="7">
        <v>68</v>
      </c>
      <c r="P319" s="7">
        <v>31</v>
      </c>
      <c r="Q319" s="7">
        <v>1.43</v>
      </c>
      <c r="R319" s="7">
        <f t="shared" si="17"/>
        <v>75.5</v>
      </c>
      <c r="S319" s="7">
        <f t="shared" si="18"/>
        <v>5.0333333333333332</v>
      </c>
      <c r="T319" s="7">
        <f t="shared" si="19"/>
        <v>2.5166666666666666</v>
      </c>
      <c r="U319" s="7">
        <f t="shared" si="20"/>
        <v>2.5166666666666666</v>
      </c>
    </row>
    <row r="320" spans="1:21" s="7" customFormat="1" x14ac:dyDescent="0.25">
      <c r="A320" s="7" t="s">
        <v>47</v>
      </c>
      <c r="B320" s="7" t="s">
        <v>1400</v>
      </c>
      <c r="C320" s="7" t="s">
        <v>616</v>
      </c>
      <c r="D320" s="7" t="s">
        <v>440</v>
      </c>
      <c r="E320" s="7">
        <v>2</v>
      </c>
      <c r="F320" s="7">
        <v>3</v>
      </c>
      <c r="G320" s="7">
        <v>4.4000000000000004</v>
      </c>
      <c r="H320" s="7">
        <v>0</v>
      </c>
      <c r="I320" s="7">
        <v>54</v>
      </c>
      <c r="J320" s="7">
        <v>2</v>
      </c>
      <c r="K320" s="7">
        <v>54</v>
      </c>
      <c r="L320" s="7">
        <v>51</v>
      </c>
      <c r="M320" s="7">
        <v>26</v>
      </c>
      <c r="N320" s="7">
        <v>8</v>
      </c>
      <c r="O320" s="7">
        <v>58</v>
      </c>
      <c r="P320" s="7">
        <v>23</v>
      </c>
      <c r="Q320" s="7">
        <v>1.36</v>
      </c>
      <c r="R320" s="7">
        <f t="shared" si="17"/>
        <v>75.5</v>
      </c>
      <c r="S320" s="7">
        <f t="shared" si="18"/>
        <v>5.0333333333333332</v>
      </c>
      <c r="T320" s="7">
        <f t="shared" si="19"/>
        <v>2.5166666666666666</v>
      </c>
      <c r="U320" s="7">
        <f t="shared" si="20"/>
        <v>2.5166666666666666</v>
      </c>
    </row>
    <row r="321" spans="1:21" s="7" customFormat="1" x14ac:dyDescent="0.25">
      <c r="A321" s="7" t="s">
        <v>238</v>
      </c>
      <c r="B321" s="7" t="s">
        <v>165</v>
      </c>
      <c r="C321" s="7" t="s">
        <v>616</v>
      </c>
      <c r="D321" s="7" t="s">
        <v>439</v>
      </c>
      <c r="E321" s="7">
        <v>5</v>
      </c>
      <c r="F321" s="7">
        <v>8</v>
      </c>
      <c r="G321" s="7">
        <v>5.38</v>
      </c>
      <c r="H321" s="7">
        <v>18</v>
      </c>
      <c r="I321" s="7">
        <v>18</v>
      </c>
      <c r="J321" s="7">
        <v>0</v>
      </c>
      <c r="K321" s="7">
        <v>99</v>
      </c>
      <c r="L321" s="7">
        <v>109</v>
      </c>
      <c r="M321" s="7">
        <v>59</v>
      </c>
      <c r="N321" s="7">
        <v>18</v>
      </c>
      <c r="O321" s="7">
        <v>72</v>
      </c>
      <c r="P321" s="7">
        <v>38</v>
      </c>
      <c r="Q321" s="7">
        <v>1.49</v>
      </c>
      <c r="R321" s="7">
        <f t="shared" si="17"/>
        <v>75</v>
      </c>
      <c r="S321" s="7">
        <f t="shared" si="18"/>
        <v>5</v>
      </c>
      <c r="T321" s="7">
        <f t="shared" si="19"/>
        <v>2.5</v>
      </c>
      <c r="U321" s="7">
        <f t="shared" si="20"/>
        <v>2.5</v>
      </c>
    </row>
    <row r="322" spans="1:21" s="7" customFormat="1" x14ac:dyDescent="0.25">
      <c r="A322" s="7" t="s">
        <v>1218</v>
      </c>
      <c r="B322" s="7" t="s">
        <v>1455</v>
      </c>
      <c r="C322" s="7" t="s">
        <v>616</v>
      </c>
      <c r="D322" s="7" t="s">
        <v>441</v>
      </c>
      <c r="E322" s="7">
        <v>3</v>
      </c>
      <c r="F322" s="7">
        <v>3</v>
      </c>
      <c r="G322" s="7">
        <v>3.95</v>
      </c>
      <c r="H322" s="7">
        <v>2</v>
      </c>
      <c r="I322" s="7">
        <v>46</v>
      </c>
      <c r="J322" s="7">
        <v>0</v>
      </c>
      <c r="K322" s="7">
        <v>53</v>
      </c>
      <c r="L322" s="7">
        <v>47</v>
      </c>
      <c r="M322" s="7">
        <v>23</v>
      </c>
      <c r="N322" s="7">
        <v>7</v>
      </c>
      <c r="O322" s="7">
        <v>58</v>
      </c>
      <c r="P322" s="7">
        <v>22</v>
      </c>
      <c r="Q322" s="7">
        <v>1.31</v>
      </c>
      <c r="R322" s="7">
        <f t="shared" ref="R322:R385" si="21">(10*E322)-(3*F322)+(7*J322)+O322+K322-(0.5*M322)-(0.5*L322)-P322</f>
        <v>75</v>
      </c>
      <c r="S322" s="7">
        <f t="shared" si="18"/>
        <v>5</v>
      </c>
      <c r="T322" s="7">
        <f t="shared" si="19"/>
        <v>2.5</v>
      </c>
      <c r="U322" s="7">
        <f t="shared" si="20"/>
        <v>2.5</v>
      </c>
    </row>
    <row r="323" spans="1:21" s="7" customFormat="1" x14ac:dyDescent="0.25">
      <c r="A323" s="7" t="s">
        <v>1081</v>
      </c>
      <c r="B323" s="7" t="s">
        <v>1080</v>
      </c>
      <c r="C323" s="7" t="s">
        <v>616</v>
      </c>
      <c r="D323" s="7" t="s">
        <v>432</v>
      </c>
      <c r="E323" s="7">
        <v>3</v>
      </c>
      <c r="F323" s="7">
        <v>3</v>
      </c>
      <c r="G323" s="7">
        <v>4.3499999999999996</v>
      </c>
      <c r="H323" s="7">
        <v>0</v>
      </c>
      <c r="I323" s="7">
        <v>56</v>
      </c>
      <c r="J323" s="7">
        <v>0</v>
      </c>
      <c r="K323" s="7">
        <v>56</v>
      </c>
      <c r="L323" s="7">
        <v>49</v>
      </c>
      <c r="M323" s="7">
        <v>27</v>
      </c>
      <c r="N323" s="7">
        <v>9</v>
      </c>
      <c r="O323" s="7">
        <v>63</v>
      </c>
      <c r="P323" s="7">
        <v>27</v>
      </c>
      <c r="Q323" s="7">
        <v>1.35</v>
      </c>
      <c r="R323" s="7">
        <f t="shared" si="21"/>
        <v>75</v>
      </c>
      <c r="S323" s="7">
        <f t="shared" ref="S323:S386" si="22">R323/15</f>
        <v>5</v>
      </c>
      <c r="T323" s="7">
        <f t="shared" ref="T323:T386" si="23">IF(R323&gt;= 550,S323*1.35,IF(R323 &gt;= 500,S323*1.3,IF(R323 &gt;= 450,S323*1.25,IF(R323 &gt;= 400,S323*1.2,IF(R323 &gt;= 350,S323*1.1,IF(R323 &gt;= 300,S323,IF(R323 &gt;= 250,S323*0.9,IF(R323 &gt;= 200,S323*0.8,IF(R323 &gt;= 150,S323*0.7,IF(R323 &gt;= 100,S323*0.6,IF(R323 &gt;= 50,S323*0.5,S323*0.4)))))))))))</f>
        <v>2.5</v>
      </c>
      <c r="U323" s="7">
        <f t="shared" ref="U323:U386" si="24">IF(T323 &lt; 1.5,1,T323)</f>
        <v>2.5</v>
      </c>
    </row>
    <row r="324" spans="1:21" s="7" customFormat="1" x14ac:dyDescent="0.25">
      <c r="A324" s="7" t="s">
        <v>175</v>
      </c>
      <c r="B324" s="7" t="s">
        <v>1094</v>
      </c>
      <c r="C324" s="7" t="s">
        <v>616</v>
      </c>
      <c r="D324" s="7" t="s">
        <v>439</v>
      </c>
      <c r="E324" s="7">
        <v>2</v>
      </c>
      <c r="F324" s="7">
        <v>3</v>
      </c>
      <c r="G324" s="7">
        <v>4.55</v>
      </c>
      <c r="H324" s="7">
        <v>0</v>
      </c>
      <c r="I324" s="7">
        <v>56</v>
      </c>
      <c r="J324" s="7">
        <v>4</v>
      </c>
      <c r="K324" s="7">
        <v>56</v>
      </c>
      <c r="L324" s="7">
        <v>61</v>
      </c>
      <c r="M324" s="7">
        <v>28</v>
      </c>
      <c r="N324" s="7">
        <v>9</v>
      </c>
      <c r="O324" s="7">
        <v>39</v>
      </c>
      <c r="P324" s="7">
        <v>15</v>
      </c>
      <c r="Q324" s="7">
        <v>1.36</v>
      </c>
      <c r="R324" s="7">
        <f t="shared" si="21"/>
        <v>74.5</v>
      </c>
      <c r="S324" s="7">
        <f t="shared" si="22"/>
        <v>4.9666666666666668</v>
      </c>
      <c r="T324" s="7">
        <f t="shared" si="23"/>
        <v>2.4833333333333334</v>
      </c>
      <c r="U324" s="7">
        <f t="shared" si="24"/>
        <v>2.4833333333333334</v>
      </c>
    </row>
    <row r="325" spans="1:21" s="7" customFormat="1" x14ac:dyDescent="0.25">
      <c r="A325" s="7" t="s">
        <v>41</v>
      </c>
      <c r="B325" s="7" t="s">
        <v>124</v>
      </c>
      <c r="C325" s="7" t="s">
        <v>616</v>
      </c>
      <c r="D325" s="7" t="s">
        <v>444</v>
      </c>
      <c r="E325" s="7">
        <v>3</v>
      </c>
      <c r="F325" s="7">
        <v>3</v>
      </c>
      <c r="G325" s="7">
        <v>4.38</v>
      </c>
      <c r="H325" s="7">
        <v>0</v>
      </c>
      <c r="I325" s="7">
        <v>54</v>
      </c>
      <c r="J325" s="7">
        <v>0</v>
      </c>
      <c r="K325" s="7">
        <v>54</v>
      </c>
      <c r="L325" s="7">
        <v>47</v>
      </c>
      <c r="M325" s="7">
        <v>26</v>
      </c>
      <c r="N325" s="7">
        <v>8</v>
      </c>
      <c r="O325" s="7">
        <v>62</v>
      </c>
      <c r="P325" s="7">
        <v>26</v>
      </c>
      <c r="Q325" s="7">
        <v>1.35</v>
      </c>
      <c r="R325" s="7">
        <f t="shared" si="21"/>
        <v>74.5</v>
      </c>
      <c r="S325" s="7">
        <f t="shared" si="22"/>
        <v>4.9666666666666668</v>
      </c>
      <c r="T325" s="7">
        <f t="shared" si="23"/>
        <v>2.4833333333333334</v>
      </c>
      <c r="U325" s="7">
        <f t="shared" si="24"/>
        <v>2.4833333333333334</v>
      </c>
    </row>
    <row r="326" spans="1:21" s="7" customFormat="1" x14ac:dyDescent="0.25">
      <c r="A326" s="7" t="s">
        <v>145</v>
      </c>
      <c r="B326" s="7" t="s">
        <v>207</v>
      </c>
      <c r="C326" s="7" t="s">
        <v>616</v>
      </c>
      <c r="D326" s="7" t="s">
        <v>440</v>
      </c>
      <c r="E326" s="7">
        <v>3</v>
      </c>
      <c r="F326" s="7">
        <v>3</v>
      </c>
      <c r="G326" s="7">
        <v>4.03</v>
      </c>
      <c r="H326" s="7">
        <v>0</v>
      </c>
      <c r="I326" s="7">
        <v>62</v>
      </c>
      <c r="J326" s="7">
        <v>0</v>
      </c>
      <c r="K326" s="7">
        <v>62</v>
      </c>
      <c r="L326" s="7">
        <v>60</v>
      </c>
      <c r="M326" s="7">
        <v>28</v>
      </c>
      <c r="N326" s="7">
        <v>8</v>
      </c>
      <c r="O326" s="7">
        <v>60</v>
      </c>
      <c r="P326" s="7">
        <v>25</v>
      </c>
      <c r="Q326" s="7">
        <v>1.36</v>
      </c>
      <c r="R326" s="7">
        <f t="shared" si="21"/>
        <v>74</v>
      </c>
      <c r="S326" s="7">
        <f t="shared" si="22"/>
        <v>4.9333333333333336</v>
      </c>
      <c r="T326" s="7">
        <f t="shared" si="23"/>
        <v>2.4666666666666668</v>
      </c>
      <c r="U326" s="7">
        <f t="shared" si="24"/>
        <v>2.4666666666666668</v>
      </c>
    </row>
    <row r="327" spans="1:21" s="7" customFormat="1" x14ac:dyDescent="0.25">
      <c r="A327" s="7" t="s">
        <v>1987</v>
      </c>
      <c r="B327" s="7" t="s">
        <v>1988</v>
      </c>
      <c r="C327" s="7" t="s">
        <v>616</v>
      </c>
      <c r="D327" s="7" t="s">
        <v>461</v>
      </c>
      <c r="E327" s="7">
        <v>3</v>
      </c>
      <c r="F327" s="7">
        <v>3</v>
      </c>
      <c r="G327" s="7">
        <v>3.99</v>
      </c>
      <c r="H327" s="7">
        <v>0</v>
      </c>
      <c r="I327" s="7">
        <v>58</v>
      </c>
      <c r="J327" s="7">
        <v>0</v>
      </c>
      <c r="K327" s="7">
        <v>58</v>
      </c>
      <c r="L327" s="7">
        <v>54</v>
      </c>
      <c r="M327" s="7">
        <v>26</v>
      </c>
      <c r="N327" s="7">
        <v>7</v>
      </c>
      <c r="O327" s="7">
        <v>59</v>
      </c>
      <c r="P327" s="7">
        <v>24</v>
      </c>
      <c r="Q327" s="7">
        <v>1.35</v>
      </c>
      <c r="R327" s="7">
        <f t="shared" si="21"/>
        <v>74</v>
      </c>
      <c r="S327" s="7">
        <f t="shared" si="22"/>
        <v>4.9333333333333336</v>
      </c>
      <c r="T327" s="7">
        <f t="shared" si="23"/>
        <v>2.4666666666666668</v>
      </c>
      <c r="U327" s="7">
        <f t="shared" si="24"/>
        <v>2.4666666666666668</v>
      </c>
    </row>
    <row r="328" spans="1:21" s="7" customFormat="1" x14ac:dyDescent="0.25">
      <c r="A328" s="7" t="s">
        <v>952</v>
      </c>
      <c r="B328" s="7" t="s">
        <v>783</v>
      </c>
      <c r="C328" s="7" t="s">
        <v>616</v>
      </c>
      <c r="D328" s="7" t="s">
        <v>455</v>
      </c>
      <c r="E328" s="7">
        <v>3</v>
      </c>
      <c r="F328" s="7">
        <v>3</v>
      </c>
      <c r="G328" s="7">
        <v>4.68</v>
      </c>
      <c r="H328" s="7">
        <v>0</v>
      </c>
      <c r="I328" s="7">
        <v>54</v>
      </c>
      <c r="J328" s="7">
        <v>1</v>
      </c>
      <c r="K328" s="7">
        <v>54</v>
      </c>
      <c r="L328" s="7">
        <v>52</v>
      </c>
      <c r="M328" s="7">
        <v>28</v>
      </c>
      <c r="N328" s="7">
        <v>9</v>
      </c>
      <c r="O328" s="7">
        <v>54</v>
      </c>
      <c r="P328" s="7">
        <v>22</v>
      </c>
      <c r="Q328" s="7">
        <v>1.38</v>
      </c>
      <c r="R328" s="7">
        <f t="shared" si="21"/>
        <v>74</v>
      </c>
      <c r="S328" s="7">
        <f t="shared" si="22"/>
        <v>4.9333333333333336</v>
      </c>
      <c r="T328" s="7">
        <f t="shared" si="23"/>
        <v>2.4666666666666668</v>
      </c>
      <c r="U328" s="7">
        <f t="shared" si="24"/>
        <v>2.4666666666666668</v>
      </c>
    </row>
    <row r="329" spans="1:21" s="7" customFormat="1" x14ac:dyDescent="0.25">
      <c r="A329" s="7" t="s">
        <v>30</v>
      </c>
      <c r="B329" s="7" t="s">
        <v>303</v>
      </c>
      <c r="C329" s="7" t="s">
        <v>616</v>
      </c>
      <c r="D329" s="7" t="s">
        <v>446</v>
      </c>
      <c r="E329" s="7">
        <v>3</v>
      </c>
      <c r="F329" s="7">
        <v>3</v>
      </c>
      <c r="G329" s="7">
        <v>4.92</v>
      </c>
      <c r="H329" s="7">
        <v>0</v>
      </c>
      <c r="I329" s="7">
        <v>65</v>
      </c>
      <c r="J329" s="7">
        <v>1</v>
      </c>
      <c r="K329" s="7">
        <v>65</v>
      </c>
      <c r="L329" s="7">
        <v>64</v>
      </c>
      <c r="M329" s="7">
        <v>36</v>
      </c>
      <c r="N329" s="7">
        <v>12</v>
      </c>
      <c r="O329" s="7">
        <v>59</v>
      </c>
      <c r="P329" s="7">
        <v>28</v>
      </c>
      <c r="Q329" s="7">
        <v>1.42</v>
      </c>
      <c r="R329" s="7">
        <f t="shared" si="21"/>
        <v>74</v>
      </c>
      <c r="S329" s="7">
        <f t="shared" si="22"/>
        <v>4.9333333333333336</v>
      </c>
      <c r="T329" s="7">
        <f t="shared" si="23"/>
        <v>2.4666666666666668</v>
      </c>
      <c r="U329" s="7">
        <f t="shared" si="24"/>
        <v>2.4666666666666668</v>
      </c>
    </row>
    <row r="330" spans="1:21" s="7" customFormat="1" x14ac:dyDescent="0.25">
      <c r="A330" s="7" t="s">
        <v>341</v>
      </c>
      <c r="B330" s="7" t="s">
        <v>151</v>
      </c>
      <c r="C330" s="7" t="s">
        <v>616</v>
      </c>
      <c r="D330" s="7" t="s">
        <v>524</v>
      </c>
      <c r="E330" s="7">
        <v>4</v>
      </c>
      <c r="F330" s="7">
        <v>5</v>
      </c>
      <c r="G330" s="7">
        <v>4.42</v>
      </c>
      <c r="H330" s="7">
        <v>13</v>
      </c>
      <c r="I330" s="7">
        <v>13</v>
      </c>
      <c r="J330" s="7">
        <v>0</v>
      </c>
      <c r="K330" s="7">
        <v>70</v>
      </c>
      <c r="L330" s="7">
        <v>70</v>
      </c>
      <c r="M330" s="7">
        <v>35</v>
      </c>
      <c r="N330" s="7">
        <v>9</v>
      </c>
      <c r="O330" s="7">
        <v>63</v>
      </c>
      <c r="P330" s="7">
        <v>32</v>
      </c>
      <c r="Q330" s="7">
        <v>1.46</v>
      </c>
      <c r="R330" s="7">
        <f t="shared" si="21"/>
        <v>73.5</v>
      </c>
      <c r="S330" s="7">
        <f t="shared" si="22"/>
        <v>4.9000000000000004</v>
      </c>
      <c r="T330" s="7">
        <f t="shared" si="23"/>
        <v>2.4500000000000002</v>
      </c>
      <c r="U330" s="7">
        <f t="shared" si="24"/>
        <v>2.4500000000000002</v>
      </c>
    </row>
    <row r="331" spans="1:21" s="7" customFormat="1" x14ac:dyDescent="0.25">
      <c r="A331" s="7" t="s">
        <v>228</v>
      </c>
      <c r="B331" s="7" t="s">
        <v>1662</v>
      </c>
      <c r="C331" s="7" t="s">
        <v>616</v>
      </c>
      <c r="D331" s="7" t="s">
        <v>432</v>
      </c>
      <c r="E331" s="7">
        <v>3</v>
      </c>
      <c r="F331" s="7">
        <v>4</v>
      </c>
      <c r="G331" s="7">
        <v>4.62</v>
      </c>
      <c r="H331" s="7">
        <v>11</v>
      </c>
      <c r="I331" s="7">
        <v>11</v>
      </c>
      <c r="J331" s="7">
        <v>0</v>
      </c>
      <c r="K331" s="7">
        <v>65</v>
      </c>
      <c r="L331" s="7">
        <v>62</v>
      </c>
      <c r="M331" s="7">
        <v>33</v>
      </c>
      <c r="N331" s="7">
        <v>11</v>
      </c>
      <c r="O331" s="7">
        <v>62</v>
      </c>
      <c r="P331" s="7">
        <v>24</v>
      </c>
      <c r="Q331" s="7">
        <v>1.33</v>
      </c>
      <c r="R331" s="7">
        <f t="shared" si="21"/>
        <v>73.5</v>
      </c>
      <c r="S331" s="7">
        <f t="shared" si="22"/>
        <v>4.9000000000000004</v>
      </c>
      <c r="T331" s="7">
        <f t="shared" si="23"/>
        <v>2.4500000000000002</v>
      </c>
      <c r="U331" s="7">
        <f t="shared" si="24"/>
        <v>2.4500000000000002</v>
      </c>
    </row>
    <row r="332" spans="1:21" s="7" customFormat="1" x14ac:dyDescent="0.25">
      <c r="A332" s="7" t="s">
        <v>259</v>
      </c>
      <c r="B332" s="7" t="s">
        <v>1669</v>
      </c>
      <c r="C332" s="7" t="s">
        <v>616</v>
      </c>
      <c r="D332" s="7" t="s">
        <v>436</v>
      </c>
      <c r="E332" s="7">
        <v>4</v>
      </c>
      <c r="F332" s="7">
        <v>5</v>
      </c>
      <c r="G332" s="7">
        <v>4.8899999999999997</v>
      </c>
      <c r="H332" s="7">
        <v>11</v>
      </c>
      <c r="I332" s="7">
        <v>21</v>
      </c>
      <c r="J332" s="7">
        <v>0</v>
      </c>
      <c r="K332" s="7">
        <v>74</v>
      </c>
      <c r="L332" s="7">
        <v>77</v>
      </c>
      <c r="M332" s="7">
        <v>40</v>
      </c>
      <c r="N332" s="7">
        <v>11</v>
      </c>
      <c r="O332" s="7">
        <v>63</v>
      </c>
      <c r="P332" s="7">
        <v>30</v>
      </c>
      <c r="Q332" s="7">
        <v>1.45</v>
      </c>
      <c r="R332" s="7">
        <f t="shared" si="21"/>
        <v>73.5</v>
      </c>
      <c r="S332" s="7">
        <f t="shared" si="22"/>
        <v>4.9000000000000004</v>
      </c>
      <c r="T332" s="7">
        <f t="shared" si="23"/>
        <v>2.4500000000000002</v>
      </c>
      <c r="U332" s="7">
        <f t="shared" si="24"/>
        <v>2.4500000000000002</v>
      </c>
    </row>
    <row r="333" spans="1:21" s="7" customFormat="1" x14ac:dyDescent="0.25">
      <c r="A333" s="7" t="s">
        <v>571</v>
      </c>
      <c r="B333" s="7" t="s">
        <v>1422</v>
      </c>
      <c r="C333" s="7" t="s">
        <v>616</v>
      </c>
      <c r="D333" s="7" t="s">
        <v>448</v>
      </c>
      <c r="E333" s="7">
        <v>3</v>
      </c>
      <c r="F333" s="7">
        <v>3</v>
      </c>
      <c r="G333" s="7">
        <v>4.07</v>
      </c>
      <c r="H333" s="7">
        <v>0</v>
      </c>
      <c r="I333" s="7">
        <v>56</v>
      </c>
      <c r="J333" s="7">
        <v>0</v>
      </c>
      <c r="K333" s="7">
        <v>56</v>
      </c>
      <c r="L333" s="7">
        <v>50</v>
      </c>
      <c r="M333" s="7">
        <v>25</v>
      </c>
      <c r="N333" s="7">
        <v>8</v>
      </c>
      <c r="O333" s="7">
        <v>58</v>
      </c>
      <c r="P333" s="7">
        <v>24</v>
      </c>
      <c r="Q333" s="7">
        <v>1.32</v>
      </c>
      <c r="R333" s="7">
        <f t="shared" si="21"/>
        <v>73.5</v>
      </c>
      <c r="S333" s="7">
        <f t="shared" si="22"/>
        <v>4.9000000000000004</v>
      </c>
      <c r="T333" s="7">
        <f t="shared" si="23"/>
        <v>2.4500000000000002</v>
      </c>
      <c r="U333" s="7">
        <f t="shared" si="24"/>
        <v>2.4500000000000002</v>
      </c>
    </row>
    <row r="334" spans="1:21" s="7" customFormat="1" x14ac:dyDescent="0.25">
      <c r="A334" s="7" t="s">
        <v>971</v>
      </c>
      <c r="B334" s="7" t="s">
        <v>244</v>
      </c>
      <c r="C334" s="7" t="s">
        <v>616</v>
      </c>
      <c r="D334" s="7" t="s">
        <v>435</v>
      </c>
      <c r="E334" s="7">
        <v>3</v>
      </c>
      <c r="F334" s="7">
        <v>3</v>
      </c>
      <c r="G334" s="7">
        <v>4.72</v>
      </c>
      <c r="H334" s="7">
        <v>0</v>
      </c>
      <c r="I334" s="7">
        <v>60</v>
      </c>
      <c r="J334" s="7">
        <v>0</v>
      </c>
      <c r="K334" s="7">
        <v>60</v>
      </c>
      <c r="L334" s="7">
        <v>59</v>
      </c>
      <c r="M334" s="7">
        <v>31</v>
      </c>
      <c r="N334" s="7">
        <v>10</v>
      </c>
      <c r="O334" s="7">
        <v>61</v>
      </c>
      <c r="P334" s="7">
        <v>24</v>
      </c>
      <c r="Q334" s="7">
        <v>1.39</v>
      </c>
      <c r="R334" s="7">
        <f t="shared" si="21"/>
        <v>73</v>
      </c>
      <c r="S334" s="7">
        <f t="shared" si="22"/>
        <v>4.8666666666666663</v>
      </c>
      <c r="T334" s="7">
        <f t="shared" si="23"/>
        <v>2.4333333333333331</v>
      </c>
      <c r="U334" s="7">
        <f t="shared" si="24"/>
        <v>2.4333333333333331</v>
      </c>
    </row>
    <row r="335" spans="1:21" s="7" customFormat="1" x14ac:dyDescent="0.25">
      <c r="A335" s="7" t="s">
        <v>116</v>
      </c>
      <c r="B335" s="7" t="s">
        <v>963</v>
      </c>
      <c r="C335" s="7" t="s">
        <v>616</v>
      </c>
      <c r="D335" s="7" t="s">
        <v>438</v>
      </c>
      <c r="E335" s="7">
        <v>3</v>
      </c>
      <c r="F335" s="7">
        <v>3</v>
      </c>
      <c r="G335" s="7">
        <v>4.62</v>
      </c>
      <c r="H335" s="7">
        <v>0</v>
      </c>
      <c r="I335" s="7">
        <v>63</v>
      </c>
      <c r="J335" s="7">
        <v>0</v>
      </c>
      <c r="K335" s="7">
        <v>63</v>
      </c>
      <c r="L335" s="7">
        <v>64</v>
      </c>
      <c r="M335" s="7">
        <v>32</v>
      </c>
      <c r="N335" s="7">
        <v>10</v>
      </c>
      <c r="O335" s="7">
        <v>60</v>
      </c>
      <c r="P335" s="7">
        <v>23</v>
      </c>
      <c r="Q335" s="7">
        <v>1.38</v>
      </c>
      <c r="R335" s="7">
        <f t="shared" si="21"/>
        <v>73</v>
      </c>
      <c r="S335" s="7">
        <f t="shared" si="22"/>
        <v>4.8666666666666663</v>
      </c>
      <c r="T335" s="7">
        <f t="shared" si="23"/>
        <v>2.4333333333333331</v>
      </c>
      <c r="U335" s="7">
        <f t="shared" si="24"/>
        <v>2.4333333333333331</v>
      </c>
    </row>
    <row r="336" spans="1:21" s="7" customFormat="1" x14ac:dyDescent="0.25">
      <c r="A336" s="7" t="s">
        <v>198</v>
      </c>
      <c r="B336" s="7" t="s">
        <v>1313</v>
      </c>
      <c r="C336" s="7" t="s">
        <v>616</v>
      </c>
      <c r="D336" s="7" t="s">
        <v>461</v>
      </c>
      <c r="E336" s="7">
        <v>3</v>
      </c>
      <c r="F336" s="7">
        <v>3</v>
      </c>
      <c r="G336" s="7">
        <v>4.12</v>
      </c>
      <c r="H336" s="7">
        <v>0</v>
      </c>
      <c r="I336" s="7">
        <v>60</v>
      </c>
      <c r="J336" s="7">
        <v>0</v>
      </c>
      <c r="K336" s="7">
        <v>60</v>
      </c>
      <c r="L336" s="7">
        <v>58</v>
      </c>
      <c r="M336" s="7">
        <v>27</v>
      </c>
      <c r="N336" s="7">
        <v>8</v>
      </c>
      <c r="O336" s="7">
        <v>58</v>
      </c>
      <c r="P336" s="7">
        <v>24</v>
      </c>
      <c r="Q336" s="7">
        <v>1.36</v>
      </c>
      <c r="R336" s="7">
        <f t="shared" si="21"/>
        <v>72.5</v>
      </c>
      <c r="S336" s="7">
        <f t="shared" si="22"/>
        <v>4.833333333333333</v>
      </c>
      <c r="T336" s="7">
        <f t="shared" si="23"/>
        <v>2.4166666666666665</v>
      </c>
      <c r="U336" s="7">
        <f t="shared" si="24"/>
        <v>2.4166666666666665</v>
      </c>
    </row>
    <row r="337" spans="1:21" s="7" customFormat="1" x14ac:dyDescent="0.25">
      <c r="A337" s="7" t="s">
        <v>116</v>
      </c>
      <c r="B337" s="7" t="s">
        <v>1668</v>
      </c>
      <c r="C337" s="7" t="s">
        <v>616</v>
      </c>
      <c r="D337" s="7" t="s">
        <v>461</v>
      </c>
      <c r="E337" s="7">
        <v>3</v>
      </c>
      <c r="F337" s="7">
        <v>3</v>
      </c>
      <c r="G337" s="7">
        <v>4.5199999999999996</v>
      </c>
      <c r="H337" s="7">
        <v>0</v>
      </c>
      <c r="I337" s="7">
        <v>56</v>
      </c>
      <c r="J337" s="7">
        <v>0</v>
      </c>
      <c r="K337" s="7">
        <v>56</v>
      </c>
      <c r="L337" s="7">
        <v>53</v>
      </c>
      <c r="M337" s="7">
        <v>28</v>
      </c>
      <c r="N337" s="7">
        <v>10</v>
      </c>
      <c r="O337" s="7">
        <v>59</v>
      </c>
      <c r="P337" s="7">
        <v>23</v>
      </c>
      <c r="Q337" s="7">
        <v>1.36</v>
      </c>
      <c r="R337" s="7">
        <f t="shared" si="21"/>
        <v>72.5</v>
      </c>
      <c r="S337" s="7">
        <f t="shared" si="22"/>
        <v>4.833333333333333</v>
      </c>
      <c r="T337" s="7">
        <f t="shared" si="23"/>
        <v>2.4166666666666665</v>
      </c>
      <c r="U337" s="7">
        <f t="shared" si="24"/>
        <v>2.4166666666666665</v>
      </c>
    </row>
    <row r="338" spans="1:21" s="7" customFormat="1" x14ac:dyDescent="0.25">
      <c r="A338" s="7" t="s">
        <v>599</v>
      </c>
      <c r="B338" s="7" t="s">
        <v>589</v>
      </c>
      <c r="C338" s="7" t="s">
        <v>616</v>
      </c>
      <c r="D338" s="7" t="s">
        <v>448</v>
      </c>
      <c r="E338" s="7">
        <v>3</v>
      </c>
      <c r="F338" s="7">
        <v>4</v>
      </c>
      <c r="G338" s="7">
        <v>4.75</v>
      </c>
      <c r="H338" s="7">
        <v>0</v>
      </c>
      <c r="I338" s="7">
        <v>70</v>
      </c>
      <c r="J338" s="7">
        <v>0</v>
      </c>
      <c r="K338" s="7">
        <v>70</v>
      </c>
      <c r="L338" s="7">
        <v>72</v>
      </c>
      <c r="M338" s="7">
        <v>37</v>
      </c>
      <c r="N338" s="7">
        <v>13</v>
      </c>
      <c r="O338" s="7">
        <v>59</v>
      </c>
      <c r="P338" s="7">
        <v>20</v>
      </c>
      <c r="Q338" s="7">
        <v>1.32</v>
      </c>
      <c r="R338" s="7">
        <f t="shared" si="21"/>
        <v>72.5</v>
      </c>
      <c r="S338" s="7">
        <f t="shared" si="22"/>
        <v>4.833333333333333</v>
      </c>
      <c r="T338" s="7">
        <f t="shared" si="23"/>
        <v>2.4166666666666665</v>
      </c>
      <c r="U338" s="7">
        <f t="shared" si="24"/>
        <v>2.4166666666666665</v>
      </c>
    </row>
    <row r="339" spans="1:21" s="7" customFormat="1" x14ac:dyDescent="0.25">
      <c r="A339" s="7" t="s">
        <v>177</v>
      </c>
      <c r="B339" s="7" t="s">
        <v>1331</v>
      </c>
      <c r="C339" s="7" t="s">
        <v>616</v>
      </c>
      <c r="D339" s="7" t="s">
        <v>2177</v>
      </c>
      <c r="E339" s="7">
        <v>3</v>
      </c>
      <c r="F339" s="7">
        <v>3</v>
      </c>
      <c r="G339" s="7">
        <v>4.51</v>
      </c>
      <c r="H339" s="7">
        <v>5</v>
      </c>
      <c r="I339" s="7">
        <v>33</v>
      </c>
      <c r="J339" s="7">
        <v>0</v>
      </c>
      <c r="K339" s="7">
        <v>54</v>
      </c>
      <c r="L339" s="7">
        <v>53</v>
      </c>
      <c r="M339" s="7">
        <v>27</v>
      </c>
      <c r="N339" s="7">
        <v>9</v>
      </c>
      <c r="O339" s="7">
        <v>54</v>
      </c>
      <c r="P339" s="7">
        <v>17</v>
      </c>
      <c r="Q339" s="7">
        <v>1.3</v>
      </c>
      <c r="R339" s="7">
        <f t="shared" si="21"/>
        <v>72</v>
      </c>
      <c r="S339" s="7">
        <f t="shared" si="22"/>
        <v>4.8</v>
      </c>
      <c r="T339" s="7">
        <f t="shared" si="23"/>
        <v>2.4</v>
      </c>
      <c r="U339" s="7">
        <f t="shared" si="24"/>
        <v>2.4</v>
      </c>
    </row>
    <row r="340" spans="1:21" s="7" customFormat="1" x14ac:dyDescent="0.25">
      <c r="A340" s="7" t="s">
        <v>55</v>
      </c>
      <c r="B340" s="7" t="s">
        <v>817</v>
      </c>
      <c r="C340" s="7" t="s">
        <v>616</v>
      </c>
      <c r="D340" s="7" t="s">
        <v>2177</v>
      </c>
      <c r="E340" s="7">
        <v>3</v>
      </c>
      <c r="F340" s="7">
        <v>3</v>
      </c>
      <c r="G340" s="7">
        <v>4.07</v>
      </c>
      <c r="H340" s="7">
        <v>0</v>
      </c>
      <c r="I340" s="7">
        <v>54</v>
      </c>
      <c r="J340" s="7">
        <v>0</v>
      </c>
      <c r="K340" s="7">
        <v>54</v>
      </c>
      <c r="L340" s="7">
        <v>50</v>
      </c>
      <c r="M340" s="7">
        <v>24</v>
      </c>
      <c r="N340" s="7">
        <v>7</v>
      </c>
      <c r="O340" s="7">
        <v>59</v>
      </c>
      <c r="P340" s="7">
        <v>25</v>
      </c>
      <c r="Q340" s="7">
        <v>1.38</v>
      </c>
      <c r="R340" s="7">
        <f t="shared" si="21"/>
        <v>72</v>
      </c>
      <c r="S340" s="7">
        <f t="shared" si="22"/>
        <v>4.8</v>
      </c>
      <c r="T340" s="7">
        <f t="shared" si="23"/>
        <v>2.4</v>
      </c>
      <c r="U340" s="7">
        <f t="shared" si="24"/>
        <v>2.4</v>
      </c>
    </row>
    <row r="341" spans="1:21" s="7" customFormat="1" x14ac:dyDescent="0.25">
      <c r="A341" s="7" t="s">
        <v>43</v>
      </c>
      <c r="B341" s="7" t="s">
        <v>1585</v>
      </c>
      <c r="C341" s="7" t="s">
        <v>616</v>
      </c>
      <c r="D341" s="7" t="s">
        <v>443</v>
      </c>
      <c r="E341" s="7">
        <v>3</v>
      </c>
      <c r="F341" s="7">
        <v>3</v>
      </c>
      <c r="G341" s="7">
        <v>4.37</v>
      </c>
      <c r="H341" s="7">
        <v>0</v>
      </c>
      <c r="I341" s="7">
        <v>56</v>
      </c>
      <c r="J341" s="7">
        <v>0</v>
      </c>
      <c r="K341" s="7">
        <v>56</v>
      </c>
      <c r="L341" s="7">
        <v>51</v>
      </c>
      <c r="M341" s="7">
        <v>27</v>
      </c>
      <c r="N341" s="7">
        <v>8</v>
      </c>
      <c r="O341" s="7">
        <v>59</v>
      </c>
      <c r="P341" s="7">
        <v>25</v>
      </c>
      <c r="Q341" s="7">
        <v>1.36</v>
      </c>
      <c r="R341" s="7">
        <f t="shared" si="21"/>
        <v>72</v>
      </c>
      <c r="S341" s="7">
        <f t="shared" si="22"/>
        <v>4.8</v>
      </c>
      <c r="T341" s="7">
        <f t="shared" si="23"/>
        <v>2.4</v>
      </c>
      <c r="U341" s="7">
        <f t="shared" si="24"/>
        <v>2.4</v>
      </c>
    </row>
    <row r="342" spans="1:21" s="7" customFormat="1" x14ac:dyDescent="0.25">
      <c r="A342" s="7" t="s">
        <v>210</v>
      </c>
      <c r="B342" s="7" t="s">
        <v>271</v>
      </c>
      <c r="C342" s="7" t="s">
        <v>616</v>
      </c>
      <c r="D342" s="7" t="s">
        <v>446</v>
      </c>
      <c r="E342" s="7">
        <v>3</v>
      </c>
      <c r="F342" s="7">
        <v>3</v>
      </c>
      <c r="G342" s="7">
        <v>4.12</v>
      </c>
      <c r="H342" s="7">
        <v>0</v>
      </c>
      <c r="I342" s="7">
        <v>56</v>
      </c>
      <c r="J342" s="7">
        <v>0</v>
      </c>
      <c r="K342" s="7">
        <v>56</v>
      </c>
      <c r="L342" s="7">
        <v>54</v>
      </c>
      <c r="M342" s="7">
        <v>26</v>
      </c>
      <c r="N342" s="7">
        <v>8</v>
      </c>
      <c r="O342" s="7">
        <v>53</v>
      </c>
      <c r="P342" s="7">
        <v>18</v>
      </c>
      <c r="Q342" s="7">
        <v>1.29</v>
      </c>
      <c r="R342" s="7">
        <f t="shared" si="21"/>
        <v>72</v>
      </c>
      <c r="S342" s="7">
        <f t="shared" si="22"/>
        <v>4.8</v>
      </c>
      <c r="T342" s="7">
        <f t="shared" si="23"/>
        <v>2.4</v>
      </c>
      <c r="U342" s="7">
        <f t="shared" si="24"/>
        <v>2.4</v>
      </c>
    </row>
    <row r="343" spans="1:21" s="7" customFormat="1" x14ac:dyDescent="0.25">
      <c r="A343" s="7" t="s">
        <v>109</v>
      </c>
      <c r="B343" s="7" t="s">
        <v>1153</v>
      </c>
      <c r="C343" s="7" t="s">
        <v>616</v>
      </c>
      <c r="D343" s="7" t="s">
        <v>436</v>
      </c>
      <c r="E343" s="7">
        <v>3</v>
      </c>
      <c r="F343" s="7">
        <v>3</v>
      </c>
      <c r="G343" s="7">
        <v>4.18</v>
      </c>
      <c r="H343" s="7">
        <v>0</v>
      </c>
      <c r="I343" s="7">
        <v>55</v>
      </c>
      <c r="J343" s="7">
        <v>0</v>
      </c>
      <c r="K343" s="7">
        <v>55</v>
      </c>
      <c r="L343" s="7">
        <v>51</v>
      </c>
      <c r="M343" s="7">
        <v>26</v>
      </c>
      <c r="N343" s="7">
        <v>7</v>
      </c>
      <c r="O343" s="7">
        <v>58</v>
      </c>
      <c r="P343" s="7">
        <v>24</v>
      </c>
      <c r="Q343" s="7">
        <v>1.37</v>
      </c>
      <c r="R343" s="7">
        <f t="shared" si="21"/>
        <v>71.5</v>
      </c>
      <c r="S343" s="7">
        <f t="shared" si="22"/>
        <v>4.7666666666666666</v>
      </c>
      <c r="T343" s="7">
        <f t="shared" si="23"/>
        <v>2.3833333333333333</v>
      </c>
      <c r="U343" s="7">
        <f t="shared" si="24"/>
        <v>2.3833333333333333</v>
      </c>
    </row>
    <row r="344" spans="1:21" s="7" customFormat="1" x14ac:dyDescent="0.25">
      <c r="A344" s="7" t="s">
        <v>768</v>
      </c>
      <c r="B344" s="7" t="s">
        <v>767</v>
      </c>
      <c r="C344" s="7" t="s">
        <v>616</v>
      </c>
      <c r="D344" s="7" t="s">
        <v>449</v>
      </c>
      <c r="E344" s="7">
        <v>3</v>
      </c>
      <c r="F344" s="7">
        <v>3</v>
      </c>
      <c r="G344" s="7">
        <v>3.86</v>
      </c>
      <c r="H344" s="7">
        <v>0</v>
      </c>
      <c r="I344" s="7">
        <v>56</v>
      </c>
      <c r="J344" s="7">
        <v>0</v>
      </c>
      <c r="K344" s="7">
        <v>56</v>
      </c>
      <c r="L344" s="7">
        <v>49</v>
      </c>
      <c r="M344" s="7">
        <v>24</v>
      </c>
      <c r="N344" s="7">
        <v>6</v>
      </c>
      <c r="O344" s="7">
        <v>60</v>
      </c>
      <c r="P344" s="7">
        <v>29</v>
      </c>
      <c r="Q344" s="7">
        <v>1.39</v>
      </c>
      <c r="R344" s="7">
        <f t="shared" si="21"/>
        <v>71.5</v>
      </c>
      <c r="S344" s="7">
        <f t="shared" si="22"/>
        <v>4.7666666666666666</v>
      </c>
      <c r="T344" s="7">
        <f t="shared" si="23"/>
        <v>2.3833333333333333</v>
      </c>
      <c r="U344" s="7">
        <f t="shared" si="24"/>
        <v>2.3833333333333333</v>
      </c>
    </row>
    <row r="345" spans="1:21" s="7" customFormat="1" x14ac:dyDescent="0.25">
      <c r="A345" s="7" t="s">
        <v>67</v>
      </c>
      <c r="B345" s="7" t="s">
        <v>1359</v>
      </c>
      <c r="C345" s="7" t="s">
        <v>616</v>
      </c>
      <c r="D345" s="7" t="s">
        <v>441</v>
      </c>
      <c r="E345" s="7">
        <v>3</v>
      </c>
      <c r="F345" s="7">
        <v>3</v>
      </c>
      <c r="G345" s="7">
        <v>4.07</v>
      </c>
      <c r="H345" s="7">
        <v>0</v>
      </c>
      <c r="I345" s="7">
        <v>56</v>
      </c>
      <c r="J345" s="7">
        <v>0</v>
      </c>
      <c r="K345" s="7">
        <v>56</v>
      </c>
      <c r="L345" s="7">
        <v>53</v>
      </c>
      <c r="M345" s="7">
        <v>25</v>
      </c>
      <c r="N345" s="7">
        <v>7</v>
      </c>
      <c r="O345" s="7">
        <v>56</v>
      </c>
      <c r="P345" s="7">
        <v>23</v>
      </c>
      <c r="Q345" s="7">
        <v>1.35</v>
      </c>
      <c r="R345" s="7">
        <f t="shared" si="21"/>
        <v>71</v>
      </c>
      <c r="S345" s="7">
        <f t="shared" si="22"/>
        <v>4.7333333333333334</v>
      </c>
      <c r="T345" s="7">
        <f t="shared" si="23"/>
        <v>2.3666666666666667</v>
      </c>
      <c r="U345" s="7">
        <f t="shared" si="24"/>
        <v>2.3666666666666667</v>
      </c>
    </row>
    <row r="346" spans="1:21" s="7" customFormat="1" x14ac:dyDescent="0.25">
      <c r="A346" s="7" t="s">
        <v>96</v>
      </c>
      <c r="B346" s="7" t="s">
        <v>1640</v>
      </c>
      <c r="C346" s="7" t="s">
        <v>616</v>
      </c>
      <c r="D346" s="7" t="s">
        <v>446</v>
      </c>
      <c r="E346" s="7">
        <v>3</v>
      </c>
      <c r="F346" s="7">
        <v>3</v>
      </c>
      <c r="G346" s="7">
        <v>4.21</v>
      </c>
      <c r="H346" s="7">
        <v>0</v>
      </c>
      <c r="I346" s="7">
        <v>54</v>
      </c>
      <c r="J346" s="7">
        <v>0</v>
      </c>
      <c r="K346" s="7">
        <v>54</v>
      </c>
      <c r="L346" s="7">
        <v>51</v>
      </c>
      <c r="M346" s="7">
        <v>25</v>
      </c>
      <c r="N346" s="7">
        <v>8</v>
      </c>
      <c r="O346" s="7">
        <v>53</v>
      </c>
      <c r="P346" s="7">
        <v>19</v>
      </c>
      <c r="Q346" s="7">
        <v>1.3</v>
      </c>
      <c r="R346" s="7">
        <f t="shared" si="21"/>
        <v>71</v>
      </c>
      <c r="S346" s="7">
        <f t="shared" si="22"/>
        <v>4.7333333333333334</v>
      </c>
      <c r="T346" s="7">
        <f t="shared" si="23"/>
        <v>2.3666666666666667</v>
      </c>
      <c r="U346" s="7">
        <f t="shared" si="24"/>
        <v>2.3666666666666667</v>
      </c>
    </row>
    <row r="347" spans="1:21" s="7" customFormat="1" x14ac:dyDescent="0.25">
      <c r="A347" s="7" t="s">
        <v>71</v>
      </c>
      <c r="B347" s="7" t="s">
        <v>804</v>
      </c>
      <c r="C347" s="7" t="s">
        <v>616</v>
      </c>
      <c r="D347" s="7" t="s">
        <v>443</v>
      </c>
      <c r="E347" s="7">
        <v>3</v>
      </c>
      <c r="F347" s="7">
        <v>3</v>
      </c>
      <c r="G347" s="7">
        <v>4.75</v>
      </c>
      <c r="H347" s="7">
        <v>0</v>
      </c>
      <c r="I347" s="7">
        <v>61</v>
      </c>
      <c r="J347" s="7">
        <v>1</v>
      </c>
      <c r="K347" s="7">
        <v>61</v>
      </c>
      <c r="L347" s="7">
        <v>62</v>
      </c>
      <c r="M347" s="7">
        <v>32</v>
      </c>
      <c r="N347" s="7">
        <v>9</v>
      </c>
      <c r="O347" s="7">
        <v>54</v>
      </c>
      <c r="P347" s="7">
        <v>25</v>
      </c>
      <c r="Q347" s="7">
        <v>1.43</v>
      </c>
      <c r="R347" s="7">
        <f t="shared" si="21"/>
        <v>71</v>
      </c>
      <c r="S347" s="7">
        <f t="shared" si="22"/>
        <v>4.7333333333333334</v>
      </c>
      <c r="T347" s="7">
        <f t="shared" si="23"/>
        <v>2.3666666666666667</v>
      </c>
      <c r="U347" s="7">
        <f t="shared" si="24"/>
        <v>2.3666666666666667</v>
      </c>
    </row>
    <row r="348" spans="1:21" s="7" customFormat="1" x14ac:dyDescent="0.25">
      <c r="A348" s="7" t="s">
        <v>63</v>
      </c>
      <c r="B348" s="7" t="s">
        <v>1048</v>
      </c>
      <c r="C348" s="7" t="s">
        <v>616</v>
      </c>
      <c r="D348" s="7" t="s">
        <v>437</v>
      </c>
      <c r="E348" s="7">
        <v>3</v>
      </c>
      <c r="F348" s="7">
        <v>3</v>
      </c>
      <c r="G348" s="7">
        <v>4.1500000000000004</v>
      </c>
      <c r="H348" s="7">
        <v>2</v>
      </c>
      <c r="I348" s="7">
        <v>57</v>
      </c>
      <c r="J348" s="7">
        <v>0</v>
      </c>
      <c r="K348" s="7">
        <v>64</v>
      </c>
      <c r="L348" s="7">
        <v>61</v>
      </c>
      <c r="M348" s="7">
        <v>30</v>
      </c>
      <c r="N348" s="7">
        <v>8</v>
      </c>
      <c r="O348" s="7">
        <v>60</v>
      </c>
      <c r="P348" s="7">
        <v>29</v>
      </c>
      <c r="Q348" s="7">
        <v>1.4</v>
      </c>
      <c r="R348" s="7">
        <f t="shared" si="21"/>
        <v>70.5</v>
      </c>
      <c r="S348" s="7">
        <f t="shared" si="22"/>
        <v>4.7</v>
      </c>
      <c r="T348" s="7">
        <f t="shared" si="23"/>
        <v>2.35</v>
      </c>
      <c r="U348" s="7">
        <f t="shared" si="24"/>
        <v>2.35</v>
      </c>
    </row>
    <row r="349" spans="1:21" s="7" customFormat="1" x14ac:dyDescent="0.25">
      <c r="A349" s="7" t="s">
        <v>1154</v>
      </c>
      <c r="B349" s="7" t="s">
        <v>1150</v>
      </c>
      <c r="C349" s="7" t="s">
        <v>616</v>
      </c>
      <c r="D349" s="7" t="s">
        <v>2177</v>
      </c>
      <c r="E349" s="7">
        <v>3</v>
      </c>
      <c r="F349" s="7">
        <v>3</v>
      </c>
      <c r="G349" s="7">
        <v>4.54</v>
      </c>
      <c r="H349" s="7">
        <v>0</v>
      </c>
      <c r="I349" s="7">
        <v>58</v>
      </c>
      <c r="J349" s="7">
        <v>0</v>
      </c>
      <c r="K349" s="7">
        <v>58</v>
      </c>
      <c r="L349" s="7">
        <v>57</v>
      </c>
      <c r="M349" s="7">
        <v>29</v>
      </c>
      <c r="N349" s="7">
        <v>9</v>
      </c>
      <c r="O349" s="7">
        <v>57</v>
      </c>
      <c r="P349" s="7">
        <v>23</v>
      </c>
      <c r="Q349" s="7">
        <v>1.38</v>
      </c>
      <c r="R349" s="7">
        <f t="shared" si="21"/>
        <v>70</v>
      </c>
      <c r="S349" s="7">
        <f t="shared" si="22"/>
        <v>4.666666666666667</v>
      </c>
      <c r="T349" s="7">
        <f t="shared" si="23"/>
        <v>2.3333333333333335</v>
      </c>
      <c r="U349" s="7">
        <f t="shared" si="24"/>
        <v>2.3333333333333335</v>
      </c>
    </row>
    <row r="350" spans="1:21" s="7" customFormat="1" x14ac:dyDescent="0.25">
      <c r="A350" s="7" t="s">
        <v>210</v>
      </c>
      <c r="B350" s="7" t="s">
        <v>183</v>
      </c>
      <c r="C350" s="7" t="s">
        <v>616</v>
      </c>
      <c r="D350" s="7" t="s">
        <v>445</v>
      </c>
      <c r="E350" s="7">
        <v>3</v>
      </c>
      <c r="F350" s="7">
        <v>2</v>
      </c>
      <c r="G350" s="7">
        <v>3.7</v>
      </c>
      <c r="H350" s="7">
        <v>0</v>
      </c>
      <c r="I350" s="7">
        <v>48</v>
      </c>
      <c r="J350" s="7">
        <v>0</v>
      </c>
      <c r="K350" s="7">
        <v>48</v>
      </c>
      <c r="L350" s="7">
        <v>43</v>
      </c>
      <c r="M350" s="7">
        <v>20</v>
      </c>
      <c r="N350" s="7">
        <v>5</v>
      </c>
      <c r="O350" s="7">
        <v>51</v>
      </c>
      <c r="P350" s="7">
        <v>22</v>
      </c>
      <c r="Q350" s="7">
        <v>1.35</v>
      </c>
      <c r="R350" s="7">
        <f t="shared" si="21"/>
        <v>69.5</v>
      </c>
      <c r="S350" s="7">
        <f t="shared" si="22"/>
        <v>4.6333333333333337</v>
      </c>
      <c r="T350" s="7">
        <f t="shared" si="23"/>
        <v>2.3166666666666669</v>
      </c>
      <c r="U350" s="7">
        <f t="shared" si="24"/>
        <v>2.3166666666666669</v>
      </c>
    </row>
    <row r="351" spans="1:21" s="7" customFormat="1" x14ac:dyDescent="0.25">
      <c r="A351" s="7" t="s">
        <v>1350</v>
      </c>
      <c r="B351" s="7" t="s">
        <v>1351</v>
      </c>
      <c r="C351" s="7" t="s">
        <v>616</v>
      </c>
      <c r="D351" s="7" t="s">
        <v>448</v>
      </c>
      <c r="E351" s="7">
        <v>3</v>
      </c>
      <c r="F351" s="7">
        <v>3</v>
      </c>
      <c r="G351" s="7">
        <v>4.28</v>
      </c>
      <c r="H351" s="7">
        <v>0</v>
      </c>
      <c r="I351" s="7">
        <v>58</v>
      </c>
      <c r="J351" s="7">
        <v>0</v>
      </c>
      <c r="K351" s="7">
        <v>58</v>
      </c>
      <c r="L351" s="7">
        <v>53</v>
      </c>
      <c r="M351" s="7">
        <v>28</v>
      </c>
      <c r="N351" s="7">
        <v>8</v>
      </c>
      <c r="O351" s="7">
        <v>57</v>
      </c>
      <c r="P351" s="7">
        <v>26</v>
      </c>
      <c r="Q351" s="7">
        <v>1.37</v>
      </c>
      <c r="R351" s="7">
        <f t="shared" si="21"/>
        <v>69.5</v>
      </c>
      <c r="S351" s="7">
        <f t="shared" si="22"/>
        <v>4.6333333333333337</v>
      </c>
      <c r="T351" s="7">
        <f t="shared" si="23"/>
        <v>2.3166666666666669</v>
      </c>
      <c r="U351" s="7">
        <f t="shared" si="24"/>
        <v>2.3166666666666669</v>
      </c>
    </row>
    <row r="352" spans="1:21" s="7" customFormat="1" x14ac:dyDescent="0.25">
      <c r="A352" s="7" t="s">
        <v>39</v>
      </c>
      <c r="B352" s="7" t="s">
        <v>404</v>
      </c>
      <c r="C352" s="7" t="s">
        <v>616</v>
      </c>
      <c r="E352" s="7">
        <v>4</v>
      </c>
      <c r="F352" s="7">
        <v>7</v>
      </c>
      <c r="G352" s="7">
        <v>5.66</v>
      </c>
      <c r="H352" s="7">
        <v>16</v>
      </c>
      <c r="I352" s="7">
        <v>16</v>
      </c>
      <c r="J352" s="7">
        <v>0</v>
      </c>
      <c r="K352" s="7">
        <v>90</v>
      </c>
      <c r="L352" s="7">
        <v>102</v>
      </c>
      <c r="M352" s="7">
        <v>56</v>
      </c>
      <c r="N352" s="7">
        <v>20</v>
      </c>
      <c r="O352" s="7">
        <v>67</v>
      </c>
      <c r="P352" s="7">
        <v>28</v>
      </c>
      <c r="Q352" s="7">
        <v>1.45</v>
      </c>
      <c r="R352" s="7">
        <f t="shared" si="21"/>
        <v>69</v>
      </c>
      <c r="S352" s="7">
        <f t="shared" si="22"/>
        <v>4.5999999999999996</v>
      </c>
      <c r="T352" s="7">
        <f t="shared" si="23"/>
        <v>2.2999999999999998</v>
      </c>
      <c r="U352" s="7">
        <f t="shared" si="24"/>
        <v>2.2999999999999998</v>
      </c>
    </row>
    <row r="353" spans="1:21" s="7" customFormat="1" x14ac:dyDescent="0.25">
      <c r="A353" s="7" t="s">
        <v>1561</v>
      </c>
      <c r="B353" s="7" t="s">
        <v>1562</v>
      </c>
      <c r="C353" s="7" t="s">
        <v>616</v>
      </c>
      <c r="D353" s="7" t="s">
        <v>444</v>
      </c>
      <c r="E353" s="7">
        <v>3</v>
      </c>
      <c r="F353" s="7">
        <v>2</v>
      </c>
      <c r="G353" s="7">
        <v>4.12</v>
      </c>
      <c r="H353" s="7">
        <v>0</v>
      </c>
      <c r="I353" s="7">
        <v>50</v>
      </c>
      <c r="J353" s="7">
        <v>0</v>
      </c>
      <c r="K353" s="7">
        <v>50</v>
      </c>
      <c r="L353" s="7">
        <v>46</v>
      </c>
      <c r="M353" s="7">
        <v>23</v>
      </c>
      <c r="N353" s="7">
        <v>6</v>
      </c>
      <c r="O353" s="7">
        <v>52</v>
      </c>
      <c r="P353" s="7">
        <v>23</v>
      </c>
      <c r="Q353" s="7">
        <v>1.37</v>
      </c>
      <c r="R353" s="7">
        <f t="shared" si="21"/>
        <v>68.5</v>
      </c>
      <c r="S353" s="7">
        <f t="shared" si="22"/>
        <v>4.5666666666666664</v>
      </c>
      <c r="T353" s="7">
        <f t="shared" si="23"/>
        <v>2.2833333333333332</v>
      </c>
      <c r="U353" s="7">
        <f t="shared" si="24"/>
        <v>2.2833333333333332</v>
      </c>
    </row>
    <row r="354" spans="1:21" s="7" customFormat="1" x14ac:dyDescent="0.25">
      <c r="A354" s="7" t="s">
        <v>340</v>
      </c>
      <c r="B354" s="7" t="s">
        <v>1478</v>
      </c>
      <c r="C354" s="7" t="s">
        <v>616</v>
      </c>
      <c r="D354" s="7" t="s">
        <v>430</v>
      </c>
      <c r="E354" s="7">
        <v>3</v>
      </c>
      <c r="F354" s="7">
        <v>3</v>
      </c>
      <c r="G354" s="7">
        <v>4.72</v>
      </c>
      <c r="H354" s="7">
        <v>3</v>
      </c>
      <c r="I354" s="7">
        <v>39</v>
      </c>
      <c r="J354" s="7">
        <v>0</v>
      </c>
      <c r="K354" s="7">
        <v>54</v>
      </c>
      <c r="L354" s="7">
        <v>53</v>
      </c>
      <c r="M354" s="7">
        <v>28</v>
      </c>
      <c r="N354" s="7">
        <v>10</v>
      </c>
      <c r="O354" s="7">
        <v>51</v>
      </c>
      <c r="P354" s="7">
        <v>17</v>
      </c>
      <c r="Q354" s="7">
        <v>1.31</v>
      </c>
      <c r="R354" s="7">
        <f t="shared" si="21"/>
        <v>68.5</v>
      </c>
      <c r="S354" s="7">
        <f t="shared" si="22"/>
        <v>4.5666666666666664</v>
      </c>
      <c r="T354" s="7">
        <f t="shared" si="23"/>
        <v>2.2833333333333332</v>
      </c>
      <c r="U354" s="7">
        <f t="shared" si="24"/>
        <v>2.2833333333333332</v>
      </c>
    </row>
    <row r="355" spans="1:21" s="7" customFormat="1" x14ac:dyDescent="0.25">
      <c r="A355" s="7" t="s">
        <v>497</v>
      </c>
      <c r="B355" s="7" t="s">
        <v>1226</v>
      </c>
      <c r="C355" s="7" t="s">
        <v>616</v>
      </c>
      <c r="D355" s="7" t="s">
        <v>439</v>
      </c>
      <c r="E355" s="7">
        <v>3</v>
      </c>
      <c r="F355" s="7">
        <v>3</v>
      </c>
      <c r="G355" s="7">
        <v>4.49</v>
      </c>
      <c r="H355" s="7">
        <v>0</v>
      </c>
      <c r="I355" s="7">
        <v>60</v>
      </c>
      <c r="J355" s="7">
        <v>1</v>
      </c>
      <c r="K355" s="7">
        <v>60</v>
      </c>
      <c r="L355" s="7">
        <v>61</v>
      </c>
      <c r="M355" s="7">
        <v>30</v>
      </c>
      <c r="N355" s="7">
        <v>9</v>
      </c>
      <c r="O355" s="7">
        <v>49</v>
      </c>
      <c r="P355" s="7">
        <v>23</v>
      </c>
      <c r="Q355" s="7">
        <v>1.39</v>
      </c>
      <c r="R355" s="7">
        <f t="shared" si="21"/>
        <v>68.5</v>
      </c>
      <c r="S355" s="7">
        <f t="shared" si="22"/>
        <v>4.5666666666666664</v>
      </c>
      <c r="T355" s="7">
        <f t="shared" si="23"/>
        <v>2.2833333333333332</v>
      </c>
      <c r="U355" s="7">
        <f t="shared" si="24"/>
        <v>2.2833333333333332</v>
      </c>
    </row>
    <row r="356" spans="1:21" s="7" customFormat="1" x14ac:dyDescent="0.25">
      <c r="A356" s="7" t="s">
        <v>36</v>
      </c>
      <c r="B356" s="7" t="s">
        <v>291</v>
      </c>
      <c r="C356" s="7" t="s">
        <v>616</v>
      </c>
      <c r="D356" s="7" t="s">
        <v>431</v>
      </c>
      <c r="E356" s="7">
        <v>3</v>
      </c>
      <c r="F356" s="7">
        <v>4</v>
      </c>
      <c r="G356" s="7">
        <v>4.33</v>
      </c>
      <c r="H356" s="7">
        <v>6</v>
      </c>
      <c r="I356" s="7">
        <v>30</v>
      </c>
      <c r="J356" s="7">
        <v>0</v>
      </c>
      <c r="K356" s="7">
        <v>59</v>
      </c>
      <c r="L356" s="7">
        <v>59</v>
      </c>
      <c r="M356" s="7">
        <v>29</v>
      </c>
      <c r="N356" s="7">
        <v>9</v>
      </c>
      <c r="O356" s="7">
        <v>56</v>
      </c>
      <c r="P356" s="7">
        <v>21</v>
      </c>
      <c r="Q356" s="7">
        <v>1.35</v>
      </c>
      <c r="R356" s="7">
        <f t="shared" si="21"/>
        <v>68</v>
      </c>
      <c r="S356" s="7">
        <f t="shared" si="22"/>
        <v>4.5333333333333332</v>
      </c>
      <c r="T356" s="7">
        <f t="shared" si="23"/>
        <v>2.2666666666666666</v>
      </c>
      <c r="U356" s="7">
        <f t="shared" si="24"/>
        <v>2.2666666666666666</v>
      </c>
    </row>
    <row r="357" spans="1:21" s="7" customFormat="1" x14ac:dyDescent="0.25">
      <c r="A357" s="7" t="s">
        <v>131</v>
      </c>
      <c r="B357" s="7" t="s">
        <v>832</v>
      </c>
      <c r="C357" s="7" t="s">
        <v>616</v>
      </c>
      <c r="D357" s="7" t="s">
        <v>2179</v>
      </c>
      <c r="E357" s="7">
        <v>3</v>
      </c>
      <c r="F357" s="7">
        <v>3</v>
      </c>
      <c r="G357" s="7">
        <v>4.41</v>
      </c>
      <c r="H357" s="7">
        <v>3</v>
      </c>
      <c r="I357" s="7">
        <v>39</v>
      </c>
      <c r="J357" s="7">
        <v>0</v>
      </c>
      <c r="K357" s="7">
        <v>54</v>
      </c>
      <c r="L357" s="7">
        <v>53</v>
      </c>
      <c r="M357" s="7">
        <v>27</v>
      </c>
      <c r="N357" s="7">
        <v>8</v>
      </c>
      <c r="O357" s="7">
        <v>53</v>
      </c>
      <c r="P357" s="7">
        <v>20</v>
      </c>
      <c r="Q357" s="7">
        <v>1.35</v>
      </c>
      <c r="R357" s="7">
        <f t="shared" si="21"/>
        <v>68</v>
      </c>
      <c r="S357" s="7">
        <f t="shared" si="22"/>
        <v>4.5333333333333332</v>
      </c>
      <c r="T357" s="7">
        <f t="shared" si="23"/>
        <v>2.2666666666666666</v>
      </c>
      <c r="U357" s="7">
        <f t="shared" si="24"/>
        <v>2.2666666666666666</v>
      </c>
    </row>
    <row r="358" spans="1:21" s="7" customFormat="1" x14ac:dyDescent="0.25">
      <c r="A358" s="7" t="s">
        <v>305</v>
      </c>
      <c r="B358" s="7" t="s">
        <v>304</v>
      </c>
      <c r="C358" s="7" t="s">
        <v>616</v>
      </c>
      <c r="E358" s="7">
        <v>4</v>
      </c>
      <c r="F358" s="7">
        <v>4</v>
      </c>
      <c r="G358" s="7">
        <v>4.9000000000000004</v>
      </c>
      <c r="H358" s="7">
        <v>11</v>
      </c>
      <c r="I358" s="7">
        <v>11</v>
      </c>
      <c r="J358" s="7">
        <v>0</v>
      </c>
      <c r="K358" s="7">
        <v>62</v>
      </c>
      <c r="L358" s="7">
        <v>67</v>
      </c>
      <c r="M358" s="7">
        <v>34</v>
      </c>
      <c r="N358" s="7">
        <v>11</v>
      </c>
      <c r="O358" s="7">
        <v>50</v>
      </c>
      <c r="P358" s="7">
        <v>22</v>
      </c>
      <c r="Q358" s="7">
        <v>1.41</v>
      </c>
      <c r="R358" s="7">
        <f t="shared" si="21"/>
        <v>67.5</v>
      </c>
      <c r="S358" s="7">
        <f t="shared" si="22"/>
        <v>4.5</v>
      </c>
      <c r="T358" s="7">
        <f t="shared" si="23"/>
        <v>2.25</v>
      </c>
      <c r="U358" s="7">
        <f t="shared" si="24"/>
        <v>2.25</v>
      </c>
    </row>
    <row r="359" spans="1:21" s="7" customFormat="1" x14ac:dyDescent="0.25">
      <c r="A359" s="7" t="s">
        <v>38</v>
      </c>
      <c r="B359" s="7" t="s">
        <v>1341</v>
      </c>
      <c r="C359" s="7" t="s">
        <v>616</v>
      </c>
      <c r="D359" s="7" t="s">
        <v>2177</v>
      </c>
      <c r="E359" s="7">
        <v>4</v>
      </c>
      <c r="F359" s="7">
        <v>5</v>
      </c>
      <c r="G359" s="7">
        <v>4.87</v>
      </c>
      <c r="H359" s="7">
        <v>11</v>
      </c>
      <c r="I359" s="7">
        <v>24</v>
      </c>
      <c r="J359" s="7">
        <v>0</v>
      </c>
      <c r="K359" s="7">
        <v>75</v>
      </c>
      <c r="L359" s="7">
        <v>82</v>
      </c>
      <c r="M359" s="7">
        <v>41</v>
      </c>
      <c r="N359" s="7">
        <v>11</v>
      </c>
      <c r="O359" s="7">
        <v>59</v>
      </c>
      <c r="P359" s="7">
        <v>30</v>
      </c>
      <c r="Q359" s="7">
        <v>1.49</v>
      </c>
      <c r="R359" s="7">
        <f t="shared" si="21"/>
        <v>67.5</v>
      </c>
      <c r="S359" s="7">
        <f t="shared" si="22"/>
        <v>4.5</v>
      </c>
      <c r="T359" s="7">
        <f t="shared" si="23"/>
        <v>2.25</v>
      </c>
      <c r="U359" s="7">
        <f t="shared" si="24"/>
        <v>2.25</v>
      </c>
    </row>
    <row r="360" spans="1:21" s="7" customFormat="1" x14ac:dyDescent="0.25">
      <c r="A360" s="7" t="s">
        <v>47</v>
      </c>
      <c r="B360" s="7" t="s">
        <v>196</v>
      </c>
      <c r="C360" s="7" t="s">
        <v>616</v>
      </c>
      <c r="D360" s="7" t="s">
        <v>446</v>
      </c>
      <c r="E360" s="7">
        <v>2</v>
      </c>
      <c r="F360" s="7">
        <v>2</v>
      </c>
      <c r="G360" s="7">
        <v>3.68</v>
      </c>
      <c r="H360" s="7">
        <v>0</v>
      </c>
      <c r="I360" s="7">
        <v>42</v>
      </c>
      <c r="J360" s="7">
        <v>0</v>
      </c>
      <c r="K360" s="7">
        <v>42</v>
      </c>
      <c r="L360" s="7">
        <v>32</v>
      </c>
      <c r="M360" s="7">
        <v>17</v>
      </c>
      <c r="N360" s="7">
        <v>5</v>
      </c>
      <c r="O360" s="7">
        <v>56</v>
      </c>
      <c r="P360" s="7">
        <v>20</v>
      </c>
      <c r="Q360" s="7">
        <v>1.26</v>
      </c>
      <c r="R360" s="7">
        <f t="shared" si="21"/>
        <v>67.5</v>
      </c>
      <c r="S360" s="7">
        <f t="shared" si="22"/>
        <v>4.5</v>
      </c>
      <c r="T360" s="7">
        <f t="shared" si="23"/>
        <v>2.25</v>
      </c>
      <c r="U360" s="7">
        <f t="shared" si="24"/>
        <v>2.25</v>
      </c>
    </row>
    <row r="361" spans="1:21" s="7" customFormat="1" x14ac:dyDescent="0.25">
      <c r="A361" s="7" t="s">
        <v>116</v>
      </c>
      <c r="B361" s="7" t="s">
        <v>671</v>
      </c>
      <c r="C361" s="7" t="s">
        <v>616</v>
      </c>
      <c r="D361" s="7" t="s">
        <v>439</v>
      </c>
      <c r="E361" s="7">
        <v>4</v>
      </c>
      <c r="F361" s="7">
        <v>6</v>
      </c>
      <c r="G361" s="7">
        <v>5.32</v>
      </c>
      <c r="H361" s="7">
        <v>13</v>
      </c>
      <c r="I361" s="7">
        <v>27</v>
      </c>
      <c r="J361" s="7">
        <v>0</v>
      </c>
      <c r="K361" s="7">
        <v>83</v>
      </c>
      <c r="L361" s="7">
        <v>90</v>
      </c>
      <c r="M361" s="7">
        <v>49</v>
      </c>
      <c r="N361" s="7">
        <v>17</v>
      </c>
      <c r="O361" s="7">
        <v>63</v>
      </c>
      <c r="P361" s="7">
        <v>31</v>
      </c>
      <c r="Q361" s="7">
        <v>1.45</v>
      </c>
      <c r="R361" s="7">
        <f t="shared" si="21"/>
        <v>67.5</v>
      </c>
      <c r="S361" s="7">
        <f t="shared" si="22"/>
        <v>4.5</v>
      </c>
      <c r="T361" s="7">
        <f t="shared" si="23"/>
        <v>2.25</v>
      </c>
      <c r="U361" s="7">
        <f t="shared" si="24"/>
        <v>2.25</v>
      </c>
    </row>
    <row r="362" spans="1:21" s="7" customFormat="1" x14ac:dyDescent="0.25">
      <c r="A362" s="7" t="s">
        <v>607</v>
      </c>
      <c r="B362" s="7" t="s">
        <v>2018</v>
      </c>
      <c r="C362" s="7" t="s">
        <v>616</v>
      </c>
      <c r="D362" s="7" t="s">
        <v>455</v>
      </c>
      <c r="E362" s="7">
        <v>3</v>
      </c>
      <c r="F362" s="7">
        <v>3</v>
      </c>
      <c r="G362" s="7">
        <v>4.4800000000000004</v>
      </c>
      <c r="H362" s="7">
        <v>0</v>
      </c>
      <c r="I362" s="7">
        <v>56</v>
      </c>
      <c r="J362" s="7">
        <v>0</v>
      </c>
      <c r="K362" s="7">
        <v>56</v>
      </c>
      <c r="L362" s="7">
        <v>55</v>
      </c>
      <c r="M362" s="7">
        <v>28</v>
      </c>
      <c r="N362" s="7">
        <v>9</v>
      </c>
      <c r="O362" s="7">
        <v>52</v>
      </c>
      <c r="P362" s="7">
        <v>20</v>
      </c>
      <c r="Q362" s="7">
        <v>1.33</v>
      </c>
      <c r="R362" s="7">
        <f t="shared" si="21"/>
        <v>67.5</v>
      </c>
      <c r="S362" s="7">
        <f t="shared" si="22"/>
        <v>4.5</v>
      </c>
      <c r="T362" s="7">
        <f t="shared" si="23"/>
        <v>2.25</v>
      </c>
      <c r="U362" s="7">
        <f t="shared" si="24"/>
        <v>2.25</v>
      </c>
    </row>
    <row r="363" spans="1:21" s="7" customFormat="1" x14ac:dyDescent="0.25">
      <c r="A363" s="7" t="s">
        <v>391</v>
      </c>
      <c r="B363" s="7" t="s">
        <v>393</v>
      </c>
      <c r="C363" s="7" t="s">
        <v>616</v>
      </c>
      <c r="D363" s="7" t="s">
        <v>454</v>
      </c>
      <c r="E363" s="7">
        <v>3</v>
      </c>
      <c r="F363" s="7">
        <v>3</v>
      </c>
      <c r="G363" s="7">
        <v>4.49</v>
      </c>
      <c r="H363" s="7">
        <v>0</v>
      </c>
      <c r="I363" s="7">
        <v>56</v>
      </c>
      <c r="J363" s="7">
        <v>0</v>
      </c>
      <c r="K363" s="7">
        <v>56</v>
      </c>
      <c r="L363" s="7">
        <v>55</v>
      </c>
      <c r="M363" s="7">
        <v>28</v>
      </c>
      <c r="N363" s="7">
        <v>9</v>
      </c>
      <c r="O363" s="7">
        <v>53</v>
      </c>
      <c r="P363" s="7">
        <v>21</v>
      </c>
      <c r="Q363" s="7">
        <v>1.35</v>
      </c>
      <c r="R363" s="7">
        <f t="shared" si="21"/>
        <v>67.5</v>
      </c>
      <c r="S363" s="7">
        <f t="shared" si="22"/>
        <v>4.5</v>
      </c>
      <c r="T363" s="7">
        <f t="shared" si="23"/>
        <v>2.25</v>
      </c>
      <c r="U363" s="7">
        <f t="shared" si="24"/>
        <v>2.25</v>
      </c>
    </row>
    <row r="364" spans="1:21" s="7" customFormat="1" x14ac:dyDescent="0.25">
      <c r="A364" s="7" t="s">
        <v>95</v>
      </c>
      <c r="B364" s="7" t="s">
        <v>423</v>
      </c>
      <c r="C364" s="7" t="s">
        <v>616</v>
      </c>
      <c r="D364" s="7" t="s">
        <v>437</v>
      </c>
      <c r="E364" s="7">
        <v>3</v>
      </c>
      <c r="F364" s="7">
        <v>3</v>
      </c>
      <c r="G364" s="7">
        <v>4.32</v>
      </c>
      <c r="H364" s="7">
        <v>0</v>
      </c>
      <c r="I364" s="7">
        <v>59</v>
      </c>
      <c r="J364" s="7">
        <v>0</v>
      </c>
      <c r="K364" s="7">
        <v>59</v>
      </c>
      <c r="L364" s="7">
        <v>56</v>
      </c>
      <c r="M364" s="7">
        <v>28</v>
      </c>
      <c r="N364" s="7">
        <v>9</v>
      </c>
      <c r="O364" s="7">
        <v>54</v>
      </c>
      <c r="P364" s="7">
        <v>25</v>
      </c>
      <c r="Q364" s="7">
        <v>1.38</v>
      </c>
      <c r="R364" s="7">
        <f t="shared" si="21"/>
        <v>67</v>
      </c>
      <c r="S364" s="7">
        <f t="shared" si="22"/>
        <v>4.4666666666666668</v>
      </c>
      <c r="T364" s="7">
        <f t="shared" si="23"/>
        <v>2.2333333333333334</v>
      </c>
      <c r="U364" s="7">
        <f t="shared" si="24"/>
        <v>2.2333333333333334</v>
      </c>
    </row>
    <row r="365" spans="1:21" s="7" customFormat="1" x14ac:dyDescent="0.25">
      <c r="A365" s="7" t="s">
        <v>109</v>
      </c>
      <c r="B365" s="7" t="s">
        <v>398</v>
      </c>
      <c r="C365" s="7" t="s">
        <v>616</v>
      </c>
      <c r="E365" s="7">
        <v>2</v>
      </c>
      <c r="F365" s="7">
        <v>2</v>
      </c>
      <c r="G365" s="7">
        <v>3.75</v>
      </c>
      <c r="H365" s="7">
        <v>0</v>
      </c>
      <c r="I365" s="7">
        <v>45</v>
      </c>
      <c r="J365" s="7">
        <v>0</v>
      </c>
      <c r="K365" s="7">
        <v>45</v>
      </c>
      <c r="L365" s="7">
        <v>38</v>
      </c>
      <c r="M365" s="7">
        <v>19</v>
      </c>
      <c r="N365" s="7">
        <v>6</v>
      </c>
      <c r="O365" s="7">
        <v>55</v>
      </c>
      <c r="P365" s="7">
        <v>19</v>
      </c>
      <c r="Q365" s="7">
        <v>1.27</v>
      </c>
      <c r="R365" s="7">
        <f t="shared" si="21"/>
        <v>66.5</v>
      </c>
      <c r="S365" s="7">
        <f t="shared" si="22"/>
        <v>4.4333333333333336</v>
      </c>
      <c r="T365" s="7">
        <f t="shared" si="23"/>
        <v>2.2166666666666668</v>
      </c>
      <c r="U365" s="7">
        <f t="shared" si="24"/>
        <v>2.2166666666666668</v>
      </c>
    </row>
    <row r="366" spans="1:21" s="7" customFormat="1" x14ac:dyDescent="0.25">
      <c r="A366" s="7" t="s">
        <v>397</v>
      </c>
      <c r="B366" s="7" t="s">
        <v>1027</v>
      </c>
      <c r="C366" s="7" t="s">
        <v>616</v>
      </c>
      <c r="D366" s="7" t="s">
        <v>524</v>
      </c>
      <c r="E366" s="7">
        <v>3</v>
      </c>
      <c r="F366" s="7">
        <v>3</v>
      </c>
      <c r="G366" s="7">
        <v>3.73</v>
      </c>
      <c r="H366" s="7">
        <v>0</v>
      </c>
      <c r="I366" s="7">
        <v>56</v>
      </c>
      <c r="J366" s="7">
        <v>1</v>
      </c>
      <c r="K366" s="7">
        <v>56</v>
      </c>
      <c r="L366" s="7">
        <v>59</v>
      </c>
      <c r="M366" s="7">
        <v>23</v>
      </c>
      <c r="N366" s="7">
        <v>5</v>
      </c>
      <c r="O366" s="7">
        <v>39</v>
      </c>
      <c r="P366" s="7">
        <v>16</v>
      </c>
      <c r="Q366" s="7">
        <v>1.34</v>
      </c>
      <c r="R366" s="7">
        <f t="shared" si="21"/>
        <v>66</v>
      </c>
      <c r="S366" s="7">
        <f t="shared" si="22"/>
        <v>4.4000000000000004</v>
      </c>
      <c r="T366" s="7">
        <f t="shared" si="23"/>
        <v>2.2000000000000002</v>
      </c>
      <c r="U366" s="7">
        <f t="shared" si="24"/>
        <v>2.2000000000000002</v>
      </c>
    </row>
    <row r="367" spans="1:21" s="7" customFormat="1" x14ac:dyDescent="0.25">
      <c r="A367" s="7" t="s">
        <v>54</v>
      </c>
      <c r="B367" s="7" t="s">
        <v>854</v>
      </c>
      <c r="C367" s="7" t="s">
        <v>616</v>
      </c>
      <c r="D367" s="7" t="s">
        <v>432</v>
      </c>
      <c r="E367" s="7">
        <v>3</v>
      </c>
      <c r="F367" s="7">
        <v>3</v>
      </c>
      <c r="G367" s="7">
        <v>4.5199999999999996</v>
      </c>
      <c r="H367" s="7">
        <v>0</v>
      </c>
      <c r="I367" s="7">
        <v>58</v>
      </c>
      <c r="J367" s="7">
        <v>0</v>
      </c>
      <c r="K367" s="7">
        <v>58</v>
      </c>
      <c r="L367" s="7">
        <v>57</v>
      </c>
      <c r="M367" s="7">
        <v>29</v>
      </c>
      <c r="N367" s="7">
        <v>9</v>
      </c>
      <c r="O367" s="7">
        <v>52</v>
      </c>
      <c r="P367" s="7">
        <v>22</v>
      </c>
      <c r="Q367" s="7">
        <v>1.37</v>
      </c>
      <c r="R367" s="7">
        <f t="shared" si="21"/>
        <v>66</v>
      </c>
      <c r="S367" s="7">
        <f t="shared" si="22"/>
        <v>4.4000000000000004</v>
      </c>
      <c r="T367" s="7">
        <f t="shared" si="23"/>
        <v>2.2000000000000002</v>
      </c>
      <c r="U367" s="7">
        <f t="shared" si="24"/>
        <v>2.2000000000000002</v>
      </c>
    </row>
    <row r="368" spans="1:21" s="7" customFormat="1" x14ac:dyDescent="0.25">
      <c r="A368" s="7" t="s">
        <v>315</v>
      </c>
      <c r="B368" s="7" t="s">
        <v>1837</v>
      </c>
      <c r="C368" s="7" t="s">
        <v>616</v>
      </c>
      <c r="D368" s="7" t="s">
        <v>431</v>
      </c>
      <c r="E368" s="7">
        <v>2</v>
      </c>
      <c r="F368" s="7">
        <v>2</v>
      </c>
      <c r="G368" s="7">
        <v>4.1100000000000003</v>
      </c>
      <c r="H368" s="7">
        <v>0</v>
      </c>
      <c r="I368" s="7">
        <v>47</v>
      </c>
      <c r="J368" s="7">
        <v>0</v>
      </c>
      <c r="K368" s="7">
        <v>47</v>
      </c>
      <c r="L368" s="7">
        <v>42</v>
      </c>
      <c r="M368" s="7">
        <v>21</v>
      </c>
      <c r="N368" s="7">
        <v>7</v>
      </c>
      <c r="O368" s="7">
        <v>54</v>
      </c>
      <c r="P368" s="7">
        <v>18</v>
      </c>
      <c r="Q368" s="7">
        <v>1.28</v>
      </c>
      <c r="R368" s="7">
        <f t="shared" si="21"/>
        <v>65.5</v>
      </c>
      <c r="S368" s="7">
        <f t="shared" si="22"/>
        <v>4.3666666666666663</v>
      </c>
      <c r="T368" s="7">
        <f t="shared" si="23"/>
        <v>2.1833333333333331</v>
      </c>
      <c r="U368" s="7">
        <f t="shared" si="24"/>
        <v>2.1833333333333331</v>
      </c>
    </row>
    <row r="369" spans="1:21" s="7" customFormat="1" x14ac:dyDescent="0.25">
      <c r="A369" s="7" t="s">
        <v>1378</v>
      </c>
      <c r="B369" s="7" t="s">
        <v>1417</v>
      </c>
      <c r="C369" s="7" t="s">
        <v>616</v>
      </c>
      <c r="D369" s="7" t="s">
        <v>446</v>
      </c>
      <c r="E369" s="7">
        <v>2</v>
      </c>
      <c r="F369" s="7">
        <v>2</v>
      </c>
      <c r="G369" s="7">
        <v>4.16</v>
      </c>
      <c r="H369" s="7">
        <v>0</v>
      </c>
      <c r="I369" s="7">
        <v>48</v>
      </c>
      <c r="J369" s="7">
        <v>0</v>
      </c>
      <c r="K369" s="7">
        <v>48</v>
      </c>
      <c r="L369" s="7">
        <v>41</v>
      </c>
      <c r="M369" s="7">
        <v>22</v>
      </c>
      <c r="N369" s="7">
        <v>8</v>
      </c>
      <c r="O369" s="7">
        <v>57</v>
      </c>
      <c r="P369" s="7">
        <v>22</v>
      </c>
      <c r="Q369" s="7">
        <v>1.31</v>
      </c>
      <c r="R369" s="7">
        <f t="shared" si="21"/>
        <v>65.5</v>
      </c>
      <c r="S369" s="7">
        <f t="shared" si="22"/>
        <v>4.3666666666666663</v>
      </c>
      <c r="T369" s="7">
        <f t="shared" si="23"/>
        <v>2.1833333333333331</v>
      </c>
      <c r="U369" s="7">
        <f t="shared" si="24"/>
        <v>2.1833333333333331</v>
      </c>
    </row>
    <row r="370" spans="1:21" s="7" customFormat="1" x14ac:dyDescent="0.25">
      <c r="A370" s="7" t="s">
        <v>717</v>
      </c>
      <c r="B370" s="7" t="s">
        <v>1339</v>
      </c>
      <c r="C370" s="7" t="s">
        <v>616</v>
      </c>
      <c r="D370" s="7" t="s">
        <v>461</v>
      </c>
      <c r="E370" s="7">
        <v>2</v>
      </c>
      <c r="F370" s="7">
        <v>2</v>
      </c>
      <c r="G370" s="7">
        <v>4.21</v>
      </c>
      <c r="H370" s="7">
        <v>0</v>
      </c>
      <c r="I370" s="7">
        <v>44</v>
      </c>
      <c r="J370" s="7">
        <v>2</v>
      </c>
      <c r="K370" s="7">
        <v>44</v>
      </c>
      <c r="L370" s="7">
        <v>40</v>
      </c>
      <c r="M370" s="7">
        <v>21</v>
      </c>
      <c r="N370" s="7">
        <v>6</v>
      </c>
      <c r="O370" s="7">
        <v>47</v>
      </c>
      <c r="P370" s="7">
        <v>23</v>
      </c>
      <c r="Q370" s="7">
        <v>1.45</v>
      </c>
      <c r="R370" s="7">
        <f t="shared" si="21"/>
        <v>65.5</v>
      </c>
      <c r="S370" s="7">
        <f t="shared" si="22"/>
        <v>4.3666666666666663</v>
      </c>
      <c r="T370" s="7">
        <f t="shared" si="23"/>
        <v>2.1833333333333331</v>
      </c>
      <c r="U370" s="7">
        <f t="shared" si="24"/>
        <v>2.1833333333333331</v>
      </c>
    </row>
    <row r="371" spans="1:21" s="7" customFormat="1" x14ac:dyDescent="0.25">
      <c r="A371" s="7" t="s">
        <v>1472</v>
      </c>
      <c r="B371" s="7" t="s">
        <v>52</v>
      </c>
      <c r="C371" s="7" t="s">
        <v>616</v>
      </c>
      <c r="D371" s="7" t="s">
        <v>456</v>
      </c>
      <c r="E371" s="7">
        <v>3</v>
      </c>
      <c r="F371" s="7">
        <v>3</v>
      </c>
      <c r="G371" s="7">
        <v>4.42</v>
      </c>
      <c r="H371" s="7">
        <v>6</v>
      </c>
      <c r="I371" s="7">
        <v>20</v>
      </c>
      <c r="J371" s="7">
        <v>0</v>
      </c>
      <c r="K371" s="7">
        <v>50</v>
      </c>
      <c r="L371" s="7">
        <v>50</v>
      </c>
      <c r="M371" s="7">
        <v>25</v>
      </c>
      <c r="N371" s="7">
        <v>7</v>
      </c>
      <c r="O371" s="7">
        <v>47</v>
      </c>
      <c r="P371" s="7">
        <v>18</v>
      </c>
      <c r="Q371" s="7">
        <v>1.36</v>
      </c>
      <c r="R371" s="7">
        <f t="shared" si="21"/>
        <v>62.5</v>
      </c>
      <c r="S371" s="7">
        <f t="shared" si="22"/>
        <v>4.166666666666667</v>
      </c>
      <c r="T371" s="7">
        <f t="shared" si="23"/>
        <v>2.0833333333333335</v>
      </c>
      <c r="U371" s="7">
        <f t="shared" si="24"/>
        <v>2.0833333333333335</v>
      </c>
    </row>
    <row r="372" spans="1:21" s="7" customFormat="1" x14ac:dyDescent="0.25">
      <c r="A372" s="7" t="s">
        <v>591</v>
      </c>
      <c r="B372" s="7" t="s">
        <v>423</v>
      </c>
      <c r="C372" s="7" t="s">
        <v>616</v>
      </c>
      <c r="D372" s="7" t="s">
        <v>456</v>
      </c>
      <c r="E372" s="7">
        <v>3</v>
      </c>
      <c r="F372" s="7">
        <v>3</v>
      </c>
      <c r="G372" s="7">
        <v>4.55</v>
      </c>
      <c r="H372" s="7">
        <v>0</v>
      </c>
      <c r="I372" s="7">
        <v>54</v>
      </c>
      <c r="J372" s="7">
        <v>0</v>
      </c>
      <c r="K372" s="7">
        <v>54</v>
      </c>
      <c r="L372" s="7">
        <v>52</v>
      </c>
      <c r="M372" s="7">
        <v>27</v>
      </c>
      <c r="N372" s="7">
        <v>8</v>
      </c>
      <c r="O372" s="7">
        <v>53</v>
      </c>
      <c r="P372" s="7">
        <v>26</v>
      </c>
      <c r="Q372" s="7">
        <v>1.45</v>
      </c>
      <c r="R372" s="7">
        <f t="shared" si="21"/>
        <v>62.5</v>
      </c>
      <c r="S372" s="7">
        <f t="shared" si="22"/>
        <v>4.166666666666667</v>
      </c>
      <c r="T372" s="7">
        <f t="shared" si="23"/>
        <v>2.0833333333333335</v>
      </c>
      <c r="U372" s="7">
        <f t="shared" si="24"/>
        <v>2.0833333333333335</v>
      </c>
    </row>
    <row r="373" spans="1:21" s="7" customFormat="1" x14ac:dyDescent="0.25">
      <c r="A373" s="7" t="s">
        <v>345</v>
      </c>
      <c r="B373" s="7" t="s">
        <v>312</v>
      </c>
      <c r="C373" s="7" t="s">
        <v>616</v>
      </c>
      <c r="D373" s="7" t="s">
        <v>451</v>
      </c>
      <c r="E373" s="7">
        <v>2</v>
      </c>
      <c r="F373" s="7">
        <v>2</v>
      </c>
      <c r="G373" s="7">
        <v>3.46</v>
      </c>
      <c r="H373" s="7">
        <v>0</v>
      </c>
      <c r="I373" s="7">
        <v>40</v>
      </c>
      <c r="J373" s="7">
        <v>2</v>
      </c>
      <c r="K373" s="7">
        <v>40</v>
      </c>
      <c r="L373" s="7">
        <v>37</v>
      </c>
      <c r="M373" s="7">
        <v>15</v>
      </c>
      <c r="N373" s="7">
        <v>3</v>
      </c>
      <c r="O373" s="7">
        <v>38</v>
      </c>
      <c r="P373" s="7">
        <v>19</v>
      </c>
      <c r="Q373" s="7">
        <v>1.41</v>
      </c>
      <c r="R373" s="7">
        <f t="shared" si="21"/>
        <v>61</v>
      </c>
      <c r="S373" s="7">
        <f t="shared" si="22"/>
        <v>4.0666666666666664</v>
      </c>
      <c r="T373" s="7">
        <f t="shared" si="23"/>
        <v>2.0333333333333332</v>
      </c>
      <c r="U373" s="7">
        <f t="shared" si="24"/>
        <v>2.0333333333333332</v>
      </c>
    </row>
    <row r="374" spans="1:21" s="7" customFormat="1" x14ac:dyDescent="0.25">
      <c r="A374" s="7" t="s">
        <v>468</v>
      </c>
      <c r="B374" s="7" t="s">
        <v>2089</v>
      </c>
      <c r="C374" s="7" t="s">
        <v>616</v>
      </c>
      <c r="D374" s="7" t="s">
        <v>436</v>
      </c>
      <c r="E374" s="7">
        <v>4</v>
      </c>
      <c r="F374" s="7">
        <v>6</v>
      </c>
      <c r="G374" s="7">
        <v>5.24</v>
      </c>
      <c r="H374" s="7">
        <v>15</v>
      </c>
      <c r="I374" s="7">
        <v>15</v>
      </c>
      <c r="J374" s="7">
        <v>0</v>
      </c>
      <c r="K374" s="7">
        <v>80</v>
      </c>
      <c r="L374" s="7">
        <v>87</v>
      </c>
      <c r="M374" s="7">
        <v>47</v>
      </c>
      <c r="N374" s="7">
        <v>13</v>
      </c>
      <c r="O374" s="7">
        <v>62</v>
      </c>
      <c r="P374" s="7">
        <v>36</v>
      </c>
      <c r="Q374" s="7">
        <v>1.53</v>
      </c>
      <c r="R374" s="7">
        <f t="shared" si="21"/>
        <v>61</v>
      </c>
      <c r="S374" s="7">
        <f t="shared" si="22"/>
        <v>4.0666666666666664</v>
      </c>
      <c r="T374" s="7">
        <f t="shared" si="23"/>
        <v>2.0333333333333332</v>
      </c>
      <c r="U374" s="7">
        <f t="shared" si="24"/>
        <v>2.0333333333333332</v>
      </c>
    </row>
    <row r="375" spans="1:21" s="7" customFormat="1" x14ac:dyDescent="0.25">
      <c r="A375" s="7" t="s">
        <v>370</v>
      </c>
      <c r="B375" s="7" t="s">
        <v>426</v>
      </c>
      <c r="C375" s="7" t="s">
        <v>616</v>
      </c>
      <c r="D375" s="7" t="s">
        <v>452</v>
      </c>
      <c r="E375" s="7">
        <v>3</v>
      </c>
      <c r="F375" s="7">
        <v>4</v>
      </c>
      <c r="G375" s="7">
        <v>4.83</v>
      </c>
      <c r="H375" s="7">
        <v>10</v>
      </c>
      <c r="I375" s="7">
        <v>16</v>
      </c>
      <c r="J375" s="7">
        <v>0</v>
      </c>
      <c r="K375" s="7">
        <v>58</v>
      </c>
      <c r="L375" s="7">
        <v>63</v>
      </c>
      <c r="M375" s="7">
        <v>31</v>
      </c>
      <c r="N375" s="7">
        <v>11</v>
      </c>
      <c r="O375" s="7">
        <v>47</v>
      </c>
      <c r="P375" s="7">
        <v>15</v>
      </c>
      <c r="Q375" s="7">
        <v>1.34</v>
      </c>
      <c r="R375" s="7">
        <f t="shared" si="21"/>
        <v>61</v>
      </c>
      <c r="S375" s="7">
        <f t="shared" si="22"/>
        <v>4.0666666666666664</v>
      </c>
      <c r="T375" s="7">
        <f t="shared" si="23"/>
        <v>2.0333333333333332</v>
      </c>
      <c r="U375" s="7">
        <f t="shared" si="24"/>
        <v>2.0333333333333332</v>
      </c>
    </row>
    <row r="376" spans="1:21" s="7" customFormat="1" x14ac:dyDescent="0.25">
      <c r="A376" s="7" t="s">
        <v>116</v>
      </c>
      <c r="B376" s="7" t="s">
        <v>1090</v>
      </c>
      <c r="C376" s="7" t="s">
        <v>616</v>
      </c>
      <c r="D376" s="7" t="s">
        <v>2176</v>
      </c>
      <c r="E376" s="7">
        <v>2</v>
      </c>
      <c r="F376" s="7">
        <v>2</v>
      </c>
      <c r="G376" s="7">
        <v>3.88</v>
      </c>
      <c r="H376" s="7">
        <v>0</v>
      </c>
      <c r="I376" s="7">
        <v>44</v>
      </c>
      <c r="J376" s="7">
        <v>0</v>
      </c>
      <c r="K376" s="7">
        <v>44</v>
      </c>
      <c r="L376" s="7">
        <v>40</v>
      </c>
      <c r="M376" s="7">
        <v>19</v>
      </c>
      <c r="N376" s="7">
        <v>6</v>
      </c>
      <c r="O376" s="7">
        <v>46</v>
      </c>
      <c r="P376" s="7">
        <v>14</v>
      </c>
      <c r="Q376" s="7">
        <v>1.21</v>
      </c>
      <c r="R376" s="7">
        <f t="shared" si="21"/>
        <v>60.5</v>
      </c>
      <c r="S376" s="7">
        <f t="shared" si="22"/>
        <v>4.0333333333333332</v>
      </c>
      <c r="T376" s="7">
        <f t="shared" si="23"/>
        <v>2.0166666666666666</v>
      </c>
      <c r="U376" s="7">
        <f t="shared" si="24"/>
        <v>2.0166666666666666</v>
      </c>
    </row>
    <row r="377" spans="1:21" s="7" customFormat="1" x14ac:dyDescent="0.25">
      <c r="A377" s="7" t="s">
        <v>88</v>
      </c>
      <c r="B377" s="7" t="s">
        <v>339</v>
      </c>
      <c r="C377" s="7" t="s">
        <v>616</v>
      </c>
      <c r="D377" s="7" t="s">
        <v>446</v>
      </c>
      <c r="E377" s="7">
        <v>3</v>
      </c>
      <c r="F377" s="7">
        <v>3</v>
      </c>
      <c r="G377" s="7">
        <v>4.91</v>
      </c>
      <c r="H377" s="7">
        <v>10</v>
      </c>
      <c r="I377" s="7">
        <v>10</v>
      </c>
      <c r="J377" s="7">
        <v>0</v>
      </c>
      <c r="K377" s="7">
        <v>55</v>
      </c>
      <c r="L377" s="7">
        <v>53</v>
      </c>
      <c r="M377" s="7">
        <v>30</v>
      </c>
      <c r="N377" s="7">
        <v>9</v>
      </c>
      <c r="O377" s="7">
        <v>55</v>
      </c>
      <c r="P377" s="7">
        <v>29</v>
      </c>
      <c r="Q377" s="7">
        <v>1.48</v>
      </c>
      <c r="R377" s="7">
        <f t="shared" si="21"/>
        <v>60.5</v>
      </c>
      <c r="S377" s="7">
        <f t="shared" si="22"/>
        <v>4.0333333333333332</v>
      </c>
      <c r="T377" s="7">
        <f t="shared" si="23"/>
        <v>2.0166666666666666</v>
      </c>
      <c r="U377" s="7">
        <f t="shared" si="24"/>
        <v>2.0166666666666666</v>
      </c>
    </row>
    <row r="378" spans="1:21" s="7" customFormat="1" x14ac:dyDescent="0.25">
      <c r="A378" s="7" t="s">
        <v>86</v>
      </c>
      <c r="B378" s="7" t="s">
        <v>1042</v>
      </c>
      <c r="C378" s="7" t="s">
        <v>616</v>
      </c>
      <c r="D378" s="7" t="s">
        <v>431</v>
      </c>
      <c r="E378" s="7">
        <v>2</v>
      </c>
      <c r="F378" s="7">
        <v>3</v>
      </c>
      <c r="G378" s="7">
        <v>4.46</v>
      </c>
      <c r="H378" s="7">
        <v>0</v>
      </c>
      <c r="I378" s="7">
        <v>52</v>
      </c>
      <c r="J378" s="7">
        <v>0</v>
      </c>
      <c r="K378" s="7">
        <v>52</v>
      </c>
      <c r="L378" s="7">
        <v>50</v>
      </c>
      <c r="M378" s="7">
        <v>26</v>
      </c>
      <c r="N378" s="7">
        <v>8</v>
      </c>
      <c r="O378" s="7">
        <v>54</v>
      </c>
      <c r="P378" s="7">
        <v>19</v>
      </c>
      <c r="Q378" s="7">
        <v>1.32</v>
      </c>
      <c r="R378" s="7">
        <f t="shared" si="21"/>
        <v>60</v>
      </c>
      <c r="S378" s="7">
        <f t="shared" si="22"/>
        <v>4</v>
      </c>
      <c r="T378" s="7">
        <f t="shared" si="23"/>
        <v>2</v>
      </c>
      <c r="U378" s="7">
        <f t="shared" si="24"/>
        <v>2</v>
      </c>
    </row>
    <row r="379" spans="1:21" s="7" customFormat="1" x14ac:dyDescent="0.25">
      <c r="A379" s="7" t="s">
        <v>775</v>
      </c>
      <c r="B379" s="7" t="s">
        <v>774</v>
      </c>
      <c r="C379" s="7" t="s">
        <v>616</v>
      </c>
      <c r="D379" s="7" t="s">
        <v>2178</v>
      </c>
      <c r="E379" s="7">
        <v>2</v>
      </c>
      <c r="F379" s="7">
        <v>3</v>
      </c>
      <c r="G379" s="7">
        <v>4.34</v>
      </c>
      <c r="H379" s="7">
        <v>0</v>
      </c>
      <c r="I379" s="7">
        <v>50</v>
      </c>
      <c r="J379" s="7">
        <v>1</v>
      </c>
      <c r="K379" s="7">
        <v>50</v>
      </c>
      <c r="L379" s="7">
        <v>46</v>
      </c>
      <c r="M379" s="7">
        <v>24</v>
      </c>
      <c r="N379" s="7">
        <v>7</v>
      </c>
      <c r="O379" s="7">
        <v>50</v>
      </c>
      <c r="P379" s="7">
        <v>23</v>
      </c>
      <c r="Q379" s="7">
        <v>1.38</v>
      </c>
      <c r="R379" s="7">
        <f t="shared" si="21"/>
        <v>60</v>
      </c>
      <c r="S379" s="7">
        <f t="shared" si="22"/>
        <v>4</v>
      </c>
      <c r="T379" s="7">
        <f t="shared" si="23"/>
        <v>2</v>
      </c>
      <c r="U379" s="7">
        <f t="shared" si="24"/>
        <v>2</v>
      </c>
    </row>
    <row r="380" spans="1:21" s="7" customFormat="1" x14ac:dyDescent="0.25">
      <c r="A380" s="7" t="s">
        <v>25</v>
      </c>
      <c r="B380" s="7" t="s">
        <v>487</v>
      </c>
      <c r="C380" s="7" t="s">
        <v>616</v>
      </c>
      <c r="D380" s="7" t="s">
        <v>453</v>
      </c>
      <c r="E380" s="7">
        <v>3</v>
      </c>
      <c r="F380" s="7">
        <v>3</v>
      </c>
      <c r="G380" s="7">
        <v>4.6399999999999997</v>
      </c>
      <c r="H380" s="7">
        <v>0</v>
      </c>
      <c r="I380" s="7">
        <v>54</v>
      </c>
      <c r="J380" s="7">
        <v>0</v>
      </c>
      <c r="K380" s="7">
        <v>54</v>
      </c>
      <c r="L380" s="7">
        <v>56</v>
      </c>
      <c r="M380" s="7">
        <v>28</v>
      </c>
      <c r="N380" s="7">
        <v>9</v>
      </c>
      <c r="O380" s="7">
        <v>45</v>
      </c>
      <c r="P380" s="7">
        <v>18</v>
      </c>
      <c r="Q380" s="7">
        <v>1.37</v>
      </c>
      <c r="R380" s="7">
        <f t="shared" si="21"/>
        <v>60</v>
      </c>
      <c r="S380" s="7">
        <f t="shared" si="22"/>
        <v>4</v>
      </c>
      <c r="T380" s="7">
        <f t="shared" si="23"/>
        <v>2</v>
      </c>
      <c r="U380" s="7">
        <f t="shared" si="24"/>
        <v>2</v>
      </c>
    </row>
    <row r="381" spans="1:21" s="7" customFormat="1" x14ac:dyDescent="0.25">
      <c r="A381" s="7" t="s">
        <v>55</v>
      </c>
      <c r="B381" s="7" t="s">
        <v>1078</v>
      </c>
      <c r="C381" s="7" t="s">
        <v>616</v>
      </c>
      <c r="D381" s="7" t="s">
        <v>2177</v>
      </c>
      <c r="E381" s="7">
        <v>2</v>
      </c>
      <c r="F381" s="7">
        <v>2</v>
      </c>
      <c r="G381" s="7">
        <v>3.96</v>
      </c>
      <c r="H381" s="7">
        <v>0</v>
      </c>
      <c r="I381" s="7">
        <v>42</v>
      </c>
      <c r="J381" s="7">
        <v>0</v>
      </c>
      <c r="K381" s="7">
        <v>42</v>
      </c>
      <c r="L381" s="7">
        <v>39</v>
      </c>
      <c r="M381" s="7">
        <v>18</v>
      </c>
      <c r="N381" s="7">
        <v>6</v>
      </c>
      <c r="O381" s="7">
        <v>46</v>
      </c>
      <c r="P381" s="7">
        <v>14</v>
      </c>
      <c r="Q381" s="7">
        <v>1.24</v>
      </c>
      <c r="R381" s="7">
        <f t="shared" si="21"/>
        <v>59.5</v>
      </c>
      <c r="S381" s="7">
        <f t="shared" si="22"/>
        <v>3.9666666666666668</v>
      </c>
      <c r="T381" s="7">
        <f t="shared" si="23"/>
        <v>1.9833333333333334</v>
      </c>
      <c r="U381" s="7">
        <f t="shared" si="24"/>
        <v>1.9833333333333334</v>
      </c>
    </row>
    <row r="382" spans="1:21" s="7" customFormat="1" x14ac:dyDescent="0.25">
      <c r="A382" s="7" t="s">
        <v>1412</v>
      </c>
      <c r="B382" s="7" t="s">
        <v>74</v>
      </c>
      <c r="C382" s="7" t="s">
        <v>616</v>
      </c>
      <c r="D382" s="7" t="s">
        <v>437</v>
      </c>
      <c r="E382" s="7">
        <v>2</v>
      </c>
      <c r="F382" s="7">
        <v>2</v>
      </c>
      <c r="G382" s="7">
        <v>3.76</v>
      </c>
      <c r="H382" s="7">
        <v>0</v>
      </c>
      <c r="I382" s="7">
        <v>42</v>
      </c>
      <c r="J382" s="7">
        <v>0</v>
      </c>
      <c r="K382" s="7">
        <v>42</v>
      </c>
      <c r="L382" s="7">
        <v>35</v>
      </c>
      <c r="M382" s="7">
        <v>18</v>
      </c>
      <c r="N382" s="7">
        <v>5</v>
      </c>
      <c r="O382" s="7">
        <v>50</v>
      </c>
      <c r="P382" s="7">
        <v>20</v>
      </c>
      <c r="Q382" s="7">
        <v>1.3</v>
      </c>
      <c r="R382" s="7">
        <f t="shared" si="21"/>
        <v>59.5</v>
      </c>
      <c r="S382" s="7">
        <f t="shared" si="22"/>
        <v>3.9666666666666668</v>
      </c>
      <c r="T382" s="7">
        <f t="shared" si="23"/>
        <v>1.9833333333333334</v>
      </c>
      <c r="U382" s="7">
        <f t="shared" si="24"/>
        <v>1.9833333333333334</v>
      </c>
    </row>
    <row r="383" spans="1:21" s="7" customFormat="1" x14ac:dyDescent="0.25">
      <c r="A383" s="7" t="s">
        <v>131</v>
      </c>
      <c r="B383" s="7" t="s">
        <v>1309</v>
      </c>
      <c r="C383" s="7" t="s">
        <v>616</v>
      </c>
      <c r="D383" s="7" t="s">
        <v>524</v>
      </c>
      <c r="E383" s="7">
        <v>3</v>
      </c>
      <c r="F383" s="7">
        <v>4</v>
      </c>
      <c r="G383" s="7">
        <v>4.5999999999999996</v>
      </c>
      <c r="H383" s="7">
        <v>8</v>
      </c>
      <c r="I383" s="7">
        <v>20</v>
      </c>
      <c r="J383" s="7">
        <v>0</v>
      </c>
      <c r="K383" s="7">
        <v>58</v>
      </c>
      <c r="L383" s="7">
        <v>59</v>
      </c>
      <c r="M383" s="7">
        <v>30</v>
      </c>
      <c r="N383" s="7">
        <v>9</v>
      </c>
      <c r="O383" s="7">
        <v>49</v>
      </c>
      <c r="P383" s="7">
        <v>22</v>
      </c>
      <c r="Q383" s="7">
        <v>1.39</v>
      </c>
      <c r="R383" s="7">
        <f t="shared" si="21"/>
        <v>58.5</v>
      </c>
      <c r="S383" s="7">
        <f t="shared" si="22"/>
        <v>3.9</v>
      </c>
      <c r="T383" s="7">
        <f t="shared" si="23"/>
        <v>1.95</v>
      </c>
      <c r="U383" s="7">
        <f t="shared" si="24"/>
        <v>1.95</v>
      </c>
    </row>
    <row r="384" spans="1:21" s="7" customFormat="1" x14ac:dyDescent="0.25">
      <c r="A384" s="7" t="s">
        <v>95</v>
      </c>
      <c r="B384" s="7" t="s">
        <v>847</v>
      </c>
      <c r="C384" s="7" t="s">
        <v>616</v>
      </c>
      <c r="D384" s="7" t="s">
        <v>443</v>
      </c>
      <c r="E384" s="7">
        <v>2</v>
      </c>
      <c r="F384" s="7">
        <v>3</v>
      </c>
      <c r="G384" s="7">
        <v>4.26</v>
      </c>
      <c r="H384" s="7">
        <v>0</v>
      </c>
      <c r="I384" s="7">
        <v>52</v>
      </c>
      <c r="J384" s="7">
        <v>0</v>
      </c>
      <c r="K384" s="7">
        <v>52</v>
      </c>
      <c r="L384" s="7">
        <v>53</v>
      </c>
      <c r="M384" s="7">
        <v>25</v>
      </c>
      <c r="N384" s="7">
        <v>8</v>
      </c>
      <c r="O384" s="7">
        <v>47</v>
      </c>
      <c r="P384" s="7">
        <v>13</v>
      </c>
      <c r="Q384" s="7">
        <v>1.26</v>
      </c>
      <c r="R384" s="7">
        <f t="shared" si="21"/>
        <v>58</v>
      </c>
      <c r="S384" s="7">
        <f t="shared" si="22"/>
        <v>3.8666666666666667</v>
      </c>
      <c r="T384" s="7">
        <f t="shared" si="23"/>
        <v>1.9333333333333333</v>
      </c>
      <c r="U384" s="7">
        <f t="shared" si="24"/>
        <v>1.9333333333333333</v>
      </c>
    </row>
    <row r="385" spans="1:21" s="7" customFormat="1" x14ac:dyDescent="0.25">
      <c r="A385" s="7" t="s">
        <v>170</v>
      </c>
      <c r="B385" s="7" t="s">
        <v>1608</v>
      </c>
      <c r="C385" s="7" t="s">
        <v>616</v>
      </c>
      <c r="D385" s="7" t="s">
        <v>452</v>
      </c>
      <c r="E385" s="7">
        <v>3</v>
      </c>
      <c r="F385" s="7">
        <v>3</v>
      </c>
      <c r="G385" s="7">
        <v>4.18</v>
      </c>
      <c r="H385" s="7">
        <v>0</v>
      </c>
      <c r="I385" s="7">
        <v>56</v>
      </c>
      <c r="J385" s="7">
        <v>0</v>
      </c>
      <c r="K385" s="7">
        <v>56</v>
      </c>
      <c r="L385" s="7">
        <v>58</v>
      </c>
      <c r="M385" s="7">
        <v>26</v>
      </c>
      <c r="N385" s="7">
        <v>6</v>
      </c>
      <c r="O385" s="7">
        <v>44</v>
      </c>
      <c r="P385" s="7">
        <v>21</v>
      </c>
      <c r="Q385" s="7">
        <v>1.42</v>
      </c>
      <c r="R385" s="7">
        <f t="shared" si="21"/>
        <v>58</v>
      </c>
      <c r="S385" s="7">
        <f t="shared" si="22"/>
        <v>3.8666666666666667</v>
      </c>
      <c r="T385" s="7">
        <f t="shared" si="23"/>
        <v>1.9333333333333333</v>
      </c>
      <c r="U385" s="7">
        <f t="shared" si="24"/>
        <v>1.9333333333333333</v>
      </c>
    </row>
    <row r="386" spans="1:21" s="7" customFormat="1" x14ac:dyDescent="0.25">
      <c r="A386" s="7" t="s">
        <v>53</v>
      </c>
      <c r="B386" s="7" t="s">
        <v>392</v>
      </c>
      <c r="C386" s="7" t="s">
        <v>616</v>
      </c>
      <c r="D386" s="7" t="s">
        <v>454</v>
      </c>
      <c r="E386" s="7">
        <v>2</v>
      </c>
      <c r="F386" s="7">
        <v>3</v>
      </c>
      <c r="G386" s="7">
        <v>4.58</v>
      </c>
      <c r="H386" s="7">
        <v>0</v>
      </c>
      <c r="I386" s="7">
        <v>52</v>
      </c>
      <c r="J386" s="7">
        <v>0</v>
      </c>
      <c r="K386" s="7">
        <v>52</v>
      </c>
      <c r="L386" s="7">
        <v>50</v>
      </c>
      <c r="M386" s="7">
        <v>26</v>
      </c>
      <c r="N386" s="7">
        <v>9</v>
      </c>
      <c r="O386" s="7">
        <v>53</v>
      </c>
      <c r="P386" s="7">
        <v>20</v>
      </c>
      <c r="Q386" s="7">
        <v>1.36</v>
      </c>
      <c r="R386" s="7">
        <f t="shared" ref="R386:R449" si="25">(10*E386)-(3*F386)+(7*J386)+O386+K386-(0.5*M386)-(0.5*L386)-P386</f>
        <v>58</v>
      </c>
      <c r="S386" s="7">
        <f t="shared" si="22"/>
        <v>3.8666666666666667</v>
      </c>
      <c r="T386" s="7">
        <f t="shared" si="23"/>
        <v>1.9333333333333333</v>
      </c>
      <c r="U386" s="7">
        <f t="shared" si="24"/>
        <v>1.9333333333333333</v>
      </c>
    </row>
    <row r="387" spans="1:21" s="7" customFormat="1" x14ac:dyDescent="0.25">
      <c r="A387" s="7" t="s">
        <v>256</v>
      </c>
      <c r="B387" s="7" t="s">
        <v>1393</v>
      </c>
      <c r="C387" s="7" t="s">
        <v>616</v>
      </c>
      <c r="D387" s="7" t="s">
        <v>456</v>
      </c>
      <c r="E387" s="7">
        <v>2</v>
      </c>
      <c r="F387" s="7">
        <v>2</v>
      </c>
      <c r="G387" s="7">
        <v>4.04</v>
      </c>
      <c r="H387" s="7">
        <v>0</v>
      </c>
      <c r="I387" s="7">
        <v>44</v>
      </c>
      <c r="J387" s="7">
        <v>0</v>
      </c>
      <c r="K387" s="7">
        <v>44</v>
      </c>
      <c r="L387" s="7">
        <v>41</v>
      </c>
      <c r="M387" s="7">
        <v>20</v>
      </c>
      <c r="N387" s="7">
        <v>6</v>
      </c>
      <c r="O387" s="7">
        <v>48</v>
      </c>
      <c r="P387" s="7">
        <v>18</v>
      </c>
      <c r="Q387" s="7">
        <v>1.34</v>
      </c>
      <c r="R387" s="7">
        <f t="shared" si="25"/>
        <v>57.5</v>
      </c>
      <c r="S387" s="7">
        <f t="shared" ref="S387:S450" si="26">R387/15</f>
        <v>3.8333333333333335</v>
      </c>
      <c r="T387" s="7">
        <f t="shared" ref="T387:T450" si="27">IF(R387&gt;= 550,S387*1.35,IF(R387 &gt;= 500,S387*1.3,IF(R387 &gt;= 450,S387*1.25,IF(R387 &gt;= 400,S387*1.2,IF(R387 &gt;= 350,S387*1.1,IF(R387 &gt;= 300,S387,IF(R387 &gt;= 250,S387*0.9,IF(R387 &gt;= 200,S387*0.8,IF(R387 &gt;= 150,S387*0.7,IF(R387 &gt;= 100,S387*0.6,IF(R387 &gt;= 50,S387*0.5,S387*0.4)))))))))))</f>
        <v>1.9166666666666667</v>
      </c>
      <c r="U387" s="7">
        <f t="shared" ref="U387:U450" si="28">IF(T387 &lt; 1.5,1,T387)</f>
        <v>1.9166666666666667</v>
      </c>
    </row>
    <row r="388" spans="1:21" s="7" customFormat="1" x14ac:dyDescent="0.25">
      <c r="A388" s="7" t="s">
        <v>2013</v>
      </c>
      <c r="B388" s="7" t="s">
        <v>186</v>
      </c>
      <c r="C388" s="7" t="s">
        <v>616</v>
      </c>
      <c r="D388" s="7" t="s">
        <v>524</v>
      </c>
      <c r="E388" s="7">
        <v>3</v>
      </c>
      <c r="F388" s="7">
        <v>4</v>
      </c>
      <c r="G388" s="7">
        <v>4.28</v>
      </c>
      <c r="H388" s="7">
        <v>10</v>
      </c>
      <c r="I388" s="7">
        <v>10</v>
      </c>
      <c r="J388" s="7">
        <v>0</v>
      </c>
      <c r="K388" s="7">
        <v>55</v>
      </c>
      <c r="L388" s="7">
        <v>54</v>
      </c>
      <c r="M388" s="7">
        <v>26</v>
      </c>
      <c r="N388" s="7">
        <v>6</v>
      </c>
      <c r="O388" s="7">
        <v>49</v>
      </c>
      <c r="P388" s="7">
        <v>25</v>
      </c>
      <c r="Q388" s="7">
        <v>1.45</v>
      </c>
      <c r="R388" s="7">
        <f t="shared" si="25"/>
        <v>57</v>
      </c>
      <c r="S388" s="7">
        <f t="shared" si="26"/>
        <v>3.8</v>
      </c>
      <c r="T388" s="7">
        <f t="shared" si="27"/>
        <v>1.9</v>
      </c>
      <c r="U388" s="7">
        <f t="shared" si="28"/>
        <v>1.9</v>
      </c>
    </row>
    <row r="389" spans="1:21" s="7" customFormat="1" x14ac:dyDescent="0.25">
      <c r="A389" s="7" t="s">
        <v>95</v>
      </c>
      <c r="B389" s="7" t="s">
        <v>1024</v>
      </c>
      <c r="C389" s="7" t="s">
        <v>616</v>
      </c>
      <c r="D389" s="7" t="s">
        <v>2179</v>
      </c>
      <c r="E389" s="7">
        <v>3</v>
      </c>
      <c r="F389" s="7">
        <v>3</v>
      </c>
      <c r="G389" s="7">
        <v>4.58</v>
      </c>
      <c r="H389" s="7">
        <v>8</v>
      </c>
      <c r="I389" s="7">
        <v>8</v>
      </c>
      <c r="J389" s="7">
        <v>0</v>
      </c>
      <c r="K389" s="7">
        <v>45</v>
      </c>
      <c r="L389" s="7">
        <v>44</v>
      </c>
      <c r="M389" s="7">
        <v>23</v>
      </c>
      <c r="N389" s="7">
        <v>6</v>
      </c>
      <c r="O389" s="7">
        <v>45</v>
      </c>
      <c r="P389" s="7">
        <v>21</v>
      </c>
      <c r="Q389" s="7">
        <v>1.43</v>
      </c>
      <c r="R389" s="7">
        <f t="shared" si="25"/>
        <v>56.5</v>
      </c>
      <c r="S389" s="7">
        <f t="shared" si="26"/>
        <v>3.7666666666666666</v>
      </c>
      <c r="T389" s="7">
        <f t="shared" si="27"/>
        <v>1.8833333333333333</v>
      </c>
      <c r="U389" s="7">
        <f t="shared" si="28"/>
        <v>1.8833333333333333</v>
      </c>
    </row>
    <row r="390" spans="1:21" s="7" customFormat="1" x14ac:dyDescent="0.25">
      <c r="A390" s="7" t="s">
        <v>259</v>
      </c>
      <c r="B390" s="7" t="s">
        <v>182</v>
      </c>
      <c r="C390" s="7" t="s">
        <v>616</v>
      </c>
      <c r="D390" s="7" t="s">
        <v>2178</v>
      </c>
      <c r="E390" s="7">
        <v>2</v>
      </c>
      <c r="F390" s="7">
        <v>2</v>
      </c>
      <c r="G390" s="7">
        <v>3.62</v>
      </c>
      <c r="H390" s="7">
        <v>0</v>
      </c>
      <c r="I390" s="7">
        <v>40</v>
      </c>
      <c r="J390" s="7">
        <v>0</v>
      </c>
      <c r="K390" s="7">
        <v>40</v>
      </c>
      <c r="L390" s="7">
        <v>35</v>
      </c>
      <c r="M390" s="7">
        <v>16</v>
      </c>
      <c r="N390" s="7">
        <v>5</v>
      </c>
      <c r="O390" s="7">
        <v>44</v>
      </c>
      <c r="P390" s="7">
        <v>16</v>
      </c>
      <c r="Q390" s="7">
        <v>1.28</v>
      </c>
      <c r="R390" s="7">
        <f t="shared" si="25"/>
        <v>56.5</v>
      </c>
      <c r="S390" s="7">
        <f t="shared" si="26"/>
        <v>3.7666666666666666</v>
      </c>
      <c r="T390" s="7">
        <f t="shared" si="27"/>
        <v>1.8833333333333333</v>
      </c>
      <c r="U390" s="7">
        <f t="shared" si="28"/>
        <v>1.8833333333333333</v>
      </c>
    </row>
    <row r="391" spans="1:21" s="7" customFormat="1" x14ac:dyDescent="0.25">
      <c r="A391" s="7" t="s">
        <v>55</v>
      </c>
      <c r="B391" s="7" t="s">
        <v>259</v>
      </c>
      <c r="C391" s="7" t="s">
        <v>616</v>
      </c>
      <c r="D391" s="7" t="s">
        <v>440</v>
      </c>
      <c r="E391" s="7">
        <v>3</v>
      </c>
      <c r="F391" s="7">
        <v>4</v>
      </c>
      <c r="G391" s="7">
        <v>4.97</v>
      </c>
      <c r="H391" s="7">
        <v>10</v>
      </c>
      <c r="I391" s="7">
        <v>10</v>
      </c>
      <c r="J391" s="7">
        <v>0</v>
      </c>
      <c r="K391" s="7">
        <v>53</v>
      </c>
      <c r="L391" s="7">
        <v>55</v>
      </c>
      <c r="M391" s="7">
        <v>29</v>
      </c>
      <c r="N391" s="7">
        <v>9</v>
      </c>
      <c r="O391" s="7">
        <v>49</v>
      </c>
      <c r="P391" s="7">
        <v>22</v>
      </c>
      <c r="Q391" s="7">
        <v>1.45</v>
      </c>
      <c r="R391" s="7">
        <f t="shared" si="25"/>
        <v>56</v>
      </c>
      <c r="S391" s="7">
        <f t="shared" si="26"/>
        <v>3.7333333333333334</v>
      </c>
      <c r="T391" s="7">
        <f t="shared" si="27"/>
        <v>1.8666666666666667</v>
      </c>
      <c r="U391" s="7">
        <f t="shared" si="28"/>
        <v>1.8666666666666667</v>
      </c>
    </row>
    <row r="392" spans="1:21" s="7" customFormat="1" x14ac:dyDescent="0.25">
      <c r="A392" s="7" t="s">
        <v>1379</v>
      </c>
      <c r="B392" s="7" t="s">
        <v>1411</v>
      </c>
      <c r="C392" s="7" t="s">
        <v>616</v>
      </c>
      <c r="D392" s="7" t="s">
        <v>436</v>
      </c>
      <c r="E392" s="7">
        <v>2</v>
      </c>
      <c r="F392" s="7">
        <v>2</v>
      </c>
      <c r="G392" s="7">
        <v>3.99</v>
      </c>
      <c r="H392" s="7">
        <v>0</v>
      </c>
      <c r="I392" s="7">
        <v>42</v>
      </c>
      <c r="J392" s="7">
        <v>0</v>
      </c>
      <c r="K392" s="7">
        <v>42</v>
      </c>
      <c r="L392" s="7">
        <v>39</v>
      </c>
      <c r="M392" s="7">
        <v>19</v>
      </c>
      <c r="N392" s="7">
        <v>5</v>
      </c>
      <c r="O392" s="7">
        <v>45</v>
      </c>
      <c r="P392" s="7">
        <v>16</v>
      </c>
      <c r="Q392" s="7">
        <v>1.31</v>
      </c>
      <c r="R392" s="7">
        <f t="shared" si="25"/>
        <v>56</v>
      </c>
      <c r="S392" s="7">
        <f t="shared" si="26"/>
        <v>3.7333333333333334</v>
      </c>
      <c r="T392" s="7">
        <f t="shared" si="27"/>
        <v>1.8666666666666667</v>
      </c>
      <c r="U392" s="7">
        <f t="shared" si="28"/>
        <v>1.8666666666666667</v>
      </c>
    </row>
    <row r="393" spans="1:21" s="7" customFormat="1" x14ac:dyDescent="0.25">
      <c r="A393" s="7" t="s">
        <v>830</v>
      </c>
      <c r="B393" s="7" t="s">
        <v>829</v>
      </c>
      <c r="C393" s="7" t="s">
        <v>616</v>
      </c>
      <c r="D393" s="7" t="s">
        <v>436</v>
      </c>
      <c r="E393" s="7">
        <v>2</v>
      </c>
      <c r="F393" s="7">
        <v>2</v>
      </c>
      <c r="G393" s="7">
        <v>4.3099999999999996</v>
      </c>
      <c r="H393" s="7">
        <v>0</v>
      </c>
      <c r="I393" s="7">
        <v>46</v>
      </c>
      <c r="J393" s="7">
        <v>0</v>
      </c>
      <c r="K393" s="7">
        <v>46</v>
      </c>
      <c r="L393" s="7">
        <v>42</v>
      </c>
      <c r="M393" s="7">
        <v>22</v>
      </c>
      <c r="N393" s="7">
        <v>7</v>
      </c>
      <c r="O393" s="7">
        <v>50</v>
      </c>
      <c r="P393" s="7">
        <v>22</v>
      </c>
      <c r="Q393" s="7">
        <v>1.39</v>
      </c>
      <c r="R393" s="7">
        <f t="shared" si="25"/>
        <v>56</v>
      </c>
      <c r="S393" s="7">
        <f t="shared" si="26"/>
        <v>3.7333333333333334</v>
      </c>
      <c r="T393" s="7">
        <f t="shared" si="27"/>
        <v>1.8666666666666667</v>
      </c>
      <c r="U393" s="7">
        <f t="shared" si="28"/>
        <v>1.8666666666666667</v>
      </c>
    </row>
    <row r="394" spans="1:21" s="7" customFormat="1" x14ac:dyDescent="0.25">
      <c r="A394" s="7" t="s">
        <v>126</v>
      </c>
      <c r="B394" s="7" t="s">
        <v>611</v>
      </c>
      <c r="C394" s="7" t="s">
        <v>616</v>
      </c>
      <c r="D394" s="7" t="s">
        <v>452</v>
      </c>
      <c r="E394" s="7">
        <v>2</v>
      </c>
      <c r="F394" s="7">
        <v>2</v>
      </c>
      <c r="G394" s="7">
        <v>4.3</v>
      </c>
      <c r="H394" s="7">
        <v>0</v>
      </c>
      <c r="I394" s="7">
        <v>44</v>
      </c>
      <c r="J394" s="7">
        <v>0</v>
      </c>
      <c r="K394" s="7">
        <v>44</v>
      </c>
      <c r="L394" s="7">
        <v>39</v>
      </c>
      <c r="M394" s="7">
        <v>21</v>
      </c>
      <c r="N394" s="7">
        <v>6</v>
      </c>
      <c r="O394" s="7">
        <v>49</v>
      </c>
      <c r="P394" s="7">
        <v>22</v>
      </c>
      <c r="Q394" s="7">
        <v>1.39</v>
      </c>
      <c r="R394" s="7">
        <f t="shared" si="25"/>
        <v>55</v>
      </c>
      <c r="S394" s="7">
        <f t="shared" si="26"/>
        <v>3.6666666666666665</v>
      </c>
      <c r="T394" s="7">
        <f t="shared" si="27"/>
        <v>1.8333333333333333</v>
      </c>
      <c r="U394" s="7">
        <f t="shared" si="28"/>
        <v>1.8333333333333333</v>
      </c>
    </row>
    <row r="395" spans="1:21" s="7" customFormat="1" x14ac:dyDescent="0.25">
      <c r="A395" s="7" t="s">
        <v>196</v>
      </c>
      <c r="B395" s="7" t="s">
        <v>1059</v>
      </c>
      <c r="C395" s="7" t="s">
        <v>616</v>
      </c>
      <c r="D395" s="7" t="s">
        <v>524</v>
      </c>
      <c r="E395" s="7">
        <v>2</v>
      </c>
      <c r="F395" s="7">
        <v>3</v>
      </c>
      <c r="G395" s="7">
        <v>4.17</v>
      </c>
      <c r="H395" s="7">
        <v>0</v>
      </c>
      <c r="I395" s="7">
        <v>53</v>
      </c>
      <c r="J395" s="7">
        <v>0</v>
      </c>
      <c r="K395" s="7">
        <v>53</v>
      </c>
      <c r="L395" s="7">
        <v>50</v>
      </c>
      <c r="M395" s="7">
        <v>25</v>
      </c>
      <c r="N395" s="7">
        <v>6</v>
      </c>
      <c r="O395" s="7">
        <v>51</v>
      </c>
      <c r="P395" s="7">
        <v>23</v>
      </c>
      <c r="Q395" s="7">
        <v>1.37</v>
      </c>
      <c r="R395" s="7">
        <f t="shared" si="25"/>
        <v>54.5</v>
      </c>
      <c r="S395" s="7">
        <f t="shared" si="26"/>
        <v>3.6333333333333333</v>
      </c>
      <c r="T395" s="7">
        <f t="shared" si="27"/>
        <v>1.8166666666666667</v>
      </c>
      <c r="U395" s="7">
        <f t="shared" si="28"/>
        <v>1.8166666666666667</v>
      </c>
    </row>
    <row r="396" spans="1:21" s="7" customFormat="1" x14ac:dyDescent="0.25">
      <c r="A396" s="7" t="s">
        <v>49</v>
      </c>
      <c r="B396" s="7" t="s">
        <v>1045</v>
      </c>
      <c r="C396" s="7" t="s">
        <v>616</v>
      </c>
      <c r="D396" s="7" t="s">
        <v>434</v>
      </c>
      <c r="E396" s="7">
        <v>2</v>
      </c>
      <c r="F396" s="7">
        <v>3</v>
      </c>
      <c r="G396" s="7">
        <v>4.91</v>
      </c>
      <c r="H396" s="7">
        <v>0</v>
      </c>
      <c r="I396" s="7">
        <v>48</v>
      </c>
      <c r="J396" s="7">
        <v>0</v>
      </c>
      <c r="K396" s="7">
        <v>48</v>
      </c>
      <c r="L396" s="7">
        <v>49</v>
      </c>
      <c r="M396" s="7">
        <v>26</v>
      </c>
      <c r="N396" s="7">
        <v>8</v>
      </c>
      <c r="O396" s="7">
        <v>52</v>
      </c>
      <c r="P396" s="7">
        <v>19</v>
      </c>
      <c r="Q396" s="7">
        <v>1.41</v>
      </c>
      <c r="R396" s="7">
        <f t="shared" si="25"/>
        <v>54.5</v>
      </c>
      <c r="S396" s="7">
        <f t="shared" si="26"/>
        <v>3.6333333333333333</v>
      </c>
      <c r="T396" s="7">
        <f t="shared" si="27"/>
        <v>1.8166666666666667</v>
      </c>
      <c r="U396" s="7">
        <f t="shared" si="28"/>
        <v>1.8166666666666667</v>
      </c>
    </row>
    <row r="397" spans="1:21" s="7" customFormat="1" x14ac:dyDescent="0.25">
      <c r="A397" s="7" t="s">
        <v>194</v>
      </c>
      <c r="B397" s="7" t="s">
        <v>1369</v>
      </c>
      <c r="C397" s="7" t="s">
        <v>616</v>
      </c>
      <c r="D397" s="7" t="s">
        <v>455</v>
      </c>
      <c r="E397" s="7">
        <v>2</v>
      </c>
      <c r="F397" s="7">
        <v>2</v>
      </c>
      <c r="G397" s="7">
        <v>4.4000000000000004</v>
      </c>
      <c r="H397" s="7">
        <v>2</v>
      </c>
      <c r="I397" s="7">
        <v>40</v>
      </c>
      <c r="J397" s="7">
        <v>0</v>
      </c>
      <c r="K397" s="7">
        <v>47</v>
      </c>
      <c r="L397" s="7">
        <v>46</v>
      </c>
      <c r="M397" s="7">
        <v>23</v>
      </c>
      <c r="N397" s="7">
        <v>8</v>
      </c>
      <c r="O397" s="7">
        <v>45</v>
      </c>
      <c r="P397" s="7">
        <v>17</v>
      </c>
      <c r="Q397" s="7">
        <v>1.33</v>
      </c>
      <c r="R397" s="7">
        <f t="shared" si="25"/>
        <v>54.5</v>
      </c>
      <c r="S397" s="7">
        <f t="shared" si="26"/>
        <v>3.6333333333333333</v>
      </c>
      <c r="T397" s="7">
        <f t="shared" si="27"/>
        <v>1.8166666666666667</v>
      </c>
      <c r="U397" s="7">
        <f t="shared" si="28"/>
        <v>1.8166666666666667</v>
      </c>
    </row>
    <row r="398" spans="1:21" s="7" customFormat="1" x14ac:dyDescent="0.25">
      <c r="A398" s="7" t="s">
        <v>126</v>
      </c>
      <c r="B398" s="7" t="s">
        <v>1391</v>
      </c>
      <c r="C398" s="7" t="s">
        <v>616</v>
      </c>
      <c r="D398" s="7" t="s">
        <v>444</v>
      </c>
      <c r="E398" s="7">
        <v>2</v>
      </c>
      <c r="F398" s="7">
        <v>2</v>
      </c>
      <c r="G398" s="7">
        <v>4.0199999999999996</v>
      </c>
      <c r="H398" s="7">
        <v>0</v>
      </c>
      <c r="I398" s="7">
        <v>36</v>
      </c>
      <c r="J398" s="7">
        <v>0</v>
      </c>
      <c r="K398" s="7">
        <v>36</v>
      </c>
      <c r="L398" s="7">
        <v>31</v>
      </c>
      <c r="M398" s="7">
        <v>16</v>
      </c>
      <c r="N398" s="7">
        <v>5</v>
      </c>
      <c r="O398" s="7">
        <v>44</v>
      </c>
      <c r="P398" s="7">
        <v>16</v>
      </c>
      <c r="Q398" s="7">
        <v>1.3</v>
      </c>
      <c r="R398" s="7">
        <f t="shared" si="25"/>
        <v>54.5</v>
      </c>
      <c r="S398" s="7">
        <f t="shared" si="26"/>
        <v>3.6333333333333333</v>
      </c>
      <c r="T398" s="7">
        <f t="shared" si="27"/>
        <v>1.8166666666666667</v>
      </c>
      <c r="U398" s="7">
        <f t="shared" si="28"/>
        <v>1.8166666666666667</v>
      </c>
    </row>
    <row r="399" spans="1:21" s="7" customFormat="1" x14ac:dyDescent="0.25">
      <c r="A399" s="7" t="s">
        <v>75</v>
      </c>
      <c r="B399" s="7" t="s">
        <v>2076</v>
      </c>
      <c r="C399" s="7" t="s">
        <v>616</v>
      </c>
      <c r="D399" s="7" t="s">
        <v>436</v>
      </c>
      <c r="E399" s="7">
        <v>3</v>
      </c>
      <c r="F399" s="7">
        <v>4</v>
      </c>
      <c r="G399" s="7">
        <v>4.6500000000000004</v>
      </c>
      <c r="H399" s="7">
        <v>8</v>
      </c>
      <c r="I399" s="7">
        <v>16</v>
      </c>
      <c r="J399" s="7">
        <v>0</v>
      </c>
      <c r="K399" s="7">
        <v>54</v>
      </c>
      <c r="L399" s="7">
        <v>57</v>
      </c>
      <c r="M399" s="7">
        <v>28</v>
      </c>
      <c r="N399" s="7">
        <v>7</v>
      </c>
      <c r="O399" s="7">
        <v>44</v>
      </c>
      <c r="P399" s="7">
        <v>20</v>
      </c>
      <c r="Q399" s="7">
        <v>1.43</v>
      </c>
      <c r="R399" s="7">
        <f t="shared" si="25"/>
        <v>53.5</v>
      </c>
      <c r="S399" s="7">
        <f t="shared" si="26"/>
        <v>3.5666666666666669</v>
      </c>
      <c r="T399" s="7">
        <f t="shared" si="27"/>
        <v>1.7833333333333334</v>
      </c>
      <c r="U399" s="7">
        <f t="shared" si="28"/>
        <v>1.7833333333333334</v>
      </c>
    </row>
    <row r="400" spans="1:21" s="7" customFormat="1" x14ac:dyDescent="0.25">
      <c r="A400" s="7" t="s">
        <v>978</v>
      </c>
      <c r="B400" s="7" t="s">
        <v>979</v>
      </c>
      <c r="C400" s="7" t="s">
        <v>616</v>
      </c>
      <c r="D400" s="7" t="s">
        <v>435</v>
      </c>
      <c r="E400" s="7">
        <v>2</v>
      </c>
      <c r="F400" s="7">
        <v>2</v>
      </c>
      <c r="G400" s="7">
        <v>4.47</v>
      </c>
      <c r="H400" s="7">
        <v>0</v>
      </c>
      <c r="I400" s="7">
        <v>46</v>
      </c>
      <c r="J400" s="7">
        <v>0</v>
      </c>
      <c r="K400" s="7">
        <v>46</v>
      </c>
      <c r="L400" s="7">
        <v>46</v>
      </c>
      <c r="M400" s="7">
        <v>23</v>
      </c>
      <c r="N400" s="7">
        <v>7</v>
      </c>
      <c r="O400" s="7">
        <v>45</v>
      </c>
      <c r="P400" s="7">
        <v>17</v>
      </c>
      <c r="Q400" s="7">
        <v>1.37</v>
      </c>
      <c r="R400" s="7">
        <f t="shared" si="25"/>
        <v>53.5</v>
      </c>
      <c r="S400" s="7">
        <f t="shared" si="26"/>
        <v>3.5666666666666669</v>
      </c>
      <c r="T400" s="7">
        <f t="shared" si="27"/>
        <v>1.7833333333333334</v>
      </c>
      <c r="U400" s="7">
        <f t="shared" si="28"/>
        <v>1.7833333333333334</v>
      </c>
    </row>
    <row r="401" spans="1:21" s="7" customFormat="1" x14ac:dyDescent="0.25">
      <c r="A401" s="7" t="s">
        <v>2048</v>
      </c>
      <c r="B401" s="7" t="s">
        <v>401</v>
      </c>
      <c r="C401" s="7" t="s">
        <v>616</v>
      </c>
      <c r="D401" s="7" t="s">
        <v>453</v>
      </c>
      <c r="E401" s="7">
        <v>2</v>
      </c>
      <c r="F401" s="7">
        <v>2</v>
      </c>
      <c r="G401" s="7">
        <v>3.98</v>
      </c>
      <c r="H401" s="7">
        <v>0</v>
      </c>
      <c r="I401" s="7">
        <v>42</v>
      </c>
      <c r="J401" s="7">
        <v>0</v>
      </c>
      <c r="K401" s="7">
        <v>42</v>
      </c>
      <c r="L401" s="7">
        <v>39</v>
      </c>
      <c r="M401" s="7">
        <v>19</v>
      </c>
      <c r="N401" s="7">
        <v>5</v>
      </c>
      <c r="O401" s="7">
        <v>43</v>
      </c>
      <c r="P401" s="7">
        <v>17</v>
      </c>
      <c r="Q401" s="7">
        <v>1.34</v>
      </c>
      <c r="R401" s="7">
        <f t="shared" si="25"/>
        <v>53</v>
      </c>
      <c r="S401" s="7">
        <f t="shared" si="26"/>
        <v>3.5333333333333332</v>
      </c>
      <c r="T401" s="7">
        <f t="shared" si="27"/>
        <v>1.7666666666666666</v>
      </c>
      <c r="U401" s="7">
        <f t="shared" si="28"/>
        <v>1.7666666666666666</v>
      </c>
    </row>
    <row r="402" spans="1:21" s="7" customFormat="1" x14ac:dyDescent="0.25">
      <c r="A402" s="7" t="s">
        <v>146</v>
      </c>
      <c r="B402" s="7" t="s">
        <v>1477</v>
      </c>
      <c r="C402" s="7" t="s">
        <v>616</v>
      </c>
      <c r="D402" s="7" t="s">
        <v>439</v>
      </c>
      <c r="E402" s="7">
        <v>2</v>
      </c>
      <c r="F402" s="7">
        <v>2</v>
      </c>
      <c r="G402" s="7">
        <v>4.54</v>
      </c>
      <c r="H402" s="7">
        <v>0</v>
      </c>
      <c r="I402" s="7">
        <v>44</v>
      </c>
      <c r="J402" s="7">
        <v>0</v>
      </c>
      <c r="K402" s="7">
        <v>44</v>
      </c>
      <c r="L402" s="7">
        <v>40</v>
      </c>
      <c r="M402" s="7">
        <v>22</v>
      </c>
      <c r="N402" s="7">
        <v>7</v>
      </c>
      <c r="O402" s="7">
        <v>46</v>
      </c>
      <c r="P402" s="7">
        <v>20</v>
      </c>
      <c r="Q402" s="7">
        <v>1.38</v>
      </c>
      <c r="R402" s="7">
        <f t="shared" si="25"/>
        <v>53</v>
      </c>
      <c r="S402" s="7">
        <f t="shared" si="26"/>
        <v>3.5333333333333332</v>
      </c>
      <c r="T402" s="7">
        <f t="shared" si="27"/>
        <v>1.7666666666666666</v>
      </c>
      <c r="U402" s="7">
        <f t="shared" si="28"/>
        <v>1.7666666666666666</v>
      </c>
    </row>
    <row r="403" spans="1:21" s="7" customFormat="1" x14ac:dyDescent="0.25">
      <c r="A403" s="7" t="s">
        <v>83</v>
      </c>
      <c r="B403" s="7" t="s">
        <v>1619</v>
      </c>
      <c r="C403" s="7" t="s">
        <v>616</v>
      </c>
      <c r="D403" s="7" t="s">
        <v>455</v>
      </c>
      <c r="E403" s="7">
        <v>2</v>
      </c>
      <c r="F403" s="7">
        <v>2</v>
      </c>
      <c r="G403" s="7">
        <v>4.46</v>
      </c>
      <c r="H403" s="7">
        <v>0</v>
      </c>
      <c r="I403" s="7">
        <v>45</v>
      </c>
      <c r="J403" s="7">
        <v>0</v>
      </c>
      <c r="K403" s="7">
        <v>45</v>
      </c>
      <c r="L403" s="7">
        <v>42</v>
      </c>
      <c r="M403" s="7">
        <v>22</v>
      </c>
      <c r="N403" s="7">
        <v>7</v>
      </c>
      <c r="O403" s="7">
        <v>46</v>
      </c>
      <c r="P403" s="7">
        <v>20</v>
      </c>
      <c r="Q403" s="7">
        <v>1.37</v>
      </c>
      <c r="R403" s="7">
        <f t="shared" si="25"/>
        <v>53</v>
      </c>
      <c r="S403" s="7">
        <f t="shared" si="26"/>
        <v>3.5333333333333332</v>
      </c>
      <c r="T403" s="7">
        <f t="shared" si="27"/>
        <v>1.7666666666666666</v>
      </c>
      <c r="U403" s="7">
        <f t="shared" si="28"/>
        <v>1.7666666666666666</v>
      </c>
    </row>
    <row r="404" spans="1:21" s="7" customFormat="1" x14ac:dyDescent="0.25">
      <c r="A404" s="7" t="s">
        <v>319</v>
      </c>
      <c r="B404" s="7" t="s">
        <v>918</v>
      </c>
      <c r="C404" s="7" t="s">
        <v>616</v>
      </c>
      <c r="D404" s="7" t="s">
        <v>439</v>
      </c>
      <c r="E404" s="7">
        <v>2</v>
      </c>
      <c r="F404" s="7">
        <v>3</v>
      </c>
      <c r="G404" s="7">
        <v>4.7300000000000004</v>
      </c>
      <c r="H404" s="7">
        <v>0</v>
      </c>
      <c r="I404" s="7">
        <v>53</v>
      </c>
      <c r="J404" s="7">
        <v>0</v>
      </c>
      <c r="K404" s="7">
        <v>53</v>
      </c>
      <c r="L404" s="7">
        <v>50</v>
      </c>
      <c r="M404" s="7">
        <v>28</v>
      </c>
      <c r="N404" s="7">
        <v>9</v>
      </c>
      <c r="O404" s="7">
        <v>52</v>
      </c>
      <c r="P404" s="7">
        <v>24</v>
      </c>
      <c r="Q404" s="7">
        <v>1.39</v>
      </c>
      <c r="R404" s="7">
        <f t="shared" si="25"/>
        <v>53</v>
      </c>
      <c r="S404" s="7">
        <f t="shared" si="26"/>
        <v>3.5333333333333332</v>
      </c>
      <c r="T404" s="7">
        <f t="shared" si="27"/>
        <v>1.7666666666666666</v>
      </c>
      <c r="U404" s="7">
        <f t="shared" si="28"/>
        <v>1.7666666666666666</v>
      </c>
    </row>
    <row r="405" spans="1:21" s="7" customFormat="1" x14ac:dyDescent="0.25">
      <c r="A405" s="7" t="s">
        <v>47</v>
      </c>
      <c r="B405" s="7" t="s">
        <v>315</v>
      </c>
      <c r="C405" s="7" t="s">
        <v>616</v>
      </c>
      <c r="D405" s="7" t="s">
        <v>438</v>
      </c>
      <c r="E405" s="7">
        <v>2</v>
      </c>
      <c r="F405" s="7">
        <v>2</v>
      </c>
      <c r="G405" s="7">
        <v>4.24</v>
      </c>
      <c r="H405" s="7">
        <v>0</v>
      </c>
      <c r="I405" s="7">
        <v>42</v>
      </c>
      <c r="J405" s="7">
        <v>0</v>
      </c>
      <c r="K405" s="7">
        <v>42</v>
      </c>
      <c r="L405" s="7">
        <v>39</v>
      </c>
      <c r="M405" s="7">
        <v>20</v>
      </c>
      <c r="N405" s="7">
        <v>6</v>
      </c>
      <c r="O405" s="7">
        <v>45</v>
      </c>
      <c r="P405" s="7">
        <v>19</v>
      </c>
      <c r="Q405" s="7">
        <v>1.38</v>
      </c>
      <c r="R405" s="7">
        <f t="shared" si="25"/>
        <v>52.5</v>
      </c>
      <c r="S405" s="7">
        <f t="shared" si="26"/>
        <v>3.5</v>
      </c>
      <c r="T405" s="7">
        <f t="shared" si="27"/>
        <v>1.75</v>
      </c>
      <c r="U405" s="7">
        <f t="shared" si="28"/>
        <v>1.75</v>
      </c>
    </row>
    <row r="406" spans="1:21" s="7" customFormat="1" x14ac:dyDescent="0.25">
      <c r="A406" s="7" t="s">
        <v>180</v>
      </c>
      <c r="B406" s="7" t="s">
        <v>353</v>
      </c>
      <c r="C406" s="7" t="s">
        <v>616</v>
      </c>
      <c r="D406" s="7" t="s">
        <v>443</v>
      </c>
      <c r="E406" s="7">
        <v>2</v>
      </c>
      <c r="F406" s="7">
        <v>2</v>
      </c>
      <c r="G406" s="7">
        <v>4.45</v>
      </c>
      <c r="H406" s="7">
        <v>0</v>
      </c>
      <c r="I406" s="7">
        <v>42</v>
      </c>
      <c r="J406" s="7">
        <v>0</v>
      </c>
      <c r="K406" s="7">
        <v>42</v>
      </c>
      <c r="L406" s="7">
        <v>40</v>
      </c>
      <c r="M406" s="7">
        <v>21</v>
      </c>
      <c r="N406" s="7">
        <v>7</v>
      </c>
      <c r="O406" s="7">
        <v>44</v>
      </c>
      <c r="P406" s="7">
        <v>17</v>
      </c>
      <c r="Q406" s="7">
        <v>1.36</v>
      </c>
      <c r="R406" s="7">
        <f t="shared" si="25"/>
        <v>52.5</v>
      </c>
      <c r="S406" s="7">
        <f t="shared" si="26"/>
        <v>3.5</v>
      </c>
      <c r="T406" s="7">
        <f t="shared" si="27"/>
        <v>1.75</v>
      </c>
      <c r="U406" s="7">
        <f t="shared" si="28"/>
        <v>1.75</v>
      </c>
    </row>
    <row r="407" spans="1:21" s="7" customFormat="1" x14ac:dyDescent="0.25">
      <c r="A407" s="7" t="s">
        <v>36</v>
      </c>
      <c r="B407" s="7" t="s">
        <v>848</v>
      </c>
      <c r="C407" s="7" t="s">
        <v>616</v>
      </c>
      <c r="D407" s="7" t="s">
        <v>430</v>
      </c>
      <c r="E407" s="7">
        <v>3</v>
      </c>
      <c r="F407" s="7">
        <v>3</v>
      </c>
      <c r="G407" s="7">
        <v>4.28</v>
      </c>
      <c r="H407" s="7">
        <v>0</v>
      </c>
      <c r="I407" s="7">
        <v>55</v>
      </c>
      <c r="J407" s="7">
        <v>0</v>
      </c>
      <c r="K407" s="7">
        <v>55</v>
      </c>
      <c r="L407" s="7">
        <v>59</v>
      </c>
      <c r="M407" s="7">
        <v>26</v>
      </c>
      <c r="N407" s="7">
        <v>7</v>
      </c>
      <c r="O407" s="7">
        <v>38</v>
      </c>
      <c r="P407" s="7">
        <v>19</v>
      </c>
      <c r="Q407" s="7">
        <v>1.43</v>
      </c>
      <c r="R407" s="7">
        <f t="shared" si="25"/>
        <v>52.5</v>
      </c>
      <c r="S407" s="7">
        <f t="shared" si="26"/>
        <v>3.5</v>
      </c>
      <c r="T407" s="7">
        <f t="shared" si="27"/>
        <v>1.75</v>
      </c>
      <c r="U407" s="7">
        <f t="shared" si="28"/>
        <v>1.75</v>
      </c>
    </row>
    <row r="408" spans="1:21" s="7" customFormat="1" x14ac:dyDescent="0.25">
      <c r="A408" s="7" t="s">
        <v>47</v>
      </c>
      <c r="B408" s="7" t="s">
        <v>414</v>
      </c>
      <c r="C408" s="7" t="s">
        <v>616</v>
      </c>
      <c r="D408" s="7" t="s">
        <v>456</v>
      </c>
      <c r="E408" s="7">
        <v>2</v>
      </c>
      <c r="F408" s="7">
        <v>3</v>
      </c>
      <c r="G408" s="7">
        <v>4.7699999999999996</v>
      </c>
      <c r="H408" s="7">
        <v>0</v>
      </c>
      <c r="I408" s="7">
        <v>50</v>
      </c>
      <c r="J408" s="7">
        <v>0</v>
      </c>
      <c r="K408" s="7">
        <v>50</v>
      </c>
      <c r="L408" s="7">
        <v>55</v>
      </c>
      <c r="M408" s="7">
        <v>26</v>
      </c>
      <c r="N408" s="7">
        <v>9</v>
      </c>
      <c r="O408" s="7">
        <v>42</v>
      </c>
      <c r="P408" s="7">
        <v>10</v>
      </c>
      <c r="Q408" s="7">
        <v>1.3</v>
      </c>
      <c r="R408" s="7">
        <f t="shared" si="25"/>
        <v>52.5</v>
      </c>
      <c r="S408" s="7">
        <f t="shared" si="26"/>
        <v>3.5</v>
      </c>
      <c r="T408" s="7">
        <f t="shared" si="27"/>
        <v>1.75</v>
      </c>
      <c r="U408" s="7">
        <f t="shared" si="28"/>
        <v>1.75</v>
      </c>
    </row>
    <row r="409" spans="1:21" s="7" customFormat="1" x14ac:dyDescent="0.25">
      <c r="A409" s="7" t="s">
        <v>792</v>
      </c>
      <c r="B409" s="7" t="s">
        <v>791</v>
      </c>
      <c r="C409" s="7" t="s">
        <v>616</v>
      </c>
      <c r="D409" s="7" t="s">
        <v>435</v>
      </c>
      <c r="E409" s="7">
        <v>2</v>
      </c>
      <c r="F409" s="7">
        <v>3</v>
      </c>
      <c r="G409" s="7">
        <v>4.59</v>
      </c>
      <c r="H409" s="7">
        <v>0</v>
      </c>
      <c r="I409" s="7">
        <v>50</v>
      </c>
      <c r="J409" s="7">
        <v>0</v>
      </c>
      <c r="K409" s="7">
        <v>50</v>
      </c>
      <c r="L409" s="7">
        <v>50</v>
      </c>
      <c r="M409" s="7">
        <v>26</v>
      </c>
      <c r="N409" s="7">
        <v>8</v>
      </c>
      <c r="O409" s="7">
        <v>50</v>
      </c>
      <c r="P409" s="7">
        <v>21</v>
      </c>
      <c r="Q409" s="7">
        <v>1.42</v>
      </c>
      <c r="R409" s="7">
        <f t="shared" si="25"/>
        <v>52</v>
      </c>
      <c r="S409" s="7">
        <f t="shared" si="26"/>
        <v>3.4666666666666668</v>
      </c>
      <c r="T409" s="7">
        <f t="shared" si="27"/>
        <v>1.7333333333333334</v>
      </c>
      <c r="U409" s="7">
        <f t="shared" si="28"/>
        <v>1.7333333333333334</v>
      </c>
    </row>
    <row r="410" spans="1:21" s="7" customFormat="1" x14ac:dyDescent="0.25">
      <c r="A410" s="7" t="s">
        <v>283</v>
      </c>
      <c r="B410" s="7" t="s">
        <v>152</v>
      </c>
      <c r="C410" s="7" t="s">
        <v>616</v>
      </c>
      <c r="E410" s="7">
        <v>2</v>
      </c>
      <c r="F410" s="7">
        <v>3</v>
      </c>
      <c r="G410" s="7">
        <v>4.5199999999999996</v>
      </c>
      <c r="H410" s="7">
        <v>0</v>
      </c>
      <c r="I410" s="7">
        <v>52</v>
      </c>
      <c r="J410" s="7">
        <v>0</v>
      </c>
      <c r="K410" s="7">
        <v>52</v>
      </c>
      <c r="L410" s="7">
        <v>52</v>
      </c>
      <c r="M410" s="7">
        <v>26</v>
      </c>
      <c r="N410" s="7">
        <v>8</v>
      </c>
      <c r="O410" s="7">
        <v>48</v>
      </c>
      <c r="P410" s="7">
        <v>20</v>
      </c>
      <c r="Q410" s="7">
        <v>1.39</v>
      </c>
      <c r="R410" s="7">
        <f t="shared" si="25"/>
        <v>52</v>
      </c>
      <c r="S410" s="7">
        <f t="shared" si="26"/>
        <v>3.4666666666666668</v>
      </c>
      <c r="T410" s="7">
        <f t="shared" si="27"/>
        <v>1.7333333333333334</v>
      </c>
      <c r="U410" s="7">
        <f t="shared" si="28"/>
        <v>1.7333333333333334</v>
      </c>
    </row>
    <row r="411" spans="1:21" s="7" customFormat="1" x14ac:dyDescent="0.25">
      <c r="A411" s="7" t="s">
        <v>572</v>
      </c>
      <c r="B411" s="7" t="s">
        <v>1567</v>
      </c>
      <c r="C411" s="7" t="s">
        <v>616</v>
      </c>
      <c r="D411" s="7" t="s">
        <v>455</v>
      </c>
      <c r="E411" s="7">
        <v>3</v>
      </c>
      <c r="F411" s="7">
        <v>3</v>
      </c>
      <c r="G411" s="7">
        <v>5.01</v>
      </c>
      <c r="H411" s="7">
        <v>6</v>
      </c>
      <c r="I411" s="7">
        <v>20</v>
      </c>
      <c r="J411" s="7">
        <v>0</v>
      </c>
      <c r="K411" s="7">
        <v>50</v>
      </c>
      <c r="L411" s="7">
        <v>54</v>
      </c>
      <c r="M411" s="7">
        <v>28</v>
      </c>
      <c r="N411" s="7">
        <v>10</v>
      </c>
      <c r="O411" s="7">
        <v>39</v>
      </c>
      <c r="P411" s="7">
        <v>17</v>
      </c>
      <c r="Q411" s="7">
        <v>1.4</v>
      </c>
      <c r="R411" s="7">
        <f t="shared" si="25"/>
        <v>52</v>
      </c>
      <c r="S411" s="7">
        <f t="shared" si="26"/>
        <v>3.4666666666666668</v>
      </c>
      <c r="T411" s="7">
        <f t="shared" si="27"/>
        <v>1.7333333333333334</v>
      </c>
      <c r="U411" s="7">
        <f t="shared" si="28"/>
        <v>1.7333333333333334</v>
      </c>
    </row>
    <row r="412" spans="1:21" s="7" customFormat="1" x14ac:dyDescent="0.25">
      <c r="A412" s="7" t="s">
        <v>2040</v>
      </c>
      <c r="B412" s="7" t="s">
        <v>2041</v>
      </c>
      <c r="C412" s="7" t="s">
        <v>616</v>
      </c>
      <c r="D412" s="7" t="s">
        <v>448</v>
      </c>
      <c r="E412" s="7">
        <v>2</v>
      </c>
      <c r="F412" s="7">
        <v>2</v>
      </c>
      <c r="G412" s="7">
        <v>4.22</v>
      </c>
      <c r="H412" s="7">
        <v>0</v>
      </c>
      <c r="I412" s="7">
        <v>42</v>
      </c>
      <c r="J412" s="7">
        <v>0</v>
      </c>
      <c r="K412" s="7">
        <v>42</v>
      </c>
      <c r="L412" s="7">
        <v>38</v>
      </c>
      <c r="M412" s="7">
        <v>20</v>
      </c>
      <c r="N412" s="7">
        <v>6</v>
      </c>
      <c r="O412" s="7">
        <v>43</v>
      </c>
      <c r="P412" s="7">
        <v>18</v>
      </c>
      <c r="Q412" s="7">
        <v>1.36</v>
      </c>
      <c r="R412" s="7">
        <f t="shared" si="25"/>
        <v>52</v>
      </c>
      <c r="S412" s="7">
        <f t="shared" si="26"/>
        <v>3.4666666666666668</v>
      </c>
      <c r="T412" s="7">
        <f t="shared" si="27"/>
        <v>1.7333333333333334</v>
      </c>
      <c r="U412" s="7">
        <f t="shared" si="28"/>
        <v>1.7333333333333334</v>
      </c>
    </row>
    <row r="413" spans="1:21" s="7" customFormat="1" x14ac:dyDescent="0.25">
      <c r="A413" s="7" t="s">
        <v>816</v>
      </c>
      <c r="B413" s="7" t="s">
        <v>815</v>
      </c>
      <c r="C413" s="7" t="s">
        <v>616</v>
      </c>
      <c r="D413" s="7" t="s">
        <v>432</v>
      </c>
      <c r="E413" s="7">
        <v>2</v>
      </c>
      <c r="F413" s="7">
        <v>2</v>
      </c>
      <c r="G413" s="7">
        <v>4.3899999999999997</v>
      </c>
      <c r="H413" s="7">
        <v>0</v>
      </c>
      <c r="I413" s="7">
        <v>46</v>
      </c>
      <c r="J413" s="7">
        <v>0</v>
      </c>
      <c r="K413" s="7">
        <v>46</v>
      </c>
      <c r="L413" s="7">
        <v>44</v>
      </c>
      <c r="M413" s="7">
        <v>22</v>
      </c>
      <c r="N413" s="7">
        <v>7</v>
      </c>
      <c r="O413" s="7">
        <v>44</v>
      </c>
      <c r="P413" s="7">
        <v>19</v>
      </c>
      <c r="Q413" s="7">
        <v>1.35</v>
      </c>
      <c r="R413" s="7">
        <f t="shared" si="25"/>
        <v>52</v>
      </c>
      <c r="S413" s="7">
        <f t="shared" si="26"/>
        <v>3.4666666666666668</v>
      </c>
      <c r="T413" s="7">
        <f t="shared" si="27"/>
        <v>1.7333333333333334</v>
      </c>
      <c r="U413" s="7">
        <f t="shared" si="28"/>
        <v>1.7333333333333334</v>
      </c>
    </row>
    <row r="414" spans="1:21" s="7" customFormat="1" x14ac:dyDescent="0.25">
      <c r="A414" s="7" t="s">
        <v>177</v>
      </c>
      <c r="B414" s="7" t="s">
        <v>1030</v>
      </c>
      <c r="C414" s="7" t="s">
        <v>616</v>
      </c>
      <c r="D414" s="7" t="s">
        <v>438</v>
      </c>
      <c r="E414" s="7">
        <v>2</v>
      </c>
      <c r="F414" s="7">
        <v>2</v>
      </c>
      <c r="G414" s="7">
        <v>4.79</v>
      </c>
      <c r="H414" s="7">
        <v>0</v>
      </c>
      <c r="I414" s="7">
        <v>48</v>
      </c>
      <c r="J414" s="7">
        <v>0</v>
      </c>
      <c r="K414" s="7">
        <v>48</v>
      </c>
      <c r="L414" s="7">
        <v>48</v>
      </c>
      <c r="M414" s="7">
        <v>26</v>
      </c>
      <c r="N414" s="7">
        <v>8</v>
      </c>
      <c r="O414" s="7">
        <v>47</v>
      </c>
      <c r="P414" s="7">
        <v>20</v>
      </c>
      <c r="Q414" s="7">
        <v>1.41</v>
      </c>
      <c r="R414" s="7">
        <f t="shared" si="25"/>
        <v>52</v>
      </c>
      <c r="S414" s="7">
        <f t="shared" si="26"/>
        <v>3.4666666666666668</v>
      </c>
      <c r="T414" s="7">
        <f t="shared" si="27"/>
        <v>1.7333333333333334</v>
      </c>
      <c r="U414" s="7">
        <f t="shared" si="28"/>
        <v>1.7333333333333334</v>
      </c>
    </row>
    <row r="415" spans="1:21" s="7" customFormat="1" x14ac:dyDescent="0.25">
      <c r="A415" s="7" t="s">
        <v>1333</v>
      </c>
      <c r="B415" s="7" t="s">
        <v>1334</v>
      </c>
      <c r="C415" s="7" t="s">
        <v>616</v>
      </c>
      <c r="D415" s="7" t="s">
        <v>440</v>
      </c>
      <c r="E415" s="7">
        <v>3</v>
      </c>
      <c r="F415" s="7">
        <v>4</v>
      </c>
      <c r="G415" s="7">
        <v>4.9000000000000004</v>
      </c>
      <c r="H415" s="7">
        <v>10</v>
      </c>
      <c r="I415" s="7">
        <v>10</v>
      </c>
      <c r="J415" s="7">
        <v>0</v>
      </c>
      <c r="K415" s="7">
        <v>52</v>
      </c>
      <c r="L415" s="7">
        <v>53</v>
      </c>
      <c r="M415" s="7">
        <v>28</v>
      </c>
      <c r="N415" s="7">
        <v>9</v>
      </c>
      <c r="O415" s="7">
        <v>44</v>
      </c>
      <c r="P415" s="7">
        <v>22</v>
      </c>
      <c r="Q415" s="7">
        <v>1.46</v>
      </c>
      <c r="R415" s="7">
        <f t="shared" si="25"/>
        <v>51.5</v>
      </c>
      <c r="S415" s="7">
        <f t="shared" si="26"/>
        <v>3.4333333333333331</v>
      </c>
      <c r="T415" s="7">
        <f t="shared" si="27"/>
        <v>1.7166666666666666</v>
      </c>
      <c r="U415" s="7">
        <f t="shared" si="28"/>
        <v>1.7166666666666666</v>
      </c>
    </row>
    <row r="416" spans="1:21" s="7" customFormat="1" x14ac:dyDescent="0.25">
      <c r="A416" s="7" t="s">
        <v>334</v>
      </c>
      <c r="B416" s="7" t="s">
        <v>171</v>
      </c>
      <c r="C416" s="7" t="s">
        <v>616</v>
      </c>
      <c r="D416" s="7" t="s">
        <v>436</v>
      </c>
      <c r="E416" s="7">
        <v>2</v>
      </c>
      <c r="F416" s="7">
        <v>2</v>
      </c>
      <c r="G416" s="7">
        <v>4.1100000000000003</v>
      </c>
      <c r="H416" s="7">
        <v>0</v>
      </c>
      <c r="I416" s="7">
        <v>40</v>
      </c>
      <c r="J416" s="7">
        <v>0</v>
      </c>
      <c r="K416" s="7">
        <v>40</v>
      </c>
      <c r="L416" s="7">
        <v>37</v>
      </c>
      <c r="M416" s="7">
        <v>18</v>
      </c>
      <c r="N416" s="7">
        <v>5</v>
      </c>
      <c r="O416" s="7">
        <v>42</v>
      </c>
      <c r="P416" s="7">
        <v>17</v>
      </c>
      <c r="Q416" s="7">
        <v>1.35</v>
      </c>
      <c r="R416" s="7">
        <f t="shared" si="25"/>
        <v>51.5</v>
      </c>
      <c r="S416" s="7">
        <f t="shared" si="26"/>
        <v>3.4333333333333331</v>
      </c>
      <c r="T416" s="7">
        <f t="shared" si="27"/>
        <v>1.7166666666666666</v>
      </c>
      <c r="U416" s="7">
        <f t="shared" si="28"/>
        <v>1.7166666666666666</v>
      </c>
    </row>
    <row r="417" spans="1:21" s="7" customFormat="1" x14ac:dyDescent="0.25">
      <c r="A417" s="7" t="s">
        <v>55</v>
      </c>
      <c r="B417" s="7" t="s">
        <v>1409</v>
      </c>
      <c r="C417" s="7" t="s">
        <v>616</v>
      </c>
      <c r="D417" s="7" t="s">
        <v>436</v>
      </c>
      <c r="E417" s="7">
        <v>2</v>
      </c>
      <c r="F417" s="7">
        <v>3</v>
      </c>
      <c r="G417" s="7">
        <v>5.13</v>
      </c>
      <c r="H417" s="7">
        <v>0</v>
      </c>
      <c r="I417" s="7">
        <v>56</v>
      </c>
      <c r="J417" s="7">
        <v>1</v>
      </c>
      <c r="K417" s="7">
        <v>56</v>
      </c>
      <c r="L417" s="7">
        <v>57</v>
      </c>
      <c r="M417" s="7">
        <v>32</v>
      </c>
      <c r="N417" s="7">
        <v>9</v>
      </c>
      <c r="O417" s="7">
        <v>50</v>
      </c>
      <c r="P417" s="7">
        <v>28</v>
      </c>
      <c r="Q417" s="7">
        <v>1.53</v>
      </c>
      <c r="R417" s="7">
        <f t="shared" si="25"/>
        <v>51.5</v>
      </c>
      <c r="S417" s="7">
        <f t="shared" si="26"/>
        <v>3.4333333333333331</v>
      </c>
      <c r="T417" s="7">
        <f t="shared" si="27"/>
        <v>1.7166666666666666</v>
      </c>
      <c r="U417" s="7">
        <f t="shared" si="28"/>
        <v>1.7166666666666666</v>
      </c>
    </row>
    <row r="418" spans="1:21" s="7" customFormat="1" x14ac:dyDescent="0.25">
      <c r="A418" s="7" t="s">
        <v>184</v>
      </c>
      <c r="B418" s="7" t="s">
        <v>1021</v>
      </c>
      <c r="C418" s="7" t="s">
        <v>616</v>
      </c>
      <c r="D418" s="7" t="s">
        <v>2176</v>
      </c>
      <c r="E418" s="7">
        <v>2</v>
      </c>
      <c r="F418" s="7">
        <v>1</v>
      </c>
      <c r="G418" s="7">
        <v>3.86</v>
      </c>
      <c r="H418" s="7">
        <v>0</v>
      </c>
      <c r="I418" s="7">
        <v>32</v>
      </c>
      <c r="J418" s="7">
        <v>0</v>
      </c>
      <c r="K418" s="7">
        <v>32</v>
      </c>
      <c r="L418" s="7">
        <v>26</v>
      </c>
      <c r="M418" s="7">
        <v>14</v>
      </c>
      <c r="N418" s="7">
        <v>4</v>
      </c>
      <c r="O418" s="7">
        <v>38</v>
      </c>
      <c r="P418" s="7">
        <v>16</v>
      </c>
      <c r="Q418" s="7">
        <v>1.34</v>
      </c>
      <c r="R418" s="7">
        <f t="shared" si="25"/>
        <v>51</v>
      </c>
      <c r="S418" s="7">
        <f t="shared" si="26"/>
        <v>3.4</v>
      </c>
      <c r="T418" s="7">
        <f t="shared" si="27"/>
        <v>1.7</v>
      </c>
      <c r="U418" s="7">
        <f t="shared" si="28"/>
        <v>1.7</v>
      </c>
    </row>
    <row r="419" spans="1:21" s="7" customFormat="1" x14ac:dyDescent="0.25">
      <c r="A419" s="7" t="s">
        <v>43</v>
      </c>
      <c r="B419" s="7" t="s">
        <v>29</v>
      </c>
      <c r="C419" s="7" t="s">
        <v>616</v>
      </c>
      <c r="D419" s="7" t="s">
        <v>2179</v>
      </c>
      <c r="E419" s="7">
        <v>2</v>
      </c>
      <c r="F419" s="7">
        <v>2</v>
      </c>
      <c r="G419" s="7">
        <v>3.94</v>
      </c>
      <c r="H419" s="7">
        <v>0</v>
      </c>
      <c r="I419" s="7">
        <v>44</v>
      </c>
      <c r="J419" s="7">
        <v>0</v>
      </c>
      <c r="K419" s="7">
        <v>44</v>
      </c>
      <c r="L419" s="7">
        <v>43</v>
      </c>
      <c r="M419" s="7">
        <v>19</v>
      </c>
      <c r="N419" s="7">
        <v>5</v>
      </c>
      <c r="O419" s="7">
        <v>41</v>
      </c>
      <c r="P419" s="7">
        <v>17</v>
      </c>
      <c r="Q419" s="7">
        <v>1.35</v>
      </c>
      <c r="R419" s="7">
        <f t="shared" si="25"/>
        <v>51</v>
      </c>
      <c r="S419" s="7">
        <f t="shared" si="26"/>
        <v>3.4</v>
      </c>
      <c r="T419" s="7">
        <f t="shared" si="27"/>
        <v>1.7</v>
      </c>
      <c r="U419" s="7">
        <f t="shared" si="28"/>
        <v>1.7</v>
      </c>
    </row>
    <row r="420" spans="1:21" s="7" customFormat="1" x14ac:dyDescent="0.25">
      <c r="A420" s="7" t="s">
        <v>331</v>
      </c>
      <c r="B420" s="7" t="s">
        <v>483</v>
      </c>
      <c r="C420" s="7" t="s">
        <v>616</v>
      </c>
      <c r="D420" s="7" t="s">
        <v>430</v>
      </c>
      <c r="E420" s="7">
        <v>2</v>
      </c>
      <c r="F420" s="7">
        <v>2</v>
      </c>
      <c r="G420" s="7">
        <v>4.63</v>
      </c>
      <c r="H420" s="7">
        <v>0</v>
      </c>
      <c r="I420" s="7">
        <v>46</v>
      </c>
      <c r="J420" s="7">
        <v>0</v>
      </c>
      <c r="K420" s="7">
        <v>46</v>
      </c>
      <c r="L420" s="7">
        <v>48</v>
      </c>
      <c r="M420" s="7">
        <v>24</v>
      </c>
      <c r="N420" s="7">
        <v>8</v>
      </c>
      <c r="O420" s="7">
        <v>41</v>
      </c>
      <c r="P420" s="7">
        <v>14</v>
      </c>
      <c r="Q420" s="7">
        <v>1.35</v>
      </c>
      <c r="R420" s="7">
        <f t="shared" si="25"/>
        <v>51</v>
      </c>
      <c r="S420" s="7">
        <f t="shared" si="26"/>
        <v>3.4</v>
      </c>
      <c r="T420" s="7">
        <f t="shared" si="27"/>
        <v>1.7</v>
      </c>
      <c r="U420" s="7">
        <f t="shared" si="28"/>
        <v>1.7</v>
      </c>
    </row>
    <row r="421" spans="1:21" s="7" customFormat="1" x14ac:dyDescent="0.25">
      <c r="A421" s="7" t="s">
        <v>124</v>
      </c>
      <c r="B421" s="7" t="s">
        <v>1343</v>
      </c>
      <c r="C421" s="7" t="s">
        <v>616</v>
      </c>
      <c r="D421" s="7" t="s">
        <v>448</v>
      </c>
      <c r="E421" s="7">
        <v>2</v>
      </c>
      <c r="F421" s="7">
        <v>2</v>
      </c>
      <c r="G421" s="7">
        <v>3.87</v>
      </c>
      <c r="H421" s="7">
        <v>0</v>
      </c>
      <c r="I421" s="7">
        <v>50</v>
      </c>
      <c r="J421" s="7">
        <v>0</v>
      </c>
      <c r="K421" s="7">
        <v>50</v>
      </c>
      <c r="L421" s="7">
        <v>50</v>
      </c>
      <c r="M421" s="7">
        <v>21</v>
      </c>
      <c r="N421" s="7">
        <v>5</v>
      </c>
      <c r="O421" s="7">
        <v>39</v>
      </c>
      <c r="P421" s="7">
        <v>17</v>
      </c>
      <c r="Q421" s="7">
        <v>1.35</v>
      </c>
      <c r="R421" s="7">
        <f t="shared" si="25"/>
        <v>50.5</v>
      </c>
      <c r="S421" s="7">
        <f t="shared" si="26"/>
        <v>3.3666666666666667</v>
      </c>
      <c r="T421" s="7">
        <f t="shared" si="27"/>
        <v>1.6833333333333333</v>
      </c>
      <c r="U421" s="7">
        <f t="shared" si="28"/>
        <v>1.6833333333333333</v>
      </c>
    </row>
    <row r="422" spans="1:21" s="7" customFormat="1" x14ac:dyDescent="0.25">
      <c r="A422" s="7" t="s">
        <v>308</v>
      </c>
      <c r="B422" s="7" t="s">
        <v>1014</v>
      </c>
      <c r="C422" s="7" t="s">
        <v>616</v>
      </c>
      <c r="D422" s="7" t="s">
        <v>432</v>
      </c>
      <c r="E422" s="7">
        <v>2</v>
      </c>
      <c r="F422" s="7">
        <v>2</v>
      </c>
      <c r="G422" s="7">
        <v>4.16</v>
      </c>
      <c r="H422" s="7">
        <v>0</v>
      </c>
      <c r="I422" s="7">
        <v>34</v>
      </c>
      <c r="J422" s="7">
        <v>0</v>
      </c>
      <c r="K422" s="7">
        <v>34</v>
      </c>
      <c r="L422" s="7">
        <v>31</v>
      </c>
      <c r="M422" s="7">
        <v>16</v>
      </c>
      <c r="N422" s="7">
        <v>6</v>
      </c>
      <c r="O422" s="7">
        <v>37</v>
      </c>
      <c r="P422" s="7">
        <v>11</v>
      </c>
      <c r="Q422" s="7">
        <v>1.23</v>
      </c>
      <c r="R422" s="7">
        <f t="shared" si="25"/>
        <v>50.5</v>
      </c>
      <c r="S422" s="7">
        <f t="shared" si="26"/>
        <v>3.3666666666666667</v>
      </c>
      <c r="T422" s="7">
        <f t="shared" si="27"/>
        <v>1.6833333333333333</v>
      </c>
      <c r="U422" s="7">
        <f t="shared" si="28"/>
        <v>1.6833333333333333</v>
      </c>
    </row>
    <row r="423" spans="1:21" s="7" customFormat="1" x14ac:dyDescent="0.25">
      <c r="A423" s="7" t="s">
        <v>131</v>
      </c>
      <c r="B423" s="7" t="s">
        <v>104</v>
      </c>
      <c r="C423" s="7" t="s">
        <v>616</v>
      </c>
      <c r="D423" s="7" t="s">
        <v>451</v>
      </c>
      <c r="E423" s="7">
        <v>2</v>
      </c>
      <c r="F423" s="7">
        <v>2</v>
      </c>
      <c r="G423" s="7">
        <v>4.55</v>
      </c>
      <c r="H423" s="7">
        <v>0</v>
      </c>
      <c r="I423" s="7">
        <v>44</v>
      </c>
      <c r="J423" s="7">
        <v>0</v>
      </c>
      <c r="K423" s="7">
        <v>44</v>
      </c>
      <c r="L423" s="7">
        <v>41</v>
      </c>
      <c r="M423" s="7">
        <v>22</v>
      </c>
      <c r="N423" s="7">
        <v>7</v>
      </c>
      <c r="O423" s="7">
        <v>47</v>
      </c>
      <c r="P423" s="7">
        <v>23</v>
      </c>
      <c r="Q423" s="7">
        <v>1.44</v>
      </c>
      <c r="R423" s="7">
        <f t="shared" si="25"/>
        <v>50.5</v>
      </c>
      <c r="S423" s="7">
        <f t="shared" si="26"/>
        <v>3.3666666666666667</v>
      </c>
      <c r="T423" s="7">
        <f t="shared" si="27"/>
        <v>1.6833333333333333</v>
      </c>
      <c r="U423" s="7">
        <f t="shared" si="28"/>
        <v>1.6833333333333333</v>
      </c>
    </row>
    <row r="424" spans="1:21" s="7" customFormat="1" x14ac:dyDescent="0.25">
      <c r="A424" s="7" t="s">
        <v>102</v>
      </c>
      <c r="B424" s="7" t="s">
        <v>318</v>
      </c>
      <c r="C424" s="7" t="s">
        <v>616</v>
      </c>
      <c r="E424" s="7">
        <v>2</v>
      </c>
      <c r="F424" s="7">
        <v>3</v>
      </c>
      <c r="G424" s="7">
        <v>4.5</v>
      </c>
      <c r="H424" s="7">
        <v>3</v>
      </c>
      <c r="I424" s="7">
        <v>33</v>
      </c>
      <c r="J424" s="7">
        <v>0</v>
      </c>
      <c r="K424" s="7">
        <v>47</v>
      </c>
      <c r="L424" s="7">
        <v>46</v>
      </c>
      <c r="M424" s="7">
        <v>24</v>
      </c>
      <c r="N424" s="7">
        <v>7</v>
      </c>
      <c r="O424" s="7">
        <v>46</v>
      </c>
      <c r="P424" s="7">
        <v>19</v>
      </c>
      <c r="Q424" s="7">
        <v>1.39</v>
      </c>
      <c r="R424" s="7">
        <f t="shared" si="25"/>
        <v>50</v>
      </c>
      <c r="S424" s="7">
        <f t="shared" si="26"/>
        <v>3.3333333333333335</v>
      </c>
      <c r="T424" s="7">
        <f t="shared" si="27"/>
        <v>1.6666666666666667</v>
      </c>
      <c r="U424" s="7">
        <f t="shared" si="28"/>
        <v>1.6666666666666667</v>
      </c>
    </row>
    <row r="425" spans="1:21" s="7" customFormat="1" x14ac:dyDescent="0.25">
      <c r="A425" s="7" t="s">
        <v>62</v>
      </c>
      <c r="B425" s="7" t="s">
        <v>1546</v>
      </c>
      <c r="C425" s="7" t="s">
        <v>616</v>
      </c>
      <c r="D425" s="7" t="s">
        <v>451</v>
      </c>
      <c r="E425" s="7">
        <v>2</v>
      </c>
      <c r="F425" s="7">
        <v>2</v>
      </c>
      <c r="G425" s="7">
        <v>4.5599999999999996</v>
      </c>
      <c r="H425" s="7">
        <v>3</v>
      </c>
      <c r="I425" s="7">
        <v>30</v>
      </c>
      <c r="J425" s="7">
        <v>0</v>
      </c>
      <c r="K425" s="7">
        <v>45</v>
      </c>
      <c r="L425" s="7">
        <v>45</v>
      </c>
      <c r="M425" s="7">
        <v>23</v>
      </c>
      <c r="N425" s="7">
        <v>7</v>
      </c>
      <c r="O425" s="7">
        <v>40</v>
      </c>
      <c r="P425" s="7">
        <v>15</v>
      </c>
      <c r="Q425" s="7">
        <v>1.34</v>
      </c>
      <c r="R425" s="7">
        <f t="shared" si="25"/>
        <v>50</v>
      </c>
      <c r="S425" s="7">
        <f t="shared" si="26"/>
        <v>3.3333333333333335</v>
      </c>
      <c r="T425" s="7">
        <f t="shared" si="27"/>
        <v>1.6666666666666667</v>
      </c>
      <c r="U425" s="7">
        <f t="shared" si="28"/>
        <v>1.6666666666666667</v>
      </c>
    </row>
    <row r="426" spans="1:21" s="7" customFormat="1" x14ac:dyDescent="0.25">
      <c r="A426" s="7" t="s">
        <v>109</v>
      </c>
      <c r="B426" s="7" t="s">
        <v>790</v>
      </c>
      <c r="C426" s="7" t="s">
        <v>616</v>
      </c>
      <c r="D426" s="7" t="s">
        <v>453</v>
      </c>
      <c r="E426" s="7">
        <v>2</v>
      </c>
      <c r="F426" s="7">
        <v>2</v>
      </c>
      <c r="G426" s="7">
        <v>4.29</v>
      </c>
      <c r="H426" s="7">
        <v>0</v>
      </c>
      <c r="I426" s="7">
        <v>44</v>
      </c>
      <c r="J426" s="7">
        <v>0</v>
      </c>
      <c r="K426" s="7">
        <v>44</v>
      </c>
      <c r="L426" s="7">
        <v>45</v>
      </c>
      <c r="M426" s="7">
        <v>21</v>
      </c>
      <c r="N426" s="7">
        <v>6</v>
      </c>
      <c r="O426" s="7">
        <v>39</v>
      </c>
      <c r="P426" s="7">
        <v>14</v>
      </c>
      <c r="Q426" s="7">
        <v>1.33</v>
      </c>
      <c r="R426" s="7">
        <f t="shared" si="25"/>
        <v>50</v>
      </c>
      <c r="S426" s="7">
        <f t="shared" si="26"/>
        <v>3.3333333333333335</v>
      </c>
      <c r="T426" s="7">
        <f t="shared" si="27"/>
        <v>1.6666666666666667</v>
      </c>
      <c r="U426" s="7">
        <f t="shared" si="28"/>
        <v>1.6666666666666667</v>
      </c>
    </row>
    <row r="427" spans="1:21" s="7" customFormat="1" x14ac:dyDescent="0.25">
      <c r="A427" s="7" t="s">
        <v>67</v>
      </c>
      <c r="B427" s="7" t="s">
        <v>1210</v>
      </c>
      <c r="C427" s="7" t="s">
        <v>616</v>
      </c>
      <c r="D427" s="7" t="s">
        <v>435</v>
      </c>
      <c r="E427" s="7">
        <v>2</v>
      </c>
      <c r="F427" s="7">
        <v>2</v>
      </c>
      <c r="G427" s="7">
        <v>4.34</v>
      </c>
      <c r="H427" s="7">
        <v>0</v>
      </c>
      <c r="I427" s="7">
        <v>38</v>
      </c>
      <c r="J427" s="7">
        <v>0</v>
      </c>
      <c r="K427" s="7">
        <v>38</v>
      </c>
      <c r="L427" s="7">
        <v>35</v>
      </c>
      <c r="M427" s="7">
        <v>18</v>
      </c>
      <c r="N427" s="7">
        <v>5</v>
      </c>
      <c r="O427" s="7">
        <v>43</v>
      </c>
      <c r="P427" s="7">
        <v>19</v>
      </c>
      <c r="Q427" s="7">
        <v>1.43</v>
      </c>
      <c r="R427" s="7">
        <f t="shared" si="25"/>
        <v>49.5</v>
      </c>
      <c r="S427" s="7">
        <f t="shared" si="26"/>
        <v>3.3</v>
      </c>
      <c r="T427" s="7">
        <f t="shared" si="27"/>
        <v>1.32</v>
      </c>
      <c r="U427" s="7">
        <f t="shared" si="28"/>
        <v>1</v>
      </c>
    </row>
    <row r="428" spans="1:21" s="7" customFormat="1" x14ac:dyDescent="0.25">
      <c r="A428" s="7" t="s">
        <v>116</v>
      </c>
      <c r="B428" s="7" t="s">
        <v>2035</v>
      </c>
      <c r="C428" s="7" t="s">
        <v>616</v>
      </c>
      <c r="D428" s="7" t="s">
        <v>440</v>
      </c>
      <c r="E428" s="7">
        <v>2</v>
      </c>
      <c r="F428" s="7">
        <v>2</v>
      </c>
      <c r="G428" s="7">
        <v>4.55</v>
      </c>
      <c r="H428" s="7">
        <v>0</v>
      </c>
      <c r="I428" s="7">
        <v>42</v>
      </c>
      <c r="J428" s="7">
        <v>0</v>
      </c>
      <c r="K428" s="7">
        <v>42</v>
      </c>
      <c r="L428" s="7">
        <v>40</v>
      </c>
      <c r="M428" s="7">
        <v>21</v>
      </c>
      <c r="N428" s="7">
        <v>7</v>
      </c>
      <c r="O428" s="7">
        <v>42</v>
      </c>
      <c r="P428" s="7">
        <v>18</v>
      </c>
      <c r="Q428" s="7">
        <v>1.38</v>
      </c>
      <c r="R428" s="7">
        <f t="shared" si="25"/>
        <v>49.5</v>
      </c>
      <c r="S428" s="7">
        <f t="shared" si="26"/>
        <v>3.3</v>
      </c>
      <c r="T428" s="7">
        <f t="shared" si="27"/>
        <v>1.32</v>
      </c>
      <c r="U428" s="7">
        <f t="shared" si="28"/>
        <v>1</v>
      </c>
    </row>
    <row r="429" spans="1:21" s="7" customFormat="1" x14ac:dyDescent="0.25">
      <c r="A429" s="7" t="s">
        <v>34</v>
      </c>
      <c r="B429" s="7" t="s">
        <v>1680</v>
      </c>
      <c r="C429" s="7" t="s">
        <v>616</v>
      </c>
      <c r="D429" s="7" t="s">
        <v>452</v>
      </c>
      <c r="E429" s="7">
        <v>2</v>
      </c>
      <c r="F429" s="7">
        <v>2</v>
      </c>
      <c r="G429" s="7">
        <v>4.33</v>
      </c>
      <c r="H429" s="7">
        <v>0</v>
      </c>
      <c r="I429" s="7">
        <v>38</v>
      </c>
      <c r="J429" s="7">
        <v>0</v>
      </c>
      <c r="K429" s="7">
        <v>38</v>
      </c>
      <c r="L429" s="7">
        <v>33</v>
      </c>
      <c r="M429" s="7">
        <v>18</v>
      </c>
      <c r="N429" s="7">
        <v>6</v>
      </c>
      <c r="O429" s="7">
        <v>43</v>
      </c>
      <c r="P429" s="7">
        <v>20</v>
      </c>
      <c r="Q429" s="7">
        <v>1.38</v>
      </c>
      <c r="R429" s="7">
        <f t="shared" si="25"/>
        <v>49.5</v>
      </c>
      <c r="S429" s="7">
        <f t="shared" si="26"/>
        <v>3.3</v>
      </c>
      <c r="T429" s="7">
        <f t="shared" si="27"/>
        <v>1.32</v>
      </c>
      <c r="U429" s="7">
        <f t="shared" si="28"/>
        <v>1</v>
      </c>
    </row>
    <row r="430" spans="1:21" s="7" customFormat="1" x14ac:dyDescent="0.25">
      <c r="A430" s="7" t="s">
        <v>95</v>
      </c>
      <c r="B430" s="7" t="s">
        <v>1394</v>
      </c>
      <c r="C430" s="7" t="s">
        <v>616</v>
      </c>
      <c r="D430" s="7" t="s">
        <v>434</v>
      </c>
      <c r="E430" s="7">
        <v>2</v>
      </c>
      <c r="F430" s="7">
        <v>3</v>
      </c>
      <c r="G430" s="7">
        <v>5.26</v>
      </c>
      <c r="H430" s="7">
        <v>0</v>
      </c>
      <c r="I430" s="7">
        <v>54</v>
      </c>
      <c r="J430" s="7">
        <v>0</v>
      </c>
      <c r="K430" s="7">
        <v>54</v>
      </c>
      <c r="L430" s="7">
        <v>55</v>
      </c>
      <c r="M430" s="7">
        <v>32</v>
      </c>
      <c r="N430" s="7">
        <v>9</v>
      </c>
      <c r="O430" s="7">
        <v>58</v>
      </c>
      <c r="P430" s="7">
        <v>30</v>
      </c>
      <c r="Q430" s="7">
        <v>1.58</v>
      </c>
      <c r="R430" s="7">
        <f t="shared" si="25"/>
        <v>49.5</v>
      </c>
      <c r="S430" s="7">
        <f t="shared" si="26"/>
        <v>3.3</v>
      </c>
      <c r="T430" s="7">
        <f t="shared" si="27"/>
        <v>1.32</v>
      </c>
      <c r="U430" s="7">
        <f t="shared" si="28"/>
        <v>1</v>
      </c>
    </row>
    <row r="431" spans="1:21" s="7" customFormat="1" x14ac:dyDescent="0.25">
      <c r="A431" s="7" t="s">
        <v>651</v>
      </c>
      <c r="B431" s="7" t="s">
        <v>265</v>
      </c>
      <c r="C431" s="7" t="s">
        <v>616</v>
      </c>
      <c r="D431" s="7" t="s">
        <v>430</v>
      </c>
      <c r="E431" s="7">
        <v>2</v>
      </c>
      <c r="F431" s="7">
        <v>2</v>
      </c>
      <c r="G431" s="7">
        <v>3.97</v>
      </c>
      <c r="H431" s="7">
        <v>3</v>
      </c>
      <c r="I431" s="7">
        <v>23</v>
      </c>
      <c r="J431" s="7">
        <v>0</v>
      </c>
      <c r="K431" s="7">
        <v>37</v>
      </c>
      <c r="L431" s="7">
        <v>34</v>
      </c>
      <c r="M431" s="7">
        <v>16</v>
      </c>
      <c r="N431" s="7">
        <v>5</v>
      </c>
      <c r="O431" s="7">
        <v>38</v>
      </c>
      <c r="P431" s="7">
        <v>15</v>
      </c>
      <c r="Q431" s="7">
        <v>1.33</v>
      </c>
      <c r="R431" s="7">
        <f t="shared" si="25"/>
        <v>49</v>
      </c>
      <c r="S431" s="7">
        <f t="shared" si="26"/>
        <v>3.2666666666666666</v>
      </c>
      <c r="T431" s="7">
        <f t="shared" si="27"/>
        <v>1.3066666666666666</v>
      </c>
      <c r="U431" s="7">
        <f t="shared" si="28"/>
        <v>1</v>
      </c>
    </row>
    <row r="432" spans="1:21" s="7" customFormat="1" x14ac:dyDescent="0.25">
      <c r="A432" s="7" t="s">
        <v>114</v>
      </c>
      <c r="B432" s="7" t="s">
        <v>189</v>
      </c>
      <c r="C432" s="7" t="s">
        <v>616</v>
      </c>
      <c r="D432" s="7" t="s">
        <v>440</v>
      </c>
      <c r="E432" s="7">
        <v>2</v>
      </c>
      <c r="F432" s="7">
        <v>2</v>
      </c>
      <c r="G432" s="7">
        <v>4.47</v>
      </c>
      <c r="H432" s="7">
        <v>0</v>
      </c>
      <c r="I432" s="7">
        <v>34</v>
      </c>
      <c r="J432" s="7">
        <v>0</v>
      </c>
      <c r="K432" s="7">
        <v>34</v>
      </c>
      <c r="L432" s="7">
        <v>33</v>
      </c>
      <c r="M432" s="7">
        <v>17</v>
      </c>
      <c r="N432" s="7">
        <v>6</v>
      </c>
      <c r="O432" s="7">
        <v>37</v>
      </c>
      <c r="P432" s="7">
        <v>11</v>
      </c>
      <c r="Q432" s="7">
        <v>1.29</v>
      </c>
      <c r="R432" s="7">
        <f t="shared" si="25"/>
        <v>49</v>
      </c>
      <c r="S432" s="7">
        <f t="shared" si="26"/>
        <v>3.2666666666666666</v>
      </c>
      <c r="T432" s="7">
        <f t="shared" si="27"/>
        <v>1.3066666666666666</v>
      </c>
      <c r="U432" s="7">
        <f t="shared" si="28"/>
        <v>1</v>
      </c>
    </row>
    <row r="433" spans="1:21" s="7" customFormat="1" x14ac:dyDescent="0.25">
      <c r="A433" s="7" t="s">
        <v>591</v>
      </c>
      <c r="B433" s="7" t="s">
        <v>636</v>
      </c>
      <c r="C433" s="7" t="s">
        <v>616</v>
      </c>
      <c r="D433" s="7" t="s">
        <v>449</v>
      </c>
      <c r="E433" s="7">
        <v>2</v>
      </c>
      <c r="F433" s="7">
        <v>2</v>
      </c>
      <c r="G433" s="7">
        <v>4.01</v>
      </c>
      <c r="H433" s="7">
        <v>0</v>
      </c>
      <c r="I433" s="7">
        <v>38</v>
      </c>
      <c r="J433" s="7">
        <v>0</v>
      </c>
      <c r="K433" s="7">
        <v>38</v>
      </c>
      <c r="L433" s="7">
        <v>35</v>
      </c>
      <c r="M433" s="7">
        <v>17</v>
      </c>
      <c r="N433" s="7">
        <v>5</v>
      </c>
      <c r="O433" s="7">
        <v>40</v>
      </c>
      <c r="P433" s="7">
        <v>17</v>
      </c>
      <c r="Q433" s="7">
        <v>1.35</v>
      </c>
      <c r="R433" s="7">
        <f t="shared" si="25"/>
        <v>49</v>
      </c>
      <c r="S433" s="7">
        <f t="shared" si="26"/>
        <v>3.2666666666666666</v>
      </c>
      <c r="T433" s="7">
        <f t="shared" si="27"/>
        <v>1.3066666666666666</v>
      </c>
      <c r="U433" s="7">
        <f t="shared" si="28"/>
        <v>1</v>
      </c>
    </row>
    <row r="434" spans="1:21" s="7" customFormat="1" x14ac:dyDescent="0.25">
      <c r="A434" s="7" t="s">
        <v>55</v>
      </c>
      <c r="B434" s="7" t="s">
        <v>1020</v>
      </c>
      <c r="C434" s="7" t="s">
        <v>616</v>
      </c>
      <c r="D434" s="7" t="s">
        <v>2180</v>
      </c>
      <c r="E434" s="7">
        <v>2</v>
      </c>
      <c r="F434" s="7">
        <v>3</v>
      </c>
      <c r="G434" s="7">
        <v>4.58</v>
      </c>
      <c r="H434" s="7">
        <v>0</v>
      </c>
      <c r="I434" s="7">
        <v>55</v>
      </c>
      <c r="J434" s="7">
        <v>0</v>
      </c>
      <c r="K434" s="7">
        <v>55</v>
      </c>
      <c r="L434" s="7">
        <v>52</v>
      </c>
      <c r="M434" s="7">
        <v>28</v>
      </c>
      <c r="N434" s="7">
        <v>7</v>
      </c>
      <c r="O434" s="7">
        <v>52</v>
      </c>
      <c r="P434" s="7">
        <v>29</v>
      </c>
      <c r="Q434" s="7">
        <v>1.48</v>
      </c>
      <c r="R434" s="7">
        <f t="shared" si="25"/>
        <v>49</v>
      </c>
      <c r="S434" s="7">
        <f t="shared" si="26"/>
        <v>3.2666666666666666</v>
      </c>
      <c r="T434" s="7">
        <f t="shared" si="27"/>
        <v>1.3066666666666666</v>
      </c>
      <c r="U434" s="7">
        <f t="shared" si="28"/>
        <v>1</v>
      </c>
    </row>
    <row r="435" spans="1:21" s="7" customFormat="1" x14ac:dyDescent="0.25">
      <c r="A435" s="7" t="s">
        <v>315</v>
      </c>
      <c r="B435" s="7" t="s">
        <v>1170</v>
      </c>
      <c r="C435" s="7" t="s">
        <v>616</v>
      </c>
      <c r="D435" s="7" t="s">
        <v>431</v>
      </c>
      <c r="E435" s="7">
        <v>2</v>
      </c>
      <c r="F435" s="7">
        <v>2</v>
      </c>
      <c r="G435" s="7">
        <v>4.37</v>
      </c>
      <c r="H435" s="7">
        <v>0</v>
      </c>
      <c r="I435" s="7">
        <v>38</v>
      </c>
      <c r="J435" s="7">
        <v>0</v>
      </c>
      <c r="K435" s="7">
        <v>38</v>
      </c>
      <c r="L435" s="7">
        <v>37</v>
      </c>
      <c r="M435" s="7">
        <v>18</v>
      </c>
      <c r="N435" s="7">
        <v>6</v>
      </c>
      <c r="O435" s="7">
        <v>37</v>
      </c>
      <c r="P435" s="7">
        <v>13</v>
      </c>
      <c r="Q435" s="7">
        <v>1.33</v>
      </c>
      <c r="R435" s="7">
        <f t="shared" si="25"/>
        <v>48.5</v>
      </c>
      <c r="S435" s="7">
        <f t="shared" si="26"/>
        <v>3.2333333333333334</v>
      </c>
      <c r="T435" s="7">
        <f t="shared" si="27"/>
        <v>1.2933333333333334</v>
      </c>
      <c r="U435" s="7">
        <f t="shared" si="28"/>
        <v>1</v>
      </c>
    </row>
    <row r="436" spans="1:21" s="7" customFormat="1" x14ac:dyDescent="0.25">
      <c r="A436" s="7" t="s">
        <v>699</v>
      </c>
      <c r="B436" s="7" t="s">
        <v>554</v>
      </c>
      <c r="C436" s="7" t="s">
        <v>616</v>
      </c>
      <c r="D436" s="7" t="s">
        <v>430</v>
      </c>
      <c r="E436" s="7">
        <v>2</v>
      </c>
      <c r="F436" s="7">
        <v>3</v>
      </c>
      <c r="G436" s="7">
        <v>4.74</v>
      </c>
      <c r="H436" s="7">
        <v>0</v>
      </c>
      <c r="I436" s="7">
        <v>50</v>
      </c>
      <c r="J436" s="7">
        <v>0</v>
      </c>
      <c r="K436" s="7">
        <v>50</v>
      </c>
      <c r="L436" s="7">
        <v>49</v>
      </c>
      <c r="M436" s="7">
        <v>26</v>
      </c>
      <c r="N436" s="7">
        <v>8</v>
      </c>
      <c r="O436" s="7">
        <v>47</v>
      </c>
      <c r="P436" s="7">
        <v>22</v>
      </c>
      <c r="Q436" s="7">
        <v>1.43</v>
      </c>
      <c r="R436" s="7">
        <f t="shared" si="25"/>
        <v>48.5</v>
      </c>
      <c r="S436" s="7">
        <f t="shared" si="26"/>
        <v>3.2333333333333334</v>
      </c>
      <c r="T436" s="7">
        <f t="shared" si="27"/>
        <v>1.2933333333333334</v>
      </c>
      <c r="U436" s="7">
        <f t="shared" si="28"/>
        <v>1</v>
      </c>
    </row>
    <row r="437" spans="1:21" s="7" customFormat="1" x14ac:dyDescent="0.25">
      <c r="A437" s="7" t="s">
        <v>613</v>
      </c>
      <c r="B437" s="7" t="s">
        <v>375</v>
      </c>
      <c r="C437" s="7" t="s">
        <v>616</v>
      </c>
      <c r="D437" s="7" t="s">
        <v>444</v>
      </c>
      <c r="E437" s="7">
        <v>3</v>
      </c>
      <c r="F437" s="7">
        <v>4</v>
      </c>
      <c r="G437" s="7">
        <v>5.18</v>
      </c>
      <c r="H437" s="7">
        <v>10</v>
      </c>
      <c r="I437" s="7">
        <v>10</v>
      </c>
      <c r="J437" s="7">
        <v>0</v>
      </c>
      <c r="K437" s="7">
        <v>53</v>
      </c>
      <c r="L437" s="7">
        <v>55</v>
      </c>
      <c r="M437" s="7">
        <v>31</v>
      </c>
      <c r="N437" s="7">
        <v>8</v>
      </c>
      <c r="O437" s="7">
        <v>46</v>
      </c>
      <c r="P437" s="7">
        <v>26</v>
      </c>
      <c r="Q437" s="7">
        <v>1.52</v>
      </c>
      <c r="R437" s="7">
        <f t="shared" si="25"/>
        <v>48</v>
      </c>
      <c r="S437" s="7">
        <f t="shared" si="26"/>
        <v>3.2</v>
      </c>
      <c r="T437" s="7">
        <f t="shared" si="27"/>
        <v>1.2800000000000002</v>
      </c>
      <c r="U437" s="7">
        <f t="shared" si="28"/>
        <v>1</v>
      </c>
    </row>
    <row r="438" spans="1:21" s="7" customFormat="1" x14ac:dyDescent="0.25">
      <c r="A438" s="7" t="s">
        <v>382</v>
      </c>
      <c r="B438" s="7" t="s">
        <v>74</v>
      </c>
      <c r="C438" s="7" t="s">
        <v>616</v>
      </c>
      <c r="D438" s="7" t="s">
        <v>524</v>
      </c>
      <c r="E438" s="7">
        <v>2</v>
      </c>
      <c r="F438" s="7">
        <v>2</v>
      </c>
      <c r="G438" s="7">
        <v>4.21</v>
      </c>
      <c r="H438" s="7">
        <v>3</v>
      </c>
      <c r="I438" s="7">
        <v>27</v>
      </c>
      <c r="J438" s="7">
        <v>0</v>
      </c>
      <c r="K438" s="7">
        <v>42</v>
      </c>
      <c r="L438" s="7">
        <v>40</v>
      </c>
      <c r="M438" s="7">
        <v>20</v>
      </c>
      <c r="N438" s="7">
        <v>5</v>
      </c>
      <c r="O438" s="7">
        <v>41</v>
      </c>
      <c r="P438" s="7">
        <v>19</v>
      </c>
      <c r="Q438" s="7">
        <v>1.39</v>
      </c>
      <c r="R438" s="7">
        <f t="shared" si="25"/>
        <v>48</v>
      </c>
      <c r="S438" s="7">
        <f t="shared" si="26"/>
        <v>3.2</v>
      </c>
      <c r="T438" s="7">
        <f t="shared" si="27"/>
        <v>1.2800000000000002</v>
      </c>
      <c r="U438" s="7">
        <f t="shared" si="28"/>
        <v>1</v>
      </c>
    </row>
    <row r="439" spans="1:21" s="7" customFormat="1" x14ac:dyDescent="0.25">
      <c r="A439" s="7" t="s">
        <v>28</v>
      </c>
      <c r="B439" s="7" t="s">
        <v>57</v>
      </c>
      <c r="C439" s="7" t="s">
        <v>616</v>
      </c>
      <c r="D439" s="7" t="s">
        <v>432</v>
      </c>
      <c r="E439" s="7">
        <v>2</v>
      </c>
      <c r="F439" s="7">
        <v>3</v>
      </c>
      <c r="G439" s="7">
        <v>4.38</v>
      </c>
      <c r="H439" s="7">
        <v>0</v>
      </c>
      <c r="I439" s="7">
        <v>50</v>
      </c>
      <c r="J439" s="7">
        <v>0</v>
      </c>
      <c r="K439" s="7">
        <v>50</v>
      </c>
      <c r="L439" s="7">
        <v>48</v>
      </c>
      <c r="M439" s="7">
        <v>24</v>
      </c>
      <c r="N439" s="7">
        <v>7</v>
      </c>
      <c r="O439" s="7">
        <v>47</v>
      </c>
      <c r="P439" s="7">
        <v>24</v>
      </c>
      <c r="Q439" s="7">
        <v>1.43</v>
      </c>
      <c r="R439" s="7">
        <f t="shared" si="25"/>
        <v>48</v>
      </c>
      <c r="S439" s="7">
        <f t="shared" si="26"/>
        <v>3.2</v>
      </c>
      <c r="T439" s="7">
        <f t="shared" si="27"/>
        <v>1.2800000000000002</v>
      </c>
      <c r="U439" s="7">
        <f t="shared" si="28"/>
        <v>1</v>
      </c>
    </row>
    <row r="440" spans="1:21" s="7" customFormat="1" x14ac:dyDescent="0.25">
      <c r="A440" s="7" t="s">
        <v>309</v>
      </c>
      <c r="B440" s="7" t="s">
        <v>780</v>
      </c>
      <c r="C440" s="7" t="s">
        <v>616</v>
      </c>
      <c r="D440" s="7" t="s">
        <v>454</v>
      </c>
      <c r="E440" s="7">
        <v>2</v>
      </c>
      <c r="F440" s="7">
        <v>2</v>
      </c>
      <c r="G440" s="7">
        <v>4.78</v>
      </c>
      <c r="H440" s="7">
        <v>0</v>
      </c>
      <c r="I440" s="7">
        <v>38</v>
      </c>
      <c r="J440" s="7">
        <v>0</v>
      </c>
      <c r="K440" s="7">
        <v>38</v>
      </c>
      <c r="L440" s="7">
        <v>36</v>
      </c>
      <c r="M440" s="7">
        <v>20</v>
      </c>
      <c r="N440" s="7">
        <v>7</v>
      </c>
      <c r="O440" s="7">
        <v>40</v>
      </c>
      <c r="P440" s="7">
        <v>16</v>
      </c>
      <c r="Q440" s="7">
        <v>1.36</v>
      </c>
      <c r="R440" s="7">
        <f t="shared" si="25"/>
        <v>48</v>
      </c>
      <c r="S440" s="7">
        <f t="shared" si="26"/>
        <v>3.2</v>
      </c>
      <c r="T440" s="7">
        <f t="shared" si="27"/>
        <v>1.2800000000000002</v>
      </c>
      <c r="U440" s="7">
        <f t="shared" si="28"/>
        <v>1</v>
      </c>
    </row>
    <row r="441" spans="1:21" s="7" customFormat="1" x14ac:dyDescent="0.25">
      <c r="A441" s="7" t="s">
        <v>97</v>
      </c>
      <c r="B441" s="7" t="s">
        <v>515</v>
      </c>
      <c r="C441" s="7" t="s">
        <v>616</v>
      </c>
      <c r="D441" s="7" t="s">
        <v>2176</v>
      </c>
      <c r="E441" s="7">
        <v>2</v>
      </c>
      <c r="F441" s="7">
        <v>2</v>
      </c>
      <c r="G441" s="7">
        <v>3.99</v>
      </c>
      <c r="H441" s="7">
        <v>0</v>
      </c>
      <c r="I441" s="7">
        <v>38</v>
      </c>
      <c r="J441" s="7">
        <v>0</v>
      </c>
      <c r="K441" s="7">
        <v>38</v>
      </c>
      <c r="L441" s="7">
        <v>38</v>
      </c>
      <c r="M441" s="7">
        <v>17</v>
      </c>
      <c r="N441" s="7">
        <v>5</v>
      </c>
      <c r="O441" s="7">
        <v>35</v>
      </c>
      <c r="P441" s="7">
        <v>12</v>
      </c>
      <c r="Q441" s="7">
        <v>1.3</v>
      </c>
      <c r="R441" s="7">
        <f t="shared" si="25"/>
        <v>47.5</v>
      </c>
      <c r="S441" s="7">
        <f t="shared" si="26"/>
        <v>3.1666666666666665</v>
      </c>
      <c r="T441" s="7">
        <f t="shared" si="27"/>
        <v>1.2666666666666666</v>
      </c>
      <c r="U441" s="7">
        <f t="shared" si="28"/>
        <v>1</v>
      </c>
    </row>
    <row r="442" spans="1:21" s="7" customFormat="1" x14ac:dyDescent="0.25">
      <c r="A442" s="7" t="s">
        <v>1336</v>
      </c>
      <c r="B442" s="7" t="s">
        <v>574</v>
      </c>
      <c r="C442" s="7" t="s">
        <v>616</v>
      </c>
      <c r="D442" s="7" t="s">
        <v>434</v>
      </c>
      <c r="E442" s="7">
        <v>2</v>
      </c>
      <c r="F442" s="7">
        <v>3</v>
      </c>
      <c r="G442" s="7">
        <v>5.39</v>
      </c>
      <c r="H442" s="7">
        <v>0</v>
      </c>
      <c r="I442" s="7">
        <v>58</v>
      </c>
      <c r="J442" s="7">
        <v>0</v>
      </c>
      <c r="K442" s="7">
        <v>58</v>
      </c>
      <c r="L442" s="7">
        <v>64</v>
      </c>
      <c r="M442" s="7">
        <v>35</v>
      </c>
      <c r="N442" s="7">
        <v>10</v>
      </c>
      <c r="O442" s="7">
        <v>54</v>
      </c>
      <c r="P442" s="7">
        <v>26</v>
      </c>
      <c r="Q442" s="7">
        <v>1.55</v>
      </c>
      <c r="R442" s="7">
        <f t="shared" si="25"/>
        <v>47.5</v>
      </c>
      <c r="S442" s="7">
        <f t="shared" si="26"/>
        <v>3.1666666666666665</v>
      </c>
      <c r="T442" s="7">
        <f t="shared" si="27"/>
        <v>1.2666666666666666</v>
      </c>
      <c r="U442" s="7">
        <f t="shared" si="28"/>
        <v>1</v>
      </c>
    </row>
    <row r="443" spans="1:21" s="7" customFormat="1" x14ac:dyDescent="0.25">
      <c r="A443" s="7" t="s">
        <v>1010</v>
      </c>
      <c r="B443" s="7" t="s">
        <v>199</v>
      </c>
      <c r="C443" s="7" t="s">
        <v>616</v>
      </c>
      <c r="D443" s="7" t="s">
        <v>431</v>
      </c>
      <c r="E443" s="7">
        <v>2</v>
      </c>
      <c r="F443" s="7">
        <v>2</v>
      </c>
      <c r="G443" s="7">
        <v>4.62</v>
      </c>
      <c r="H443" s="7">
        <v>0</v>
      </c>
      <c r="I443" s="7">
        <v>44</v>
      </c>
      <c r="J443" s="7">
        <v>0</v>
      </c>
      <c r="K443" s="7">
        <v>44</v>
      </c>
      <c r="L443" s="7">
        <v>44</v>
      </c>
      <c r="M443" s="7">
        <v>23</v>
      </c>
      <c r="N443" s="7">
        <v>6</v>
      </c>
      <c r="O443" s="7">
        <v>41</v>
      </c>
      <c r="P443" s="7">
        <v>18</v>
      </c>
      <c r="Q443" s="7">
        <v>1.42</v>
      </c>
      <c r="R443" s="7">
        <f t="shared" si="25"/>
        <v>47.5</v>
      </c>
      <c r="S443" s="7">
        <f t="shared" si="26"/>
        <v>3.1666666666666665</v>
      </c>
      <c r="T443" s="7">
        <f t="shared" si="27"/>
        <v>1.2666666666666666</v>
      </c>
      <c r="U443" s="7">
        <f t="shared" si="28"/>
        <v>1</v>
      </c>
    </row>
    <row r="444" spans="1:21" s="7" customFormat="1" x14ac:dyDescent="0.25">
      <c r="A444" s="7" t="s">
        <v>269</v>
      </c>
      <c r="B444" s="7" t="s">
        <v>176</v>
      </c>
      <c r="C444" s="7" t="s">
        <v>616</v>
      </c>
      <c r="D444" s="7" t="s">
        <v>456</v>
      </c>
      <c r="E444" s="7">
        <v>2</v>
      </c>
      <c r="F444" s="7">
        <v>2</v>
      </c>
      <c r="G444" s="7">
        <v>4.03</v>
      </c>
      <c r="H444" s="7">
        <v>0</v>
      </c>
      <c r="I444" s="7">
        <v>38</v>
      </c>
      <c r="J444" s="7">
        <v>0</v>
      </c>
      <c r="K444" s="7">
        <v>38</v>
      </c>
      <c r="L444" s="7">
        <v>37</v>
      </c>
      <c r="M444" s="7">
        <v>17</v>
      </c>
      <c r="N444" s="7">
        <v>4</v>
      </c>
      <c r="O444" s="7">
        <v>38</v>
      </c>
      <c r="P444" s="7">
        <v>16</v>
      </c>
      <c r="Q444" s="7">
        <v>1.38</v>
      </c>
      <c r="R444" s="7">
        <f t="shared" si="25"/>
        <v>47</v>
      </c>
      <c r="S444" s="7">
        <f t="shared" si="26"/>
        <v>3.1333333333333333</v>
      </c>
      <c r="T444" s="7">
        <f t="shared" si="27"/>
        <v>1.2533333333333334</v>
      </c>
      <c r="U444" s="7">
        <f t="shared" si="28"/>
        <v>1</v>
      </c>
    </row>
    <row r="445" spans="1:21" s="7" customFormat="1" x14ac:dyDescent="0.25">
      <c r="A445" s="7" t="s">
        <v>1132</v>
      </c>
      <c r="B445" s="7" t="s">
        <v>271</v>
      </c>
      <c r="C445" s="7" t="s">
        <v>616</v>
      </c>
      <c r="D445" s="7" t="s">
        <v>431</v>
      </c>
      <c r="E445" s="7">
        <v>2</v>
      </c>
      <c r="F445" s="7">
        <v>3</v>
      </c>
      <c r="G445" s="7">
        <v>4.4800000000000004</v>
      </c>
      <c r="H445" s="7">
        <v>3</v>
      </c>
      <c r="I445" s="7">
        <v>33</v>
      </c>
      <c r="J445" s="7">
        <v>0</v>
      </c>
      <c r="K445" s="7">
        <v>48</v>
      </c>
      <c r="L445" s="7">
        <v>50</v>
      </c>
      <c r="M445" s="7">
        <v>24</v>
      </c>
      <c r="N445" s="7">
        <v>7</v>
      </c>
      <c r="O445" s="7">
        <v>42</v>
      </c>
      <c r="P445" s="7">
        <v>17</v>
      </c>
      <c r="Q445" s="7">
        <v>1.38</v>
      </c>
      <c r="R445" s="7">
        <f t="shared" si="25"/>
        <v>47</v>
      </c>
      <c r="S445" s="7">
        <f t="shared" si="26"/>
        <v>3.1333333333333333</v>
      </c>
      <c r="T445" s="7">
        <f t="shared" si="27"/>
        <v>1.2533333333333334</v>
      </c>
      <c r="U445" s="7">
        <f t="shared" si="28"/>
        <v>1</v>
      </c>
    </row>
    <row r="446" spans="1:21" s="7" customFormat="1" x14ac:dyDescent="0.25">
      <c r="A446" s="7" t="s">
        <v>1834</v>
      </c>
      <c r="B446" s="7" t="s">
        <v>1085</v>
      </c>
      <c r="C446" s="7" t="s">
        <v>616</v>
      </c>
      <c r="D446" s="7" t="s">
        <v>452</v>
      </c>
      <c r="E446" s="7">
        <v>2</v>
      </c>
      <c r="F446" s="7">
        <v>2</v>
      </c>
      <c r="G446" s="7">
        <v>4</v>
      </c>
      <c r="H446" s="7">
        <v>0</v>
      </c>
      <c r="I446" s="7">
        <v>33</v>
      </c>
      <c r="J446" s="7">
        <v>0</v>
      </c>
      <c r="K446" s="7">
        <v>33</v>
      </c>
      <c r="L446" s="7">
        <v>27</v>
      </c>
      <c r="M446" s="7">
        <v>15</v>
      </c>
      <c r="N446" s="7">
        <v>4</v>
      </c>
      <c r="O446" s="7">
        <v>40</v>
      </c>
      <c r="P446" s="7">
        <v>19</v>
      </c>
      <c r="Q446" s="7">
        <v>1.4</v>
      </c>
      <c r="R446" s="7">
        <f t="shared" si="25"/>
        <v>47</v>
      </c>
      <c r="S446" s="7">
        <f t="shared" si="26"/>
        <v>3.1333333333333333</v>
      </c>
      <c r="T446" s="7">
        <f t="shared" si="27"/>
        <v>1.2533333333333334</v>
      </c>
      <c r="U446" s="7">
        <f t="shared" si="28"/>
        <v>1</v>
      </c>
    </row>
    <row r="447" spans="1:21" s="7" customFormat="1" x14ac:dyDescent="0.25">
      <c r="A447" s="7" t="s">
        <v>258</v>
      </c>
      <c r="B447" s="7" t="s">
        <v>104</v>
      </c>
      <c r="C447" s="7" t="s">
        <v>616</v>
      </c>
      <c r="D447" s="7" t="s">
        <v>445</v>
      </c>
      <c r="E447" s="7">
        <v>2</v>
      </c>
      <c r="F447" s="7">
        <v>1</v>
      </c>
      <c r="G447" s="7">
        <v>3.94</v>
      </c>
      <c r="H447" s="7">
        <v>2</v>
      </c>
      <c r="I447" s="7">
        <v>22</v>
      </c>
      <c r="J447" s="7">
        <v>0</v>
      </c>
      <c r="K447" s="7">
        <v>29</v>
      </c>
      <c r="L447" s="7">
        <v>26</v>
      </c>
      <c r="M447" s="7">
        <v>13</v>
      </c>
      <c r="N447" s="7">
        <v>4</v>
      </c>
      <c r="O447" s="7">
        <v>31</v>
      </c>
      <c r="P447" s="7">
        <v>11</v>
      </c>
      <c r="Q447" s="7">
        <v>1.28</v>
      </c>
      <c r="R447" s="7">
        <f t="shared" si="25"/>
        <v>46.5</v>
      </c>
      <c r="S447" s="7">
        <f t="shared" si="26"/>
        <v>3.1</v>
      </c>
      <c r="T447" s="7">
        <f t="shared" si="27"/>
        <v>1.2400000000000002</v>
      </c>
      <c r="U447" s="7">
        <f t="shared" si="28"/>
        <v>1</v>
      </c>
    </row>
    <row r="448" spans="1:21" s="7" customFormat="1" x14ac:dyDescent="0.25">
      <c r="A448" s="7" t="s">
        <v>148</v>
      </c>
      <c r="B448" s="7" t="s">
        <v>335</v>
      </c>
      <c r="C448" s="7" t="s">
        <v>616</v>
      </c>
      <c r="D448" s="7" t="s">
        <v>524</v>
      </c>
      <c r="E448" s="7">
        <v>2</v>
      </c>
      <c r="F448" s="7">
        <v>2</v>
      </c>
      <c r="G448" s="7">
        <v>3.98</v>
      </c>
      <c r="H448" s="7">
        <v>0</v>
      </c>
      <c r="I448" s="7">
        <v>42</v>
      </c>
      <c r="J448" s="7">
        <v>0</v>
      </c>
      <c r="K448" s="7">
        <v>42</v>
      </c>
      <c r="L448" s="7">
        <v>42</v>
      </c>
      <c r="M448" s="7">
        <v>19</v>
      </c>
      <c r="N448" s="7">
        <v>5</v>
      </c>
      <c r="O448" s="7">
        <v>35</v>
      </c>
      <c r="P448" s="7">
        <v>14</v>
      </c>
      <c r="Q448" s="7">
        <v>1.35</v>
      </c>
      <c r="R448" s="7">
        <f t="shared" si="25"/>
        <v>46.5</v>
      </c>
      <c r="S448" s="7">
        <f t="shared" si="26"/>
        <v>3.1</v>
      </c>
      <c r="T448" s="7">
        <f t="shared" si="27"/>
        <v>1.2400000000000002</v>
      </c>
      <c r="U448" s="7">
        <f t="shared" si="28"/>
        <v>1</v>
      </c>
    </row>
    <row r="449" spans="1:21" s="7" customFormat="1" x14ac:dyDescent="0.25">
      <c r="A449" s="7" t="s">
        <v>306</v>
      </c>
      <c r="B449" s="7" t="s">
        <v>1041</v>
      </c>
      <c r="C449" s="7" t="s">
        <v>616</v>
      </c>
      <c r="D449" s="7" t="s">
        <v>456</v>
      </c>
      <c r="E449" s="7">
        <v>2</v>
      </c>
      <c r="F449" s="7">
        <v>2</v>
      </c>
      <c r="G449" s="7">
        <v>4.41</v>
      </c>
      <c r="H449" s="7">
        <v>0</v>
      </c>
      <c r="I449" s="7">
        <v>34</v>
      </c>
      <c r="J449" s="7">
        <v>0</v>
      </c>
      <c r="K449" s="7">
        <v>34</v>
      </c>
      <c r="L449" s="7">
        <v>32</v>
      </c>
      <c r="M449" s="7">
        <v>17</v>
      </c>
      <c r="N449" s="7">
        <v>5</v>
      </c>
      <c r="O449" s="7">
        <v>37</v>
      </c>
      <c r="P449" s="7">
        <v>14</v>
      </c>
      <c r="Q449" s="7">
        <v>1.34</v>
      </c>
      <c r="R449" s="7">
        <f t="shared" si="25"/>
        <v>46.5</v>
      </c>
      <c r="S449" s="7">
        <f t="shared" si="26"/>
        <v>3.1</v>
      </c>
      <c r="T449" s="7">
        <f t="shared" si="27"/>
        <v>1.2400000000000002</v>
      </c>
      <c r="U449" s="7">
        <f t="shared" si="28"/>
        <v>1</v>
      </c>
    </row>
    <row r="450" spans="1:21" s="7" customFormat="1" x14ac:dyDescent="0.25">
      <c r="A450" s="7" t="s">
        <v>88</v>
      </c>
      <c r="B450" s="7" t="s">
        <v>1034</v>
      </c>
      <c r="C450" s="7" t="s">
        <v>616</v>
      </c>
      <c r="D450" s="7" t="s">
        <v>451</v>
      </c>
      <c r="E450" s="7">
        <v>2</v>
      </c>
      <c r="F450" s="7">
        <v>3</v>
      </c>
      <c r="G450" s="7">
        <v>4.84</v>
      </c>
      <c r="H450" s="7">
        <v>0</v>
      </c>
      <c r="I450" s="7">
        <v>50</v>
      </c>
      <c r="J450" s="7">
        <v>0</v>
      </c>
      <c r="K450" s="7">
        <v>50</v>
      </c>
      <c r="L450" s="7">
        <v>52</v>
      </c>
      <c r="M450" s="7">
        <v>27</v>
      </c>
      <c r="N450" s="7">
        <v>9</v>
      </c>
      <c r="O450" s="7">
        <v>44</v>
      </c>
      <c r="P450" s="7">
        <v>19</v>
      </c>
      <c r="Q450" s="7">
        <v>1.42</v>
      </c>
      <c r="R450" s="7">
        <f t="shared" ref="R450:R513" si="29">(10*E450)-(3*F450)+(7*J450)+O450+K450-(0.5*M450)-(0.5*L450)-P450</f>
        <v>46.5</v>
      </c>
      <c r="S450" s="7">
        <f t="shared" si="26"/>
        <v>3.1</v>
      </c>
      <c r="T450" s="7">
        <f t="shared" si="27"/>
        <v>1.2400000000000002</v>
      </c>
      <c r="U450" s="7">
        <f t="shared" si="28"/>
        <v>1</v>
      </c>
    </row>
    <row r="451" spans="1:21" s="7" customFormat="1" x14ac:dyDescent="0.25">
      <c r="A451" s="7" t="s">
        <v>95</v>
      </c>
      <c r="B451" s="7" t="s">
        <v>2012</v>
      </c>
      <c r="C451" s="7" t="s">
        <v>616</v>
      </c>
      <c r="D451" s="7" t="s">
        <v>439</v>
      </c>
      <c r="E451" s="7">
        <v>2</v>
      </c>
      <c r="F451" s="7">
        <v>2</v>
      </c>
      <c r="G451" s="7">
        <v>4.67</v>
      </c>
      <c r="H451" s="7">
        <v>0</v>
      </c>
      <c r="I451" s="7">
        <v>38</v>
      </c>
      <c r="J451" s="7">
        <v>0</v>
      </c>
      <c r="K451" s="7">
        <v>38</v>
      </c>
      <c r="L451" s="7">
        <v>36</v>
      </c>
      <c r="M451" s="7">
        <v>20</v>
      </c>
      <c r="N451" s="7">
        <v>7</v>
      </c>
      <c r="O451" s="7">
        <v>37</v>
      </c>
      <c r="P451" s="7">
        <v>15</v>
      </c>
      <c r="Q451" s="7">
        <v>1.35</v>
      </c>
      <c r="R451" s="7">
        <f t="shared" si="29"/>
        <v>46</v>
      </c>
      <c r="S451" s="7">
        <f t="shared" ref="S451:S514" si="30">R451/15</f>
        <v>3.0666666666666669</v>
      </c>
      <c r="T451" s="7">
        <f t="shared" ref="T451:T514" si="31">IF(R451&gt;= 550,S451*1.35,IF(R451 &gt;= 500,S451*1.3,IF(R451 &gt;= 450,S451*1.25,IF(R451 &gt;= 400,S451*1.2,IF(R451 &gt;= 350,S451*1.1,IF(R451 &gt;= 300,S451,IF(R451 &gt;= 250,S451*0.9,IF(R451 &gt;= 200,S451*0.8,IF(R451 &gt;= 150,S451*0.7,IF(R451 &gt;= 100,S451*0.6,IF(R451 &gt;= 50,S451*0.5,S451*0.4)))))))))))</f>
        <v>1.2266666666666668</v>
      </c>
      <c r="U451" s="7">
        <f t="shared" ref="U451:U514" si="32">IF(T451 &lt; 1.5,1,T451)</f>
        <v>1</v>
      </c>
    </row>
    <row r="452" spans="1:21" s="7" customFormat="1" x14ac:dyDescent="0.25">
      <c r="A452" s="7" t="s">
        <v>1790</v>
      </c>
      <c r="B452" s="7" t="s">
        <v>1816</v>
      </c>
      <c r="C452" s="7" t="s">
        <v>616</v>
      </c>
      <c r="D452" s="7" t="s">
        <v>448</v>
      </c>
      <c r="E452" s="7">
        <v>2</v>
      </c>
      <c r="F452" s="7">
        <v>2</v>
      </c>
      <c r="G452" s="7">
        <v>4.43</v>
      </c>
      <c r="H452" s="7">
        <v>6</v>
      </c>
      <c r="I452" s="7">
        <v>6</v>
      </c>
      <c r="J452" s="7">
        <v>0</v>
      </c>
      <c r="K452" s="7">
        <v>36</v>
      </c>
      <c r="L452" s="7">
        <v>36</v>
      </c>
      <c r="M452" s="7">
        <v>18</v>
      </c>
      <c r="N452" s="7">
        <v>6</v>
      </c>
      <c r="O452" s="7">
        <v>33</v>
      </c>
      <c r="P452" s="7">
        <v>11</v>
      </c>
      <c r="Q452" s="7">
        <v>1.29</v>
      </c>
      <c r="R452" s="7">
        <f t="shared" si="29"/>
        <v>45</v>
      </c>
      <c r="S452" s="7">
        <f t="shared" si="30"/>
        <v>3</v>
      </c>
      <c r="T452" s="7">
        <f t="shared" si="31"/>
        <v>1.2000000000000002</v>
      </c>
      <c r="U452" s="7">
        <f t="shared" si="32"/>
        <v>1</v>
      </c>
    </row>
    <row r="453" spans="1:21" s="7" customFormat="1" x14ac:dyDescent="0.25">
      <c r="A453" s="7" t="s">
        <v>409</v>
      </c>
      <c r="B453" s="7" t="s">
        <v>1551</v>
      </c>
      <c r="C453" s="7" t="s">
        <v>616</v>
      </c>
      <c r="D453" s="7" t="s">
        <v>441</v>
      </c>
      <c r="E453" s="7">
        <v>2</v>
      </c>
      <c r="F453" s="7">
        <v>2</v>
      </c>
      <c r="G453" s="7">
        <v>4.4000000000000004</v>
      </c>
      <c r="H453" s="7">
        <v>0</v>
      </c>
      <c r="I453" s="7">
        <v>38</v>
      </c>
      <c r="J453" s="7">
        <v>0</v>
      </c>
      <c r="K453" s="7">
        <v>38</v>
      </c>
      <c r="L453" s="7">
        <v>35</v>
      </c>
      <c r="M453" s="7">
        <v>19</v>
      </c>
      <c r="N453" s="7">
        <v>6</v>
      </c>
      <c r="O453" s="7">
        <v>38</v>
      </c>
      <c r="P453" s="7">
        <v>18</v>
      </c>
      <c r="Q453" s="7">
        <v>1.39</v>
      </c>
      <c r="R453" s="7">
        <f t="shared" si="29"/>
        <v>45</v>
      </c>
      <c r="S453" s="7">
        <f t="shared" si="30"/>
        <v>3</v>
      </c>
      <c r="T453" s="7">
        <f t="shared" si="31"/>
        <v>1.2000000000000002</v>
      </c>
      <c r="U453" s="7">
        <f t="shared" si="32"/>
        <v>1</v>
      </c>
    </row>
    <row r="454" spans="1:21" s="7" customFormat="1" x14ac:dyDescent="0.25">
      <c r="A454" s="7" t="s">
        <v>67</v>
      </c>
      <c r="B454" s="7" t="s">
        <v>850</v>
      </c>
      <c r="C454" s="7" t="s">
        <v>616</v>
      </c>
      <c r="D454" s="7" t="s">
        <v>431</v>
      </c>
      <c r="E454" s="7">
        <v>2</v>
      </c>
      <c r="F454" s="7">
        <v>2</v>
      </c>
      <c r="G454" s="7">
        <v>4.5999999999999996</v>
      </c>
      <c r="H454" s="7">
        <v>0</v>
      </c>
      <c r="I454" s="7">
        <v>34</v>
      </c>
      <c r="J454" s="7">
        <v>0</v>
      </c>
      <c r="K454" s="7">
        <v>34</v>
      </c>
      <c r="L454" s="7">
        <v>31</v>
      </c>
      <c r="M454" s="7">
        <v>17</v>
      </c>
      <c r="N454" s="7">
        <v>6</v>
      </c>
      <c r="O454" s="7">
        <v>37</v>
      </c>
      <c r="P454" s="7">
        <v>16</v>
      </c>
      <c r="Q454" s="7">
        <v>1.4</v>
      </c>
      <c r="R454" s="7">
        <f t="shared" si="29"/>
        <v>45</v>
      </c>
      <c r="S454" s="7">
        <f t="shared" si="30"/>
        <v>3</v>
      </c>
      <c r="T454" s="7">
        <f t="shared" si="31"/>
        <v>1.2000000000000002</v>
      </c>
      <c r="U454" s="7">
        <f t="shared" si="32"/>
        <v>1</v>
      </c>
    </row>
    <row r="455" spans="1:21" s="7" customFormat="1" x14ac:dyDescent="0.25">
      <c r="A455" s="7" t="s">
        <v>98</v>
      </c>
      <c r="B455" s="7" t="s">
        <v>847</v>
      </c>
      <c r="C455" s="7" t="s">
        <v>616</v>
      </c>
      <c r="D455" s="7" t="s">
        <v>445</v>
      </c>
      <c r="E455" s="7">
        <v>2</v>
      </c>
      <c r="F455" s="7">
        <v>2</v>
      </c>
      <c r="G455" s="7">
        <v>3.5</v>
      </c>
      <c r="H455" s="7">
        <v>0</v>
      </c>
      <c r="I455" s="7">
        <v>37</v>
      </c>
      <c r="J455" s="7">
        <v>0</v>
      </c>
      <c r="K455" s="7">
        <v>37</v>
      </c>
      <c r="L455" s="7">
        <v>35</v>
      </c>
      <c r="M455" s="7">
        <v>14</v>
      </c>
      <c r="N455" s="7">
        <v>3</v>
      </c>
      <c r="O455" s="7">
        <v>34</v>
      </c>
      <c r="P455" s="7">
        <v>17</v>
      </c>
      <c r="Q455" s="7">
        <v>1.4</v>
      </c>
      <c r="R455" s="7">
        <f t="shared" si="29"/>
        <v>43.5</v>
      </c>
      <c r="S455" s="7">
        <f t="shared" si="30"/>
        <v>2.9</v>
      </c>
      <c r="T455" s="7">
        <f t="shared" si="31"/>
        <v>1.1599999999999999</v>
      </c>
      <c r="U455" s="7">
        <f t="shared" si="32"/>
        <v>1</v>
      </c>
    </row>
    <row r="456" spans="1:21" s="7" customFormat="1" x14ac:dyDescent="0.25">
      <c r="A456" s="7" t="s">
        <v>391</v>
      </c>
      <c r="B456" s="7" t="s">
        <v>787</v>
      </c>
      <c r="C456" s="7" t="s">
        <v>616</v>
      </c>
      <c r="D456" s="7" t="s">
        <v>2178</v>
      </c>
      <c r="E456" s="7">
        <v>2</v>
      </c>
      <c r="F456" s="7">
        <v>2</v>
      </c>
      <c r="G456" s="7">
        <v>3.93</v>
      </c>
      <c r="H456" s="7">
        <v>0</v>
      </c>
      <c r="I456" s="7">
        <v>32</v>
      </c>
      <c r="J456" s="7">
        <v>0</v>
      </c>
      <c r="K456" s="7">
        <v>32</v>
      </c>
      <c r="L456" s="7">
        <v>29</v>
      </c>
      <c r="M456" s="7">
        <v>14</v>
      </c>
      <c r="N456" s="7">
        <v>4</v>
      </c>
      <c r="O456" s="7">
        <v>32</v>
      </c>
      <c r="P456" s="7">
        <v>13</v>
      </c>
      <c r="Q456" s="7">
        <v>1.32</v>
      </c>
      <c r="R456" s="7">
        <f t="shared" si="29"/>
        <v>43.5</v>
      </c>
      <c r="S456" s="7">
        <f t="shared" si="30"/>
        <v>2.9</v>
      </c>
      <c r="T456" s="7">
        <f t="shared" si="31"/>
        <v>1.1599999999999999</v>
      </c>
      <c r="U456" s="7">
        <f t="shared" si="32"/>
        <v>1</v>
      </c>
    </row>
    <row r="457" spans="1:21" s="7" customFormat="1" x14ac:dyDescent="0.25">
      <c r="A457" s="7" t="s">
        <v>397</v>
      </c>
      <c r="B457" s="7" t="s">
        <v>1616</v>
      </c>
      <c r="C457" s="7" t="s">
        <v>616</v>
      </c>
      <c r="D457" s="7" t="s">
        <v>2180</v>
      </c>
      <c r="E457" s="7">
        <v>2</v>
      </c>
      <c r="F457" s="7">
        <v>2</v>
      </c>
      <c r="G457" s="7">
        <v>4.29</v>
      </c>
      <c r="H457" s="7">
        <v>0</v>
      </c>
      <c r="I457" s="7">
        <v>40</v>
      </c>
      <c r="J457" s="7">
        <v>0</v>
      </c>
      <c r="K457" s="7">
        <v>40</v>
      </c>
      <c r="L457" s="7">
        <v>40</v>
      </c>
      <c r="M457" s="7">
        <v>19</v>
      </c>
      <c r="N457" s="7">
        <v>5</v>
      </c>
      <c r="O457" s="7">
        <v>36</v>
      </c>
      <c r="P457" s="7">
        <v>17</v>
      </c>
      <c r="Q457" s="7">
        <v>1.42</v>
      </c>
      <c r="R457" s="7">
        <f t="shared" si="29"/>
        <v>43.5</v>
      </c>
      <c r="S457" s="7">
        <f t="shared" si="30"/>
        <v>2.9</v>
      </c>
      <c r="T457" s="7">
        <f t="shared" si="31"/>
        <v>1.1599999999999999</v>
      </c>
      <c r="U457" s="7">
        <f t="shared" si="32"/>
        <v>1</v>
      </c>
    </row>
    <row r="458" spans="1:21" s="7" customFormat="1" x14ac:dyDescent="0.25">
      <c r="A458" s="7" t="s">
        <v>55</v>
      </c>
      <c r="B458" s="7" t="s">
        <v>104</v>
      </c>
      <c r="C458" s="7" t="s">
        <v>616</v>
      </c>
      <c r="D458" s="7" t="s">
        <v>454</v>
      </c>
      <c r="E458" s="7">
        <v>2</v>
      </c>
      <c r="F458" s="7">
        <v>2</v>
      </c>
      <c r="G458" s="7">
        <v>4.46</v>
      </c>
      <c r="H458" s="7">
        <v>0</v>
      </c>
      <c r="I458" s="7">
        <v>34</v>
      </c>
      <c r="J458" s="7">
        <v>0</v>
      </c>
      <c r="K458" s="7">
        <v>34</v>
      </c>
      <c r="L458" s="7">
        <v>32</v>
      </c>
      <c r="M458" s="7">
        <v>17</v>
      </c>
      <c r="N458" s="7">
        <v>6</v>
      </c>
      <c r="O458" s="7">
        <v>35</v>
      </c>
      <c r="P458" s="7">
        <v>15</v>
      </c>
      <c r="Q458" s="7">
        <v>1.37</v>
      </c>
      <c r="R458" s="7">
        <f t="shared" si="29"/>
        <v>43.5</v>
      </c>
      <c r="S458" s="7">
        <f t="shared" si="30"/>
        <v>2.9</v>
      </c>
      <c r="T458" s="7">
        <f t="shared" si="31"/>
        <v>1.1599999999999999</v>
      </c>
      <c r="U458" s="7">
        <f t="shared" si="32"/>
        <v>1</v>
      </c>
    </row>
    <row r="459" spans="1:21" s="7" customFormat="1" x14ac:dyDescent="0.25">
      <c r="A459" s="7" t="s">
        <v>1033</v>
      </c>
      <c r="B459" s="7" t="s">
        <v>1804</v>
      </c>
      <c r="C459" s="7" t="s">
        <v>616</v>
      </c>
      <c r="D459" s="7" t="s">
        <v>443</v>
      </c>
      <c r="E459" s="7">
        <v>2</v>
      </c>
      <c r="F459" s="7">
        <v>3</v>
      </c>
      <c r="G459" s="7">
        <v>4.83</v>
      </c>
      <c r="H459" s="7">
        <v>8</v>
      </c>
      <c r="I459" s="7">
        <v>8</v>
      </c>
      <c r="J459" s="7">
        <v>0</v>
      </c>
      <c r="K459" s="7">
        <v>46</v>
      </c>
      <c r="L459" s="7">
        <v>46</v>
      </c>
      <c r="M459" s="7">
        <v>25</v>
      </c>
      <c r="N459" s="7">
        <v>7</v>
      </c>
      <c r="O459" s="7">
        <v>41</v>
      </c>
      <c r="P459" s="7">
        <v>20</v>
      </c>
      <c r="Q459" s="7">
        <v>1.44</v>
      </c>
      <c r="R459" s="7">
        <f t="shared" si="29"/>
        <v>42.5</v>
      </c>
      <c r="S459" s="7">
        <f t="shared" si="30"/>
        <v>2.8333333333333335</v>
      </c>
      <c r="T459" s="7">
        <f t="shared" si="31"/>
        <v>1.1333333333333335</v>
      </c>
      <c r="U459" s="7">
        <f t="shared" si="32"/>
        <v>1</v>
      </c>
    </row>
    <row r="460" spans="1:21" s="7" customFormat="1" x14ac:dyDescent="0.25">
      <c r="A460" s="7" t="s">
        <v>1385</v>
      </c>
      <c r="B460" s="7" t="s">
        <v>1386</v>
      </c>
      <c r="C460" s="7" t="s">
        <v>616</v>
      </c>
      <c r="D460" s="7" t="s">
        <v>2177</v>
      </c>
      <c r="E460" s="7">
        <v>2</v>
      </c>
      <c r="F460" s="7">
        <v>2</v>
      </c>
      <c r="G460" s="7">
        <v>4.93</v>
      </c>
      <c r="H460" s="7">
        <v>6</v>
      </c>
      <c r="I460" s="7">
        <v>6</v>
      </c>
      <c r="J460" s="7">
        <v>0</v>
      </c>
      <c r="K460" s="7">
        <v>37</v>
      </c>
      <c r="L460" s="7">
        <v>37</v>
      </c>
      <c r="M460" s="7">
        <v>20</v>
      </c>
      <c r="N460" s="7">
        <v>6</v>
      </c>
      <c r="O460" s="7">
        <v>35</v>
      </c>
      <c r="P460" s="7">
        <v>15</v>
      </c>
      <c r="Q460" s="7">
        <v>1.42</v>
      </c>
      <c r="R460" s="7">
        <f t="shared" si="29"/>
        <v>42.5</v>
      </c>
      <c r="S460" s="7">
        <f t="shared" si="30"/>
        <v>2.8333333333333335</v>
      </c>
      <c r="T460" s="7">
        <f t="shared" si="31"/>
        <v>1.1333333333333335</v>
      </c>
      <c r="U460" s="7">
        <f t="shared" si="32"/>
        <v>1</v>
      </c>
    </row>
    <row r="461" spans="1:21" s="7" customFormat="1" x14ac:dyDescent="0.25">
      <c r="A461" s="7" t="s">
        <v>1542</v>
      </c>
      <c r="B461" s="7" t="s">
        <v>115</v>
      </c>
      <c r="C461" s="7" t="s">
        <v>616</v>
      </c>
      <c r="D461" s="7" t="s">
        <v>434</v>
      </c>
      <c r="E461" s="7">
        <v>2</v>
      </c>
      <c r="F461" s="7">
        <v>2</v>
      </c>
      <c r="G461" s="7">
        <v>5.09</v>
      </c>
      <c r="H461" s="7">
        <v>0</v>
      </c>
      <c r="I461" s="7">
        <v>42</v>
      </c>
      <c r="J461" s="7">
        <v>0</v>
      </c>
      <c r="K461" s="7">
        <v>42</v>
      </c>
      <c r="L461" s="7">
        <v>45</v>
      </c>
      <c r="M461" s="7">
        <v>24</v>
      </c>
      <c r="N461" s="7">
        <v>6</v>
      </c>
      <c r="O461" s="7">
        <v>40</v>
      </c>
      <c r="P461" s="7">
        <v>19</v>
      </c>
      <c r="Q461" s="7">
        <v>1.53</v>
      </c>
      <c r="R461" s="7">
        <f t="shared" si="29"/>
        <v>42.5</v>
      </c>
      <c r="S461" s="7">
        <f t="shared" si="30"/>
        <v>2.8333333333333335</v>
      </c>
      <c r="T461" s="7">
        <f t="shared" si="31"/>
        <v>1.1333333333333335</v>
      </c>
      <c r="U461" s="7">
        <f t="shared" si="32"/>
        <v>1</v>
      </c>
    </row>
    <row r="462" spans="1:21" s="7" customFormat="1" x14ac:dyDescent="0.25">
      <c r="A462" s="7" t="s">
        <v>156</v>
      </c>
      <c r="B462" s="7" t="s">
        <v>1596</v>
      </c>
      <c r="C462" s="7" t="s">
        <v>616</v>
      </c>
      <c r="D462" s="7" t="s">
        <v>439</v>
      </c>
      <c r="E462" s="7">
        <v>2</v>
      </c>
      <c r="F462" s="7">
        <v>3</v>
      </c>
      <c r="G462" s="7">
        <v>4.79</v>
      </c>
      <c r="H462" s="7">
        <v>0</v>
      </c>
      <c r="I462" s="7">
        <v>48</v>
      </c>
      <c r="J462" s="7">
        <v>0</v>
      </c>
      <c r="K462" s="7">
        <v>48</v>
      </c>
      <c r="L462" s="7">
        <v>47</v>
      </c>
      <c r="M462" s="7">
        <v>26</v>
      </c>
      <c r="N462" s="7">
        <v>8</v>
      </c>
      <c r="O462" s="7">
        <v>43</v>
      </c>
      <c r="P462" s="7">
        <v>23</v>
      </c>
      <c r="Q462" s="7">
        <v>1.45</v>
      </c>
      <c r="R462" s="7">
        <f t="shared" si="29"/>
        <v>42.5</v>
      </c>
      <c r="S462" s="7">
        <f t="shared" si="30"/>
        <v>2.8333333333333335</v>
      </c>
      <c r="T462" s="7">
        <f t="shared" si="31"/>
        <v>1.1333333333333335</v>
      </c>
      <c r="U462" s="7">
        <f t="shared" si="32"/>
        <v>1</v>
      </c>
    </row>
    <row r="463" spans="1:21" s="7" customFormat="1" x14ac:dyDescent="0.25">
      <c r="A463" s="7" t="s">
        <v>1212</v>
      </c>
      <c r="B463" s="7" t="s">
        <v>2011</v>
      </c>
      <c r="C463" s="7" t="s">
        <v>616</v>
      </c>
      <c r="D463" s="7" t="s">
        <v>440</v>
      </c>
      <c r="E463" s="7">
        <v>2</v>
      </c>
      <c r="F463" s="7">
        <v>2</v>
      </c>
      <c r="G463" s="7">
        <v>4.79</v>
      </c>
      <c r="H463" s="7">
        <v>0</v>
      </c>
      <c r="I463" s="7">
        <v>38</v>
      </c>
      <c r="J463" s="7">
        <v>0</v>
      </c>
      <c r="K463" s="7">
        <v>38</v>
      </c>
      <c r="L463" s="7">
        <v>39</v>
      </c>
      <c r="M463" s="7">
        <v>20</v>
      </c>
      <c r="N463" s="7">
        <v>7</v>
      </c>
      <c r="O463" s="7">
        <v>34</v>
      </c>
      <c r="P463" s="7">
        <v>14</v>
      </c>
      <c r="Q463" s="7">
        <v>1.4</v>
      </c>
      <c r="R463" s="7">
        <f t="shared" si="29"/>
        <v>42.5</v>
      </c>
      <c r="S463" s="7">
        <f t="shared" si="30"/>
        <v>2.8333333333333335</v>
      </c>
      <c r="T463" s="7">
        <f t="shared" si="31"/>
        <v>1.1333333333333335</v>
      </c>
      <c r="U463" s="7">
        <f t="shared" si="32"/>
        <v>1</v>
      </c>
    </row>
    <row r="464" spans="1:21" s="7" customFormat="1" x14ac:dyDescent="0.25">
      <c r="A464" s="7" t="s">
        <v>1136</v>
      </c>
      <c r="B464" s="7" t="s">
        <v>2026</v>
      </c>
      <c r="C464" s="7" t="s">
        <v>616</v>
      </c>
      <c r="D464" s="7" t="s">
        <v>437</v>
      </c>
      <c r="E464" s="7">
        <v>3</v>
      </c>
      <c r="F464" s="7">
        <v>4</v>
      </c>
      <c r="G464" s="7">
        <v>5.09</v>
      </c>
      <c r="H464" s="7">
        <v>8</v>
      </c>
      <c r="I464" s="7">
        <v>14</v>
      </c>
      <c r="J464" s="7">
        <v>0</v>
      </c>
      <c r="K464" s="7">
        <v>51</v>
      </c>
      <c r="L464" s="7">
        <v>52</v>
      </c>
      <c r="M464" s="7">
        <v>29</v>
      </c>
      <c r="N464" s="7">
        <v>8</v>
      </c>
      <c r="O464" s="7">
        <v>44</v>
      </c>
      <c r="P464" s="7">
        <v>30</v>
      </c>
      <c r="Q464" s="7">
        <v>1.57</v>
      </c>
      <c r="R464" s="7">
        <f t="shared" si="29"/>
        <v>42.5</v>
      </c>
      <c r="S464" s="7">
        <f t="shared" si="30"/>
        <v>2.8333333333333335</v>
      </c>
      <c r="T464" s="7">
        <f t="shared" si="31"/>
        <v>1.1333333333333335</v>
      </c>
      <c r="U464" s="7">
        <f t="shared" si="32"/>
        <v>1</v>
      </c>
    </row>
    <row r="465" spans="1:21" s="7" customFormat="1" x14ac:dyDescent="0.25">
      <c r="A465" s="7" t="s">
        <v>49</v>
      </c>
      <c r="B465" s="7" t="s">
        <v>165</v>
      </c>
      <c r="C465" s="7" t="s">
        <v>616</v>
      </c>
      <c r="D465" s="7" t="s">
        <v>2180</v>
      </c>
      <c r="E465" s="7">
        <v>2</v>
      </c>
      <c r="F465" s="7">
        <v>3</v>
      </c>
      <c r="G465" s="7">
        <v>5.01</v>
      </c>
      <c r="H465" s="7">
        <v>8</v>
      </c>
      <c r="I465" s="7">
        <v>12</v>
      </c>
      <c r="J465" s="7">
        <v>0</v>
      </c>
      <c r="K465" s="7">
        <v>49</v>
      </c>
      <c r="L465" s="7">
        <v>49</v>
      </c>
      <c r="M465" s="7">
        <v>27</v>
      </c>
      <c r="N465" s="7">
        <v>8</v>
      </c>
      <c r="O465" s="7">
        <v>42</v>
      </c>
      <c r="P465" s="7">
        <v>22</v>
      </c>
      <c r="Q465" s="7">
        <v>1.47</v>
      </c>
      <c r="R465" s="7">
        <f t="shared" si="29"/>
        <v>42</v>
      </c>
      <c r="S465" s="7">
        <f t="shared" si="30"/>
        <v>2.8</v>
      </c>
      <c r="T465" s="7">
        <f t="shared" si="31"/>
        <v>1.1199999999999999</v>
      </c>
      <c r="U465" s="7">
        <f t="shared" si="32"/>
        <v>1</v>
      </c>
    </row>
    <row r="466" spans="1:21" s="7" customFormat="1" x14ac:dyDescent="0.25">
      <c r="A466" s="7" t="s">
        <v>62</v>
      </c>
      <c r="B466" s="7" t="s">
        <v>1023</v>
      </c>
      <c r="C466" s="7" t="s">
        <v>616</v>
      </c>
      <c r="D466" s="7" t="s">
        <v>439</v>
      </c>
      <c r="E466" s="7">
        <v>3</v>
      </c>
      <c r="F466" s="7">
        <v>5</v>
      </c>
      <c r="G466" s="7">
        <v>5.58</v>
      </c>
      <c r="H466" s="7">
        <v>11</v>
      </c>
      <c r="I466" s="7">
        <v>11</v>
      </c>
      <c r="J466" s="7">
        <v>0</v>
      </c>
      <c r="K466" s="7">
        <v>65</v>
      </c>
      <c r="L466" s="7">
        <v>68</v>
      </c>
      <c r="M466" s="7">
        <v>40</v>
      </c>
      <c r="N466" s="7">
        <v>13</v>
      </c>
      <c r="O466" s="7">
        <v>49</v>
      </c>
      <c r="P466" s="7">
        <v>33</v>
      </c>
      <c r="Q466" s="7">
        <v>1.56</v>
      </c>
      <c r="R466" s="7">
        <f t="shared" si="29"/>
        <v>42</v>
      </c>
      <c r="S466" s="7">
        <f t="shared" si="30"/>
        <v>2.8</v>
      </c>
      <c r="T466" s="7">
        <f t="shared" si="31"/>
        <v>1.1199999999999999</v>
      </c>
      <c r="U466" s="7">
        <f t="shared" si="32"/>
        <v>1</v>
      </c>
    </row>
    <row r="467" spans="1:21" s="7" customFormat="1" x14ac:dyDescent="0.25">
      <c r="A467" s="7" t="s">
        <v>258</v>
      </c>
      <c r="B467" s="7" t="s">
        <v>1296</v>
      </c>
      <c r="C467" s="7" t="s">
        <v>616</v>
      </c>
      <c r="D467" s="7" t="s">
        <v>461</v>
      </c>
      <c r="E467" s="7">
        <v>2</v>
      </c>
      <c r="F467" s="7">
        <v>2</v>
      </c>
      <c r="G467" s="7">
        <v>4.28</v>
      </c>
      <c r="H467" s="7">
        <v>0</v>
      </c>
      <c r="I467" s="7">
        <v>36</v>
      </c>
      <c r="J467" s="7">
        <v>0</v>
      </c>
      <c r="K467" s="7">
        <v>36</v>
      </c>
      <c r="L467" s="7">
        <v>35</v>
      </c>
      <c r="M467" s="7">
        <v>17</v>
      </c>
      <c r="N467" s="7">
        <v>5</v>
      </c>
      <c r="O467" s="7">
        <v>33</v>
      </c>
      <c r="P467" s="7">
        <v>15</v>
      </c>
      <c r="Q467" s="7">
        <v>1.4</v>
      </c>
      <c r="R467" s="7">
        <f t="shared" si="29"/>
        <v>42</v>
      </c>
      <c r="S467" s="7">
        <f t="shared" si="30"/>
        <v>2.8</v>
      </c>
      <c r="T467" s="7">
        <f t="shared" si="31"/>
        <v>1.1199999999999999</v>
      </c>
      <c r="U467" s="7">
        <f t="shared" si="32"/>
        <v>1</v>
      </c>
    </row>
    <row r="468" spans="1:21" s="7" customFormat="1" x14ac:dyDescent="0.25">
      <c r="A468" s="7" t="s">
        <v>55</v>
      </c>
      <c r="B468" s="7" t="s">
        <v>67</v>
      </c>
      <c r="C468" s="7" t="s">
        <v>616</v>
      </c>
      <c r="D468" s="7" t="s">
        <v>444</v>
      </c>
      <c r="E468" s="7">
        <v>2</v>
      </c>
      <c r="F468" s="7">
        <v>2</v>
      </c>
      <c r="G468" s="7">
        <v>4.37</v>
      </c>
      <c r="H468" s="7">
        <v>0</v>
      </c>
      <c r="I468" s="7">
        <v>44</v>
      </c>
      <c r="J468" s="7">
        <v>0</v>
      </c>
      <c r="K468" s="7">
        <v>44</v>
      </c>
      <c r="L468" s="7">
        <v>45</v>
      </c>
      <c r="M468" s="7">
        <v>21</v>
      </c>
      <c r="N468" s="7">
        <v>5</v>
      </c>
      <c r="O468" s="7">
        <v>37</v>
      </c>
      <c r="P468" s="7">
        <v>20</v>
      </c>
      <c r="Q468" s="7">
        <v>1.48</v>
      </c>
      <c r="R468" s="7">
        <f t="shared" si="29"/>
        <v>42</v>
      </c>
      <c r="S468" s="7">
        <f t="shared" si="30"/>
        <v>2.8</v>
      </c>
      <c r="T468" s="7">
        <f t="shared" si="31"/>
        <v>1.1199999999999999</v>
      </c>
      <c r="U468" s="7">
        <f t="shared" si="32"/>
        <v>1</v>
      </c>
    </row>
    <row r="469" spans="1:21" s="7" customFormat="1" x14ac:dyDescent="0.25">
      <c r="A469" s="7" t="s">
        <v>333</v>
      </c>
      <c r="B469" s="7" t="s">
        <v>108</v>
      </c>
      <c r="C469" s="7" t="s">
        <v>616</v>
      </c>
      <c r="D469" s="7" t="s">
        <v>2180</v>
      </c>
      <c r="E469" s="7">
        <v>2</v>
      </c>
      <c r="F469" s="7">
        <v>3</v>
      </c>
      <c r="G469" s="7">
        <v>5.09</v>
      </c>
      <c r="H469" s="7">
        <v>0</v>
      </c>
      <c r="I469" s="7">
        <v>53</v>
      </c>
      <c r="J469" s="7">
        <v>0</v>
      </c>
      <c r="K469" s="7">
        <v>53</v>
      </c>
      <c r="L469" s="7">
        <v>54</v>
      </c>
      <c r="M469" s="7">
        <v>30</v>
      </c>
      <c r="N469" s="7">
        <v>8</v>
      </c>
      <c r="O469" s="7">
        <v>47</v>
      </c>
      <c r="P469" s="7">
        <v>27</v>
      </c>
      <c r="Q469" s="7">
        <v>1.52</v>
      </c>
      <c r="R469" s="7">
        <f t="shared" si="29"/>
        <v>42</v>
      </c>
      <c r="S469" s="7">
        <f t="shared" si="30"/>
        <v>2.8</v>
      </c>
      <c r="T469" s="7">
        <f t="shared" si="31"/>
        <v>1.1199999999999999</v>
      </c>
      <c r="U469" s="7">
        <f t="shared" si="32"/>
        <v>1</v>
      </c>
    </row>
    <row r="470" spans="1:21" s="7" customFormat="1" x14ac:dyDescent="0.25">
      <c r="A470" s="7" t="s">
        <v>124</v>
      </c>
      <c r="B470" s="7" t="s">
        <v>1320</v>
      </c>
      <c r="C470" s="7" t="s">
        <v>616</v>
      </c>
      <c r="D470" s="7" t="s">
        <v>524</v>
      </c>
      <c r="E470" s="7">
        <v>2</v>
      </c>
      <c r="F470" s="7">
        <v>3</v>
      </c>
      <c r="G470" s="7">
        <v>4.2699999999999996</v>
      </c>
      <c r="H470" s="7">
        <v>0</v>
      </c>
      <c r="I470" s="7">
        <v>48</v>
      </c>
      <c r="J470" s="7">
        <v>0</v>
      </c>
      <c r="K470" s="7">
        <v>48</v>
      </c>
      <c r="L470" s="7">
        <v>50</v>
      </c>
      <c r="M470" s="7">
        <v>23</v>
      </c>
      <c r="N470" s="7">
        <v>5</v>
      </c>
      <c r="O470" s="7">
        <v>36</v>
      </c>
      <c r="P470" s="7">
        <v>17</v>
      </c>
      <c r="Q470" s="7">
        <v>1.41</v>
      </c>
      <c r="R470" s="7">
        <f t="shared" si="29"/>
        <v>41.5</v>
      </c>
      <c r="S470" s="7">
        <f t="shared" si="30"/>
        <v>2.7666666666666666</v>
      </c>
      <c r="T470" s="7">
        <f t="shared" si="31"/>
        <v>1.1066666666666667</v>
      </c>
      <c r="U470" s="7">
        <f t="shared" si="32"/>
        <v>1</v>
      </c>
    </row>
    <row r="471" spans="1:21" s="7" customFormat="1" x14ac:dyDescent="0.25">
      <c r="A471" s="7" t="s">
        <v>1620</v>
      </c>
      <c r="B471" s="7" t="s">
        <v>839</v>
      </c>
      <c r="C471" s="7" t="s">
        <v>616</v>
      </c>
      <c r="D471" s="7" t="s">
        <v>456</v>
      </c>
      <c r="E471" s="7">
        <v>2</v>
      </c>
      <c r="F471" s="7">
        <v>2</v>
      </c>
      <c r="G471" s="7">
        <v>4.3499999999999996</v>
      </c>
      <c r="H471" s="7">
        <v>2</v>
      </c>
      <c r="I471" s="7">
        <v>26</v>
      </c>
      <c r="J471" s="7">
        <v>0</v>
      </c>
      <c r="K471" s="7">
        <v>33</v>
      </c>
      <c r="L471" s="7">
        <v>31</v>
      </c>
      <c r="M471" s="7">
        <v>16</v>
      </c>
      <c r="N471" s="7">
        <v>4</v>
      </c>
      <c r="O471" s="7">
        <v>34</v>
      </c>
      <c r="P471" s="7">
        <v>16</v>
      </c>
      <c r="Q471" s="7">
        <v>1.43</v>
      </c>
      <c r="R471" s="7">
        <f t="shared" si="29"/>
        <v>41.5</v>
      </c>
      <c r="S471" s="7">
        <f t="shared" si="30"/>
        <v>2.7666666666666666</v>
      </c>
      <c r="T471" s="7">
        <f t="shared" si="31"/>
        <v>1.1066666666666667</v>
      </c>
      <c r="U471" s="7">
        <f t="shared" si="32"/>
        <v>1</v>
      </c>
    </row>
    <row r="472" spans="1:21" s="7" customFormat="1" x14ac:dyDescent="0.25">
      <c r="A472" s="7" t="s">
        <v>184</v>
      </c>
      <c r="B472" s="7" t="s">
        <v>976</v>
      </c>
      <c r="C472" s="7" t="s">
        <v>616</v>
      </c>
      <c r="D472" s="7" t="s">
        <v>444</v>
      </c>
      <c r="E472" s="7">
        <v>2</v>
      </c>
      <c r="F472" s="7">
        <v>2</v>
      </c>
      <c r="G472" s="7">
        <v>4.79</v>
      </c>
      <c r="H472" s="7">
        <v>0</v>
      </c>
      <c r="I472" s="7">
        <v>38</v>
      </c>
      <c r="J472" s="7">
        <v>0</v>
      </c>
      <c r="K472" s="7">
        <v>38</v>
      </c>
      <c r="L472" s="7">
        <v>37</v>
      </c>
      <c r="M472" s="7">
        <v>20</v>
      </c>
      <c r="N472" s="7">
        <v>6</v>
      </c>
      <c r="O472" s="7">
        <v>37</v>
      </c>
      <c r="P472" s="7">
        <v>19</v>
      </c>
      <c r="Q472" s="7">
        <v>1.48</v>
      </c>
      <c r="R472" s="7">
        <f t="shared" si="29"/>
        <v>41.5</v>
      </c>
      <c r="S472" s="7">
        <f t="shared" si="30"/>
        <v>2.7666666666666666</v>
      </c>
      <c r="T472" s="7">
        <f t="shared" si="31"/>
        <v>1.1066666666666667</v>
      </c>
      <c r="U472" s="7">
        <f t="shared" si="32"/>
        <v>1</v>
      </c>
    </row>
    <row r="473" spans="1:21" s="7" customFormat="1" x14ac:dyDescent="0.25">
      <c r="A473" s="7" t="s">
        <v>83</v>
      </c>
      <c r="B473" s="7" t="s">
        <v>1113</v>
      </c>
      <c r="C473" s="7" t="s">
        <v>616</v>
      </c>
      <c r="D473" s="7" t="s">
        <v>524</v>
      </c>
      <c r="E473" s="7">
        <v>2</v>
      </c>
      <c r="F473" s="7">
        <v>4</v>
      </c>
      <c r="G473" s="7">
        <v>4.99</v>
      </c>
      <c r="H473" s="7">
        <v>5</v>
      </c>
      <c r="I473" s="7">
        <v>31</v>
      </c>
      <c r="J473" s="7">
        <v>0</v>
      </c>
      <c r="K473" s="7">
        <v>54</v>
      </c>
      <c r="L473" s="7">
        <v>51</v>
      </c>
      <c r="M473" s="7">
        <v>30</v>
      </c>
      <c r="N473" s="7">
        <v>8</v>
      </c>
      <c r="O473" s="7">
        <v>52</v>
      </c>
      <c r="P473" s="7">
        <v>32</v>
      </c>
      <c r="Q473" s="7">
        <v>1.54</v>
      </c>
      <c r="R473" s="7">
        <f t="shared" si="29"/>
        <v>41.5</v>
      </c>
      <c r="S473" s="7">
        <f t="shared" si="30"/>
        <v>2.7666666666666666</v>
      </c>
      <c r="T473" s="7">
        <f t="shared" si="31"/>
        <v>1.1066666666666667</v>
      </c>
      <c r="U473" s="7">
        <f t="shared" si="32"/>
        <v>1</v>
      </c>
    </row>
    <row r="474" spans="1:21" s="7" customFormat="1" x14ac:dyDescent="0.25">
      <c r="A474" s="7" t="s">
        <v>67</v>
      </c>
      <c r="B474" s="7" t="s">
        <v>2028</v>
      </c>
      <c r="C474" s="7" t="s">
        <v>616</v>
      </c>
      <c r="D474" s="7" t="s">
        <v>2178</v>
      </c>
      <c r="E474" s="7">
        <v>2</v>
      </c>
      <c r="F474" s="7">
        <v>2</v>
      </c>
      <c r="G474" s="7">
        <v>4.47</v>
      </c>
      <c r="H474" s="7">
        <v>0</v>
      </c>
      <c r="I474" s="7">
        <v>42</v>
      </c>
      <c r="J474" s="7">
        <v>0</v>
      </c>
      <c r="K474" s="7">
        <v>42</v>
      </c>
      <c r="L474" s="7">
        <v>43</v>
      </c>
      <c r="M474" s="7">
        <v>21</v>
      </c>
      <c r="N474" s="7">
        <v>6</v>
      </c>
      <c r="O474" s="7">
        <v>34</v>
      </c>
      <c r="P474" s="7">
        <v>17</v>
      </c>
      <c r="Q474" s="7">
        <v>1.42</v>
      </c>
      <c r="R474" s="7">
        <f t="shared" si="29"/>
        <v>41</v>
      </c>
      <c r="S474" s="7">
        <f t="shared" si="30"/>
        <v>2.7333333333333334</v>
      </c>
      <c r="T474" s="7">
        <f t="shared" si="31"/>
        <v>1.0933333333333335</v>
      </c>
      <c r="U474" s="7">
        <f t="shared" si="32"/>
        <v>1</v>
      </c>
    </row>
    <row r="475" spans="1:21" s="7" customFormat="1" x14ac:dyDescent="0.25">
      <c r="A475" s="7" t="s">
        <v>131</v>
      </c>
      <c r="B475" s="7" t="s">
        <v>1587</v>
      </c>
      <c r="C475" s="7" t="s">
        <v>616</v>
      </c>
      <c r="D475" s="7" t="s">
        <v>432</v>
      </c>
      <c r="E475" s="7">
        <v>2</v>
      </c>
      <c r="F475" s="7">
        <v>2</v>
      </c>
      <c r="G475" s="7">
        <v>4.71</v>
      </c>
      <c r="H475" s="7">
        <v>5</v>
      </c>
      <c r="I475" s="7">
        <v>15</v>
      </c>
      <c r="J475" s="7">
        <v>0</v>
      </c>
      <c r="K475" s="7">
        <v>37</v>
      </c>
      <c r="L475" s="7">
        <v>38</v>
      </c>
      <c r="M475" s="7">
        <v>19</v>
      </c>
      <c r="N475" s="7">
        <v>7</v>
      </c>
      <c r="O475" s="7">
        <v>30</v>
      </c>
      <c r="P475" s="7">
        <v>12</v>
      </c>
      <c r="Q475" s="7">
        <v>1.35</v>
      </c>
      <c r="R475" s="7">
        <f t="shared" si="29"/>
        <v>40.5</v>
      </c>
      <c r="S475" s="7">
        <f t="shared" si="30"/>
        <v>2.7</v>
      </c>
      <c r="T475" s="7">
        <f t="shared" si="31"/>
        <v>1.08</v>
      </c>
      <c r="U475" s="7">
        <f t="shared" si="32"/>
        <v>1</v>
      </c>
    </row>
    <row r="476" spans="1:21" s="7" customFormat="1" x14ac:dyDescent="0.25">
      <c r="A476" s="7" t="s">
        <v>351</v>
      </c>
      <c r="B476" s="7" t="s">
        <v>1357</v>
      </c>
      <c r="C476" s="7" t="s">
        <v>616</v>
      </c>
      <c r="D476" s="7" t="s">
        <v>448</v>
      </c>
      <c r="E476" s="7">
        <v>2</v>
      </c>
      <c r="F476" s="7">
        <v>2</v>
      </c>
      <c r="G476" s="7">
        <v>4.5199999999999996</v>
      </c>
      <c r="H476" s="7">
        <v>5</v>
      </c>
      <c r="I476" s="7">
        <v>13</v>
      </c>
      <c r="J476" s="7">
        <v>0</v>
      </c>
      <c r="K476" s="7">
        <v>36</v>
      </c>
      <c r="L476" s="7">
        <v>35</v>
      </c>
      <c r="M476" s="7">
        <v>18</v>
      </c>
      <c r="N476" s="7">
        <v>5</v>
      </c>
      <c r="O476" s="7">
        <v>30</v>
      </c>
      <c r="P476" s="7">
        <v>14</v>
      </c>
      <c r="Q476" s="7">
        <v>1.39</v>
      </c>
      <c r="R476" s="7">
        <f t="shared" si="29"/>
        <v>39.5</v>
      </c>
      <c r="S476" s="7">
        <f t="shared" si="30"/>
        <v>2.6333333333333333</v>
      </c>
      <c r="T476" s="7">
        <f t="shared" si="31"/>
        <v>1.0533333333333335</v>
      </c>
      <c r="U476" s="7">
        <f t="shared" si="32"/>
        <v>1</v>
      </c>
    </row>
    <row r="477" spans="1:21" s="7" customFormat="1" x14ac:dyDescent="0.25">
      <c r="A477" s="7" t="s">
        <v>60</v>
      </c>
      <c r="B477" s="7" t="s">
        <v>566</v>
      </c>
      <c r="C477" s="7" t="s">
        <v>616</v>
      </c>
      <c r="D477" s="7" t="s">
        <v>443</v>
      </c>
      <c r="E477" s="7">
        <v>3</v>
      </c>
      <c r="F477" s="7">
        <v>6</v>
      </c>
      <c r="G477" s="7">
        <v>5.97</v>
      </c>
      <c r="H477" s="7">
        <v>13</v>
      </c>
      <c r="I477" s="7">
        <v>13</v>
      </c>
      <c r="J477" s="7">
        <v>0</v>
      </c>
      <c r="K477" s="7">
        <v>68</v>
      </c>
      <c r="L477" s="7">
        <v>76</v>
      </c>
      <c r="M477" s="7">
        <v>45</v>
      </c>
      <c r="N477" s="7">
        <v>14</v>
      </c>
      <c r="O477" s="7">
        <v>52</v>
      </c>
      <c r="P477" s="7">
        <v>32</v>
      </c>
      <c r="Q477" s="7">
        <v>1.58</v>
      </c>
      <c r="R477" s="7">
        <f t="shared" si="29"/>
        <v>39.5</v>
      </c>
      <c r="S477" s="7">
        <f t="shared" si="30"/>
        <v>2.6333333333333333</v>
      </c>
      <c r="T477" s="7">
        <f t="shared" si="31"/>
        <v>1.0533333333333335</v>
      </c>
      <c r="U477" s="7">
        <f t="shared" si="32"/>
        <v>1</v>
      </c>
    </row>
    <row r="478" spans="1:21" s="7" customFormat="1" x14ac:dyDescent="0.25">
      <c r="A478" s="7" t="s">
        <v>37</v>
      </c>
      <c r="B478" s="7" t="s">
        <v>960</v>
      </c>
      <c r="C478" s="7" t="s">
        <v>616</v>
      </c>
      <c r="D478" s="7" t="s">
        <v>449</v>
      </c>
      <c r="E478" s="7">
        <v>2</v>
      </c>
      <c r="F478" s="7">
        <v>2</v>
      </c>
      <c r="G478" s="7">
        <v>4</v>
      </c>
      <c r="H478" s="7">
        <v>0</v>
      </c>
      <c r="I478" s="7">
        <v>32</v>
      </c>
      <c r="J478" s="7">
        <v>0</v>
      </c>
      <c r="K478" s="7">
        <v>32</v>
      </c>
      <c r="L478" s="7">
        <v>32</v>
      </c>
      <c r="M478" s="7">
        <v>14</v>
      </c>
      <c r="N478" s="7">
        <v>4</v>
      </c>
      <c r="O478" s="7">
        <v>27</v>
      </c>
      <c r="P478" s="7">
        <v>11</v>
      </c>
      <c r="Q478" s="7">
        <v>1.34</v>
      </c>
      <c r="R478" s="7">
        <f t="shared" si="29"/>
        <v>39</v>
      </c>
      <c r="S478" s="7">
        <f t="shared" si="30"/>
        <v>2.6</v>
      </c>
      <c r="T478" s="7">
        <f t="shared" si="31"/>
        <v>1.04</v>
      </c>
      <c r="U478" s="7">
        <f t="shared" si="32"/>
        <v>1</v>
      </c>
    </row>
    <row r="479" spans="1:21" s="7" customFormat="1" x14ac:dyDescent="0.25">
      <c r="A479" s="7" t="s">
        <v>2073</v>
      </c>
      <c r="B479" s="7" t="s">
        <v>2074</v>
      </c>
      <c r="C479" s="7" t="s">
        <v>616</v>
      </c>
      <c r="D479" s="7" t="s">
        <v>446</v>
      </c>
      <c r="E479" s="7">
        <v>2</v>
      </c>
      <c r="F479" s="7">
        <v>2</v>
      </c>
      <c r="G479" s="7">
        <v>4.66</v>
      </c>
      <c r="H479" s="7">
        <v>0</v>
      </c>
      <c r="I479" s="7">
        <v>38</v>
      </c>
      <c r="J479" s="7">
        <v>0</v>
      </c>
      <c r="K479" s="7">
        <v>38</v>
      </c>
      <c r="L479" s="7">
        <v>36</v>
      </c>
      <c r="M479" s="7">
        <v>20</v>
      </c>
      <c r="N479" s="7">
        <v>5</v>
      </c>
      <c r="O479" s="7">
        <v>37</v>
      </c>
      <c r="P479" s="7">
        <v>22</v>
      </c>
      <c r="Q479" s="7">
        <v>1.52</v>
      </c>
      <c r="R479" s="7">
        <f t="shared" si="29"/>
        <v>39</v>
      </c>
      <c r="S479" s="7">
        <f t="shared" si="30"/>
        <v>2.6</v>
      </c>
      <c r="T479" s="7">
        <f t="shared" si="31"/>
        <v>1.04</v>
      </c>
      <c r="U479" s="7">
        <f t="shared" si="32"/>
        <v>1</v>
      </c>
    </row>
    <row r="480" spans="1:21" s="7" customFormat="1" x14ac:dyDescent="0.25">
      <c r="A480" s="7" t="s">
        <v>1322</v>
      </c>
      <c r="B480" s="7" t="s">
        <v>845</v>
      </c>
      <c r="C480" s="7" t="s">
        <v>616</v>
      </c>
      <c r="D480" s="7" t="s">
        <v>437</v>
      </c>
      <c r="E480" s="7">
        <v>2</v>
      </c>
      <c r="F480" s="7">
        <v>2</v>
      </c>
      <c r="G480" s="7">
        <v>4.57</v>
      </c>
      <c r="H480" s="7">
        <v>0</v>
      </c>
      <c r="I480" s="7">
        <v>33</v>
      </c>
      <c r="J480" s="7">
        <v>0</v>
      </c>
      <c r="K480" s="7">
        <v>33</v>
      </c>
      <c r="L480" s="7">
        <v>32</v>
      </c>
      <c r="M480" s="7">
        <v>17</v>
      </c>
      <c r="N480" s="7">
        <v>5</v>
      </c>
      <c r="O480" s="7">
        <v>30</v>
      </c>
      <c r="P480" s="7">
        <v>14</v>
      </c>
      <c r="Q480" s="7">
        <v>1.41</v>
      </c>
      <c r="R480" s="7">
        <f t="shared" si="29"/>
        <v>38.5</v>
      </c>
      <c r="S480" s="7">
        <f t="shared" si="30"/>
        <v>2.5666666666666669</v>
      </c>
      <c r="T480" s="7">
        <f t="shared" si="31"/>
        <v>1.0266666666666668</v>
      </c>
      <c r="U480" s="7">
        <f t="shared" si="32"/>
        <v>1</v>
      </c>
    </row>
    <row r="481" spans="1:21" s="7" customFormat="1" x14ac:dyDescent="0.25">
      <c r="A481" s="7" t="s">
        <v>471</v>
      </c>
      <c r="B481" s="7" t="s">
        <v>516</v>
      </c>
      <c r="C481" s="7" t="s">
        <v>616</v>
      </c>
      <c r="D481" s="7" t="s">
        <v>440</v>
      </c>
      <c r="E481" s="7">
        <v>2</v>
      </c>
      <c r="F481" s="7">
        <v>2</v>
      </c>
      <c r="G481" s="7">
        <v>4.74</v>
      </c>
      <c r="H481" s="7">
        <v>0</v>
      </c>
      <c r="I481" s="7">
        <v>34</v>
      </c>
      <c r="J481" s="7">
        <v>0</v>
      </c>
      <c r="K481" s="7">
        <v>34</v>
      </c>
      <c r="L481" s="7">
        <v>34</v>
      </c>
      <c r="M481" s="7">
        <v>18</v>
      </c>
      <c r="N481" s="7">
        <v>5</v>
      </c>
      <c r="O481" s="7">
        <v>31</v>
      </c>
      <c r="P481" s="7">
        <v>15</v>
      </c>
      <c r="Q481" s="7">
        <v>1.43</v>
      </c>
      <c r="R481" s="7">
        <f t="shared" si="29"/>
        <v>38</v>
      </c>
      <c r="S481" s="7">
        <f t="shared" si="30"/>
        <v>2.5333333333333332</v>
      </c>
      <c r="T481" s="7">
        <f t="shared" si="31"/>
        <v>1.0133333333333334</v>
      </c>
      <c r="U481" s="7">
        <f t="shared" si="32"/>
        <v>1</v>
      </c>
    </row>
    <row r="482" spans="1:21" s="7" customFormat="1" x14ac:dyDescent="0.25">
      <c r="A482" s="7" t="s">
        <v>1129</v>
      </c>
      <c r="B482" s="7" t="s">
        <v>2005</v>
      </c>
      <c r="C482" s="7" t="s">
        <v>616</v>
      </c>
      <c r="D482" s="7" t="s">
        <v>438</v>
      </c>
      <c r="E482" s="7">
        <v>2</v>
      </c>
      <c r="F482" s="7">
        <v>2</v>
      </c>
      <c r="G482" s="7">
        <v>5.14</v>
      </c>
      <c r="H482" s="7">
        <v>6</v>
      </c>
      <c r="I482" s="7">
        <v>6</v>
      </c>
      <c r="J482" s="7">
        <v>0</v>
      </c>
      <c r="K482" s="7">
        <v>37</v>
      </c>
      <c r="L482" s="7">
        <v>40</v>
      </c>
      <c r="M482" s="7">
        <v>21</v>
      </c>
      <c r="N482" s="7">
        <v>6</v>
      </c>
      <c r="O482" s="7">
        <v>30</v>
      </c>
      <c r="P482" s="7">
        <v>13</v>
      </c>
      <c r="Q482" s="7">
        <v>1.42</v>
      </c>
      <c r="R482" s="7">
        <f t="shared" si="29"/>
        <v>37.5</v>
      </c>
      <c r="S482" s="7">
        <f t="shared" si="30"/>
        <v>2.5</v>
      </c>
      <c r="T482" s="7">
        <f t="shared" si="31"/>
        <v>1</v>
      </c>
      <c r="U482" s="7">
        <f t="shared" si="32"/>
        <v>1</v>
      </c>
    </row>
    <row r="483" spans="1:21" s="7" customFormat="1" x14ac:dyDescent="0.25">
      <c r="A483" s="7" t="s">
        <v>237</v>
      </c>
      <c r="B483" s="7" t="s">
        <v>1094</v>
      </c>
      <c r="C483" s="7" t="s">
        <v>616</v>
      </c>
      <c r="D483" s="7" t="s">
        <v>438</v>
      </c>
      <c r="E483" s="7">
        <v>2</v>
      </c>
      <c r="F483" s="7">
        <v>2</v>
      </c>
      <c r="G483" s="7">
        <v>4.6900000000000004</v>
      </c>
      <c r="H483" s="7">
        <v>0</v>
      </c>
      <c r="I483" s="7">
        <v>36</v>
      </c>
      <c r="J483" s="7">
        <v>0</v>
      </c>
      <c r="K483" s="7">
        <v>36</v>
      </c>
      <c r="L483" s="7">
        <v>38</v>
      </c>
      <c r="M483" s="7">
        <v>19</v>
      </c>
      <c r="N483" s="7">
        <v>5</v>
      </c>
      <c r="O483" s="7">
        <v>31</v>
      </c>
      <c r="P483" s="7">
        <v>15</v>
      </c>
      <c r="Q483" s="7">
        <v>1.46</v>
      </c>
      <c r="R483" s="7">
        <f t="shared" si="29"/>
        <v>37.5</v>
      </c>
      <c r="S483" s="7">
        <f t="shared" si="30"/>
        <v>2.5</v>
      </c>
      <c r="T483" s="7">
        <f t="shared" si="31"/>
        <v>1</v>
      </c>
      <c r="U483" s="7">
        <f t="shared" si="32"/>
        <v>1</v>
      </c>
    </row>
    <row r="484" spans="1:21" s="7" customFormat="1" x14ac:dyDescent="0.25">
      <c r="A484" s="7" t="s">
        <v>1176</v>
      </c>
      <c r="B484" s="7" t="s">
        <v>1408</v>
      </c>
      <c r="C484" s="7" t="s">
        <v>616</v>
      </c>
      <c r="D484" s="7" t="s">
        <v>443</v>
      </c>
      <c r="E484" s="7">
        <v>2</v>
      </c>
      <c r="F484" s="7">
        <v>2</v>
      </c>
      <c r="G484" s="7">
        <v>5.15</v>
      </c>
      <c r="H484" s="7">
        <v>0</v>
      </c>
      <c r="I484" s="7">
        <v>36</v>
      </c>
      <c r="J484" s="7">
        <v>0</v>
      </c>
      <c r="K484" s="7">
        <v>36</v>
      </c>
      <c r="L484" s="7">
        <v>36</v>
      </c>
      <c r="M484" s="7">
        <v>21</v>
      </c>
      <c r="N484" s="7">
        <v>7</v>
      </c>
      <c r="O484" s="7">
        <v>32</v>
      </c>
      <c r="P484" s="7">
        <v>16</v>
      </c>
      <c r="Q484" s="7">
        <v>1.45</v>
      </c>
      <c r="R484" s="7">
        <f t="shared" si="29"/>
        <v>37.5</v>
      </c>
      <c r="S484" s="7">
        <f t="shared" si="30"/>
        <v>2.5</v>
      </c>
      <c r="T484" s="7">
        <f t="shared" si="31"/>
        <v>1</v>
      </c>
      <c r="U484" s="7">
        <f t="shared" si="32"/>
        <v>1</v>
      </c>
    </row>
    <row r="485" spans="1:21" s="7" customFormat="1" x14ac:dyDescent="0.25">
      <c r="A485" s="7" t="s">
        <v>497</v>
      </c>
      <c r="B485" s="7" t="s">
        <v>1328</v>
      </c>
      <c r="C485" s="7" t="s">
        <v>616</v>
      </c>
      <c r="D485" s="7" t="s">
        <v>444</v>
      </c>
      <c r="E485" s="7">
        <v>1</v>
      </c>
      <c r="F485" s="7">
        <v>1</v>
      </c>
      <c r="G485" s="7">
        <v>3.63</v>
      </c>
      <c r="H485" s="7">
        <v>0</v>
      </c>
      <c r="I485" s="7">
        <v>28</v>
      </c>
      <c r="J485" s="7">
        <v>0</v>
      </c>
      <c r="K485" s="7">
        <v>28</v>
      </c>
      <c r="L485" s="7">
        <v>21</v>
      </c>
      <c r="M485" s="7">
        <v>11</v>
      </c>
      <c r="N485" s="7">
        <v>2</v>
      </c>
      <c r="O485" s="7">
        <v>38</v>
      </c>
      <c r="P485" s="7">
        <v>20</v>
      </c>
      <c r="Q485" s="7">
        <v>1.45</v>
      </c>
      <c r="R485" s="7">
        <f t="shared" si="29"/>
        <v>37</v>
      </c>
      <c r="S485" s="7">
        <f t="shared" si="30"/>
        <v>2.4666666666666668</v>
      </c>
      <c r="T485" s="7">
        <f t="shared" si="31"/>
        <v>0.9866666666666668</v>
      </c>
      <c r="U485" s="7">
        <f t="shared" si="32"/>
        <v>1</v>
      </c>
    </row>
    <row r="486" spans="1:21" s="7" customFormat="1" x14ac:dyDescent="0.25">
      <c r="A486" s="7" t="s">
        <v>204</v>
      </c>
      <c r="B486" s="7" t="s">
        <v>2020</v>
      </c>
      <c r="C486" s="7" t="s">
        <v>616</v>
      </c>
      <c r="D486" s="7" t="s">
        <v>461</v>
      </c>
      <c r="E486" s="7">
        <v>2</v>
      </c>
      <c r="F486" s="7">
        <v>3</v>
      </c>
      <c r="G486" s="7">
        <v>5.24</v>
      </c>
      <c r="H486" s="7">
        <v>6</v>
      </c>
      <c r="I486" s="7">
        <v>10</v>
      </c>
      <c r="J486" s="7">
        <v>0</v>
      </c>
      <c r="K486" s="7">
        <v>40</v>
      </c>
      <c r="L486" s="7">
        <v>43</v>
      </c>
      <c r="M486" s="7">
        <v>23</v>
      </c>
      <c r="N486" s="7">
        <v>8</v>
      </c>
      <c r="O486" s="7">
        <v>33</v>
      </c>
      <c r="P486" s="7">
        <v>14</v>
      </c>
      <c r="Q486" s="7">
        <v>1.43</v>
      </c>
      <c r="R486" s="7">
        <f t="shared" si="29"/>
        <v>37</v>
      </c>
      <c r="S486" s="7">
        <f t="shared" si="30"/>
        <v>2.4666666666666668</v>
      </c>
      <c r="T486" s="7">
        <f t="shared" si="31"/>
        <v>0.9866666666666668</v>
      </c>
      <c r="U486" s="7">
        <f t="shared" si="32"/>
        <v>1</v>
      </c>
    </row>
    <row r="487" spans="1:21" s="7" customFormat="1" x14ac:dyDescent="0.25">
      <c r="A487" s="7" t="s">
        <v>307</v>
      </c>
      <c r="B487" s="7" t="s">
        <v>1844</v>
      </c>
      <c r="C487" s="7" t="s">
        <v>616</v>
      </c>
      <c r="D487" s="7" t="s">
        <v>435</v>
      </c>
      <c r="E487" s="7">
        <v>2</v>
      </c>
      <c r="F487" s="7">
        <v>3</v>
      </c>
      <c r="G487" s="7">
        <v>5.56</v>
      </c>
      <c r="H487" s="7">
        <v>8</v>
      </c>
      <c r="I487" s="7">
        <v>8</v>
      </c>
      <c r="J487" s="7">
        <v>0</v>
      </c>
      <c r="K487" s="7">
        <v>46</v>
      </c>
      <c r="L487" s="7">
        <v>49</v>
      </c>
      <c r="M487" s="7">
        <v>29</v>
      </c>
      <c r="N487" s="7">
        <v>9</v>
      </c>
      <c r="O487" s="7">
        <v>40</v>
      </c>
      <c r="P487" s="7">
        <v>21</v>
      </c>
      <c r="Q487" s="7">
        <v>1.53</v>
      </c>
      <c r="R487" s="7">
        <f t="shared" si="29"/>
        <v>37</v>
      </c>
      <c r="S487" s="7">
        <f t="shared" si="30"/>
        <v>2.4666666666666668</v>
      </c>
      <c r="T487" s="7">
        <f t="shared" si="31"/>
        <v>0.9866666666666668</v>
      </c>
      <c r="U487" s="7">
        <f t="shared" si="32"/>
        <v>1</v>
      </c>
    </row>
    <row r="488" spans="1:21" s="7" customFormat="1" x14ac:dyDescent="0.25">
      <c r="A488" s="7" t="s">
        <v>137</v>
      </c>
      <c r="B488" s="7" t="s">
        <v>1483</v>
      </c>
      <c r="C488" s="7" t="s">
        <v>616</v>
      </c>
      <c r="D488" s="7" t="s">
        <v>2180</v>
      </c>
      <c r="E488" s="7">
        <v>2</v>
      </c>
      <c r="F488" s="7">
        <v>2</v>
      </c>
      <c r="G488" s="7">
        <v>4.95</v>
      </c>
      <c r="H488" s="7">
        <v>0</v>
      </c>
      <c r="I488" s="7">
        <v>36</v>
      </c>
      <c r="J488" s="7">
        <v>0</v>
      </c>
      <c r="K488" s="7">
        <v>36</v>
      </c>
      <c r="L488" s="7">
        <v>36</v>
      </c>
      <c r="M488" s="7">
        <v>20</v>
      </c>
      <c r="N488" s="7">
        <v>6</v>
      </c>
      <c r="O488" s="7">
        <v>33</v>
      </c>
      <c r="P488" s="7">
        <v>18</v>
      </c>
      <c r="Q488" s="7">
        <v>1.48</v>
      </c>
      <c r="R488" s="7">
        <f t="shared" si="29"/>
        <v>37</v>
      </c>
      <c r="S488" s="7">
        <f t="shared" si="30"/>
        <v>2.4666666666666668</v>
      </c>
      <c r="T488" s="7">
        <f t="shared" si="31"/>
        <v>0.9866666666666668</v>
      </c>
      <c r="U488" s="7">
        <f t="shared" si="32"/>
        <v>1</v>
      </c>
    </row>
    <row r="489" spans="1:21" s="7" customFormat="1" x14ac:dyDescent="0.25">
      <c r="A489" s="7" t="s">
        <v>1117</v>
      </c>
      <c r="B489" s="7" t="s">
        <v>267</v>
      </c>
      <c r="C489" s="7" t="s">
        <v>616</v>
      </c>
      <c r="D489" s="7" t="s">
        <v>445</v>
      </c>
      <c r="E489" s="7">
        <v>1</v>
      </c>
      <c r="F489" s="7">
        <v>1</v>
      </c>
      <c r="G489" s="7">
        <v>3.86</v>
      </c>
      <c r="H489" s="7">
        <v>0</v>
      </c>
      <c r="I489" s="7">
        <v>28</v>
      </c>
      <c r="J489" s="7">
        <v>0</v>
      </c>
      <c r="K489" s="7">
        <v>28</v>
      </c>
      <c r="L489" s="7">
        <v>24</v>
      </c>
      <c r="M489" s="7">
        <v>12</v>
      </c>
      <c r="N489" s="7">
        <v>3</v>
      </c>
      <c r="O489" s="7">
        <v>32</v>
      </c>
      <c r="P489" s="7">
        <v>13</v>
      </c>
      <c r="Q489" s="7">
        <v>1.31</v>
      </c>
      <c r="R489" s="7">
        <f t="shared" si="29"/>
        <v>36</v>
      </c>
      <c r="S489" s="7">
        <f t="shared" si="30"/>
        <v>2.4</v>
      </c>
      <c r="T489" s="7">
        <f t="shared" si="31"/>
        <v>0.96</v>
      </c>
      <c r="U489" s="7">
        <f t="shared" si="32"/>
        <v>1</v>
      </c>
    </row>
    <row r="490" spans="1:21" s="7" customFormat="1" x14ac:dyDescent="0.25">
      <c r="A490" s="7" t="s">
        <v>30</v>
      </c>
      <c r="B490" s="7" t="s">
        <v>517</v>
      </c>
      <c r="C490" s="7" t="s">
        <v>616</v>
      </c>
      <c r="D490" s="7" t="s">
        <v>444</v>
      </c>
      <c r="E490" s="7">
        <v>2</v>
      </c>
      <c r="F490" s="7">
        <v>2</v>
      </c>
      <c r="G490" s="7">
        <v>4.66</v>
      </c>
      <c r="H490" s="7">
        <v>0</v>
      </c>
      <c r="I490" s="7">
        <v>33</v>
      </c>
      <c r="J490" s="7">
        <v>0</v>
      </c>
      <c r="K490" s="7">
        <v>33</v>
      </c>
      <c r="L490" s="7">
        <v>33</v>
      </c>
      <c r="M490" s="7">
        <v>17</v>
      </c>
      <c r="N490" s="7">
        <v>4</v>
      </c>
      <c r="O490" s="7">
        <v>30</v>
      </c>
      <c r="P490" s="7">
        <v>16</v>
      </c>
      <c r="Q490" s="7">
        <v>1.49</v>
      </c>
      <c r="R490" s="7">
        <f t="shared" si="29"/>
        <v>36</v>
      </c>
      <c r="S490" s="7">
        <f t="shared" si="30"/>
        <v>2.4</v>
      </c>
      <c r="T490" s="7">
        <f t="shared" si="31"/>
        <v>0.96</v>
      </c>
      <c r="U490" s="7">
        <f t="shared" si="32"/>
        <v>1</v>
      </c>
    </row>
    <row r="491" spans="1:21" s="7" customFormat="1" x14ac:dyDescent="0.25">
      <c r="A491" s="7" t="s">
        <v>2059</v>
      </c>
      <c r="B491" s="7" t="s">
        <v>845</v>
      </c>
      <c r="C491" s="7" t="s">
        <v>616</v>
      </c>
      <c r="D491" s="7" t="s">
        <v>446</v>
      </c>
      <c r="E491" s="7">
        <v>2</v>
      </c>
      <c r="F491" s="7">
        <v>2</v>
      </c>
      <c r="G491" s="7">
        <v>4.78</v>
      </c>
      <c r="H491" s="7">
        <v>5</v>
      </c>
      <c r="I491" s="7">
        <v>5</v>
      </c>
      <c r="J491" s="7">
        <v>0</v>
      </c>
      <c r="K491" s="7">
        <v>28</v>
      </c>
      <c r="L491" s="7">
        <v>26</v>
      </c>
      <c r="M491" s="7">
        <v>15</v>
      </c>
      <c r="N491" s="7">
        <v>4</v>
      </c>
      <c r="O491" s="7">
        <v>28</v>
      </c>
      <c r="P491" s="7">
        <v>14</v>
      </c>
      <c r="Q491" s="7">
        <v>1.45</v>
      </c>
      <c r="R491" s="7">
        <f t="shared" si="29"/>
        <v>35.5</v>
      </c>
      <c r="S491" s="7">
        <f t="shared" si="30"/>
        <v>2.3666666666666667</v>
      </c>
      <c r="T491" s="7">
        <f t="shared" si="31"/>
        <v>0.94666666666666677</v>
      </c>
      <c r="U491" s="7">
        <f t="shared" si="32"/>
        <v>1</v>
      </c>
    </row>
    <row r="492" spans="1:21" s="7" customFormat="1" x14ac:dyDescent="0.25">
      <c r="A492" s="7" t="s">
        <v>475</v>
      </c>
      <c r="B492" s="7" t="s">
        <v>1258</v>
      </c>
      <c r="C492" s="7" t="s">
        <v>616</v>
      </c>
      <c r="D492" s="7" t="s">
        <v>452</v>
      </c>
      <c r="E492" s="7">
        <v>1</v>
      </c>
      <c r="F492" s="7">
        <v>1</v>
      </c>
      <c r="G492" s="7">
        <v>3.95</v>
      </c>
      <c r="H492" s="7">
        <v>0</v>
      </c>
      <c r="I492" s="7">
        <v>24</v>
      </c>
      <c r="J492" s="7">
        <v>0</v>
      </c>
      <c r="K492" s="7">
        <v>24</v>
      </c>
      <c r="L492" s="7">
        <v>20</v>
      </c>
      <c r="M492" s="7">
        <v>11</v>
      </c>
      <c r="N492" s="7">
        <v>3</v>
      </c>
      <c r="O492" s="7">
        <v>30</v>
      </c>
      <c r="P492" s="7">
        <v>11</v>
      </c>
      <c r="Q492" s="7">
        <v>1.29</v>
      </c>
      <c r="R492" s="7">
        <f t="shared" si="29"/>
        <v>34.5</v>
      </c>
      <c r="S492" s="7">
        <f t="shared" si="30"/>
        <v>2.2999999999999998</v>
      </c>
      <c r="T492" s="7">
        <f t="shared" si="31"/>
        <v>0.91999999999999993</v>
      </c>
      <c r="U492" s="7">
        <f t="shared" si="32"/>
        <v>1</v>
      </c>
    </row>
    <row r="493" spans="1:21" s="7" customFormat="1" x14ac:dyDescent="0.25">
      <c r="A493" s="7" t="s">
        <v>217</v>
      </c>
      <c r="B493" s="7" t="s">
        <v>1374</v>
      </c>
      <c r="C493" s="7" t="s">
        <v>616</v>
      </c>
      <c r="D493" s="7" t="s">
        <v>2178</v>
      </c>
      <c r="E493" s="7">
        <v>1</v>
      </c>
      <c r="F493" s="7">
        <v>1</v>
      </c>
      <c r="G493" s="7">
        <v>3.64</v>
      </c>
      <c r="H493" s="7">
        <v>0</v>
      </c>
      <c r="I493" s="7">
        <v>26</v>
      </c>
      <c r="J493" s="7">
        <v>0</v>
      </c>
      <c r="K493" s="7">
        <v>26</v>
      </c>
      <c r="L493" s="7">
        <v>23</v>
      </c>
      <c r="M493" s="7">
        <v>11</v>
      </c>
      <c r="N493" s="7">
        <v>3</v>
      </c>
      <c r="O493" s="7">
        <v>27</v>
      </c>
      <c r="P493" s="7">
        <v>9</v>
      </c>
      <c r="Q493" s="7">
        <v>1.23</v>
      </c>
      <c r="R493" s="7">
        <f t="shared" si="29"/>
        <v>34</v>
      </c>
      <c r="S493" s="7">
        <f t="shared" si="30"/>
        <v>2.2666666666666666</v>
      </c>
      <c r="T493" s="7">
        <f t="shared" si="31"/>
        <v>0.90666666666666673</v>
      </c>
      <c r="U493" s="7">
        <f t="shared" si="32"/>
        <v>1</v>
      </c>
    </row>
    <row r="494" spans="1:21" s="7" customFormat="1" x14ac:dyDescent="0.25">
      <c r="A494" s="7" t="s">
        <v>1390</v>
      </c>
      <c r="B494" s="7" t="s">
        <v>1269</v>
      </c>
      <c r="C494" s="7" t="s">
        <v>616</v>
      </c>
      <c r="D494" s="7" t="s">
        <v>456</v>
      </c>
      <c r="E494" s="7">
        <v>1</v>
      </c>
      <c r="F494" s="7">
        <v>1</v>
      </c>
      <c r="G494" s="7">
        <v>3.97</v>
      </c>
      <c r="H494" s="7">
        <v>0</v>
      </c>
      <c r="I494" s="7">
        <v>26</v>
      </c>
      <c r="J494" s="7">
        <v>0</v>
      </c>
      <c r="K494" s="7">
        <v>26</v>
      </c>
      <c r="L494" s="7">
        <v>23</v>
      </c>
      <c r="M494" s="7">
        <v>11</v>
      </c>
      <c r="N494" s="7">
        <v>3</v>
      </c>
      <c r="O494" s="7">
        <v>31</v>
      </c>
      <c r="P494" s="7">
        <v>13</v>
      </c>
      <c r="Q494" s="7">
        <v>1.35</v>
      </c>
      <c r="R494" s="7">
        <f t="shared" si="29"/>
        <v>34</v>
      </c>
      <c r="S494" s="7">
        <f t="shared" si="30"/>
        <v>2.2666666666666666</v>
      </c>
      <c r="T494" s="7">
        <f t="shared" si="31"/>
        <v>0.90666666666666673</v>
      </c>
      <c r="U494" s="7">
        <f t="shared" si="32"/>
        <v>1</v>
      </c>
    </row>
    <row r="495" spans="1:21" s="7" customFormat="1" x14ac:dyDescent="0.25">
      <c r="A495" s="7" t="s">
        <v>1527</v>
      </c>
      <c r="B495" s="7" t="s">
        <v>373</v>
      </c>
      <c r="C495" s="7" t="s">
        <v>616</v>
      </c>
      <c r="D495" s="7" t="s">
        <v>431</v>
      </c>
      <c r="E495" s="7">
        <v>2</v>
      </c>
      <c r="F495" s="7">
        <v>2</v>
      </c>
      <c r="G495" s="7">
        <v>5.1100000000000003</v>
      </c>
      <c r="H495" s="7">
        <v>5</v>
      </c>
      <c r="I495" s="7">
        <v>8</v>
      </c>
      <c r="J495" s="7">
        <v>0</v>
      </c>
      <c r="K495" s="7">
        <v>30</v>
      </c>
      <c r="L495" s="7">
        <v>31</v>
      </c>
      <c r="M495" s="7">
        <v>17</v>
      </c>
      <c r="N495" s="7">
        <v>5</v>
      </c>
      <c r="O495" s="7">
        <v>26</v>
      </c>
      <c r="P495" s="7">
        <v>12</v>
      </c>
      <c r="Q495" s="7">
        <v>1.44</v>
      </c>
      <c r="R495" s="7">
        <f t="shared" si="29"/>
        <v>34</v>
      </c>
      <c r="S495" s="7">
        <f t="shared" si="30"/>
        <v>2.2666666666666666</v>
      </c>
      <c r="T495" s="7">
        <f t="shared" si="31"/>
        <v>0.90666666666666673</v>
      </c>
      <c r="U495" s="7">
        <f t="shared" si="32"/>
        <v>1</v>
      </c>
    </row>
    <row r="496" spans="1:21" s="7" customFormat="1" x14ac:dyDescent="0.25">
      <c r="A496" s="7" t="s">
        <v>370</v>
      </c>
      <c r="B496" s="7" t="s">
        <v>1315</v>
      </c>
      <c r="C496" s="7" t="s">
        <v>616</v>
      </c>
      <c r="D496" s="7" t="s">
        <v>434</v>
      </c>
      <c r="E496" s="7">
        <v>2</v>
      </c>
      <c r="F496" s="7">
        <v>2</v>
      </c>
      <c r="G496" s="7">
        <v>5.82</v>
      </c>
      <c r="H496" s="7">
        <v>0</v>
      </c>
      <c r="I496" s="7">
        <v>38</v>
      </c>
      <c r="J496" s="7">
        <v>0</v>
      </c>
      <c r="K496" s="7">
        <v>38</v>
      </c>
      <c r="L496" s="7">
        <v>40</v>
      </c>
      <c r="M496" s="7">
        <v>25</v>
      </c>
      <c r="N496" s="7">
        <v>7</v>
      </c>
      <c r="O496" s="7">
        <v>39</v>
      </c>
      <c r="P496" s="7">
        <v>25</v>
      </c>
      <c r="Q496" s="7">
        <v>1.7</v>
      </c>
      <c r="R496" s="7">
        <f t="shared" si="29"/>
        <v>33.5</v>
      </c>
      <c r="S496" s="7">
        <f t="shared" si="30"/>
        <v>2.2333333333333334</v>
      </c>
      <c r="T496" s="7">
        <f t="shared" si="31"/>
        <v>0.89333333333333342</v>
      </c>
      <c r="U496" s="7">
        <f t="shared" si="32"/>
        <v>1</v>
      </c>
    </row>
    <row r="497" spans="1:21" s="7" customFormat="1" x14ac:dyDescent="0.25">
      <c r="A497" s="7" t="s">
        <v>256</v>
      </c>
      <c r="B497" s="7" t="s">
        <v>2023</v>
      </c>
      <c r="C497" s="7" t="s">
        <v>616</v>
      </c>
      <c r="D497" s="7" t="s">
        <v>2179</v>
      </c>
      <c r="E497" s="7">
        <v>2</v>
      </c>
      <c r="F497" s="7">
        <v>2</v>
      </c>
      <c r="G497" s="7">
        <v>4.2699999999999996</v>
      </c>
      <c r="H497" s="7">
        <v>5</v>
      </c>
      <c r="I497" s="7">
        <v>5</v>
      </c>
      <c r="J497" s="7">
        <v>0</v>
      </c>
      <c r="K497" s="7">
        <v>28</v>
      </c>
      <c r="L497" s="7">
        <v>29</v>
      </c>
      <c r="M497" s="7">
        <v>13</v>
      </c>
      <c r="N497" s="7">
        <v>3</v>
      </c>
      <c r="O497" s="7">
        <v>22</v>
      </c>
      <c r="P497" s="7">
        <v>10</v>
      </c>
      <c r="Q497" s="7">
        <v>1.41</v>
      </c>
      <c r="R497" s="7">
        <f t="shared" si="29"/>
        <v>33</v>
      </c>
      <c r="S497" s="7">
        <f t="shared" si="30"/>
        <v>2.2000000000000002</v>
      </c>
      <c r="T497" s="7">
        <f t="shared" si="31"/>
        <v>0.88000000000000012</v>
      </c>
      <c r="U497" s="7">
        <f t="shared" si="32"/>
        <v>1</v>
      </c>
    </row>
    <row r="498" spans="1:21" s="7" customFormat="1" x14ac:dyDescent="0.25">
      <c r="A498" s="7" t="s">
        <v>334</v>
      </c>
      <c r="B498" s="7" t="s">
        <v>2027</v>
      </c>
      <c r="C498" s="7" t="s">
        <v>616</v>
      </c>
      <c r="D498" s="7" t="s">
        <v>454</v>
      </c>
      <c r="E498" s="7">
        <v>2</v>
      </c>
      <c r="F498" s="7">
        <v>3</v>
      </c>
      <c r="G498" s="7">
        <v>5.31</v>
      </c>
      <c r="H498" s="7">
        <v>6</v>
      </c>
      <c r="I498" s="7">
        <v>10</v>
      </c>
      <c r="J498" s="7">
        <v>0</v>
      </c>
      <c r="K498" s="7">
        <v>41</v>
      </c>
      <c r="L498" s="7">
        <v>42</v>
      </c>
      <c r="M498" s="7">
        <v>24</v>
      </c>
      <c r="N498" s="7">
        <v>8</v>
      </c>
      <c r="O498" s="7">
        <v>34</v>
      </c>
      <c r="P498" s="7">
        <v>21</v>
      </c>
      <c r="Q498" s="7">
        <v>1.54</v>
      </c>
      <c r="R498" s="7">
        <f t="shared" si="29"/>
        <v>32</v>
      </c>
      <c r="S498" s="7">
        <f t="shared" si="30"/>
        <v>2.1333333333333333</v>
      </c>
      <c r="T498" s="7">
        <f t="shared" si="31"/>
        <v>0.85333333333333339</v>
      </c>
      <c r="U498" s="7">
        <f t="shared" si="32"/>
        <v>1</v>
      </c>
    </row>
    <row r="499" spans="1:21" s="7" customFormat="1" x14ac:dyDescent="0.25">
      <c r="A499" s="7" t="s">
        <v>126</v>
      </c>
      <c r="B499" s="7" t="s">
        <v>546</v>
      </c>
      <c r="C499" s="7" t="s">
        <v>616</v>
      </c>
      <c r="D499" s="7" t="s">
        <v>2180</v>
      </c>
      <c r="E499" s="7">
        <v>2</v>
      </c>
      <c r="F499" s="7">
        <v>3</v>
      </c>
      <c r="G499" s="7">
        <v>5.23</v>
      </c>
      <c r="H499" s="7">
        <v>0</v>
      </c>
      <c r="I499" s="7">
        <v>48</v>
      </c>
      <c r="J499" s="7">
        <v>0</v>
      </c>
      <c r="K499" s="7">
        <v>48</v>
      </c>
      <c r="L499" s="7">
        <v>50</v>
      </c>
      <c r="M499" s="7">
        <v>28</v>
      </c>
      <c r="N499" s="7">
        <v>7</v>
      </c>
      <c r="O499" s="7">
        <v>37</v>
      </c>
      <c r="P499" s="7">
        <v>25</v>
      </c>
      <c r="Q499" s="7">
        <v>1.57</v>
      </c>
      <c r="R499" s="7">
        <f t="shared" si="29"/>
        <v>32</v>
      </c>
      <c r="S499" s="7">
        <f t="shared" si="30"/>
        <v>2.1333333333333333</v>
      </c>
      <c r="T499" s="7">
        <f t="shared" si="31"/>
        <v>0.85333333333333339</v>
      </c>
      <c r="U499" s="7">
        <f t="shared" si="32"/>
        <v>1</v>
      </c>
    </row>
    <row r="500" spans="1:21" s="7" customFormat="1" x14ac:dyDescent="0.25">
      <c r="A500" s="7" t="s">
        <v>2000</v>
      </c>
      <c r="B500" s="7" t="s">
        <v>904</v>
      </c>
      <c r="C500" s="7" t="s">
        <v>616</v>
      </c>
      <c r="D500" s="7" t="s">
        <v>455</v>
      </c>
      <c r="E500" s="7">
        <v>2</v>
      </c>
      <c r="F500" s="7">
        <v>2</v>
      </c>
      <c r="G500" s="7">
        <v>4.72</v>
      </c>
      <c r="H500" s="7">
        <v>5</v>
      </c>
      <c r="I500" s="7">
        <v>5</v>
      </c>
      <c r="J500" s="7">
        <v>0</v>
      </c>
      <c r="K500" s="7">
        <v>28</v>
      </c>
      <c r="L500" s="7">
        <v>28</v>
      </c>
      <c r="M500" s="7">
        <v>15</v>
      </c>
      <c r="N500" s="7">
        <v>4</v>
      </c>
      <c r="O500" s="7">
        <v>24</v>
      </c>
      <c r="P500" s="7">
        <v>13</v>
      </c>
      <c r="Q500" s="7">
        <v>1.47</v>
      </c>
      <c r="R500" s="7">
        <f t="shared" si="29"/>
        <v>31.5</v>
      </c>
      <c r="S500" s="7">
        <f t="shared" si="30"/>
        <v>2.1</v>
      </c>
      <c r="T500" s="7">
        <f t="shared" si="31"/>
        <v>0.84000000000000008</v>
      </c>
      <c r="U500" s="7">
        <f t="shared" si="32"/>
        <v>1</v>
      </c>
    </row>
    <row r="501" spans="1:21" s="7" customFormat="1" x14ac:dyDescent="0.25">
      <c r="A501" s="7" t="s">
        <v>63</v>
      </c>
      <c r="B501" s="7" t="s">
        <v>1454</v>
      </c>
      <c r="C501" s="7" t="s">
        <v>616</v>
      </c>
      <c r="D501" s="7" t="s">
        <v>2179</v>
      </c>
      <c r="E501" s="7">
        <v>1</v>
      </c>
      <c r="F501" s="7">
        <v>1</v>
      </c>
      <c r="G501" s="7">
        <v>4.25</v>
      </c>
      <c r="H501" s="7">
        <v>0</v>
      </c>
      <c r="I501" s="7">
        <v>24</v>
      </c>
      <c r="J501" s="7">
        <v>0</v>
      </c>
      <c r="K501" s="7">
        <v>24</v>
      </c>
      <c r="L501" s="7">
        <v>22</v>
      </c>
      <c r="M501" s="7">
        <v>11</v>
      </c>
      <c r="N501" s="7">
        <v>4</v>
      </c>
      <c r="O501" s="7">
        <v>26</v>
      </c>
      <c r="P501" s="7">
        <v>9</v>
      </c>
      <c r="Q501" s="7">
        <v>1.28</v>
      </c>
      <c r="R501" s="7">
        <f t="shared" si="29"/>
        <v>31.5</v>
      </c>
      <c r="S501" s="7">
        <f t="shared" si="30"/>
        <v>2.1</v>
      </c>
      <c r="T501" s="7">
        <f t="shared" si="31"/>
        <v>0.84000000000000008</v>
      </c>
      <c r="U501" s="7">
        <f t="shared" si="32"/>
        <v>1</v>
      </c>
    </row>
    <row r="502" spans="1:21" s="7" customFormat="1" x14ac:dyDescent="0.25">
      <c r="A502" s="7" t="s">
        <v>205</v>
      </c>
      <c r="B502" s="7" t="s">
        <v>173</v>
      </c>
      <c r="C502" s="7" t="s">
        <v>616</v>
      </c>
      <c r="D502" s="7" t="s">
        <v>449</v>
      </c>
      <c r="E502" s="7">
        <v>1</v>
      </c>
      <c r="F502" s="7">
        <v>1</v>
      </c>
      <c r="G502" s="7">
        <v>4.0599999999999996</v>
      </c>
      <c r="H502" s="7">
        <v>0</v>
      </c>
      <c r="I502" s="7">
        <v>26</v>
      </c>
      <c r="J502" s="7">
        <v>0</v>
      </c>
      <c r="K502" s="7">
        <v>26</v>
      </c>
      <c r="L502" s="7">
        <v>25</v>
      </c>
      <c r="M502" s="7">
        <v>12</v>
      </c>
      <c r="N502" s="7">
        <v>3</v>
      </c>
      <c r="O502" s="7">
        <v>24</v>
      </c>
      <c r="P502" s="7">
        <v>8</v>
      </c>
      <c r="Q502" s="7">
        <v>1.29</v>
      </c>
      <c r="R502" s="7">
        <f t="shared" si="29"/>
        <v>30.5</v>
      </c>
      <c r="S502" s="7">
        <f t="shared" si="30"/>
        <v>2.0333333333333332</v>
      </c>
      <c r="T502" s="7">
        <f t="shared" si="31"/>
        <v>0.81333333333333335</v>
      </c>
      <c r="U502" s="7">
        <f t="shared" si="32"/>
        <v>1</v>
      </c>
    </row>
    <row r="503" spans="1:21" s="7" customFormat="1" x14ac:dyDescent="0.25">
      <c r="A503" s="7" t="s">
        <v>1479</v>
      </c>
      <c r="B503" s="7" t="s">
        <v>712</v>
      </c>
      <c r="C503" s="7" t="s">
        <v>616</v>
      </c>
      <c r="D503" s="7" t="s">
        <v>453</v>
      </c>
      <c r="E503" s="7">
        <v>1</v>
      </c>
      <c r="F503" s="7">
        <v>1</v>
      </c>
      <c r="G503" s="7">
        <v>4.2</v>
      </c>
      <c r="H503" s="7">
        <v>0</v>
      </c>
      <c r="I503" s="7">
        <v>30</v>
      </c>
      <c r="J503" s="7">
        <v>0</v>
      </c>
      <c r="K503" s="7">
        <v>30</v>
      </c>
      <c r="L503" s="7">
        <v>30</v>
      </c>
      <c r="M503" s="7">
        <v>14</v>
      </c>
      <c r="N503" s="7">
        <v>4</v>
      </c>
      <c r="O503" s="7">
        <v>26</v>
      </c>
      <c r="P503" s="7">
        <v>11</v>
      </c>
      <c r="Q503" s="7">
        <v>1.37</v>
      </c>
      <c r="R503" s="7">
        <f t="shared" si="29"/>
        <v>30</v>
      </c>
      <c r="S503" s="7">
        <f t="shared" si="30"/>
        <v>2</v>
      </c>
      <c r="T503" s="7">
        <f t="shared" si="31"/>
        <v>0.8</v>
      </c>
      <c r="U503" s="7">
        <f t="shared" si="32"/>
        <v>1</v>
      </c>
    </row>
    <row r="504" spans="1:21" s="7" customFormat="1" x14ac:dyDescent="0.25">
      <c r="A504" s="7" t="s">
        <v>604</v>
      </c>
      <c r="B504" s="7" t="s">
        <v>657</v>
      </c>
      <c r="C504" s="7" t="s">
        <v>616</v>
      </c>
      <c r="D504" s="7" t="s">
        <v>456</v>
      </c>
      <c r="E504" s="7">
        <v>2</v>
      </c>
      <c r="F504" s="7">
        <v>2</v>
      </c>
      <c r="G504" s="7">
        <v>4.75</v>
      </c>
      <c r="H504" s="7">
        <v>5</v>
      </c>
      <c r="I504" s="7">
        <v>5</v>
      </c>
      <c r="J504" s="7">
        <v>0</v>
      </c>
      <c r="K504" s="7">
        <v>27</v>
      </c>
      <c r="L504" s="7">
        <v>28</v>
      </c>
      <c r="M504" s="7">
        <v>14</v>
      </c>
      <c r="N504" s="7">
        <v>4</v>
      </c>
      <c r="O504" s="7">
        <v>24</v>
      </c>
      <c r="P504" s="7">
        <v>14</v>
      </c>
      <c r="Q504" s="7">
        <v>1.54</v>
      </c>
      <c r="R504" s="7">
        <f t="shared" si="29"/>
        <v>30</v>
      </c>
      <c r="S504" s="7">
        <f t="shared" si="30"/>
        <v>2</v>
      </c>
      <c r="T504" s="7">
        <f t="shared" si="31"/>
        <v>0.8</v>
      </c>
      <c r="U504" s="7">
        <f t="shared" si="32"/>
        <v>1</v>
      </c>
    </row>
    <row r="505" spans="1:21" s="7" customFormat="1" x14ac:dyDescent="0.25">
      <c r="A505" s="7" t="s">
        <v>1823</v>
      </c>
      <c r="B505" s="7" t="s">
        <v>1183</v>
      </c>
      <c r="C505" s="7" t="s">
        <v>616</v>
      </c>
      <c r="D505" s="7" t="s">
        <v>440</v>
      </c>
      <c r="E505" s="7">
        <v>1</v>
      </c>
      <c r="F505" s="7">
        <v>1</v>
      </c>
      <c r="G505" s="7">
        <v>4.57</v>
      </c>
      <c r="H505" s="7">
        <v>0</v>
      </c>
      <c r="I505" s="7">
        <v>27</v>
      </c>
      <c r="J505" s="7">
        <v>0</v>
      </c>
      <c r="K505" s="7">
        <v>27</v>
      </c>
      <c r="L505" s="7">
        <v>24</v>
      </c>
      <c r="M505" s="7">
        <v>14</v>
      </c>
      <c r="N505" s="7">
        <v>4</v>
      </c>
      <c r="O505" s="7">
        <v>32</v>
      </c>
      <c r="P505" s="7">
        <v>17</v>
      </c>
      <c r="Q505" s="7">
        <v>1.5</v>
      </c>
      <c r="R505" s="7">
        <f t="shared" si="29"/>
        <v>30</v>
      </c>
      <c r="S505" s="7">
        <f t="shared" si="30"/>
        <v>2</v>
      </c>
      <c r="T505" s="7">
        <f t="shared" si="31"/>
        <v>0.8</v>
      </c>
      <c r="U505" s="7">
        <f t="shared" si="32"/>
        <v>1</v>
      </c>
    </row>
    <row r="506" spans="1:21" s="7" customFormat="1" x14ac:dyDescent="0.25">
      <c r="A506" s="7" t="s">
        <v>125</v>
      </c>
      <c r="B506" s="7" t="s">
        <v>146</v>
      </c>
      <c r="C506" s="7" t="s">
        <v>616</v>
      </c>
      <c r="D506" s="7" t="s">
        <v>441</v>
      </c>
      <c r="E506" s="7">
        <v>1</v>
      </c>
      <c r="F506" s="7">
        <v>1</v>
      </c>
      <c r="G506" s="7">
        <v>4.8</v>
      </c>
      <c r="H506" s="7">
        <v>0</v>
      </c>
      <c r="I506" s="7">
        <v>28</v>
      </c>
      <c r="J506" s="7">
        <v>0</v>
      </c>
      <c r="K506" s="7">
        <v>28</v>
      </c>
      <c r="L506" s="7">
        <v>27</v>
      </c>
      <c r="M506" s="7">
        <v>15</v>
      </c>
      <c r="N506" s="7">
        <v>5</v>
      </c>
      <c r="O506" s="7">
        <v>28</v>
      </c>
      <c r="P506" s="7">
        <v>12</v>
      </c>
      <c r="Q506" s="7">
        <v>1.39</v>
      </c>
      <c r="R506" s="7">
        <f t="shared" si="29"/>
        <v>30</v>
      </c>
      <c r="S506" s="7">
        <f t="shared" si="30"/>
        <v>2</v>
      </c>
      <c r="T506" s="7">
        <f t="shared" si="31"/>
        <v>0.8</v>
      </c>
      <c r="U506" s="7">
        <f t="shared" si="32"/>
        <v>1</v>
      </c>
    </row>
    <row r="507" spans="1:21" s="7" customFormat="1" x14ac:dyDescent="0.25">
      <c r="A507" s="7" t="s">
        <v>333</v>
      </c>
      <c r="B507" s="7" t="s">
        <v>1067</v>
      </c>
      <c r="C507" s="7" t="s">
        <v>616</v>
      </c>
      <c r="D507" s="7" t="s">
        <v>439</v>
      </c>
      <c r="E507" s="7">
        <v>2</v>
      </c>
      <c r="F507" s="7">
        <v>4</v>
      </c>
      <c r="G507" s="7">
        <v>5.63</v>
      </c>
      <c r="H507" s="7">
        <v>10</v>
      </c>
      <c r="I507" s="7">
        <v>10</v>
      </c>
      <c r="J507" s="7">
        <v>0</v>
      </c>
      <c r="K507" s="7">
        <v>52</v>
      </c>
      <c r="L507" s="7">
        <v>60</v>
      </c>
      <c r="M507" s="7">
        <v>33</v>
      </c>
      <c r="N507" s="7">
        <v>12</v>
      </c>
      <c r="O507" s="7">
        <v>35</v>
      </c>
      <c r="P507" s="7">
        <v>19</v>
      </c>
      <c r="Q507" s="7">
        <v>1.5</v>
      </c>
      <c r="R507" s="7">
        <f t="shared" si="29"/>
        <v>29.5</v>
      </c>
      <c r="S507" s="7">
        <f t="shared" si="30"/>
        <v>1.9666666666666666</v>
      </c>
      <c r="T507" s="7">
        <f t="shared" si="31"/>
        <v>0.78666666666666663</v>
      </c>
      <c r="U507" s="7">
        <f t="shared" si="32"/>
        <v>1</v>
      </c>
    </row>
    <row r="508" spans="1:21" s="7" customFormat="1" x14ac:dyDescent="0.25">
      <c r="A508" s="7" t="s">
        <v>334</v>
      </c>
      <c r="B508" s="7" t="s">
        <v>1392</v>
      </c>
      <c r="C508" s="7" t="s">
        <v>616</v>
      </c>
      <c r="D508" s="7" t="s">
        <v>453</v>
      </c>
      <c r="E508" s="7">
        <v>1</v>
      </c>
      <c r="F508" s="7">
        <v>1</v>
      </c>
      <c r="G508" s="7">
        <v>4.05</v>
      </c>
      <c r="H508" s="7">
        <v>0</v>
      </c>
      <c r="I508" s="7">
        <v>22</v>
      </c>
      <c r="J508" s="7">
        <v>0</v>
      </c>
      <c r="K508" s="7">
        <v>22</v>
      </c>
      <c r="L508" s="7">
        <v>19</v>
      </c>
      <c r="M508" s="7">
        <v>10</v>
      </c>
      <c r="N508" s="7">
        <v>3</v>
      </c>
      <c r="O508" s="7">
        <v>25</v>
      </c>
      <c r="P508" s="7">
        <v>10</v>
      </c>
      <c r="Q508" s="7">
        <v>1.34</v>
      </c>
      <c r="R508" s="7">
        <f t="shared" si="29"/>
        <v>29.5</v>
      </c>
      <c r="S508" s="7">
        <f t="shared" si="30"/>
        <v>1.9666666666666666</v>
      </c>
      <c r="T508" s="7">
        <f t="shared" si="31"/>
        <v>0.78666666666666663</v>
      </c>
      <c r="U508" s="7">
        <f t="shared" si="32"/>
        <v>1</v>
      </c>
    </row>
    <row r="509" spans="1:21" s="7" customFormat="1" x14ac:dyDescent="0.25">
      <c r="A509" s="7" t="s">
        <v>1376</v>
      </c>
      <c r="B509" s="7" t="s">
        <v>275</v>
      </c>
      <c r="C509" s="7" t="s">
        <v>616</v>
      </c>
      <c r="D509" s="7" t="s">
        <v>444</v>
      </c>
      <c r="E509" s="7">
        <v>2</v>
      </c>
      <c r="F509" s="7">
        <v>2</v>
      </c>
      <c r="G509" s="7">
        <v>4.8</v>
      </c>
      <c r="H509" s="7">
        <v>5</v>
      </c>
      <c r="I509" s="7">
        <v>5</v>
      </c>
      <c r="J509" s="7">
        <v>0</v>
      </c>
      <c r="K509" s="7">
        <v>28</v>
      </c>
      <c r="L509" s="7">
        <v>29</v>
      </c>
      <c r="M509" s="7">
        <v>15</v>
      </c>
      <c r="N509" s="7">
        <v>3</v>
      </c>
      <c r="O509" s="7">
        <v>21</v>
      </c>
      <c r="P509" s="7">
        <v>12</v>
      </c>
      <c r="Q509" s="7">
        <v>1.51</v>
      </c>
      <c r="R509" s="7">
        <f t="shared" si="29"/>
        <v>29</v>
      </c>
      <c r="S509" s="7">
        <f t="shared" si="30"/>
        <v>1.9333333333333333</v>
      </c>
      <c r="T509" s="7">
        <f t="shared" si="31"/>
        <v>0.77333333333333343</v>
      </c>
      <c r="U509" s="7">
        <f t="shared" si="32"/>
        <v>1</v>
      </c>
    </row>
    <row r="510" spans="1:21" s="7" customFormat="1" x14ac:dyDescent="0.25">
      <c r="A510" s="7" t="s">
        <v>114</v>
      </c>
      <c r="B510" s="7" t="s">
        <v>1469</v>
      </c>
      <c r="C510" s="7" t="s">
        <v>616</v>
      </c>
      <c r="D510" s="7" t="s">
        <v>455</v>
      </c>
      <c r="E510" s="7">
        <v>1</v>
      </c>
      <c r="F510" s="7">
        <v>1</v>
      </c>
      <c r="G510" s="7">
        <v>4.43</v>
      </c>
      <c r="H510" s="7">
        <v>0</v>
      </c>
      <c r="I510" s="7">
        <v>27</v>
      </c>
      <c r="J510" s="7">
        <v>0</v>
      </c>
      <c r="K510" s="7">
        <v>27</v>
      </c>
      <c r="L510" s="7">
        <v>25</v>
      </c>
      <c r="M510" s="7">
        <v>13</v>
      </c>
      <c r="N510" s="7">
        <v>4</v>
      </c>
      <c r="O510" s="7">
        <v>28</v>
      </c>
      <c r="P510" s="7">
        <v>14</v>
      </c>
      <c r="Q510" s="7">
        <v>1.44</v>
      </c>
      <c r="R510" s="7">
        <f t="shared" si="29"/>
        <v>29</v>
      </c>
      <c r="S510" s="7">
        <f t="shared" si="30"/>
        <v>1.9333333333333333</v>
      </c>
      <c r="T510" s="7">
        <f t="shared" si="31"/>
        <v>0.77333333333333343</v>
      </c>
      <c r="U510" s="7">
        <f t="shared" si="32"/>
        <v>1</v>
      </c>
    </row>
    <row r="511" spans="1:21" s="7" customFormat="1" x14ac:dyDescent="0.25">
      <c r="A511" s="7" t="s">
        <v>386</v>
      </c>
      <c r="B511" s="7" t="s">
        <v>385</v>
      </c>
      <c r="C511" s="7" t="s">
        <v>616</v>
      </c>
      <c r="E511" s="7">
        <v>1</v>
      </c>
      <c r="F511" s="7">
        <v>1</v>
      </c>
      <c r="G511" s="7">
        <v>4.3099999999999996</v>
      </c>
      <c r="H511" s="7">
        <v>0</v>
      </c>
      <c r="I511" s="7">
        <v>24</v>
      </c>
      <c r="J511" s="7">
        <v>0</v>
      </c>
      <c r="K511" s="7">
        <v>24</v>
      </c>
      <c r="L511" s="7">
        <v>23</v>
      </c>
      <c r="M511" s="7">
        <v>11</v>
      </c>
      <c r="N511" s="7">
        <v>3</v>
      </c>
      <c r="O511" s="7">
        <v>25</v>
      </c>
      <c r="P511" s="7">
        <v>10</v>
      </c>
      <c r="Q511" s="7">
        <v>1.38</v>
      </c>
      <c r="R511" s="7">
        <f t="shared" si="29"/>
        <v>29</v>
      </c>
      <c r="S511" s="7">
        <f t="shared" si="30"/>
        <v>1.9333333333333333</v>
      </c>
      <c r="T511" s="7">
        <f t="shared" si="31"/>
        <v>0.77333333333333343</v>
      </c>
      <c r="U511" s="7">
        <f t="shared" si="32"/>
        <v>1</v>
      </c>
    </row>
    <row r="512" spans="1:21" s="7" customFormat="1" x14ac:dyDescent="0.25">
      <c r="A512" s="7" t="s">
        <v>249</v>
      </c>
      <c r="B512" s="7" t="s">
        <v>267</v>
      </c>
      <c r="C512" s="7" t="s">
        <v>616</v>
      </c>
      <c r="D512" s="7" t="s">
        <v>436</v>
      </c>
      <c r="E512" s="7">
        <v>1</v>
      </c>
      <c r="F512" s="7">
        <v>2</v>
      </c>
      <c r="G512" s="7">
        <v>4.49</v>
      </c>
      <c r="H512" s="7">
        <v>0</v>
      </c>
      <c r="I512" s="7">
        <v>32</v>
      </c>
      <c r="J512" s="7">
        <v>0</v>
      </c>
      <c r="K512" s="7">
        <v>32</v>
      </c>
      <c r="L512" s="7">
        <v>32</v>
      </c>
      <c r="M512" s="7">
        <v>16</v>
      </c>
      <c r="N512" s="7">
        <v>5</v>
      </c>
      <c r="O512" s="7">
        <v>29</v>
      </c>
      <c r="P512" s="7">
        <v>12</v>
      </c>
      <c r="Q512" s="7">
        <v>1.38</v>
      </c>
      <c r="R512" s="7">
        <f t="shared" si="29"/>
        <v>29</v>
      </c>
      <c r="S512" s="7">
        <f t="shared" si="30"/>
        <v>1.9333333333333333</v>
      </c>
      <c r="T512" s="7">
        <f t="shared" si="31"/>
        <v>0.77333333333333343</v>
      </c>
      <c r="U512" s="7">
        <f t="shared" si="32"/>
        <v>1</v>
      </c>
    </row>
    <row r="513" spans="1:21" s="7" customFormat="1" x14ac:dyDescent="0.25">
      <c r="A513" s="7" t="s">
        <v>399</v>
      </c>
      <c r="B513" s="7" t="s">
        <v>235</v>
      </c>
      <c r="C513" s="7" t="s">
        <v>616</v>
      </c>
      <c r="D513" s="7" t="s">
        <v>2179</v>
      </c>
      <c r="E513" s="7">
        <v>1</v>
      </c>
      <c r="F513" s="7">
        <v>1</v>
      </c>
      <c r="G513" s="7">
        <v>4.04</v>
      </c>
      <c r="H513" s="7">
        <v>0</v>
      </c>
      <c r="I513" s="7">
        <v>28</v>
      </c>
      <c r="J513" s="7">
        <v>0</v>
      </c>
      <c r="K513" s="7">
        <v>28</v>
      </c>
      <c r="L513" s="7">
        <v>27</v>
      </c>
      <c r="M513" s="7">
        <v>13</v>
      </c>
      <c r="N513" s="7">
        <v>3</v>
      </c>
      <c r="O513" s="7">
        <v>26</v>
      </c>
      <c r="P513" s="7">
        <v>12</v>
      </c>
      <c r="Q513" s="7">
        <v>1.41</v>
      </c>
      <c r="R513" s="7">
        <f t="shared" si="29"/>
        <v>29</v>
      </c>
      <c r="S513" s="7">
        <f t="shared" si="30"/>
        <v>1.9333333333333333</v>
      </c>
      <c r="T513" s="7">
        <f t="shared" si="31"/>
        <v>0.77333333333333343</v>
      </c>
      <c r="U513" s="7">
        <f t="shared" si="32"/>
        <v>1</v>
      </c>
    </row>
    <row r="514" spans="1:21" s="7" customFormat="1" x14ac:dyDescent="0.25">
      <c r="A514" s="7" t="s">
        <v>67</v>
      </c>
      <c r="B514" s="7" t="s">
        <v>2079</v>
      </c>
      <c r="C514" s="7" t="s">
        <v>616</v>
      </c>
      <c r="D514" s="7" t="s">
        <v>2176</v>
      </c>
      <c r="E514" s="7">
        <v>2</v>
      </c>
      <c r="F514" s="7">
        <v>3</v>
      </c>
      <c r="G514" s="7">
        <v>5.15</v>
      </c>
      <c r="H514" s="7">
        <v>5</v>
      </c>
      <c r="I514" s="7">
        <v>26</v>
      </c>
      <c r="J514" s="7">
        <v>0</v>
      </c>
      <c r="K514" s="7">
        <v>49</v>
      </c>
      <c r="L514" s="7">
        <v>52</v>
      </c>
      <c r="M514" s="7">
        <v>28</v>
      </c>
      <c r="N514" s="7">
        <v>7</v>
      </c>
      <c r="O514" s="7">
        <v>35</v>
      </c>
      <c r="P514" s="7">
        <v>26</v>
      </c>
      <c r="Q514" s="7">
        <v>1.61</v>
      </c>
      <c r="R514" s="7">
        <f t="shared" ref="R514:R577" si="33">(10*E514)-(3*F514)+(7*J514)+O514+K514-(0.5*M514)-(0.5*L514)-P514</f>
        <v>29</v>
      </c>
      <c r="S514" s="7">
        <f t="shared" si="30"/>
        <v>1.9333333333333333</v>
      </c>
      <c r="T514" s="7">
        <f t="shared" si="31"/>
        <v>0.77333333333333343</v>
      </c>
      <c r="U514" s="7">
        <f t="shared" si="32"/>
        <v>1</v>
      </c>
    </row>
    <row r="515" spans="1:21" s="7" customFormat="1" x14ac:dyDescent="0.25">
      <c r="A515" s="7" t="s">
        <v>145</v>
      </c>
      <c r="B515" s="7" t="s">
        <v>2171</v>
      </c>
      <c r="C515" s="7" t="s">
        <v>616</v>
      </c>
      <c r="D515" s="7" t="s">
        <v>440</v>
      </c>
      <c r="E515" s="7">
        <v>2</v>
      </c>
      <c r="F515" s="7">
        <v>2</v>
      </c>
      <c r="G515" s="7">
        <v>5.35</v>
      </c>
      <c r="H515" s="7">
        <v>0</v>
      </c>
      <c r="I515" s="7">
        <v>42</v>
      </c>
      <c r="J515" s="7">
        <v>0</v>
      </c>
      <c r="K515" s="7">
        <v>42</v>
      </c>
      <c r="L515" s="7">
        <v>45</v>
      </c>
      <c r="M515" s="7">
        <v>25</v>
      </c>
      <c r="N515" s="7">
        <v>6</v>
      </c>
      <c r="O515" s="7">
        <v>33</v>
      </c>
      <c r="P515" s="7">
        <v>25</v>
      </c>
      <c r="Q515" s="7">
        <v>1.66</v>
      </c>
      <c r="R515" s="7">
        <f t="shared" si="33"/>
        <v>29</v>
      </c>
      <c r="S515" s="7">
        <f t="shared" ref="S515:S578" si="34">R515/15</f>
        <v>1.9333333333333333</v>
      </c>
      <c r="T515" s="7">
        <f t="shared" ref="T515:T578" si="35">IF(R515&gt;= 550,S515*1.35,IF(R515 &gt;= 500,S515*1.3,IF(R515 &gt;= 450,S515*1.25,IF(R515 &gt;= 400,S515*1.2,IF(R515 &gt;= 350,S515*1.1,IF(R515 &gt;= 300,S515,IF(R515 &gt;= 250,S515*0.9,IF(R515 &gt;= 200,S515*0.8,IF(R515 &gt;= 150,S515*0.7,IF(R515 &gt;= 100,S515*0.6,IF(R515 &gt;= 50,S515*0.5,S515*0.4)))))))))))</f>
        <v>0.77333333333333343</v>
      </c>
      <c r="U515" s="7">
        <f t="shared" ref="U515:U578" si="36">IF(T515 &lt; 1.5,1,T515)</f>
        <v>1</v>
      </c>
    </row>
    <row r="516" spans="1:21" s="7" customFormat="1" x14ac:dyDescent="0.25">
      <c r="A516" s="7" t="s">
        <v>126</v>
      </c>
      <c r="B516" s="7" t="s">
        <v>562</v>
      </c>
      <c r="C516" s="7" t="s">
        <v>616</v>
      </c>
      <c r="E516" s="7">
        <v>1</v>
      </c>
      <c r="F516" s="7">
        <v>1</v>
      </c>
      <c r="G516" s="7">
        <v>4.1399999999999997</v>
      </c>
      <c r="H516" s="7">
        <v>0</v>
      </c>
      <c r="I516" s="7">
        <v>20</v>
      </c>
      <c r="J516" s="7">
        <v>0</v>
      </c>
      <c r="K516" s="7">
        <v>20</v>
      </c>
      <c r="L516" s="7">
        <v>18</v>
      </c>
      <c r="M516" s="7">
        <v>9</v>
      </c>
      <c r="N516" s="7">
        <v>3</v>
      </c>
      <c r="O516" s="7">
        <v>23</v>
      </c>
      <c r="P516" s="7">
        <v>8</v>
      </c>
      <c r="Q516" s="7">
        <v>1.29</v>
      </c>
      <c r="R516" s="7">
        <f t="shared" si="33"/>
        <v>28.5</v>
      </c>
      <c r="S516" s="7">
        <f t="shared" si="34"/>
        <v>1.9</v>
      </c>
      <c r="T516" s="7">
        <f t="shared" si="35"/>
        <v>0.76</v>
      </c>
      <c r="U516" s="7">
        <f t="shared" si="36"/>
        <v>1</v>
      </c>
    </row>
    <row r="517" spans="1:21" s="7" customFormat="1" x14ac:dyDescent="0.25">
      <c r="A517" s="7" t="s">
        <v>102</v>
      </c>
      <c r="B517" s="7" t="s">
        <v>1996</v>
      </c>
      <c r="C517" s="7" t="s">
        <v>616</v>
      </c>
      <c r="D517" s="7" t="s">
        <v>454</v>
      </c>
      <c r="E517" s="7">
        <v>1</v>
      </c>
      <c r="F517" s="7">
        <v>1</v>
      </c>
      <c r="G517" s="7">
        <v>4.54</v>
      </c>
      <c r="H517" s="7">
        <v>0</v>
      </c>
      <c r="I517" s="7">
        <v>24</v>
      </c>
      <c r="J517" s="7">
        <v>0</v>
      </c>
      <c r="K517" s="7">
        <v>24</v>
      </c>
      <c r="L517" s="7">
        <v>23</v>
      </c>
      <c r="M517" s="7">
        <v>12</v>
      </c>
      <c r="N517" s="7">
        <v>4</v>
      </c>
      <c r="O517" s="7">
        <v>24</v>
      </c>
      <c r="P517" s="7">
        <v>9</v>
      </c>
      <c r="Q517" s="7">
        <v>1.34</v>
      </c>
      <c r="R517" s="7">
        <f t="shared" si="33"/>
        <v>28.5</v>
      </c>
      <c r="S517" s="7">
        <f t="shared" si="34"/>
        <v>1.9</v>
      </c>
      <c r="T517" s="7">
        <f t="shared" si="35"/>
        <v>0.76</v>
      </c>
      <c r="U517" s="7">
        <f t="shared" si="36"/>
        <v>1</v>
      </c>
    </row>
    <row r="518" spans="1:21" s="7" customFormat="1" x14ac:dyDescent="0.25">
      <c r="A518" s="7" t="s">
        <v>1378</v>
      </c>
      <c r="B518" s="7" t="s">
        <v>534</v>
      </c>
      <c r="C518" s="7" t="s">
        <v>616</v>
      </c>
      <c r="D518" s="7" t="s">
        <v>2177</v>
      </c>
      <c r="E518" s="7">
        <v>1</v>
      </c>
      <c r="F518" s="7">
        <v>1</v>
      </c>
      <c r="G518" s="7">
        <v>4.46</v>
      </c>
      <c r="H518" s="7">
        <v>0</v>
      </c>
      <c r="I518" s="7">
        <v>24</v>
      </c>
      <c r="J518" s="7">
        <v>0</v>
      </c>
      <c r="K518" s="7">
        <v>24</v>
      </c>
      <c r="L518" s="7">
        <v>24</v>
      </c>
      <c r="M518" s="7">
        <v>12</v>
      </c>
      <c r="N518" s="7">
        <v>4</v>
      </c>
      <c r="O518" s="7">
        <v>23</v>
      </c>
      <c r="P518" s="7">
        <v>8</v>
      </c>
      <c r="Q518" s="7">
        <v>1.34</v>
      </c>
      <c r="R518" s="7">
        <f t="shared" si="33"/>
        <v>28</v>
      </c>
      <c r="S518" s="7">
        <f t="shared" si="34"/>
        <v>1.8666666666666667</v>
      </c>
      <c r="T518" s="7">
        <f t="shared" si="35"/>
        <v>0.7466666666666667</v>
      </c>
      <c r="U518" s="7">
        <f t="shared" si="36"/>
        <v>1</v>
      </c>
    </row>
    <row r="519" spans="1:21" s="7" customFormat="1" x14ac:dyDescent="0.25">
      <c r="A519" s="7" t="s">
        <v>177</v>
      </c>
      <c r="B519" s="7" t="s">
        <v>1371</v>
      </c>
      <c r="C519" s="7" t="s">
        <v>616</v>
      </c>
      <c r="D519" s="7" t="s">
        <v>446</v>
      </c>
      <c r="E519" s="7">
        <v>1</v>
      </c>
      <c r="F519" s="7">
        <v>1</v>
      </c>
      <c r="G519" s="7">
        <v>4.22</v>
      </c>
      <c r="H519" s="7">
        <v>0</v>
      </c>
      <c r="I519" s="7">
        <v>25</v>
      </c>
      <c r="J519" s="7">
        <v>0</v>
      </c>
      <c r="K519" s="7">
        <v>25</v>
      </c>
      <c r="L519" s="7">
        <v>26</v>
      </c>
      <c r="M519" s="7">
        <v>12</v>
      </c>
      <c r="N519" s="7">
        <v>4</v>
      </c>
      <c r="O519" s="7">
        <v>22</v>
      </c>
      <c r="P519" s="7">
        <v>7</v>
      </c>
      <c r="Q519" s="7">
        <v>1.31</v>
      </c>
      <c r="R519" s="7">
        <f t="shared" si="33"/>
        <v>28</v>
      </c>
      <c r="S519" s="7">
        <f t="shared" si="34"/>
        <v>1.8666666666666667</v>
      </c>
      <c r="T519" s="7">
        <f t="shared" si="35"/>
        <v>0.7466666666666667</v>
      </c>
      <c r="U519" s="7">
        <f t="shared" si="36"/>
        <v>1</v>
      </c>
    </row>
    <row r="520" spans="1:21" s="7" customFormat="1" x14ac:dyDescent="0.25">
      <c r="A520" s="7" t="s">
        <v>1173</v>
      </c>
      <c r="B520" s="7" t="s">
        <v>2043</v>
      </c>
      <c r="C520" s="7" t="s">
        <v>616</v>
      </c>
      <c r="D520" s="7" t="s">
        <v>439</v>
      </c>
      <c r="E520" s="7">
        <v>1</v>
      </c>
      <c r="F520" s="7">
        <v>2</v>
      </c>
      <c r="G520" s="7">
        <v>4.5599999999999996</v>
      </c>
      <c r="H520" s="7">
        <v>0</v>
      </c>
      <c r="I520" s="7">
        <v>32</v>
      </c>
      <c r="J520" s="7">
        <v>0</v>
      </c>
      <c r="K520" s="7">
        <v>32</v>
      </c>
      <c r="L520" s="7">
        <v>30</v>
      </c>
      <c r="M520" s="7">
        <v>16</v>
      </c>
      <c r="N520" s="7">
        <v>5</v>
      </c>
      <c r="O520" s="7">
        <v>31</v>
      </c>
      <c r="P520" s="7">
        <v>16</v>
      </c>
      <c r="Q520" s="7">
        <v>1.43</v>
      </c>
      <c r="R520" s="7">
        <f t="shared" si="33"/>
        <v>28</v>
      </c>
      <c r="S520" s="7">
        <f t="shared" si="34"/>
        <v>1.8666666666666667</v>
      </c>
      <c r="T520" s="7">
        <f t="shared" si="35"/>
        <v>0.7466666666666667</v>
      </c>
      <c r="U520" s="7">
        <f t="shared" si="36"/>
        <v>1</v>
      </c>
    </row>
    <row r="521" spans="1:21" s="7" customFormat="1" x14ac:dyDescent="0.25">
      <c r="A521" s="7" t="s">
        <v>1195</v>
      </c>
      <c r="B521" s="7" t="s">
        <v>1319</v>
      </c>
      <c r="C521" s="7" t="s">
        <v>616</v>
      </c>
      <c r="D521" s="7" t="s">
        <v>2178</v>
      </c>
      <c r="E521" s="7">
        <v>1</v>
      </c>
      <c r="F521" s="7">
        <v>1</v>
      </c>
      <c r="G521" s="7">
        <v>3.88</v>
      </c>
      <c r="H521" s="7">
        <v>0</v>
      </c>
      <c r="I521" s="7">
        <v>20</v>
      </c>
      <c r="J521" s="7">
        <v>0</v>
      </c>
      <c r="K521" s="7">
        <v>20</v>
      </c>
      <c r="L521" s="7">
        <v>17</v>
      </c>
      <c r="M521" s="7">
        <v>9</v>
      </c>
      <c r="N521" s="7">
        <v>3</v>
      </c>
      <c r="O521" s="7">
        <v>23</v>
      </c>
      <c r="P521" s="7">
        <v>9</v>
      </c>
      <c r="Q521" s="7">
        <v>1.28</v>
      </c>
      <c r="R521" s="7">
        <f t="shared" si="33"/>
        <v>28</v>
      </c>
      <c r="S521" s="7">
        <f t="shared" si="34"/>
        <v>1.8666666666666667</v>
      </c>
      <c r="T521" s="7">
        <f t="shared" si="35"/>
        <v>0.7466666666666667</v>
      </c>
      <c r="U521" s="7">
        <f t="shared" si="36"/>
        <v>1</v>
      </c>
    </row>
    <row r="522" spans="1:21" s="7" customFormat="1" x14ac:dyDescent="0.25">
      <c r="A522" s="7" t="s">
        <v>1812</v>
      </c>
      <c r="B522" s="7" t="s">
        <v>359</v>
      </c>
      <c r="C522" s="7" t="s">
        <v>616</v>
      </c>
      <c r="D522" s="7" t="s">
        <v>448</v>
      </c>
      <c r="E522" s="7">
        <v>1</v>
      </c>
      <c r="F522" s="7">
        <v>2</v>
      </c>
      <c r="G522" s="7">
        <v>4.49</v>
      </c>
      <c r="H522" s="7">
        <v>0</v>
      </c>
      <c r="I522" s="7">
        <v>32</v>
      </c>
      <c r="J522" s="7">
        <v>0</v>
      </c>
      <c r="K522" s="7">
        <v>32</v>
      </c>
      <c r="L522" s="7">
        <v>30</v>
      </c>
      <c r="M522" s="7">
        <v>16</v>
      </c>
      <c r="N522" s="7">
        <v>5</v>
      </c>
      <c r="O522" s="7">
        <v>31</v>
      </c>
      <c r="P522" s="7">
        <v>16</v>
      </c>
      <c r="Q522" s="7">
        <v>1.42</v>
      </c>
      <c r="R522" s="7">
        <f t="shared" si="33"/>
        <v>28</v>
      </c>
      <c r="S522" s="7">
        <f t="shared" si="34"/>
        <v>1.8666666666666667</v>
      </c>
      <c r="T522" s="7">
        <f t="shared" si="35"/>
        <v>0.7466666666666667</v>
      </c>
      <c r="U522" s="7">
        <f t="shared" si="36"/>
        <v>1</v>
      </c>
    </row>
    <row r="523" spans="1:21" s="7" customFormat="1" x14ac:dyDescent="0.25">
      <c r="A523" s="7" t="s">
        <v>1464</v>
      </c>
      <c r="B523" s="7" t="s">
        <v>393</v>
      </c>
      <c r="C523" s="7" t="s">
        <v>616</v>
      </c>
      <c r="D523" s="7" t="s">
        <v>435</v>
      </c>
      <c r="E523" s="7">
        <v>1</v>
      </c>
      <c r="F523" s="7">
        <v>1</v>
      </c>
      <c r="G523" s="7">
        <v>3.88</v>
      </c>
      <c r="H523" s="7">
        <v>0</v>
      </c>
      <c r="I523" s="7">
        <v>20</v>
      </c>
      <c r="J523" s="7">
        <v>0</v>
      </c>
      <c r="K523" s="7">
        <v>20</v>
      </c>
      <c r="L523" s="7">
        <v>18</v>
      </c>
      <c r="M523" s="7">
        <v>9</v>
      </c>
      <c r="N523" s="7">
        <v>2</v>
      </c>
      <c r="O523" s="7">
        <v>23</v>
      </c>
      <c r="P523" s="7">
        <v>9</v>
      </c>
      <c r="Q523" s="7">
        <v>1.36</v>
      </c>
      <c r="R523" s="7">
        <f t="shared" si="33"/>
        <v>27.5</v>
      </c>
      <c r="S523" s="7">
        <f t="shared" si="34"/>
        <v>1.8333333333333333</v>
      </c>
      <c r="T523" s="7">
        <f t="shared" si="35"/>
        <v>0.73333333333333339</v>
      </c>
      <c r="U523" s="7">
        <f t="shared" si="36"/>
        <v>1</v>
      </c>
    </row>
    <row r="524" spans="1:21" s="7" customFormat="1" x14ac:dyDescent="0.25">
      <c r="A524" s="7" t="s">
        <v>25</v>
      </c>
      <c r="B524" s="7" t="s">
        <v>765</v>
      </c>
      <c r="C524" s="7" t="s">
        <v>616</v>
      </c>
      <c r="E524" s="7">
        <v>1</v>
      </c>
      <c r="F524" s="7">
        <v>1</v>
      </c>
      <c r="G524" s="7">
        <v>3.88</v>
      </c>
      <c r="H524" s="7">
        <v>0</v>
      </c>
      <c r="I524" s="7">
        <v>20</v>
      </c>
      <c r="J524" s="7">
        <v>0</v>
      </c>
      <c r="K524" s="7">
        <v>20</v>
      </c>
      <c r="L524" s="7">
        <v>18</v>
      </c>
      <c r="M524" s="7">
        <v>9</v>
      </c>
      <c r="N524" s="7">
        <v>3</v>
      </c>
      <c r="O524" s="7">
        <v>22</v>
      </c>
      <c r="P524" s="7">
        <v>8</v>
      </c>
      <c r="Q524" s="7">
        <v>1.29</v>
      </c>
      <c r="R524" s="7">
        <f t="shared" si="33"/>
        <v>27.5</v>
      </c>
      <c r="S524" s="7">
        <f t="shared" si="34"/>
        <v>1.8333333333333333</v>
      </c>
      <c r="T524" s="7">
        <f t="shared" si="35"/>
        <v>0.73333333333333339</v>
      </c>
      <c r="U524" s="7">
        <f t="shared" si="36"/>
        <v>1</v>
      </c>
    </row>
    <row r="525" spans="1:21" s="7" customFormat="1" x14ac:dyDescent="0.25">
      <c r="A525" s="7" t="s">
        <v>24</v>
      </c>
      <c r="B525" s="7" t="s">
        <v>1368</v>
      </c>
      <c r="C525" s="7" t="s">
        <v>616</v>
      </c>
      <c r="D525" s="7" t="s">
        <v>452</v>
      </c>
      <c r="E525" s="7">
        <v>1</v>
      </c>
      <c r="F525" s="7">
        <v>1</v>
      </c>
      <c r="G525" s="7">
        <v>4.0199999999999996</v>
      </c>
      <c r="H525" s="7">
        <v>0</v>
      </c>
      <c r="I525" s="7">
        <v>18</v>
      </c>
      <c r="J525" s="7">
        <v>0</v>
      </c>
      <c r="K525" s="7">
        <v>18</v>
      </c>
      <c r="L525" s="7">
        <v>15</v>
      </c>
      <c r="M525" s="7">
        <v>8</v>
      </c>
      <c r="N525" s="7">
        <v>3</v>
      </c>
      <c r="O525" s="7">
        <v>22</v>
      </c>
      <c r="P525" s="7">
        <v>8</v>
      </c>
      <c r="Q525" s="7">
        <v>1.3</v>
      </c>
      <c r="R525" s="7">
        <f t="shared" si="33"/>
        <v>27.5</v>
      </c>
      <c r="S525" s="7">
        <f t="shared" si="34"/>
        <v>1.8333333333333333</v>
      </c>
      <c r="T525" s="7">
        <f t="shared" si="35"/>
        <v>0.73333333333333339</v>
      </c>
      <c r="U525" s="7">
        <f t="shared" si="36"/>
        <v>1</v>
      </c>
    </row>
    <row r="526" spans="1:21" s="7" customFormat="1" x14ac:dyDescent="0.25">
      <c r="A526" s="7" t="s">
        <v>95</v>
      </c>
      <c r="B526" s="7" t="s">
        <v>2032</v>
      </c>
      <c r="C526" s="7" t="s">
        <v>616</v>
      </c>
      <c r="D526" s="7" t="s">
        <v>2180</v>
      </c>
      <c r="E526" s="7">
        <v>1</v>
      </c>
      <c r="F526" s="7">
        <v>1</v>
      </c>
      <c r="G526" s="7">
        <v>4.68</v>
      </c>
      <c r="H526" s="7">
        <v>0</v>
      </c>
      <c r="I526" s="7">
        <v>27</v>
      </c>
      <c r="J526" s="7">
        <v>0</v>
      </c>
      <c r="K526" s="7">
        <v>27</v>
      </c>
      <c r="L526" s="7">
        <v>25</v>
      </c>
      <c r="M526" s="7">
        <v>14</v>
      </c>
      <c r="N526" s="7">
        <v>4</v>
      </c>
      <c r="O526" s="7">
        <v>27</v>
      </c>
      <c r="P526" s="7">
        <v>14</v>
      </c>
      <c r="Q526" s="7">
        <v>1.45</v>
      </c>
      <c r="R526" s="7">
        <f t="shared" si="33"/>
        <v>27.5</v>
      </c>
      <c r="S526" s="7">
        <f t="shared" si="34"/>
        <v>1.8333333333333333</v>
      </c>
      <c r="T526" s="7">
        <f t="shared" si="35"/>
        <v>0.73333333333333339</v>
      </c>
      <c r="U526" s="7">
        <f t="shared" si="36"/>
        <v>1</v>
      </c>
    </row>
    <row r="527" spans="1:21" s="7" customFormat="1" x14ac:dyDescent="0.25">
      <c r="A527" s="7" t="s">
        <v>186</v>
      </c>
      <c r="B527" s="7" t="s">
        <v>1999</v>
      </c>
      <c r="C527" s="7" t="s">
        <v>616</v>
      </c>
      <c r="D527" s="7" t="s">
        <v>438</v>
      </c>
      <c r="E527" s="7">
        <v>1</v>
      </c>
      <c r="F527" s="7">
        <v>1</v>
      </c>
      <c r="G527" s="7">
        <v>4.54</v>
      </c>
      <c r="H527" s="7">
        <v>0</v>
      </c>
      <c r="I527" s="7">
        <v>27</v>
      </c>
      <c r="J527" s="7">
        <v>0</v>
      </c>
      <c r="K527" s="7">
        <v>27</v>
      </c>
      <c r="L527" s="7">
        <v>28</v>
      </c>
      <c r="M527" s="7">
        <v>14</v>
      </c>
      <c r="N527" s="7">
        <v>4</v>
      </c>
      <c r="O527" s="7">
        <v>24</v>
      </c>
      <c r="P527" s="7">
        <v>10</v>
      </c>
      <c r="Q527" s="7">
        <v>1.42</v>
      </c>
      <c r="R527" s="7">
        <f t="shared" si="33"/>
        <v>27</v>
      </c>
      <c r="S527" s="7">
        <f t="shared" si="34"/>
        <v>1.8</v>
      </c>
      <c r="T527" s="7">
        <f t="shared" si="35"/>
        <v>0.72000000000000008</v>
      </c>
      <c r="U527" s="7">
        <f t="shared" si="36"/>
        <v>1</v>
      </c>
    </row>
    <row r="528" spans="1:21" s="7" customFormat="1" x14ac:dyDescent="0.25">
      <c r="A528" s="7" t="s">
        <v>607</v>
      </c>
      <c r="B528" s="7" t="s">
        <v>2034</v>
      </c>
      <c r="C528" s="7" t="s">
        <v>616</v>
      </c>
      <c r="D528" s="7" t="s">
        <v>2179</v>
      </c>
      <c r="E528" s="7">
        <v>1</v>
      </c>
      <c r="F528" s="7">
        <v>1</v>
      </c>
      <c r="G528" s="7">
        <v>4.29</v>
      </c>
      <c r="H528" s="7">
        <v>0</v>
      </c>
      <c r="I528" s="7">
        <v>22</v>
      </c>
      <c r="J528" s="7">
        <v>0</v>
      </c>
      <c r="K528" s="7">
        <v>22</v>
      </c>
      <c r="L528" s="7">
        <v>20</v>
      </c>
      <c r="M528" s="7">
        <v>10</v>
      </c>
      <c r="N528" s="7">
        <v>3</v>
      </c>
      <c r="O528" s="7">
        <v>22</v>
      </c>
      <c r="P528" s="7">
        <v>9</v>
      </c>
      <c r="Q528" s="7">
        <v>1.31</v>
      </c>
      <c r="R528" s="7">
        <f t="shared" si="33"/>
        <v>27</v>
      </c>
      <c r="S528" s="7">
        <f t="shared" si="34"/>
        <v>1.8</v>
      </c>
      <c r="T528" s="7">
        <f t="shared" si="35"/>
        <v>0.72000000000000008</v>
      </c>
      <c r="U528" s="7">
        <f t="shared" si="36"/>
        <v>1</v>
      </c>
    </row>
    <row r="529" spans="1:21" s="7" customFormat="1" x14ac:dyDescent="0.25">
      <c r="A529" s="7" t="s">
        <v>178</v>
      </c>
      <c r="B529" s="7" t="s">
        <v>2004</v>
      </c>
      <c r="C529" s="7" t="s">
        <v>616</v>
      </c>
      <c r="D529" s="7" t="s">
        <v>524</v>
      </c>
      <c r="E529" s="7">
        <v>1</v>
      </c>
      <c r="F529" s="7">
        <v>2</v>
      </c>
      <c r="G529" s="7">
        <v>4.45</v>
      </c>
      <c r="H529" s="7">
        <v>0</v>
      </c>
      <c r="I529" s="7">
        <v>32</v>
      </c>
      <c r="J529" s="7">
        <v>0</v>
      </c>
      <c r="K529" s="7">
        <v>32</v>
      </c>
      <c r="L529" s="7">
        <v>32</v>
      </c>
      <c r="M529" s="7">
        <v>16</v>
      </c>
      <c r="N529" s="7">
        <v>5</v>
      </c>
      <c r="O529" s="7">
        <v>27</v>
      </c>
      <c r="P529" s="7">
        <v>12</v>
      </c>
      <c r="Q529" s="7">
        <v>1.37</v>
      </c>
      <c r="R529" s="7">
        <f t="shared" si="33"/>
        <v>27</v>
      </c>
      <c r="S529" s="7">
        <f t="shared" si="34"/>
        <v>1.8</v>
      </c>
      <c r="T529" s="7">
        <f t="shared" si="35"/>
        <v>0.72000000000000008</v>
      </c>
      <c r="U529" s="7">
        <f t="shared" si="36"/>
        <v>1</v>
      </c>
    </row>
    <row r="530" spans="1:21" s="7" customFormat="1" x14ac:dyDescent="0.25">
      <c r="A530" s="7" t="s">
        <v>474</v>
      </c>
      <c r="B530" s="7" t="s">
        <v>148</v>
      </c>
      <c r="C530" s="7" t="s">
        <v>616</v>
      </c>
      <c r="D530" s="7" t="s">
        <v>440</v>
      </c>
      <c r="E530" s="7">
        <v>2</v>
      </c>
      <c r="F530" s="7">
        <v>4</v>
      </c>
      <c r="G530" s="7">
        <v>5.62</v>
      </c>
      <c r="H530" s="7">
        <v>8</v>
      </c>
      <c r="I530" s="7">
        <v>8</v>
      </c>
      <c r="J530" s="7">
        <v>0</v>
      </c>
      <c r="K530" s="7">
        <v>46</v>
      </c>
      <c r="L530" s="7">
        <v>52</v>
      </c>
      <c r="M530" s="7">
        <v>29</v>
      </c>
      <c r="N530" s="7">
        <v>8</v>
      </c>
      <c r="O530" s="7">
        <v>34</v>
      </c>
      <c r="P530" s="7">
        <v>21</v>
      </c>
      <c r="Q530" s="7">
        <v>1.59</v>
      </c>
      <c r="R530" s="7">
        <f t="shared" si="33"/>
        <v>26.5</v>
      </c>
      <c r="S530" s="7">
        <f t="shared" si="34"/>
        <v>1.7666666666666666</v>
      </c>
      <c r="T530" s="7">
        <f t="shared" si="35"/>
        <v>0.70666666666666667</v>
      </c>
      <c r="U530" s="7">
        <f t="shared" si="36"/>
        <v>1</v>
      </c>
    </row>
    <row r="531" spans="1:21" s="7" customFormat="1" x14ac:dyDescent="0.25">
      <c r="A531" s="7" t="s">
        <v>336</v>
      </c>
      <c r="B531" s="7" t="s">
        <v>2038</v>
      </c>
      <c r="C531" s="7" t="s">
        <v>616</v>
      </c>
      <c r="D531" s="7" t="s">
        <v>441</v>
      </c>
      <c r="E531" s="7">
        <v>1</v>
      </c>
      <c r="F531" s="7">
        <v>1</v>
      </c>
      <c r="G531" s="7">
        <v>4.51</v>
      </c>
      <c r="H531" s="7">
        <v>0</v>
      </c>
      <c r="I531" s="7">
        <v>24</v>
      </c>
      <c r="J531" s="7">
        <v>0</v>
      </c>
      <c r="K531" s="7">
        <v>24</v>
      </c>
      <c r="L531" s="7">
        <v>23</v>
      </c>
      <c r="M531" s="7">
        <v>12</v>
      </c>
      <c r="N531" s="7">
        <v>4</v>
      </c>
      <c r="O531" s="7">
        <v>23</v>
      </c>
      <c r="P531" s="7">
        <v>10</v>
      </c>
      <c r="Q531" s="7">
        <v>1.37</v>
      </c>
      <c r="R531" s="7">
        <f t="shared" si="33"/>
        <v>26.5</v>
      </c>
      <c r="S531" s="7">
        <f t="shared" si="34"/>
        <v>1.7666666666666666</v>
      </c>
      <c r="T531" s="7">
        <f t="shared" si="35"/>
        <v>0.70666666666666667</v>
      </c>
      <c r="U531" s="7">
        <f t="shared" si="36"/>
        <v>1</v>
      </c>
    </row>
    <row r="532" spans="1:21" s="7" customFormat="1" x14ac:dyDescent="0.25">
      <c r="A532" s="7" t="s">
        <v>1387</v>
      </c>
      <c r="B532" s="7" t="s">
        <v>271</v>
      </c>
      <c r="C532" s="7" t="s">
        <v>616</v>
      </c>
      <c r="D532" s="7" t="s">
        <v>448</v>
      </c>
      <c r="E532" s="7">
        <v>1</v>
      </c>
      <c r="F532" s="7">
        <v>1</v>
      </c>
      <c r="G532" s="7">
        <v>4.3499999999999996</v>
      </c>
      <c r="H532" s="7">
        <v>0</v>
      </c>
      <c r="I532" s="7">
        <v>22</v>
      </c>
      <c r="J532" s="7">
        <v>0</v>
      </c>
      <c r="K532" s="7">
        <v>22</v>
      </c>
      <c r="L532" s="7">
        <v>20</v>
      </c>
      <c r="M532" s="7">
        <v>11</v>
      </c>
      <c r="N532" s="7">
        <v>3</v>
      </c>
      <c r="O532" s="7">
        <v>23</v>
      </c>
      <c r="P532" s="7">
        <v>10</v>
      </c>
      <c r="Q532" s="7">
        <v>1.35</v>
      </c>
      <c r="R532" s="7">
        <f t="shared" si="33"/>
        <v>26.5</v>
      </c>
      <c r="S532" s="7">
        <f t="shared" si="34"/>
        <v>1.7666666666666666</v>
      </c>
      <c r="T532" s="7">
        <f t="shared" si="35"/>
        <v>0.70666666666666667</v>
      </c>
      <c r="U532" s="7">
        <f t="shared" si="36"/>
        <v>1</v>
      </c>
    </row>
    <row r="533" spans="1:21" s="7" customFormat="1" x14ac:dyDescent="0.25">
      <c r="A533" s="7" t="s">
        <v>1460</v>
      </c>
      <c r="B533" s="7" t="s">
        <v>1239</v>
      </c>
      <c r="C533" s="7" t="s">
        <v>616</v>
      </c>
      <c r="D533" s="7" t="s">
        <v>438</v>
      </c>
      <c r="E533" s="7">
        <v>1</v>
      </c>
      <c r="F533" s="7">
        <v>2</v>
      </c>
      <c r="G533" s="7">
        <v>4.54</v>
      </c>
      <c r="H533" s="7">
        <v>0</v>
      </c>
      <c r="I533" s="7">
        <v>30</v>
      </c>
      <c r="J533" s="7">
        <v>0</v>
      </c>
      <c r="K533" s="7">
        <v>30</v>
      </c>
      <c r="L533" s="7">
        <v>30</v>
      </c>
      <c r="M533" s="7">
        <v>15</v>
      </c>
      <c r="N533" s="7">
        <v>4</v>
      </c>
      <c r="O533" s="7">
        <v>29</v>
      </c>
      <c r="P533" s="7">
        <v>14</v>
      </c>
      <c r="Q533" s="7">
        <v>1.47</v>
      </c>
      <c r="R533" s="7">
        <f t="shared" si="33"/>
        <v>26.5</v>
      </c>
      <c r="S533" s="7">
        <f t="shared" si="34"/>
        <v>1.7666666666666666</v>
      </c>
      <c r="T533" s="7">
        <f t="shared" si="35"/>
        <v>0.70666666666666667</v>
      </c>
      <c r="U533" s="7">
        <f t="shared" si="36"/>
        <v>1</v>
      </c>
    </row>
    <row r="534" spans="1:21" s="7" customFormat="1" x14ac:dyDescent="0.25">
      <c r="A534" s="7" t="s">
        <v>36</v>
      </c>
      <c r="B534" s="7" t="s">
        <v>1811</v>
      </c>
      <c r="C534" s="7" t="s">
        <v>616</v>
      </c>
      <c r="D534" s="7" t="s">
        <v>445</v>
      </c>
      <c r="E534" s="7">
        <v>1</v>
      </c>
      <c r="F534" s="7">
        <v>1</v>
      </c>
      <c r="G534" s="7">
        <v>4.3099999999999996</v>
      </c>
      <c r="H534" s="7">
        <v>0</v>
      </c>
      <c r="I534" s="7">
        <v>22</v>
      </c>
      <c r="J534" s="7">
        <v>0</v>
      </c>
      <c r="K534" s="7">
        <v>22</v>
      </c>
      <c r="L534" s="7">
        <v>20</v>
      </c>
      <c r="M534" s="7">
        <v>11</v>
      </c>
      <c r="N534" s="7">
        <v>3</v>
      </c>
      <c r="O534" s="7">
        <v>23</v>
      </c>
      <c r="P534" s="7">
        <v>10</v>
      </c>
      <c r="Q534" s="7">
        <v>1.38</v>
      </c>
      <c r="R534" s="7">
        <f t="shared" si="33"/>
        <v>26.5</v>
      </c>
      <c r="S534" s="7">
        <f t="shared" si="34"/>
        <v>1.7666666666666666</v>
      </c>
      <c r="T534" s="7">
        <f t="shared" si="35"/>
        <v>0.70666666666666667</v>
      </c>
      <c r="U534" s="7">
        <f t="shared" si="36"/>
        <v>1</v>
      </c>
    </row>
    <row r="535" spans="1:21" s="7" customFormat="1" x14ac:dyDescent="0.25">
      <c r="A535" s="7" t="s">
        <v>1665</v>
      </c>
      <c r="B535" s="7" t="s">
        <v>1666</v>
      </c>
      <c r="C535" s="7" t="s">
        <v>616</v>
      </c>
      <c r="D535" s="7" t="s">
        <v>2179</v>
      </c>
      <c r="E535" s="7">
        <v>1</v>
      </c>
      <c r="F535" s="7">
        <v>1</v>
      </c>
      <c r="G535" s="7">
        <v>3.8</v>
      </c>
      <c r="H535" s="7">
        <v>0</v>
      </c>
      <c r="I535" s="7">
        <v>18</v>
      </c>
      <c r="J535" s="7">
        <v>0</v>
      </c>
      <c r="K535" s="7">
        <v>18</v>
      </c>
      <c r="L535" s="7">
        <v>16</v>
      </c>
      <c r="M535" s="7">
        <v>8</v>
      </c>
      <c r="N535" s="7">
        <v>2</v>
      </c>
      <c r="O535" s="7">
        <v>20</v>
      </c>
      <c r="P535" s="7">
        <v>7</v>
      </c>
      <c r="Q535" s="7">
        <v>1.28</v>
      </c>
      <c r="R535" s="7">
        <f t="shared" si="33"/>
        <v>26</v>
      </c>
      <c r="S535" s="7">
        <f t="shared" si="34"/>
        <v>1.7333333333333334</v>
      </c>
      <c r="T535" s="7">
        <f t="shared" si="35"/>
        <v>0.69333333333333336</v>
      </c>
      <c r="U535" s="7">
        <f t="shared" si="36"/>
        <v>1</v>
      </c>
    </row>
    <row r="536" spans="1:21" s="7" customFormat="1" x14ac:dyDescent="0.25">
      <c r="A536" s="7" t="s">
        <v>173</v>
      </c>
      <c r="B536" s="7" t="s">
        <v>289</v>
      </c>
      <c r="C536" s="7" t="s">
        <v>616</v>
      </c>
      <c r="D536" s="7" t="s">
        <v>440</v>
      </c>
      <c r="E536" s="7">
        <v>1</v>
      </c>
      <c r="F536" s="7">
        <v>1</v>
      </c>
      <c r="G536" s="7">
        <v>4.57</v>
      </c>
      <c r="H536" s="7">
        <v>0</v>
      </c>
      <c r="I536" s="7">
        <v>22</v>
      </c>
      <c r="J536" s="7">
        <v>0</v>
      </c>
      <c r="K536" s="7">
        <v>22</v>
      </c>
      <c r="L536" s="7">
        <v>21</v>
      </c>
      <c r="M536" s="7">
        <v>11</v>
      </c>
      <c r="N536" s="7">
        <v>4</v>
      </c>
      <c r="O536" s="7">
        <v>22</v>
      </c>
      <c r="P536" s="7">
        <v>9</v>
      </c>
      <c r="Q536" s="7">
        <v>1.36</v>
      </c>
      <c r="R536" s="7">
        <f t="shared" si="33"/>
        <v>26</v>
      </c>
      <c r="S536" s="7">
        <f t="shared" si="34"/>
        <v>1.7333333333333334</v>
      </c>
      <c r="T536" s="7">
        <f t="shared" si="35"/>
        <v>0.69333333333333336</v>
      </c>
      <c r="U536" s="7">
        <f t="shared" si="36"/>
        <v>1</v>
      </c>
    </row>
    <row r="537" spans="1:21" s="7" customFormat="1" x14ac:dyDescent="0.25">
      <c r="A537" s="7" t="s">
        <v>217</v>
      </c>
      <c r="B537" s="7" t="s">
        <v>322</v>
      </c>
      <c r="C537" s="7" t="s">
        <v>616</v>
      </c>
      <c r="E537" s="7">
        <v>1</v>
      </c>
      <c r="F537" s="7">
        <v>1</v>
      </c>
      <c r="G537" s="7">
        <v>4.38</v>
      </c>
      <c r="H537" s="7">
        <v>0</v>
      </c>
      <c r="I537" s="7">
        <v>25</v>
      </c>
      <c r="J537" s="7">
        <v>0</v>
      </c>
      <c r="K537" s="7">
        <v>25</v>
      </c>
      <c r="L537" s="7">
        <v>26</v>
      </c>
      <c r="M537" s="7">
        <v>12</v>
      </c>
      <c r="N537" s="7">
        <v>4</v>
      </c>
      <c r="O537" s="7">
        <v>22</v>
      </c>
      <c r="P537" s="7">
        <v>9</v>
      </c>
      <c r="Q537" s="7">
        <v>1.37</v>
      </c>
      <c r="R537" s="7">
        <f t="shared" si="33"/>
        <v>26</v>
      </c>
      <c r="S537" s="7">
        <f t="shared" si="34"/>
        <v>1.7333333333333334</v>
      </c>
      <c r="T537" s="7">
        <f t="shared" si="35"/>
        <v>0.69333333333333336</v>
      </c>
      <c r="U537" s="7">
        <f t="shared" si="36"/>
        <v>1</v>
      </c>
    </row>
    <row r="538" spans="1:21" s="7" customFormat="1" x14ac:dyDescent="0.25">
      <c r="A538" s="7" t="s">
        <v>236</v>
      </c>
      <c r="B538" s="7" t="s">
        <v>23</v>
      </c>
      <c r="C538" s="7" t="s">
        <v>616</v>
      </c>
      <c r="D538" s="7" t="s">
        <v>446</v>
      </c>
      <c r="E538" s="7">
        <v>1</v>
      </c>
      <c r="F538" s="7">
        <v>1</v>
      </c>
      <c r="G538" s="7">
        <v>4.26</v>
      </c>
      <c r="H538" s="7">
        <v>0</v>
      </c>
      <c r="I538" s="7">
        <v>20</v>
      </c>
      <c r="J538" s="7">
        <v>0</v>
      </c>
      <c r="K538" s="7">
        <v>20</v>
      </c>
      <c r="L538" s="7">
        <v>17</v>
      </c>
      <c r="M538" s="7">
        <v>9</v>
      </c>
      <c r="N538" s="7">
        <v>3</v>
      </c>
      <c r="O538" s="7">
        <v>23</v>
      </c>
      <c r="P538" s="7">
        <v>11</v>
      </c>
      <c r="Q538" s="7">
        <v>1.43</v>
      </c>
      <c r="R538" s="7">
        <f t="shared" si="33"/>
        <v>26</v>
      </c>
      <c r="S538" s="7">
        <f t="shared" si="34"/>
        <v>1.7333333333333334</v>
      </c>
      <c r="T538" s="7">
        <f t="shared" si="35"/>
        <v>0.69333333333333336</v>
      </c>
      <c r="U538" s="7">
        <f t="shared" si="36"/>
        <v>1</v>
      </c>
    </row>
    <row r="539" spans="1:21" s="7" customFormat="1" x14ac:dyDescent="0.25">
      <c r="A539" s="7" t="s">
        <v>139</v>
      </c>
      <c r="B539" s="7" t="s">
        <v>1055</v>
      </c>
      <c r="C539" s="7" t="s">
        <v>616</v>
      </c>
      <c r="E539" s="7">
        <v>1</v>
      </c>
      <c r="F539" s="7">
        <v>1</v>
      </c>
      <c r="G539" s="7">
        <v>4.3099999999999996</v>
      </c>
      <c r="H539" s="7">
        <v>0</v>
      </c>
      <c r="I539" s="7">
        <v>20</v>
      </c>
      <c r="J539" s="7">
        <v>0</v>
      </c>
      <c r="K539" s="7">
        <v>20</v>
      </c>
      <c r="L539" s="7">
        <v>19</v>
      </c>
      <c r="M539" s="7">
        <v>10</v>
      </c>
      <c r="N539" s="7">
        <v>3</v>
      </c>
      <c r="O539" s="7">
        <v>21</v>
      </c>
      <c r="P539" s="7">
        <v>8</v>
      </c>
      <c r="Q539" s="7">
        <v>1.37</v>
      </c>
      <c r="R539" s="7">
        <f t="shared" si="33"/>
        <v>25.5</v>
      </c>
      <c r="S539" s="7">
        <f t="shared" si="34"/>
        <v>1.7</v>
      </c>
      <c r="T539" s="7">
        <f t="shared" si="35"/>
        <v>0.68</v>
      </c>
      <c r="U539" s="7">
        <f t="shared" si="36"/>
        <v>1</v>
      </c>
    </row>
    <row r="540" spans="1:21" s="7" customFormat="1" x14ac:dyDescent="0.25">
      <c r="A540" s="7" t="s">
        <v>1137</v>
      </c>
      <c r="B540" s="7" t="s">
        <v>1607</v>
      </c>
      <c r="C540" s="7" t="s">
        <v>616</v>
      </c>
      <c r="D540" s="7" t="s">
        <v>434</v>
      </c>
      <c r="E540" s="7">
        <v>1</v>
      </c>
      <c r="F540" s="7">
        <v>1</v>
      </c>
      <c r="G540" s="7">
        <v>5.29</v>
      </c>
      <c r="H540" s="7">
        <v>0</v>
      </c>
      <c r="I540" s="7">
        <v>26</v>
      </c>
      <c r="J540" s="7">
        <v>0</v>
      </c>
      <c r="K540" s="7">
        <v>26</v>
      </c>
      <c r="L540" s="7">
        <v>28</v>
      </c>
      <c r="M540" s="7">
        <v>15</v>
      </c>
      <c r="N540" s="7">
        <v>5</v>
      </c>
      <c r="O540" s="7">
        <v>25</v>
      </c>
      <c r="P540" s="7">
        <v>11</v>
      </c>
      <c r="Q540" s="7">
        <v>1.52</v>
      </c>
      <c r="R540" s="7">
        <f t="shared" si="33"/>
        <v>25.5</v>
      </c>
      <c r="S540" s="7">
        <f t="shared" si="34"/>
        <v>1.7</v>
      </c>
      <c r="T540" s="7">
        <f t="shared" si="35"/>
        <v>0.68</v>
      </c>
      <c r="U540" s="7">
        <f t="shared" si="36"/>
        <v>1</v>
      </c>
    </row>
    <row r="541" spans="1:21" s="7" customFormat="1" x14ac:dyDescent="0.25">
      <c r="A541" s="7" t="s">
        <v>105</v>
      </c>
      <c r="B541" s="7" t="s">
        <v>1311</v>
      </c>
      <c r="C541" s="7" t="s">
        <v>616</v>
      </c>
      <c r="D541" s="7" t="s">
        <v>430</v>
      </c>
      <c r="E541" s="7">
        <v>1</v>
      </c>
      <c r="F541" s="7">
        <v>1</v>
      </c>
      <c r="G541" s="7">
        <v>4.67</v>
      </c>
      <c r="H541" s="7">
        <v>0</v>
      </c>
      <c r="I541" s="7">
        <v>26</v>
      </c>
      <c r="J541" s="7">
        <v>0</v>
      </c>
      <c r="K541" s="7">
        <v>26</v>
      </c>
      <c r="L541" s="7">
        <v>28</v>
      </c>
      <c r="M541" s="7">
        <v>13</v>
      </c>
      <c r="N541" s="7">
        <v>4</v>
      </c>
      <c r="O541" s="7">
        <v>20</v>
      </c>
      <c r="P541" s="7">
        <v>7</v>
      </c>
      <c r="Q541" s="7">
        <v>1.34</v>
      </c>
      <c r="R541" s="7">
        <f t="shared" si="33"/>
        <v>25.5</v>
      </c>
      <c r="S541" s="7">
        <f t="shared" si="34"/>
        <v>1.7</v>
      </c>
      <c r="T541" s="7">
        <f t="shared" si="35"/>
        <v>0.68</v>
      </c>
      <c r="U541" s="7">
        <f t="shared" si="36"/>
        <v>1</v>
      </c>
    </row>
    <row r="542" spans="1:21" s="7" customFormat="1" x14ac:dyDescent="0.25">
      <c r="A542" s="7" t="s">
        <v>28</v>
      </c>
      <c r="B542" s="7" t="s">
        <v>379</v>
      </c>
      <c r="C542" s="7" t="s">
        <v>616</v>
      </c>
      <c r="D542" s="7" t="s">
        <v>445</v>
      </c>
      <c r="E542" s="7">
        <v>1</v>
      </c>
      <c r="F542" s="7">
        <v>1</v>
      </c>
      <c r="G542" s="7">
        <v>3.6</v>
      </c>
      <c r="H542" s="7">
        <v>0</v>
      </c>
      <c r="I542" s="7">
        <v>16</v>
      </c>
      <c r="J542" s="7">
        <v>0</v>
      </c>
      <c r="K542" s="7">
        <v>16</v>
      </c>
      <c r="L542" s="7">
        <v>14</v>
      </c>
      <c r="M542" s="7">
        <v>6</v>
      </c>
      <c r="N542" s="7">
        <v>2</v>
      </c>
      <c r="O542" s="7">
        <v>18</v>
      </c>
      <c r="P542" s="7">
        <v>6</v>
      </c>
      <c r="Q542" s="7">
        <v>1.23</v>
      </c>
      <c r="R542" s="7">
        <f t="shared" si="33"/>
        <v>25</v>
      </c>
      <c r="S542" s="7">
        <f t="shared" si="34"/>
        <v>1.6666666666666667</v>
      </c>
      <c r="T542" s="7">
        <f t="shared" si="35"/>
        <v>0.66666666666666674</v>
      </c>
      <c r="U542" s="7">
        <f t="shared" si="36"/>
        <v>1</v>
      </c>
    </row>
    <row r="543" spans="1:21" s="7" customFormat="1" x14ac:dyDescent="0.25">
      <c r="A543" s="7" t="s">
        <v>593</v>
      </c>
      <c r="B543" s="7" t="s">
        <v>1606</v>
      </c>
      <c r="C543" s="7" t="s">
        <v>616</v>
      </c>
      <c r="D543" s="7" t="s">
        <v>2180</v>
      </c>
      <c r="E543" s="7">
        <v>1</v>
      </c>
      <c r="F543" s="7">
        <v>2</v>
      </c>
      <c r="G543" s="7">
        <v>4.66</v>
      </c>
      <c r="H543" s="7">
        <v>2</v>
      </c>
      <c r="I543" s="7">
        <v>23</v>
      </c>
      <c r="J543" s="7">
        <v>0</v>
      </c>
      <c r="K543" s="7">
        <v>30</v>
      </c>
      <c r="L543" s="7">
        <v>29</v>
      </c>
      <c r="M543" s="7">
        <v>15</v>
      </c>
      <c r="N543" s="7">
        <v>4</v>
      </c>
      <c r="O543" s="7">
        <v>27</v>
      </c>
      <c r="P543" s="7">
        <v>14</v>
      </c>
      <c r="Q543" s="7">
        <v>1.46</v>
      </c>
      <c r="R543" s="7">
        <f t="shared" si="33"/>
        <v>25</v>
      </c>
      <c r="S543" s="7">
        <f t="shared" si="34"/>
        <v>1.6666666666666667</v>
      </c>
      <c r="T543" s="7">
        <f t="shared" si="35"/>
        <v>0.66666666666666674</v>
      </c>
      <c r="U543" s="7">
        <f t="shared" si="36"/>
        <v>1</v>
      </c>
    </row>
    <row r="544" spans="1:21" s="7" customFormat="1" x14ac:dyDescent="0.25">
      <c r="A544" s="7" t="s">
        <v>1594</v>
      </c>
      <c r="B544" s="7" t="s">
        <v>1595</v>
      </c>
      <c r="C544" s="7" t="s">
        <v>616</v>
      </c>
      <c r="D544" s="7" t="s">
        <v>436</v>
      </c>
      <c r="E544" s="7">
        <v>1</v>
      </c>
      <c r="F544" s="7">
        <v>1</v>
      </c>
      <c r="G544" s="7">
        <v>4.22</v>
      </c>
      <c r="H544" s="7">
        <v>0</v>
      </c>
      <c r="I544" s="7">
        <v>24</v>
      </c>
      <c r="J544" s="7">
        <v>0</v>
      </c>
      <c r="K544" s="7">
        <v>24</v>
      </c>
      <c r="L544" s="7">
        <v>23</v>
      </c>
      <c r="M544" s="7">
        <v>11</v>
      </c>
      <c r="N544" s="7">
        <v>3</v>
      </c>
      <c r="O544" s="7">
        <v>23</v>
      </c>
      <c r="P544" s="7">
        <v>12</v>
      </c>
      <c r="Q544" s="7">
        <v>1.47</v>
      </c>
      <c r="R544" s="7">
        <f t="shared" si="33"/>
        <v>25</v>
      </c>
      <c r="S544" s="7">
        <f t="shared" si="34"/>
        <v>1.6666666666666667</v>
      </c>
      <c r="T544" s="7">
        <f t="shared" si="35"/>
        <v>0.66666666666666674</v>
      </c>
      <c r="U544" s="7">
        <f t="shared" si="36"/>
        <v>1</v>
      </c>
    </row>
    <row r="545" spans="1:21" s="7" customFormat="1" x14ac:dyDescent="0.25">
      <c r="A545" s="7" t="s">
        <v>575</v>
      </c>
      <c r="B545" s="7" t="s">
        <v>554</v>
      </c>
      <c r="C545" s="7" t="s">
        <v>616</v>
      </c>
      <c r="D545" s="7" t="s">
        <v>2177</v>
      </c>
      <c r="E545" s="7">
        <v>1</v>
      </c>
      <c r="F545" s="7">
        <v>2</v>
      </c>
      <c r="G545" s="7">
        <v>5.13</v>
      </c>
      <c r="H545" s="7">
        <v>0</v>
      </c>
      <c r="I545" s="7">
        <v>32</v>
      </c>
      <c r="J545" s="7">
        <v>0</v>
      </c>
      <c r="K545" s="7">
        <v>32</v>
      </c>
      <c r="L545" s="7">
        <v>34</v>
      </c>
      <c r="M545" s="7">
        <v>18</v>
      </c>
      <c r="N545" s="7">
        <v>6</v>
      </c>
      <c r="O545" s="7">
        <v>27</v>
      </c>
      <c r="P545" s="7">
        <v>12</v>
      </c>
      <c r="Q545" s="7">
        <v>1.46</v>
      </c>
      <c r="R545" s="7">
        <f t="shared" si="33"/>
        <v>25</v>
      </c>
      <c r="S545" s="7">
        <f t="shared" si="34"/>
        <v>1.6666666666666667</v>
      </c>
      <c r="T545" s="7">
        <f t="shared" si="35"/>
        <v>0.66666666666666674</v>
      </c>
      <c r="U545" s="7">
        <f t="shared" si="36"/>
        <v>1</v>
      </c>
    </row>
    <row r="546" spans="1:21" s="7" customFormat="1" x14ac:dyDescent="0.25">
      <c r="A546" s="7" t="s">
        <v>1663</v>
      </c>
      <c r="B546" s="7" t="s">
        <v>1664</v>
      </c>
      <c r="C546" s="7" t="s">
        <v>616</v>
      </c>
      <c r="D546" s="7" t="s">
        <v>432</v>
      </c>
      <c r="E546" s="7">
        <v>1</v>
      </c>
      <c r="F546" s="7">
        <v>2</v>
      </c>
      <c r="G546" s="7">
        <v>4.91</v>
      </c>
      <c r="H546" s="7">
        <v>3</v>
      </c>
      <c r="I546" s="7">
        <v>11</v>
      </c>
      <c r="J546" s="7">
        <v>0</v>
      </c>
      <c r="K546" s="7">
        <v>26</v>
      </c>
      <c r="L546" s="7">
        <v>27</v>
      </c>
      <c r="M546" s="7">
        <v>14</v>
      </c>
      <c r="N546" s="7">
        <v>6</v>
      </c>
      <c r="O546" s="7">
        <v>21</v>
      </c>
      <c r="P546" s="7">
        <v>6</v>
      </c>
      <c r="Q546" s="7">
        <v>1.27</v>
      </c>
      <c r="R546" s="7">
        <f t="shared" si="33"/>
        <v>24.5</v>
      </c>
      <c r="S546" s="7">
        <f t="shared" si="34"/>
        <v>1.6333333333333333</v>
      </c>
      <c r="T546" s="7">
        <f t="shared" si="35"/>
        <v>0.65333333333333332</v>
      </c>
      <c r="U546" s="7">
        <f t="shared" si="36"/>
        <v>1</v>
      </c>
    </row>
    <row r="547" spans="1:21" s="7" customFormat="1" x14ac:dyDescent="0.25">
      <c r="A547" s="7" t="s">
        <v>699</v>
      </c>
      <c r="B547" s="7" t="s">
        <v>664</v>
      </c>
      <c r="C547" s="7" t="s">
        <v>616</v>
      </c>
      <c r="D547" s="7" t="s">
        <v>437</v>
      </c>
      <c r="E547" s="7">
        <v>1</v>
      </c>
      <c r="F547" s="7">
        <v>1</v>
      </c>
      <c r="G547" s="7">
        <v>4.28</v>
      </c>
      <c r="H547" s="7">
        <v>0</v>
      </c>
      <c r="I547" s="7">
        <v>24</v>
      </c>
      <c r="J547" s="7">
        <v>0</v>
      </c>
      <c r="K547" s="7">
        <v>24</v>
      </c>
      <c r="L547" s="7">
        <v>22</v>
      </c>
      <c r="M547" s="7">
        <v>11</v>
      </c>
      <c r="N547" s="7">
        <v>3</v>
      </c>
      <c r="O547" s="7">
        <v>23</v>
      </c>
      <c r="P547" s="7">
        <v>13</v>
      </c>
      <c r="Q547" s="7">
        <v>1.46</v>
      </c>
      <c r="R547" s="7">
        <f t="shared" si="33"/>
        <v>24.5</v>
      </c>
      <c r="S547" s="7">
        <f t="shared" si="34"/>
        <v>1.6333333333333333</v>
      </c>
      <c r="T547" s="7">
        <f t="shared" si="35"/>
        <v>0.65333333333333332</v>
      </c>
      <c r="U547" s="7">
        <f t="shared" si="36"/>
        <v>1</v>
      </c>
    </row>
    <row r="548" spans="1:21" s="7" customFormat="1" x14ac:dyDescent="0.25">
      <c r="A548" s="7" t="s">
        <v>204</v>
      </c>
      <c r="B548" s="7" t="s">
        <v>1057</v>
      </c>
      <c r="C548" s="7" t="s">
        <v>616</v>
      </c>
      <c r="D548" s="7" t="s">
        <v>444</v>
      </c>
      <c r="E548" s="7">
        <v>1</v>
      </c>
      <c r="F548" s="7">
        <v>1</v>
      </c>
      <c r="G548" s="7">
        <v>4.53</v>
      </c>
      <c r="H548" s="7">
        <v>0</v>
      </c>
      <c r="I548" s="7">
        <v>22</v>
      </c>
      <c r="J548" s="7">
        <v>0</v>
      </c>
      <c r="K548" s="7">
        <v>22</v>
      </c>
      <c r="L548" s="7">
        <v>22</v>
      </c>
      <c r="M548" s="7">
        <v>11</v>
      </c>
      <c r="N548" s="7">
        <v>3</v>
      </c>
      <c r="O548" s="7">
        <v>20</v>
      </c>
      <c r="P548" s="7">
        <v>8</v>
      </c>
      <c r="Q548" s="7">
        <v>1.37</v>
      </c>
      <c r="R548" s="7">
        <f t="shared" si="33"/>
        <v>24.5</v>
      </c>
      <c r="S548" s="7">
        <f t="shared" si="34"/>
        <v>1.6333333333333333</v>
      </c>
      <c r="T548" s="7">
        <f t="shared" si="35"/>
        <v>0.65333333333333332</v>
      </c>
      <c r="U548" s="7">
        <f t="shared" si="36"/>
        <v>1</v>
      </c>
    </row>
    <row r="549" spans="1:21" s="7" customFormat="1" x14ac:dyDescent="0.25">
      <c r="A549" s="7" t="s">
        <v>1831</v>
      </c>
      <c r="B549" s="7" t="s">
        <v>1832</v>
      </c>
      <c r="C549" s="7" t="s">
        <v>616</v>
      </c>
      <c r="D549" s="7" t="s">
        <v>439</v>
      </c>
      <c r="E549" s="7">
        <v>1</v>
      </c>
      <c r="F549" s="7">
        <v>1</v>
      </c>
      <c r="G549" s="7">
        <v>4.7</v>
      </c>
      <c r="H549" s="7">
        <v>0</v>
      </c>
      <c r="I549" s="7">
        <v>25</v>
      </c>
      <c r="J549" s="7">
        <v>0</v>
      </c>
      <c r="K549" s="7">
        <v>25</v>
      </c>
      <c r="L549" s="7">
        <v>26</v>
      </c>
      <c r="M549" s="7">
        <v>13</v>
      </c>
      <c r="N549" s="7">
        <v>4</v>
      </c>
      <c r="O549" s="7">
        <v>21</v>
      </c>
      <c r="P549" s="7">
        <v>9</v>
      </c>
      <c r="Q549" s="7">
        <v>1.39</v>
      </c>
      <c r="R549" s="7">
        <f t="shared" si="33"/>
        <v>24.5</v>
      </c>
      <c r="S549" s="7">
        <f t="shared" si="34"/>
        <v>1.6333333333333333</v>
      </c>
      <c r="T549" s="7">
        <f t="shared" si="35"/>
        <v>0.65333333333333332</v>
      </c>
      <c r="U549" s="7">
        <f t="shared" si="36"/>
        <v>1</v>
      </c>
    </row>
    <row r="550" spans="1:21" s="7" customFormat="1" x14ac:dyDescent="0.25">
      <c r="A550" s="7" t="s">
        <v>1106</v>
      </c>
      <c r="B550" s="7" t="s">
        <v>2061</v>
      </c>
      <c r="C550" s="7" t="s">
        <v>616</v>
      </c>
      <c r="D550" s="7" t="s">
        <v>432</v>
      </c>
      <c r="E550" s="7">
        <v>1</v>
      </c>
      <c r="F550" s="7">
        <v>1</v>
      </c>
      <c r="G550" s="7">
        <v>4.5599999999999996</v>
      </c>
      <c r="H550" s="7">
        <v>0</v>
      </c>
      <c r="I550" s="7">
        <v>26</v>
      </c>
      <c r="J550" s="7">
        <v>0</v>
      </c>
      <c r="K550" s="7">
        <v>26</v>
      </c>
      <c r="L550" s="7">
        <v>26</v>
      </c>
      <c r="M550" s="7">
        <v>13</v>
      </c>
      <c r="N550" s="7">
        <v>4</v>
      </c>
      <c r="O550" s="7">
        <v>23</v>
      </c>
      <c r="P550" s="7">
        <v>12</v>
      </c>
      <c r="Q550" s="7">
        <v>1.43</v>
      </c>
      <c r="R550" s="7">
        <f t="shared" si="33"/>
        <v>24.5</v>
      </c>
      <c r="S550" s="7">
        <f t="shared" si="34"/>
        <v>1.6333333333333333</v>
      </c>
      <c r="T550" s="7">
        <f t="shared" si="35"/>
        <v>0.65333333333333332</v>
      </c>
      <c r="U550" s="7">
        <f t="shared" si="36"/>
        <v>1</v>
      </c>
    </row>
    <row r="551" spans="1:21" s="7" customFormat="1" x14ac:dyDescent="0.25">
      <c r="A551" s="7" t="s">
        <v>249</v>
      </c>
      <c r="B551" s="7" t="s">
        <v>339</v>
      </c>
      <c r="C551" s="7" t="s">
        <v>616</v>
      </c>
      <c r="D551" s="7" t="s">
        <v>435</v>
      </c>
      <c r="E551" s="7">
        <v>1</v>
      </c>
      <c r="F551" s="7">
        <v>1</v>
      </c>
      <c r="G551" s="7">
        <v>5.09</v>
      </c>
      <c r="H551" s="7">
        <v>0</v>
      </c>
      <c r="I551" s="7">
        <v>22</v>
      </c>
      <c r="J551" s="7">
        <v>0</v>
      </c>
      <c r="K551" s="7">
        <v>22</v>
      </c>
      <c r="L551" s="7">
        <v>21</v>
      </c>
      <c r="M551" s="7">
        <v>12</v>
      </c>
      <c r="N551" s="7">
        <v>4</v>
      </c>
      <c r="O551" s="7">
        <v>24</v>
      </c>
      <c r="P551" s="7">
        <v>12</v>
      </c>
      <c r="Q551" s="7">
        <v>1.5</v>
      </c>
      <c r="R551" s="7">
        <f t="shared" si="33"/>
        <v>24.5</v>
      </c>
      <c r="S551" s="7">
        <f t="shared" si="34"/>
        <v>1.6333333333333333</v>
      </c>
      <c r="T551" s="7">
        <f t="shared" si="35"/>
        <v>0.65333333333333332</v>
      </c>
      <c r="U551" s="7">
        <f t="shared" si="36"/>
        <v>1</v>
      </c>
    </row>
    <row r="552" spans="1:21" s="7" customFormat="1" x14ac:dyDescent="0.25">
      <c r="A552" s="7" t="s">
        <v>370</v>
      </c>
      <c r="B552" s="7" t="s">
        <v>2080</v>
      </c>
      <c r="C552" s="7" t="s">
        <v>616</v>
      </c>
      <c r="D552" s="7" t="s">
        <v>448</v>
      </c>
      <c r="E552" s="7">
        <v>1</v>
      </c>
      <c r="F552" s="7">
        <v>1</v>
      </c>
      <c r="G552" s="7">
        <v>4.7699999999999996</v>
      </c>
      <c r="H552" s="7">
        <v>0</v>
      </c>
      <c r="I552" s="7">
        <v>24</v>
      </c>
      <c r="J552" s="7">
        <v>0</v>
      </c>
      <c r="K552" s="7">
        <v>24</v>
      </c>
      <c r="L552" s="7">
        <v>22</v>
      </c>
      <c r="M552" s="7">
        <v>13</v>
      </c>
      <c r="N552" s="7">
        <v>4</v>
      </c>
      <c r="O552" s="7">
        <v>24</v>
      </c>
      <c r="P552" s="7">
        <v>13</v>
      </c>
      <c r="Q552" s="7">
        <v>1.47</v>
      </c>
      <c r="R552" s="7">
        <f t="shared" si="33"/>
        <v>24.5</v>
      </c>
      <c r="S552" s="7">
        <f t="shared" si="34"/>
        <v>1.6333333333333333</v>
      </c>
      <c r="T552" s="7">
        <f t="shared" si="35"/>
        <v>0.65333333333333332</v>
      </c>
      <c r="U552" s="7">
        <f t="shared" si="36"/>
        <v>1</v>
      </c>
    </row>
    <row r="553" spans="1:21" s="7" customFormat="1" x14ac:dyDescent="0.25">
      <c r="A553" s="7" t="s">
        <v>95</v>
      </c>
      <c r="B553" s="7" t="s">
        <v>770</v>
      </c>
      <c r="C553" s="7" t="s">
        <v>616</v>
      </c>
      <c r="D553" s="7" t="s">
        <v>451</v>
      </c>
      <c r="E553" s="7">
        <v>1</v>
      </c>
      <c r="F553" s="7">
        <v>2</v>
      </c>
      <c r="G553" s="7">
        <v>4.9800000000000004</v>
      </c>
      <c r="H553" s="7">
        <v>0</v>
      </c>
      <c r="I553" s="7">
        <v>30</v>
      </c>
      <c r="J553" s="7">
        <v>0</v>
      </c>
      <c r="K553" s="7">
        <v>30</v>
      </c>
      <c r="L553" s="7">
        <v>30</v>
      </c>
      <c r="M553" s="7">
        <v>17</v>
      </c>
      <c r="N553" s="7">
        <v>6</v>
      </c>
      <c r="O553" s="7">
        <v>28</v>
      </c>
      <c r="P553" s="7">
        <v>14</v>
      </c>
      <c r="Q553" s="7">
        <v>1.44</v>
      </c>
      <c r="R553" s="7">
        <f t="shared" si="33"/>
        <v>24.5</v>
      </c>
      <c r="S553" s="7">
        <f t="shared" si="34"/>
        <v>1.6333333333333333</v>
      </c>
      <c r="T553" s="7">
        <f t="shared" si="35"/>
        <v>0.65333333333333332</v>
      </c>
      <c r="U553" s="7">
        <f t="shared" si="36"/>
        <v>1</v>
      </c>
    </row>
    <row r="554" spans="1:21" s="7" customFormat="1" x14ac:dyDescent="0.25">
      <c r="A554" s="7" t="s">
        <v>615</v>
      </c>
      <c r="B554" s="7" t="s">
        <v>1418</v>
      </c>
      <c r="C554" s="7" t="s">
        <v>616</v>
      </c>
      <c r="D554" s="7" t="s">
        <v>440</v>
      </c>
      <c r="E554" s="7">
        <v>1</v>
      </c>
      <c r="F554" s="7">
        <v>1</v>
      </c>
      <c r="G554" s="7">
        <v>4.51</v>
      </c>
      <c r="H554" s="7">
        <v>3</v>
      </c>
      <c r="I554" s="7">
        <v>3</v>
      </c>
      <c r="J554" s="7">
        <v>0</v>
      </c>
      <c r="K554" s="7">
        <v>18</v>
      </c>
      <c r="L554" s="7">
        <v>17</v>
      </c>
      <c r="M554" s="7">
        <v>9</v>
      </c>
      <c r="N554" s="7">
        <v>3</v>
      </c>
      <c r="O554" s="7">
        <v>20</v>
      </c>
      <c r="P554" s="7">
        <v>8</v>
      </c>
      <c r="Q554" s="7">
        <v>1.39</v>
      </c>
      <c r="R554" s="7">
        <f t="shared" si="33"/>
        <v>24</v>
      </c>
      <c r="S554" s="7">
        <f t="shared" si="34"/>
        <v>1.6</v>
      </c>
      <c r="T554" s="7">
        <f t="shared" si="35"/>
        <v>0.64000000000000012</v>
      </c>
      <c r="U554" s="7">
        <f t="shared" si="36"/>
        <v>1</v>
      </c>
    </row>
    <row r="555" spans="1:21" s="7" customFormat="1" x14ac:dyDescent="0.25">
      <c r="A555" s="7" t="s">
        <v>261</v>
      </c>
      <c r="B555" s="7" t="s">
        <v>1515</v>
      </c>
      <c r="C555" s="7" t="s">
        <v>616</v>
      </c>
      <c r="D555" s="7" t="s">
        <v>2178</v>
      </c>
      <c r="E555" s="7">
        <v>1</v>
      </c>
      <c r="F555" s="7">
        <v>0</v>
      </c>
      <c r="G555" s="7">
        <v>3.25</v>
      </c>
      <c r="H555" s="7">
        <v>0</v>
      </c>
      <c r="I555" s="7">
        <v>10</v>
      </c>
      <c r="J555" s="7">
        <v>0</v>
      </c>
      <c r="K555" s="7">
        <v>10</v>
      </c>
      <c r="L555" s="7">
        <v>8</v>
      </c>
      <c r="M555" s="7">
        <v>4</v>
      </c>
      <c r="N555" s="7">
        <v>1</v>
      </c>
      <c r="O555" s="7">
        <v>13</v>
      </c>
      <c r="P555" s="7">
        <v>3</v>
      </c>
      <c r="Q555" s="7">
        <v>1.1299999999999999</v>
      </c>
      <c r="R555" s="7">
        <f t="shared" si="33"/>
        <v>24</v>
      </c>
      <c r="S555" s="7">
        <f t="shared" si="34"/>
        <v>1.6</v>
      </c>
      <c r="T555" s="7">
        <f t="shared" si="35"/>
        <v>0.64000000000000012</v>
      </c>
      <c r="U555" s="7">
        <f t="shared" si="36"/>
        <v>1</v>
      </c>
    </row>
    <row r="556" spans="1:21" s="7" customFormat="1" x14ac:dyDescent="0.25">
      <c r="A556" s="7" t="s">
        <v>102</v>
      </c>
      <c r="B556" s="7" t="s">
        <v>564</v>
      </c>
      <c r="C556" s="7" t="s">
        <v>616</v>
      </c>
      <c r="D556" s="7" t="s">
        <v>2178</v>
      </c>
      <c r="E556" s="7">
        <v>1</v>
      </c>
      <c r="F556" s="7">
        <v>1</v>
      </c>
      <c r="G556" s="7">
        <v>4.2699999999999996</v>
      </c>
      <c r="H556" s="7">
        <v>0</v>
      </c>
      <c r="I556" s="7">
        <v>18</v>
      </c>
      <c r="J556" s="7">
        <v>0</v>
      </c>
      <c r="K556" s="7">
        <v>18</v>
      </c>
      <c r="L556" s="7">
        <v>17</v>
      </c>
      <c r="M556" s="7">
        <v>9</v>
      </c>
      <c r="N556" s="7">
        <v>3</v>
      </c>
      <c r="O556" s="7">
        <v>18</v>
      </c>
      <c r="P556" s="7">
        <v>6</v>
      </c>
      <c r="Q556" s="7">
        <v>1.29</v>
      </c>
      <c r="R556" s="7">
        <f t="shared" si="33"/>
        <v>24</v>
      </c>
      <c r="S556" s="7">
        <f t="shared" si="34"/>
        <v>1.6</v>
      </c>
      <c r="T556" s="7">
        <f t="shared" si="35"/>
        <v>0.64000000000000012</v>
      </c>
      <c r="U556" s="7">
        <f t="shared" si="36"/>
        <v>1</v>
      </c>
    </row>
    <row r="557" spans="1:21" s="7" customFormat="1" x14ac:dyDescent="0.25">
      <c r="A557" s="7" t="s">
        <v>204</v>
      </c>
      <c r="B557" s="7" t="s">
        <v>165</v>
      </c>
      <c r="C557" s="7" t="s">
        <v>616</v>
      </c>
      <c r="D557" s="7" t="s">
        <v>440</v>
      </c>
      <c r="E557" s="7">
        <v>1</v>
      </c>
      <c r="F557" s="7">
        <v>1</v>
      </c>
      <c r="G557" s="7">
        <v>4.16</v>
      </c>
      <c r="H557" s="7">
        <v>0</v>
      </c>
      <c r="I557" s="7">
        <v>18</v>
      </c>
      <c r="J557" s="7">
        <v>0</v>
      </c>
      <c r="K557" s="7">
        <v>18</v>
      </c>
      <c r="L557" s="7">
        <v>17</v>
      </c>
      <c r="M557" s="7">
        <v>8</v>
      </c>
      <c r="N557" s="7">
        <v>2</v>
      </c>
      <c r="O557" s="7">
        <v>19</v>
      </c>
      <c r="P557" s="7">
        <v>8</v>
      </c>
      <c r="Q557" s="7">
        <v>1.36</v>
      </c>
      <c r="R557" s="7">
        <f t="shared" si="33"/>
        <v>23.5</v>
      </c>
      <c r="S557" s="7">
        <f t="shared" si="34"/>
        <v>1.5666666666666667</v>
      </c>
      <c r="T557" s="7">
        <f t="shared" si="35"/>
        <v>0.62666666666666671</v>
      </c>
      <c r="U557" s="7">
        <f t="shared" si="36"/>
        <v>1</v>
      </c>
    </row>
    <row r="558" spans="1:21" s="7" customFormat="1" x14ac:dyDescent="0.25">
      <c r="A558" s="7" t="s">
        <v>167</v>
      </c>
      <c r="B558" s="7" t="s">
        <v>1578</v>
      </c>
      <c r="C558" s="7" t="s">
        <v>616</v>
      </c>
      <c r="D558" s="7" t="s">
        <v>431</v>
      </c>
      <c r="E558" s="7">
        <v>1</v>
      </c>
      <c r="F558" s="7">
        <v>1</v>
      </c>
      <c r="G558" s="7">
        <v>4.5</v>
      </c>
      <c r="H558" s="7">
        <v>2</v>
      </c>
      <c r="I558" s="7">
        <v>14</v>
      </c>
      <c r="J558" s="7">
        <v>0</v>
      </c>
      <c r="K558" s="7">
        <v>21</v>
      </c>
      <c r="L558" s="7">
        <v>20</v>
      </c>
      <c r="M558" s="7">
        <v>11</v>
      </c>
      <c r="N558" s="7">
        <v>3</v>
      </c>
      <c r="O558" s="7">
        <v>21</v>
      </c>
      <c r="P558" s="7">
        <v>10</v>
      </c>
      <c r="Q558" s="7">
        <v>1.46</v>
      </c>
      <c r="R558" s="7">
        <f t="shared" si="33"/>
        <v>23.5</v>
      </c>
      <c r="S558" s="7">
        <f t="shared" si="34"/>
        <v>1.5666666666666667</v>
      </c>
      <c r="T558" s="7">
        <f t="shared" si="35"/>
        <v>0.62666666666666671</v>
      </c>
      <c r="U558" s="7">
        <f t="shared" si="36"/>
        <v>1</v>
      </c>
    </row>
    <row r="559" spans="1:21" s="7" customFormat="1" x14ac:dyDescent="0.25">
      <c r="A559" s="7" t="s">
        <v>205</v>
      </c>
      <c r="B559" s="7" t="s">
        <v>2070</v>
      </c>
      <c r="C559" s="7" t="s">
        <v>616</v>
      </c>
      <c r="D559" s="7" t="s">
        <v>434</v>
      </c>
      <c r="E559" s="7">
        <v>1</v>
      </c>
      <c r="F559" s="7">
        <v>2</v>
      </c>
      <c r="G559" s="7">
        <v>5.19</v>
      </c>
      <c r="H559" s="7">
        <v>0</v>
      </c>
      <c r="I559" s="7">
        <v>30</v>
      </c>
      <c r="J559" s="7">
        <v>0</v>
      </c>
      <c r="K559" s="7">
        <v>30</v>
      </c>
      <c r="L559" s="7">
        <v>33</v>
      </c>
      <c r="M559" s="7">
        <v>17</v>
      </c>
      <c r="N559" s="7">
        <v>4</v>
      </c>
      <c r="O559" s="7">
        <v>28</v>
      </c>
      <c r="P559" s="7">
        <v>14</v>
      </c>
      <c r="Q559" s="7">
        <v>1.56</v>
      </c>
      <c r="R559" s="7">
        <f t="shared" si="33"/>
        <v>23</v>
      </c>
      <c r="S559" s="7">
        <f t="shared" si="34"/>
        <v>1.5333333333333334</v>
      </c>
      <c r="T559" s="7">
        <f t="shared" si="35"/>
        <v>0.6133333333333334</v>
      </c>
      <c r="U559" s="7">
        <f t="shared" si="36"/>
        <v>1</v>
      </c>
    </row>
    <row r="560" spans="1:21" s="7" customFormat="1" x14ac:dyDescent="0.25">
      <c r="A560" s="7" t="s">
        <v>180</v>
      </c>
      <c r="B560" s="7" t="s">
        <v>1066</v>
      </c>
      <c r="C560" s="7" t="s">
        <v>616</v>
      </c>
      <c r="D560" s="7" t="s">
        <v>455</v>
      </c>
      <c r="E560" s="7">
        <v>1</v>
      </c>
      <c r="F560" s="7">
        <v>1</v>
      </c>
      <c r="G560" s="7">
        <v>4.57</v>
      </c>
      <c r="H560" s="7">
        <v>0</v>
      </c>
      <c r="I560" s="7">
        <v>22</v>
      </c>
      <c r="J560" s="7">
        <v>0</v>
      </c>
      <c r="K560" s="7">
        <v>22</v>
      </c>
      <c r="L560" s="7">
        <v>21</v>
      </c>
      <c r="M560" s="7">
        <v>11</v>
      </c>
      <c r="N560" s="7">
        <v>3</v>
      </c>
      <c r="O560" s="7">
        <v>21</v>
      </c>
      <c r="P560" s="7">
        <v>11</v>
      </c>
      <c r="Q560" s="7">
        <v>1.44</v>
      </c>
      <c r="R560" s="7">
        <f t="shared" si="33"/>
        <v>23</v>
      </c>
      <c r="S560" s="7">
        <f t="shared" si="34"/>
        <v>1.5333333333333334</v>
      </c>
      <c r="T560" s="7">
        <f t="shared" si="35"/>
        <v>0.6133333333333334</v>
      </c>
      <c r="U560" s="7">
        <f t="shared" si="36"/>
        <v>1</v>
      </c>
    </row>
    <row r="561" spans="1:21" s="7" customFormat="1" x14ac:dyDescent="0.25">
      <c r="A561" s="7" t="s">
        <v>472</v>
      </c>
      <c r="B561" s="7" t="s">
        <v>743</v>
      </c>
      <c r="C561" s="7" t="s">
        <v>616</v>
      </c>
      <c r="D561" s="7" t="s">
        <v>453</v>
      </c>
      <c r="E561" s="7">
        <v>1</v>
      </c>
      <c r="F561" s="7">
        <v>1</v>
      </c>
      <c r="G561" s="7">
        <v>4.3899999999999997</v>
      </c>
      <c r="H561" s="7">
        <v>0</v>
      </c>
      <c r="I561" s="7">
        <v>16</v>
      </c>
      <c r="J561" s="7">
        <v>0</v>
      </c>
      <c r="K561" s="7">
        <v>16</v>
      </c>
      <c r="L561" s="7">
        <v>15</v>
      </c>
      <c r="M561" s="7">
        <v>8</v>
      </c>
      <c r="N561" s="7">
        <v>2</v>
      </c>
      <c r="O561" s="7">
        <v>17</v>
      </c>
      <c r="P561" s="7">
        <v>6</v>
      </c>
      <c r="Q561" s="7">
        <v>1.35</v>
      </c>
      <c r="R561" s="7">
        <f t="shared" si="33"/>
        <v>22.5</v>
      </c>
      <c r="S561" s="7">
        <f t="shared" si="34"/>
        <v>1.5</v>
      </c>
      <c r="T561" s="7">
        <f t="shared" si="35"/>
        <v>0.60000000000000009</v>
      </c>
      <c r="U561" s="7">
        <f t="shared" si="36"/>
        <v>1</v>
      </c>
    </row>
    <row r="562" spans="1:21" s="7" customFormat="1" x14ac:dyDescent="0.25">
      <c r="A562" s="7" t="s">
        <v>131</v>
      </c>
      <c r="B562" s="7" t="s">
        <v>2057</v>
      </c>
      <c r="C562" s="7" t="s">
        <v>616</v>
      </c>
      <c r="D562" s="7" t="s">
        <v>436</v>
      </c>
      <c r="E562" s="7">
        <v>1</v>
      </c>
      <c r="F562" s="7">
        <v>1</v>
      </c>
      <c r="G562" s="7">
        <v>4.21</v>
      </c>
      <c r="H562" s="7">
        <v>0</v>
      </c>
      <c r="I562" s="7">
        <v>17</v>
      </c>
      <c r="J562" s="7">
        <v>0</v>
      </c>
      <c r="K562" s="7">
        <v>17</v>
      </c>
      <c r="L562" s="7">
        <v>15</v>
      </c>
      <c r="M562" s="7">
        <v>8</v>
      </c>
      <c r="N562" s="7">
        <v>2</v>
      </c>
      <c r="O562" s="7">
        <v>19</v>
      </c>
      <c r="P562" s="7">
        <v>9</v>
      </c>
      <c r="Q562" s="7">
        <v>1.41</v>
      </c>
      <c r="R562" s="7">
        <f t="shared" si="33"/>
        <v>22.5</v>
      </c>
      <c r="S562" s="7">
        <f t="shared" si="34"/>
        <v>1.5</v>
      </c>
      <c r="T562" s="7">
        <f t="shared" si="35"/>
        <v>0.60000000000000009</v>
      </c>
      <c r="U562" s="7">
        <f t="shared" si="36"/>
        <v>1</v>
      </c>
    </row>
    <row r="563" spans="1:21" s="7" customFormat="1" x14ac:dyDescent="0.25">
      <c r="A563" s="7" t="s">
        <v>257</v>
      </c>
      <c r="B563" s="7" t="s">
        <v>387</v>
      </c>
      <c r="C563" s="7" t="s">
        <v>616</v>
      </c>
      <c r="D563" s="7" t="s">
        <v>453</v>
      </c>
      <c r="E563" s="7">
        <v>1</v>
      </c>
      <c r="F563" s="7">
        <v>1</v>
      </c>
      <c r="G563" s="7">
        <v>4.8600000000000003</v>
      </c>
      <c r="H563" s="7">
        <v>3</v>
      </c>
      <c r="I563" s="7">
        <v>8</v>
      </c>
      <c r="J563" s="7">
        <v>0</v>
      </c>
      <c r="K563" s="7">
        <v>23</v>
      </c>
      <c r="L563" s="7">
        <v>26</v>
      </c>
      <c r="M563" s="7">
        <v>12</v>
      </c>
      <c r="N563" s="7">
        <v>4</v>
      </c>
      <c r="O563" s="7">
        <v>17</v>
      </c>
      <c r="P563" s="7">
        <v>6</v>
      </c>
      <c r="Q563" s="7">
        <v>1.37</v>
      </c>
      <c r="R563" s="7">
        <f t="shared" si="33"/>
        <v>22</v>
      </c>
      <c r="S563" s="7">
        <f t="shared" si="34"/>
        <v>1.4666666666666666</v>
      </c>
      <c r="T563" s="7">
        <f t="shared" si="35"/>
        <v>0.58666666666666667</v>
      </c>
      <c r="U563" s="7">
        <f t="shared" si="36"/>
        <v>1</v>
      </c>
    </row>
    <row r="564" spans="1:21" s="7" customFormat="1" x14ac:dyDescent="0.25">
      <c r="A564" s="7" t="s">
        <v>1565</v>
      </c>
      <c r="B564" s="7" t="s">
        <v>300</v>
      </c>
      <c r="C564" s="7" t="s">
        <v>616</v>
      </c>
      <c r="D564" s="7" t="s">
        <v>455</v>
      </c>
      <c r="E564" s="7">
        <v>1</v>
      </c>
      <c r="F564" s="7">
        <v>2</v>
      </c>
      <c r="G564" s="7">
        <v>4.7300000000000004</v>
      </c>
      <c r="H564" s="7">
        <v>2</v>
      </c>
      <c r="I564" s="7">
        <v>20</v>
      </c>
      <c r="J564" s="7">
        <v>0</v>
      </c>
      <c r="K564" s="7">
        <v>27</v>
      </c>
      <c r="L564" s="7">
        <v>28</v>
      </c>
      <c r="M564" s="7">
        <v>14</v>
      </c>
      <c r="N564" s="7">
        <v>4</v>
      </c>
      <c r="O564" s="7">
        <v>23</v>
      </c>
      <c r="P564" s="7">
        <v>11</v>
      </c>
      <c r="Q564" s="7">
        <v>1.41</v>
      </c>
      <c r="R564" s="7">
        <f t="shared" si="33"/>
        <v>22</v>
      </c>
      <c r="S564" s="7">
        <f t="shared" si="34"/>
        <v>1.4666666666666666</v>
      </c>
      <c r="T564" s="7">
        <f t="shared" si="35"/>
        <v>0.58666666666666667</v>
      </c>
      <c r="U564" s="7">
        <f t="shared" si="36"/>
        <v>1</v>
      </c>
    </row>
    <row r="565" spans="1:21" s="7" customFormat="1" x14ac:dyDescent="0.25">
      <c r="A565" s="7" t="s">
        <v>1229</v>
      </c>
      <c r="B565" s="7" t="s">
        <v>1599</v>
      </c>
      <c r="C565" s="7" t="s">
        <v>616</v>
      </c>
      <c r="D565" s="7" t="s">
        <v>2179</v>
      </c>
      <c r="E565" s="7">
        <v>1</v>
      </c>
      <c r="F565" s="7">
        <v>1</v>
      </c>
      <c r="G565" s="7">
        <v>3.8</v>
      </c>
      <c r="H565" s="7">
        <v>0</v>
      </c>
      <c r="I565" s="7">
        <v>14</v>
      </c>
      <c r="J565" s="7">
        <v>0</v>
      </c>
      <c r="K565" s="7">
        <v>14</v>
      </c>
      <c r="L565" s="7">
        <v>12</v>
      </c>
      <c r="M565" s="7">
        <v>6</v>
      </c>
      <c r="N565" s="7">
        <v>2</v>
      </c>
      <c r="O565" s="7">
        <v>16</v>
      </c>
      <c r="P565" s="7">
        <v>6</v>
      </c>
      <c r="Q565" s="7">
        <v>1.31</v>
      </c>
      <c r="R565" s="7">
        <f t="shared" si="33"/>
        <v>22</v>
      </c>
      <c r="S565" s="7">
        <f t="shared" si="34"/>
        <v>1.4666666666666666</v>
      </c>
      <c r="T565" s="7">
        <f t="shared" si="35"/>
        <v>0.58666666666666667</v>
      </c>
      <c r="U565" s="7">
        <f t="shared" si="36"/>
        <v>1</v>
      </c>
    </row>
    <row r="566" spans="1:21" s="7" customFormat="1" x14ac:dyDescent="0.25">
      <c r="A566" s="7" t="s">
        <v>1818</v>
      </c>
      <c r="B566" s="7" t="s">
        <v>1819</v>
      </c>
      <c r="C566" s="7" t="s">
        <v>616</v>
      </c>
      <c r="D566" s="7" t="s">
        <v>446</v>
      </c>
      <c r="E566" s="7">
        <v>1</v>
      </c>
      <c r="F566" s="7">
        <v>1</v>
      </c>
      <c r="G566" s="7">
        <v>3.81</v>
      </c>
      <c r="H566" s="7">
        <v>0</v>
      </c>
      <c r="I566" s="7">
        <v>16</v>
      </c>
      <c r="J566" s="7">
        <v>0</v>
      </c>
      <c r="K566" s="7">
        <v>16</v>
      </c>
      <c r="L566" s="7">
        <v>15</v>
      </c>
      <c r="M566" s="7">
        <v>7</v>
      </c>
      <c r="N566" s="7">
        <v>2</v>
      </c>
      <c r="O566" s="7">
        <v>15</v>
      </c>
      <c r="P566" s="7">
        <v>5</v>
      </c>
      <c r="Q566" s="7">
        <v>1.29</v>
      </c>
      <c r="R566" s="7">
        <f t="shared" si="33"/>
        <v>22</v>
      </c>
      <c r="S566" s="7">
        <f t="shared" si="34"/>
        <v>1.4666666666666666</v>
      </c>
      <c r="T566" s="7">
        <f t="shared" si="35"/>
        <v>0.58666666666666667</v>
      </c>
      <c r="U566" s="7">
        <f t="shared" si="36"/>
        <v>1</v>
      </c>
    </row>
    <row r="567" spans="1:21" s="7" customFormat="1" x14ac:dyDescent="0.25">
      <c r="A567" s="7" t="s">
        <v>131</v>
      </c>
      <c r="B567" s="7" t="s">
        <v>648</v>
      </c>
      <c r="C567" s="7" t="s">
        <v>616</v>
      </c>
      <c r="D567" s="7" t="s">
        <v>440</v>
      </c>
      <c r="E567" s="7">
        <v>1</v>
      </c>
      <c r="F567" s="7">
        <v>1</v>
      </c>
      <c r="G567" s="7">
        <v>5.09</v>
      </c>
      <c r="H567" s="7">
        <v>0</v>
      </c>
      <c r="I567" s="7">
        <v>21</v>
      </c>
      <c r="J567" s="7">
        <v>0</v>
      </c>
      <c r="K567" s="7">
        <v>21</v>
      </c>
      <c r="L567" s="7">
        <v>22</v>
      </c>
      <c r="M567" s="7">
        <v>12</v>
      </c>
      <c r="N567" s="7">
        <v>4</v>
      </c>
      <c r="O567" s="7">
        <v>18</v>
      </c>
      <c r="P567" s="7">
        <v>7</v>
      </c>
      <c r="Q567" s="7">
        <v>1.4</v>
      </c>
      <c r="R567" s="7">
        <f t="shared" si="33"/>
        <v>22</v>
      </c>
      <c r="S567" s="7">
        <f t="shared" si="34"/>
        <v>1.4666666666666666</v>
      </c>
      <c r="T567" s="7">
        <f t="shared" si="35"/>
        <v>0.58666666666666667</v>
      </c>
      <c r="U567" s="7">
        <f t="shared" si="36"/>
        <v>1</v>
      </c>
    </row>
    <row r="568" spans="1:21" s="7" customFormat="1" x14ac:dyDescent="0.25">
      <c r="A568" s="7" t="s">
        <v>651</v>
      </c>
      <c r="B568" s="7" t="s">
        <v>1828</v>
      </c>
      <c r="C568" s="7" t="s">
        <v>616</v>
      </c>
      <c r="D568" s="7" t="s">
        <v>456</v>
      </c>
      <c r="E568" s="7">
        <v>1</v>
      </c>
      <c r="F568" s="7">
        <v>1</v>
      </c>
      <c r="G568" s="7">
        <v>4.7300000000000004</v>
      </c>
      <c r="H568" s="7">
        <v>0</v>
      </c>
      <c r="I568" s="7">
        <v>20</v>
      </c>
      <c r="J568" s="7">
        <v>0</v>
      </c>
      <c r="K568" s="7">
        <v>20</v>
      </c>
      <c r="L568" s="7">
        <v>19</v>
      </c>
      <c r="M568" s="7">
        <v>11</v>
      </c>
      <c r="N568" s="7">
        <v>3</v>
      </c>
      <c r="O568" s="7">
        <v>20</v>
      </c>
      <c r="P568" s="7">
        <v>10</v>
      </c>
      <c r="Q568" s="7">
        <v>1.46</v>
      </c>
      <c r="R568" s="7">
        <f t="shared" si="33"/>
        <v>22</v>
      </c>
      <c r="S568" s="7">
        <f t="shared" si="34"/>
        <v>1.4666666666666666</v>
      </c>
      <c r="T568" s="7">
        <f t="shared" si="35"/>
        <v>0.58666666666666667</v>
      </c>
      <c r="U568" s="7">
        <f t="shared" si="36"/>
        <v>1</v>
      </c>
    </row>
    <row r="569" spans="1:21" s="7" customFormat="1" x14ac:dyDescent="0.25">
      <c r="A569" s="7" t="s">
        <v>2182</v>
      </c>
      <c r="B569" s="7" t="s">
        <v>2066</v>
      </c>
      <c r="C569" s="7" t="s">
        <v>616</v>
      </c>
      <c r="D569" s="7" t="s">
        <v>524</v>
      </c>
      <c r="E569" s="7">
        <v>1</v>
      </c>
      <c r="F569" s="7">
        <v>1</v>
      </c>
      <c r="G569" s="7">
        <v>3.96</v>
      </c>
      <c r="H569" s="7">
        <v>0</v>
      </c>
      <c r="I569" s="7">
        <v>18</v>
      </c>
      <c r="J569" s="7">
        <v>0</v>
      </c>
      <c r="K569" s="7">
        <v>18</v>
      </c>
      <c r="L569" s="7">
        <v>17</v>
      </c>
      <c r="M569" s="7">
        <v>8</v>
      </c>
      <c r="N569" s="7">
        <v>2</v>
      </c>
      <c r="O569" s="7">
        <v>17</v>
      </c>
      <c r="P569" s="7">
        <v>8</v>
      </c>
      <c r="Q569" s="7">
        <v>1.39</v>
      </c>
      <c r="R569" s="7">
        <f t="shared" si="33"/>
        <v>21.5</v>
      </c>
      <c r="S569" s="7">
        <f t="shared" si="34"/>
        <v>1.4333333333333333</v>
      </c>
      <c r="T569" s="7">
        <f t="shared" si="35"/>
        <v>0.57333333333333336</v>
      </c>
      <c r="U569" s="7">
        <f t="shared" si="36"/>
        <v>1</v>
      </c>
    </row>
    <row r="570" spans="1:21" s="7" customFormat="1" x14ac:dyDescent="0.25">
      <c r="A570" s="7" t="s">
        <v>591</v>
      </c>
      <c r="B570" s="7" t="s">
        <v>2033</v>
      </c>
      <c r="C570" s="7" t="s">
        <v>616</v>
      </c>
      <c r="D570" s="7" t="s">
        <v>431</v>
      </c>
      <c r="E570" s="7">
        <v>1</v>
      </c>
      <c r="F570" s="7">
        <v>1</v>
      </c>
      <c r="G570" s="7">
        <v>4.2</v>
      </c>
      <c r="H570" s="7">
        <v>0</v>
      </c>
      <c r="I570" s="7">
        <v>16</v>
      </c>
      <c r="J570" s="7">
        <v>0</v>
      </c>
      <c r="K570" s="7">
        <v>16</v>
      </c>
      <c r="L570" s="7">
        <v>14</v>
      </c>
      <c r="M570" s="7">
        <v>7</v>
      </c>
      <c r="N570" s="7">
        <v>2</v>
      </c>
      <c r="O570" s="7">
        <v>18</v>
      </c>
      <c r="P570" s="7">
        <v>9</v>
      </c>
      <c r="Q570" s="7">
        <v>1.44</v>
      </c>
      <c r="R570" s="7">
        <f t="shared" si="33"/>
        <v>21.5</v>
      </c>
      <c r="S570" s="7">
        <f t="shared" si="34"/>
        <v>1.4333333333333333</v>
      </c>
      <c r="T570" s="7">
        <f t="shared" si="35"/>
        <v>0.57333333333333336</v>
      </c>
      <c r="U570" s="7">
        <f t="shared" si="36"/>
        <v>1</v>
      </c>
    </row>
    <row r="571" spans="1:21" s="7" customFormat="1" x14ac:dyDescent="0.25">
      <c r="A571" s="7" t="s">
        <v>894</v>
      </c>
      <c r="B571" s="7" t="s">
        <v>2044</v>
      </c>
      <c r="C571" s="7" t="s">
        <v>616</v>
      </c>
      <c r="D571" s="7" t="s">
        <v>441</v>
      </c>
      <c r="E571" s="7">
        <v>1</v>
      </c>
      <c r="F571" s="7">
        <v>1</v>
      </c>
      <c r="G571" s="7">
        <v>4.5999999999999996</v>
      </c>
      <c r="H571" s="7">
        <v>0</v>
      </c>
      <c r="I571" s="7">
        <v>20</v>
      </c>
      <c r="J571" s="7">
        <v>0</v>
      </c>
      <c r="K571" s="7">
        <v>20</v>
      </c>
      <c r="L571" s="7">
        <v>19</v>
      </c>
      <c r="M571" s="7">
        <v>10</v>
      </c>
      <c r="N571" s="7">
        <v>3</v>
      </c>
      <c r="O571" s="7">
        <v>19</v>
      </c>
      <c r="P571" s="7">
        <v>10</v>
      </c>
      <c r="Q571" s="7">
        <v>1.47</v>
      </c>
      <c r="R571" s="7">
        <f t="shared" si="33"/>
        <v>21.5</v>
      </c>
      <c r="S571" s="7">
        <f t="shared" si="34"/>
        <v>1.4333333333333333</v>
      </c>
      <c r="T571" s="7">
        <f t="shared" si="35"/>
        <v>0.57333333333333336</v>
      </c>
      <c r="U571" s="7">
        <f t="shared" si="36"/>
        <v>1</v>
      </c>
    </row>
    <row r="572" spans="1:21" s="7" customFormat="1" x14ac:dyDescent="0.25">
      <c r="A572" s="7" t="s">
        <v>1822</v>
      </c>
      <c r="B572" s="7" t="s">
        <v>500</v>
      </c>
      <c r="C572" s="7" t="s">
        <v>616</v>
      </c>
      <c r="D572" s="7" t="s">
        <v>445</v>
      </c>
      <c r="E572" s="7">
        <v>1</v>
      </c>
      <c r="F572" s="7">
        <v>1</v>
      </c>
      <c r="G572" s="7">
        <v>4.71</v>
      </c>
      <c r="H572" s="7">
        <v>3</v>
      </c>
      <c r="I572" s="7">
        <v>3</v>
      </c>
      <c r="J572" s="7">
        <v>0</v>
      </c>
      <c r="K572" s="7">
        <v>18</v>
      </c>
      <c r="L572" s="7">
        <v>18</v>
      </c>
      <c r="M572" s="7">
        <v>10</v>
      </c>
      <c r="N572" s="7">
        <v>3</v>
      </c>
      <c r="O572" s="7">
        <v>17</v>
      </c>
      <c r="P572" s="7">
        <v>7</v>
      </c>
      <c r="Q572" s="7">
        <v>1.36</v>
      </c>
      <c r="R572" s="7">
        <f t="shared" si="33"/>
        <v>21</v>
      </c>
      <c r="S572" s="7">
        <f t="shared" si="34"/>
        <v>1.4</v>
      </c>
      <c r="T572" s="7">
        <f t="shared" si="35"/>
        <v>0.55999999999999994</v>
      </c>
      <c r="U572" s="7">
        <f t="shared" si="36"/>
        <v>1</v>
      </c>
    </row>
    <row r="573" spans="1:21" s="7" customFormat="1" x14ac:dyDescent="0.25">
      <c r="A573" s="7" t="s">
        <v>28</v>
      </c>
      <c r="B573" s="7" t="s">
        <v>1836</v>
      </c>
      <c r="C573" s="7" t="s">
        <v>616</v>
      </c>
      <c r="D573" s="7" t="s">
        <v>446</v>
      </c>
      <c r="E573" s="7">
        <v>1</v>
      </c>
      <c r="F573" s="7">
        <v>1</v>
      </c>
      <c r="G573" s="7">
        <v>4.88</v>
      </c>
      <c r="H573" s="7">
        <v>3</v>
      </c>
      <c r="I573" s="7">
        <v>7</v>
      </c>
      <c r="J573" s="7">
        <v>0</v>
      </c>
      <c r="K573" s="7">
        <v>22</v>
      </c>
      <c r="L573" s="7">
        <v>22</v>
      </c>
      <c r="M573" s="7">
        <v>12</v>
      </c>
      <c r="N573" s="7">
        <v>4</v>
      </c>
      <c r="O573" s="7">
        <v>19</v>
      </c>
      <c r="P573" s="7">
        <v>10</v>
      </c>
      <c r="Q573" s="7">
        <v>1.44</v>
      </c>
      <c r="R573" s="7">
        <f t="shared" si="33"/>
        <v>21</v>
      </c>
      <c r="S573" s="7">
        <f t="shared" si="34"/>
        <v>1.4</v>
      </c>
      <c r="T573" s="7">
        <f t="shared" si="35"/>
        <v>0.55999999999999994</v>
      </c>
      <c r="U573" s="7">
        <f t="shared" si="36"/>
        <v>1</v>
      </c>
    </row>
    <row r="574" spans="1:21" s="7" customFormat="1" x14ac:dyDescent="0.25">
      <c r="A574" s="7" t="s">
        <v>86</v>
      </c>
      <c r="B574" s="7" t="s">
        <v>1598</v>
      </c>
      <c r="C574" s="7" t="s">
        <v>616</v>
      </c>
      <c r="D574" s="7" t="s">
        <v>2178</v>
      </c>
      <c r="E574" s="7">
        <v>1</v>
      </c>
      <c r="F574" s="7">
        <v>1</v>
      </c>
      <c r="G574" s="7">
        <v>4.0599999999999996</v>
      </c>
      <c r="H574" s="7">
        <v>0</v>
      </c>
      <c r="I574" s="7">
        <v>16</v>
      </c>
      <c r="J574" s="7">
        <v>0</v>
      </c>
      <c r="K574" s="7">
        <v>16</v>
      </c>
      <c r="L574" s="7">
        <v>15</v>
      </c>
      <c r="M574" s="7">
        <v>7</v>
      </c>
      <c r="N574" s="7">
        <v>2</v>
      </c>
      <c r="O574" s="7">
        <v>15</v>
      </c>
      <c r="P574" s="7">
        <v>6</v>
      </c>
      <c r="Q574" s="7">
        <v>1.31</v>
      </c>
      <c r="R574" s="7">
        <f t="shared" si="33"/>
        <v>21</v>
      </c>
      <c r="S574" s="7">
        <f t="shared" si="34"/>
        <v>1.4</v>
      </c>
      <c r="T574" s="7">
        <f t="shared" si="35"/>
        <v>0.55999999999999994</v>
      </c>
      <c r="U574" s="7">
        <f t="shared" si="36"/>
        <v>1</v>
      </c>
    </row>
    <row r="575" spans="1:21" s="7" customFormat="1" x14ac:dyDescent="0.25">
      <c r="A575" s="7" t="s">
        <v>269</v>
      </c>
      <c r="B575" s="7" t="s">
        <v>1330</v>
      </c>
      <c r="C575" s="7" t="s">
        <v>616</v>
      </c>
      <c r="D575" s="7" t="s">
        <v>430</v>
      </c>
      <c r="E575" s="7">
        <v>1</v>
      </c>
      <c r="F575" s="7">
        <v>1</v>
      </c>
      <c r="G575" s="7">
        <v>4.75</v>
      </c>
      <c r="H575" s="7">
        <v>0</v>
      </c>
      <c r="I575" s="7">
        <v>17</v>
      </c>
      <c r="J575" s="7">
        <v>0</v>
      </c>
      <c r="K575" s="7">
        <v>17</v>
      </c>
      <c r="L575" s="7">
        <v>17</v>
      </c>
      <c r="M575" s="7">
        <v>9</v>
      </c>
      <c r="N575" s="7">
        <v>3</v>
      </c>
      <c r="O575" s="7">
        <v>16</v>
      </c>
      <c r="P575" s="7">
        <v>6</v>
      </c>
      <c r="Q575" s="7">
        <v>1.36</v>
      </c>
      <c r="R575" s="7">
        <f t="shared" si="33"/>
        <v>21</v>
      </c>
      <c r="S575" s="7">
        <f t="shared" si="34"/>
        <v>1.4</v>
      </c>
      <c r="T575" s="7">
        <f t="shared" si="35"/>
        <v>0.55999999999999994</v>
      </c>
      <c r="U575" s="7">
        <f t="shared" si="36"/>
        <v>1</v>
      </c>
    </row>
    <row r="576" spans="1:21" s="7" customFormat="1" x14ac:dyDescent="0.25">
      <c r="A576" s="7" t="s">
        <v>53</v>
      </c>
      <c r="B576" s="7" t="s">
        <v>1830</v>
      </c>
      <c r="C576" s="7" t="s">
        <v>616</v>
      </c>
      <c r="D576" s="7" t="s">
        <v>436</v>
      </c>
      <c r="E576" s="7">
        <v>1</v>
      </c>
      <c r="F576" s="7">
        <v>1</v>
      </c>
      <c r="G576" s="7">
        <v>4.3600000000000003</v>
      </c>
      <c r="H576" s="7">
        <v>0</v>
      </c>
      <c r="I576" s="7">
        <v>18</v>
      </c>
      <c r="J576" s="7">
        <v>0</v>
      </c>
      <c r="K576" s="7">
        <v>18</v>
      </c>
      <c r="L576" s="7">
        <v>17</v>
      </c>
      <c r="M576" s="7">
        <v>9</v>
      </c>
      <c r="N576" s="7">
        <v>2</v>
      </c>
      <c r="O576" s="7">
        <v>18</v>
      </c>
      <c r="P576" s="7">
        <v>9</v>
      </c>
      <c r="Q576" s="7">
        <v>1.46</v>
      </c>
      <c r="R576" s="7">
        <f t="shared" si="33"/>
        <v>21</v>
      </c>
      <c r="S576" s="7">
        <f t="shared" si="34"/>
        <v>1.4</v>
      </c>
      <c r="T576" s="7">
        <f t="shared" si="35"/>
        <v>0.55999999999999994</v>
      </c>
      <c r="U576" s="7">
        <f t="shared" si="36"/>
        <v>1</v>
      </c>
    </row>
    <row r="577" spans="1:21" s="7" customFormat="1" x14ac:dyDescent="0.25">
      <c r="A577" s="7" t="s">
        <v>272</v>
      </c>
      <c r="B577" s="7" t="s">
        <v>1815</v>
      </c>
      <c r="C577" s="7" t="s">
        <v>616</v>
      </c>
      <c r="D577" s="7" t="s">
        <v>437</v>
      </c>
      <c r="E577" s="7">
        <v>1</v>
      </c>
      <c r="F577" s="7">
        <v>1</v>
      </c>
      <c r="G577" s="7">
        <v>4.37</v>
      </c>
      <c r="H577" s="7">
        <v>0</v>
      </c>
      <c r="I577" s="7">
        <v>18</v>
      </c>
      <c r="J577" s="7">
        <v>0</v>
      </c>
      <c r="K577" s="7">
        <v>18</v>
      </c>
      <c r="L577" s="7">
        <v>17</v>
      </c>
      <c r="M577" s="7">
        <v>9</v>
      </c>
      <c r="N577" s="7">
        <v>2</v>
      </c>
      <c r="O577" s="7">
        <v>18</v>
      </c>
      <c r="P577" s="7">
        <v>9</v>
      </c>
      <c r="Q577" s="7">
        <v>1.43</v>
      </c>
      <c r="R577" s="7">
        <f t="shared" si="33"/>
        <v>21</v>
      </c>
      <c r="S577" s="7">
        <f t="shared" si="34"/>
        <v>1.4</v>
      </c>
      <c r="T577" s="7">
        <f t="shared" si="35"/>
        <v>0.55999999999999994</v>
      </c>
      <c r="U577" s="7">
        <f t="shared" si="36"/>
        <v>1</v>
      </c>
    </row>
    <row r="578" spans="1:21" s="7" customFormat="1" x14ac:dyDescent="0.25">
      <c r="A578" s="7" t="s">
        <v>370</v>
      </c>
      <c r="B578" s="7" t="s">
        <v>1843</v>
      </c>
      <c r="C578" s="7" t="s">
        <v>616</v>
      </c>
      <c r="D578" s="7" t="s">
        <v>524</v>
      </c>
      <c r="E578" s="7">
        <v>1</v>
      </c>
      <c r="F578" s="7">
        <v>1</v>
      </c>
      <c r="G578" s="7">
        <v>4.33</v>
      </c>
      <c r="H578" s="7">
        <v>0</v>
      </c>
      <c r="I578" s="7">
        <v>20</v>
      </c>
      <c r="J578" s="7">
        <v>0</v>
      </c>
      <c r="K578" s="7">
        <v>20</v>
      </c>
      <c r="L578" s="7">
        <v>18</v>
      </c>
      <c r="M578" s="7">
        <v>10</v>
      </c>
      <c r="N578" s="7">
        <v>2</v>
      </c>
      <c r="O578" s="7">
        <v>20</v>
      </c>
      <c r="P578" s="7">
        <v>12</v>
      </c>
      <c r="Q578" s="7">
        <v>1.52</v>
      </c>
      <c r="R578" s="7">
        <f t="shared" ref="R578:R641" si="37">(10*E578)-(3*F578)+(7*J578)+O578+K578-(0.5*M578)-(0.5*L578)-P578</f>
        <v>21</v>
      </c>
      <c r="S578" s="7">
        <f t="shared" si="34"/>
        <v>1.4</v>
      </c>
      <c r="T578" s="7">
        <f t="shared" si="35"/>
        <v>0.55999999999999994</v>
      </c>
      <c r="U578" s="7">
        <f t="shared" si="36"/>
        <v>1</v>
      </c>
    </row>
    <row r="579" spans="1:21" s="7" customFormat="1" x14ac:dyDescent="0.25">
      <c r="A579" s="7" t="s">
        <v>124</v>
      </c>
      <c r="B579" s="7" t="s">
        <v>658</v>
      </c>
      <c r="C579" s="7" t="s">
        <v>616</v>
      </c>
      <c r="D579" s="7" t="s">
        <v>451</v>
      </c>
      <c r="E579" s="7">
        <v>1</v>
      </c>
      <c r="F579" s="7">
        <v>1</v>
      </c>
      <c r="G579" s="7">
        <v>5.25</v>
      </c>
      <c r="H579" s="7">
        <v>0</v>
      </c>
      <c r="I579" s="7">
        <v>22</v>
      </c>
      <c r="J579" s="7">
        <v>0</v>
      </c>
      <c r="K579" s="7">
        <v>22</v>
      </c>
      <c r="L579" s="7">
        <v>23</v>
      </c>
      <c r="M579" s="7">
        <v>13</v>
      </c>
      <c r="N579" s="7">
        <v>4</v>
      </c>
      <c r="O579" s="7">
        <v>19</v>
      </c>
      <c r="P579" s="7">
        <v>9</v>
      </c>
      <c r="Q579" s="7">
        <v>1.49</v>
      </c>
      <c r="R579" s="7">
        <f t="shared" si="37"/>
        <v>21</v>
      </c>
      <c r="S579" s="7">
        <f t="shared" ref="S579:S642" si="38">R579/15</f>
        <v>1.4</v>
      </c>
      <c r="T579" s="7">
        <f t="shared" ref="T579:T642" si="39">IF(R579&gt;= 550,S579*1.35,IF(R579 &gt;= 500,S579*1.3,IF(R579 &gt;= 450,S579*1.25,IF(R579 &gt;= 400,S579*1.2,IF(R579 &gt;= 350,S579*1.1,IF(R579 &gt;= 300,S579,IF(R579 &gt;= 250,S579*0.9,IF(R579 &gt;= 200,S579*0.8,IF(R579 &gt;= 150,S579*0.7,IF(R579 &gt;= 100,S579*0.6,IF(R579 &gt;= 50,S579*0.5,S579*0.4)))))))))))</f>
        <v>0.55999999999999994</v>
      </c>
      <c r="U579" s="7">
        <f t="shared" ref="U579:U642" si="40">IF(T579 &lt; 1.5,1,T579)</f>
        <v>1</v>
      </c>
    </row>
    <row r="580" spans="1:21" s="7" customFormat="1" x14ac:dyDescent="0.25">
      <c r="A580" s="7" t="s">
        <v>2011</v>
      </c>
      <c r="B580" s="7" t="s">
        <v>1820</v>
      </c>
      <c r="C580" s="7" t="s">
        <v>616</v>
      </c>
      <c r="D580" s="7" t="s">
        <v>434</v>
      </c>
      <c r="E580" s="7">
        <v>1</v>
      </c>
      <c r="F580" s="7">
        <v>1</v>
      </c>
      <c r="G580" s="7">
        <v>4.97</v>
      </c>
      <c r="H580" s="7">
        <v>0</v>
      </c>
      <c r="I580" s="7">
        <v>16</v>
      </c>
      <c r="J580" s="7">
        <v>0</v>
      </c>
      <c r="K580" s="7">
        <v>16</v>
      </c>
      <c r="L580" s="7">
        <v>16</v>
      </c>
      <c r="M580" s="7">
        <v>9</v>
      </c>
      <c r="N580" s="7">
        <v>3</v>
      </c>
      <c r="O580" s="7">
        <v>18</v>
      </c>
      <c r="P580" s="7">
        <v>8</v>
      </c>
      <c r="Q580" s="7">
        <v>1.51</v>
      </c>
      <c r="R580" s="7">
        <f t="shared" si="37"/>
        <v>20.5</v>
      </c>
      <c r="S580" s="7">
        <f t="shared" si="38"/>
        <v>1.3666666666666667</v>
      </c>
      <c r="T580" s="7">
        <f t="shared" si="39"/>
        <v>0.54666666666666675</v>
      </c>
      <c r="U580" s="7">
        <f t="shared" si="40"/>
        <v>1</v>
      </c>
    </row>
    <row r="581" spans="1:21" s="7" customFormat="1" x14ac:dyDescent="0.25">
      <c r="A581" s="7" t="s">
        <v>55</v>
      </c>
      <c r="B581" s="7" t="s">
        <v>2086</v>
      </c>
      <c r="C581" s="7" t="s">
        <v>616</v>
      </c>
      <c r="D581" s="7" t="s">
        <v>443</v>
      </c>
      <c r="E581" s="7">
        <v>1</v>
      </c>
      <c r="F581" s="7">
        <v>2</v>
      </c>
      <c r="G581" s="7">
        <v>4.7699999999999996</v>
      </c>
      <c r="H581" s="7">
        <v>0</v>
      </c>
      <c r="I581" s="7">
        <v>28</v>
      </c>
      <c r="J581" s="7">
        <v>0</v>
      </c>
      <c r="K581" s="7">
        <v>28</v>
      </c>
      <c r="L581" s="7">
        <v>28</v>
      </c>
      <c r="M581" s="7">
        <v>15</v>
      </c>
      <c r="N581" s="7">
        <v>4</v>
      </c>
      <c r="O581" s="7">
        <v>25</v>
      </c>
      <c r="P581" s="7">
        <v>15</v>
      </c>
      <c r="Q581" s="7">
        <v>1.51</v>
      </c>
      <c r="R581" s="7">
        <f t="shared" si="37"/>
        <v>20.5</v>
      </c>
      <c r="S581" s="7">
        <f t="shared" si="38"/>
        <v>1.3666666666666667</v>
      </c>
      <c r="T581" s="7">
        <f t="shared" si="39"/>
        <v>0.54666666666666675</v>
      </c>
      <c r="U581" s="7">
        <f t="shared" si="40"/>
        <v>1</v>
      </c>
    </row>
    <row r="582" spans="1:21" s="7" customFormat="1" x14ac:dyDescent="0.25">
      <c r="A582" s="7" t="s">
        <v>470</v>
      </c>
      <c r="B582" s="7" t="s">
        <v>1051</v>
      </c>
      <c r="C582" s="7" t="s">
        <v>616</v>
      </c>
      <c r="D582" s="7" t="s">
        <v>449</v>
      </c>
      <c r="E582" s="7">
        <v>1</v>
      </c>
      <c r="F582" s="7">
        <v>1</v>
      </c>
      <c r="G582" s="7">
        <v>4.41</v>
      </c>
      <c r="H582" s="7">
        <v>0</v>
      </c>
      <c r="I582" s="7">
        <v>18</v>
      </c>
      <c r="J582" s="7">
        <v>0</v>
      </c>
      <c r="K582" s="7">
        <v>18</v>
      </c>
      <c r="L582" s="7">
        <v>18</v>
      </c>
      <c r="M582" s="7">
        <v>9</v>
      </c>
      <c r="N582" s="7">
        <v>3</v>
      </c>
      <c r="O582" s="7">
        <v>16</v>
      </c>
      <c r="P582" s="7">
        <v>7</v>
      </c>
      <c r="Q582" s="7">
        <v>1.38</v>
      </c>
      <c r="R582" s="7">
        <f t="shared" si="37"/>
        <v>20.5</v>
      </c>
      <c r="S582" s="7">
        <f t="shared" si="38"/>
        <v>1.3666666666666667</v>
      </c>
      <c r="T582" s="7">
        <f t="shared" si="39"/>
        <v>0.54666666666666675</v>
      </c>
      <c r="U582" s="7">
        <f t="shared" si="40"/>
        <v>1</v>
      </c>
    </row>
    <row r="583" spans="1:21" s="7" customFormat="1" x14ac:dyDescent="0.25">
      <c r="A583" s="7" t="s">
        <v>256</v>
      </c>
      <c r="B583" s="7" t="s">
        <v>1612</v>
      </c>
      <c r="C583" s="7" t="s">
        <v>616</v>
      </c>
      <c r="D583" s="7" t="s">
        <v>436</v>
      </c>
      <c r="E583" s="7">
        <v>1</v>
      </c>
      <c r="F583" s="7">
        <v>1</v>
      </c>
      <c r="G583" s="7">
        <v>4.51</v>
      </c>
      <c r="H583" s="7">
        <v>3</v>
      </c>
      <c r="I583" s="7">
        <v>3</v>
      </c>
      <c r="J583" s="7">
        <v>0</v>
      </c>
      <c r="K583" s="7">
        <v>18</v>
      </c>
      <c r="L583" s="7">
        <v>19</v>
      </c>
      <c r="M583" s="7">
        <v>9</v>
      </c>
      <c r="N583" s="7">
        <v>2</v>
      </c>
      <c r="O583" s="7">
        <v>17</v>
      </c>
      <c r="P583" s="7">
        <v>8</v>
      </c>
      <c r="Q583" s="7">
        <v>1.45</v>
      </c>
      <c r="R583" s="7">
        <f t="shared" si="37"/>
        <v>20</v>
      </c>
      <c r="S583" s="7">
        <f t="shared" si="38"/>
        <v>1.3333333333333333</v>
      </c>
      <c r="T583" s="7">
        <f t="shared" si="39"/>
        <v>0.53333333333333333</v>
      </c>
      <c r="U583" s="7">
        <f t="shared" si="40"/>
        <v>1</v>
      </c>
    </row>
    <row r="584" spans="1:21" s="7" customFormat="1" x14ac:dyDescent="0.25">
      <c r="A584" s="7" t="s">
        <v>1549</v>
      </c>
      <c r="B584" s="7" t="s">
        <v>658</v>
      </c>
      <c r="C584" s="7" t="s">
        <v>616</v>
      </c>
      <c r="D584" s="7" t="s">
        <v>435</v>
      </c>
      <c r="E584" s="7">
        <v>1</v>
      </c>
      <c r="F584" s="7">
        <v>1</v>
      </c>
      <c r="G584" s="7">
        <v>4.2699999999999996</v>
      </c>
      <c r="H584" s="7">
        <v>0</v>
      </c>
      <c r="I584" s="7">
        <v>14</v>
      </c>
      <c r="J584" s="7">
        <v>0</v>
      </c>
      <c r="K584" s="7">
        <v>14</v>
      </c>
      <c r="L584" s="7">
        <v>13</v>
      </c>
      <c r="M584" s="7">
        <v>7</v>
      </c>
      <c r="N584" s="7">
        <v>2</v>
      </c>
      <c r="O584" s="7">
        <v>16</v>
      </c>
      <c r="P584" s="7">
        <v>7</v>
      </c>
      <c r="Q584" s="7">
        <v>1.43</v>
      </c>
      <c r="R584" s="7">
        <f t="shared" si="37"/>
        <v>20</v>
      </c>
      <c r="S584" s="7">
        <f t="shared" si="38"/>
        <v>1.3333333333333333</v>
      </c>
      <c r="T584" s="7">
        <f t="shared" si="39"/>
        <v>0.53333333333333333</v>
      </c>
      <c r="U584" s="7">
        <f t="shared" si="40"/>
        <v>1</v>
      </c>
    </row>
    <row r="585" spans="1:21" s="7" customFormat="1" x14ac:dyDescent="0.25">
      <c r="A585" s="7" t="s">
        <v>131</v>
      </c>
      <c r="B585" s="7" t="s">
        <v>2051</v>
      </c>
      <c r="C585" s="7" t="s">
        <v>616</v>
      </c>
      <c r="D585" s="7" t="s">
        <v>454</v>
      </c>
      <c r="E585" s="7">
        <v>1</v>
      </c>
      <c r="F585" s="7">
        <v>1</v>
      </c>
      <c r="G585" s="7">
        <v>4.26</v>
      </c>
      <c r="H585" s="7">
        <v>0</v>
      </c>
      <c r="I585" s="7">
        <v>14</v>
      </c>
      <c r="J585" s="7">
        <v>0</v>
      </c>
      <c r="K585" s="7">
        <v>14</v>
      </c>
      <c r="L585" s="7">
        <v>13</v>
      </c>
      <c r="M585" s="7">
        <v>7</v>
      </c>
      <c r="N585" s="7">
        <v>2</v>
      </c>
      <c r="O585" s="7">
        <v>15</v>
      </c>
      <c r="P585" s="7">
        <v>6</v>
      </c>
      <c r="Q585" s="7">
        <v>1.37</v>
      </c>
      <c r="R585" s="7">
        <f t="shared" si="37"/>
        <v>20</v>
      </c>
      <c r="S585" s="7">
        <f t="shared" si="38"/>
        <v>1.3333333333333333</v>
      </c>
      <c r="T585" s="7">
        <f t="shared" si="39"/>
        <v>0.53333333333333333</v>
      </c>
      <c r="U585" s="7">
        <f t="shared" si="40"/>
        <v>1</v>
      </c>
    </row>
    <row r="586" spans="1:21" s="7" customFormat="1" x14ac:dyDescent="0.25">
      <c r="A586" s="7" t="s">
        <v>205</v>
      </c>
      <c r="B586" s="7" t="s">
        <v>560</v>
      </c>
      <c r="C586" s="7" t="s">
        <v>616</v>
      </c>
      <c r="D586" s="7" t="s">
        <v>441</v>
      </c>
      <c r="E586" s="7">
        <v>1</v>
      </c>
      <c r="F586" s="7">
        <v>1</v>
      </c>
      <c r="G586" s="7">
        <v>5.12</v>
      </c>
      <c r="H586" s="7">
        <v>3</v>
      </c>
      <c r="I586" s="7">
        <v>3</v>
      </c>
      <c r="J586" s="7">
        <v>0</v>
      </c>
      <c r="K586" s="7">
        <v>18</v>
      </c>
      <c r="L586" s="7">
        <v>19</v>
      </c>
      <c r="M586" s="7">
        <v>10</v>
      </c>
      <c r="N586" s="7">
        <v>4</v>
      </c>
      <c r="O586" s="7">
        <v>14</v>
      </c>
      <c r="P586" s="7">
        <v>5</v>
      </c>
      <c r="Q586" s="7">
        <v>1.37</v>
      </c>
      <c r="R586" s="7">
        <f t="shared" si="37"/>
        <v>19.5</v>
      </c>
      <c r="S586" s="7">
        <f t="shared" si="38"/>
        <v>1.3</v>
      </c>
      <c r="T586" s="7">
        <f t="shared" si="39"/>
        <v>0.52</v>
      </c>
      <c r="U586" s="7">
        <f t="shared" si="40"/>
        <v>1</v>
      </c>
    </row>
    <row r="587" spans="1:21" s="7" customFormat="1" x14ac:dyDescent="0.25">
      <c r="A587" s="7" t="s">
        <v>366</v>
      </c>
      <c r="B587" s="7" t="s">
        <v>554</v>
      </c>
      <c r="C587" s="7" t="s">
        <v>616</v>
      </c>
      <c r="D587" s="7" t="s">
        <v>2176</v>
      </c>
      <c r="E587" s="7">
        <v>1</v>
      </c>
      <c r="F587" s="7">
        <v>1</v>
      </c>
      <c r="G587" s="7">
        <v>3.68</v>
      </c>
      <c r="H587" s="7">
        <v>0</v>
      </c>
      <c r="I587" s="7">
        <v>12</v>
      </c>
      <c r="J587" s="7">
        <v>0</v>
      </c>
      <c r="K587" s="7">
        <v>12</v>
      </c>
      <c r="L587" s="7">
        <v>10</v>
      </c>
      <c r="M587" s="7">
        <v>5</v>
      </c>
      <c r="N587" s="7">
        <v>1</v>
      </c>
      <c r="O587" s="7">
        <v>13</v>
      </c>
      <c r="P587" s="7">
        <v>5</v>
      </c>
      <c r="Q587" s="7">
        <v>1.29</v>
      </c>
      <c r="R587" s="7">
        <f t="shared" si="37"/>
        <v>19.5</v>
      </c>
      <c r="S587" s="7">
        <f t="shared" si="38"/>
        <v>1.3</v>
      </c>
      <c r="T587" s="7">
        <f t="shared" si="39"/>
        <v>0.52</v>
      </c>
      <c r="U587" s="7">
        <f t="shared" si="40"/>
        <v>1</v>
      </c>
    </row>
    <row r="588" spans="1:21" s="7" customFormat="1" x14ac:dyDescent="0.25">
      <c r="A588" s="7" t="s">
        <v>345</v>
      </c>
      <c r="B588" s="7" t="s">
        <v>961</v>
      </c>
      <c r="C588" s="7" t="s">
        <v>616</v>
      </c>
      <c r="D588" s="7" t="s">
        <v>438</v>
      </c>
      <c r="E588" s="7">
        <v>1</v>
      </c>
      <c r="F588" s="7">
        <v>1</v>
      </c>
      <c r="G588" s="7">
        <v>4.32</v>
      </c>
      <c r="H588" s="7">
        <v>0</v>
      </c>
      <c r="I588" s="7">
        <v>14</v>
      </c>
      <c r="J588" s="7">
        <v>0</v>
      </c>
      <c r="K588" s="7">
        <v>14</v>
      </c>
      <c r="L588" s="7">
        <v>14</v>
      </c>
      <c r="M588" s="7">
        <v>7</v>
      </c>
      <c r="N588" s="7">
        <v>2</v>
      </c>
      <c r="O588" s="7">
        <v>14</v>
      </c>
      <c r="P588" s="7">
        <v>5</v>
      </c>
      <c r="Q588" s="7">
        <v>1.36</v>
      </c>
      <c r="R588" s="7">
        <f t="shared" si="37"/>
        <v>19.5</v>
      </c>
      <c r="S588" s="7">
        <f t="shared" si="38"/>
        <v>1.3</v>
      </c>
      <c r="T588" s="7">
        <f t="shared" si="39"/>
        <v>0.52</v>
      </c>
      <c r="U588" s="7">
        <f t="shared" si="40"/>
        <v>1</v>
      </c>
    </row>
    <row r="589" spans="1:21" s="7" customFormat="1" x14ac:dyDescent="0.25">
      <c r="A589" s="7" t="s">
        <v>474</v>
      </c>
      <c r="B589" s="7" t="s">
        <v>375</v>
      </c>
      <c r="C589" s="7" t="s">
        <v>616</v>
      </c>
      <c r="D589" s="7" t="s">
        <v>444</v>
      </c>
      <c r="E589" s="7">
        <v>1</v>
      </c>
      <c r="F589" s="7">
        <v>2</v>
      </c>
      <c r="G589" s="7">
        <v>5.28</v>
      </c>
      <c r="H589" s="7">
        <v>5</v>
      </c>
      <c r="I589" s="7">
        <v>5</v>
      </c>
      <c r="J589" s="7">
        <v>0</v>
      </c>
      <c r="K589" s="7">
        <v>27</v>
      </c>
      <c r="L589" s="7">
        <v>29</v>
      </c>
      <c r="M589" s="7">
        <v>16</v>
      </c>
      <c r="N589" s="7">
        <v>5</v>
      </c>
      <c r="O589" s="7">
        <v>22</v>
      </c>
      <c r="P589" s="7">
        <v>11</v>
      </c>
      <c r="Q589" s="7">
        <v>1.46</v>
      </c>
      <c r="R589" s="7">
        <f t="shared" si="37"/>
        <v>19.5</v>
      </c>
      <c r="S589" s="7">
        <f t="shared" si="38"/>
        <v>1.3</v>
      </c>
      <c r="T589" s="7">
        <f t="shared" si="39"/>
        <v>0.52</v>
      </c>
      <c r="U589" s="7">
        <f t="shared" si="40"/>
        <v>1</v>
      </c>
    </row>
    <row r="590" spans="1:21" s="7" customFormat="1" x14ac:dyDescent="0.25">
      <c r="A590" s="7" t="s">
        <v>2181</v>
      </c>
      <c r="B590" s="7" t="s">
        <v>1839</v>
      </c>
      <c r="C590" s="7" t="s">
        <v>616</v>
      </c>
      <c r="D590" s="7" t="s">
        <v>439</v>
      </c>
      <c r="E590" s="7">
        <v>1</v>
      </c>
      <c r="F590" s="7">
        <v>2</v>
      </c>
      <c r="G590" s="7">
        <v>5.31</v>
      </c>
      <c r="H590" s="7">
        <v>5</v>
      </c>
      <c r="I590" s="7">
        <v>5</v>
      </c>
      <c r="J590" s="7">
        <v>0</v>
      </c>
      <c r="K590" s="7">
        <v>28</v>
      </c>
      <c r="L590" s="7">
        <v>28</v>
      </c>
      <c r="M590" s="7">
        <v>16</v>
      </c>
      <c r="N590" s="7">
        <v>5</v>
      </c>
      <c r="O590" s="7">
        <v>23</v>
      </c>
      <c r="P590" s="7">
        <v>14</v>
      </c>
      <c r="Q590" s="7">
        <v>1.52</v>
      </c>
      <c r="R590" s="7">
        <f t="shared" si="37"/>
        <v>19</v>
      </c>
      <c r="S590" s="7">
        <f t="shared" si="38"/>
        <v>1.2666666666666666</v>
      </c>
      <c r="T590" s="7">
        <f t="shared" si="39"/>
        <v>0.50666666666666671</v>
      </c>
      <c r="U590" s="7">
        <f t="shared" si="40"/>
        <v>1</v>
      </c>
    </row>
    <row r="591" spans="1:21" s="7" customFormat="1" x14ac:dyDescent="0.25">
      <c r="A591" s="7" t="s">
        <v>370</v>
      </c>
      <c r="B591" s="7" t="s">
        <v>1470</v>
      </c>
      <c r="C591" s="7" t="s">
        <v>616</v>
      </c>
      <c r="D591" s="7" t="s">
        <v>449</v>
      </c>
      <c r="E591" s="7">
        <v>1</v>
      </c>
      <c r="F591" s="7">
        <v>1</v>
      </c>
      <c r="G591" s="7">
        <v>5.03</v>
      </c>
      <c r="H591" s="7">
        <v>3</v>
      </c>
      <c r="I591" s="7">
        <v>3</v>
      </c>
      <c r="J591" s="7">
        <v>0</v>
      </c>
      <c r="K591" s="7">
        <v>18</v>
      </c>
      <c r="L591" s="7">
        <v>18</v>
      </c>
      <c r="M591" s="7">
        <v>10</v>
      </c>
      <c r="N591" s="7">
        <v>3</v>
      </c>
      <c r="O591" s="7">
        <v>16</v>
      </c>
      <c r="P591" s="7">
        <v>8</v>
      </c>
      <c r="Q591" s="7">
        <v>1.44</v>
      </c>
      <c r="R591" s="7">
        <f t="shared" si="37"/>
        <v>19</v>
      </c>
      <c r="S591" s="7">
        <f t="shared" si="38"/>
        <v>1.2666666666666666</v>
      </c>
      <c r="T591" s="7">
        <f t="shared" si="39"/>
        <v>0.50666666666666671</v>
      </c>
      <c r="U591" s="7">
        <f t="shared" si="40"/>
        <v>1</v>
      </c>
    </row>
    <row r="592" spans="1:21" s="7" customFormat="1" x14ac:dyDescent="0.25">
      <c r="A592" s="7" t="s">
        <v>217</v>
      </c>
      <c r="B592" s="7" t="s">
        <v>2042</v>
      </c>
      <c r="C592" s="7" t="s">
        <v>616</v>
      </c>
      <c r="E592" s="7">
        <v>1</v>
      </c>
      <c r="F592" s="7">
        <v>1</v>
      </c>
      <c r="G592" s="7">
        <v>4.4400000000000004</v>
      </c>
      <c r="H592" s="7">
        <v>0</v>
      </c>
      <c r="I592" s="7">
        <v>15</v>
      </c>
      <c r="J592" s="7">
        <v>0</v>
      </c>
      <c r="K592" s="7">
        <v>15</v>
      </c>
      <c r="L592" s="7">
        <v>15</v>
      </c>
      <c r="M592" s="7">
        <v>7</v>
      </c>
      <c r="N592" s="7">
        <v>2</v>
      </c>
      <c r="O592" s="7">
        <v>14</v>
      </c>
      <c r="P592" s="7">
        <v>6</v>
      </c>
      <c r="Q592" s="7">
        <v>1.37</v>
      </c>
      <c r="R592" s="7">
        <f t="shared" si="37"/>
        <v>19</v>
      </c>
      <c r="S592" s="7">
        <f t="shared" si="38"/>
        <v>1.2666666666666666</v>
      </c>
      <c r="T592" s="7">
        <f t="shared" si="39"/>
        <v>0.50666666666666671</v>
      </c>
      <c r="U592" s="7">
        <f t="shared" si="40"/>
        <v>1</v>
      </c>
    </row>
    <row r="593" spans="1:21" s="7" customFormat="1" x14ac:dyDescent="0.25">
      <c r="A593" s="7" t="s">
        <v>119</v>
      </c>
      <c r="B593" s="7" t="s">
        <v>271</v>
      </c>
      <c r="C593" s="7" t="s">
        <v>616</v>
      </c>
      <c r="D593" s="7" t="s">
        <v>449</v>
      </c>
      <c r="E593" s="7">
        <v>1</v>
      </c>
      <c r="F593" s="7">
        <v>1</v>
      </c>
      <c r="G593" s="7">
        <v>4.32</v>
      </c>
      <c r="H593" s="7">
        <v>0</v>
      </c>
      <c r="I593" s="7">
        <v>14</v>
      </c>
      <c r="J593" s="7">
        <v>0</v>
      </c>
      <c r="K593" s="7">
        <v>14</v>
      </c>
      <c r="L593" s="7">
        <v>13</v>
      </c>
      <c r="M593" s="7">
        <v>7</v>
      </c>
      <c r="N593" s="7">
        <v>2</v>
      </c>
      <c r="O593" s="7">
        <v>14</v>
      </c>
      <c r="P593" s="7">
        <v>6</v>
      </c>
      <c r="Q593" s="7">
        <v>1.34</v>
      </c>
      <c r="R593" s="7">
        <f t="shared" si="37"/>
        <v>19</v>
      </c>
      <c r="S593" s="7">
        <f t="shared" si="38"/>
        <v>1.2666666666666666</v>
      </c>
      <c r="T593" s="7">
        <f t="shared" si="39"/>
        <v>0.50666666666666671</v>
      </c>
      <c r="U593" s="7">
        <f t="shared" si="40"/>
        <v>1</v>
      </c>
    </row>
    <row r="594" spans="1:21" s="7" customFormat="1" x14ac:dyDescent="0.25">
      <c r="A594" s="7" t="s">
        <v>101</v>
      </c>
      <c r="B594" s="7" t="s">
        <v>706</v>
      </c>
      <c r="C594" s="7" t="s">
        <v>616</v>
      </c>
      <c r="D594" s="7" t="s">
        <v>456</v>
      </c>
      <c r="E594" s="7">
        <v>1</v>
      </c>
      <c r="F594" s="7">
        <v>0</v>
      </c>
      <c r="G594" s="7">
        <v>4.43</v>
      </c>
      <c r="H594" s="7">
        <v>0</v>
      </c>
      <c r="I594" s="7">
        <v>10</v>
      </c>
      <c r="J594" s="7">
        <v>0</v>
      </c>
      <c r="K594" s="7">
        <v>10</v>
      </c>
      <c r="L594" s="7">
        <v>9</v>
      </c>
      <c r="M594" s="7">
        <v>5</v>
      </c>
      <c r="N594" s="7">
        <v>1</v>
      </c>
      <c r="O594" s="7">
        <v>11</v>
      </c>
      <c r="P594" s="7">
        <v>5</v>
      </c>
      <c r="Q594" s="7">
        <v>1.42</v>
      </c>
      <c r="R594" s="7">
        <f t="shared" si="37"/>
        <v>19</v>
      </c>
      <c r="S594" s="7">
        <f t="shared" si="38"/>
        <v>1.2666666666666666</v>
      </c>
      <c r="T594" s="7">
        <f t="shared" si="39"/>
        <v>0.50666666666666671</v>
      </c>
      <c r="U594" s="7">
        <f t="shared" si="40"/>
        <v>1</v>
      </c>
    </row>
    <row r="595" spans="1:21" s="7" customFormat="1" x14ac:dyDescent="0.25">
      <c r="A595" s="7" t="s">
        <v>137</v>
      </c>
      <c r="B595" s="7" t="s">
        <v>1677</v>
      </c>
      <c r="C595" s="7" t="s">
        <v>616</v>
      </c>
      <c r="D595" s="7" t="s">
        <v>437</v>
      </c>
      <c r="E595" s="7">
        <v>1</v>
      </c>
      <c r="F595" s="7">
        <v>2</v>
      </c>
      <c r="G595" s="7">
        <v>5.03</v>
      </c>
      <c r="H595" s="7">
        <v>3</v>
      </c>
      <c r="I595" s="7">
        <v>11</v>
      </c>
      <c r="J595" s="7">
        <v>0</v>
      </c>
      <c r="K595" s="7">
        <v>26</v>
      </c>
      <c r="L595" s="7">
        <v>27</v>
      </c>
      <c r="M595" s="7">
        <v>15</v>
      </c>
      <c r="N595" s="7">
        <v>4</v>
      </c>
      <c r="O595" s="7">
        <v>22</v>
      </c>
      <c r="P595" s="7">
        <v>12</v>
      </c>
      <c r="Q595" s="7">
        <v>1.48</v>
      </c>
      <c r="R595" s="7">
        <f t="shared" si="37"/>
        <v>19</v>
      </c>
      <c r="S595" s="7">
        <f t="shared" si="38"/>
        <v>1.2666666666666666</v>
      </c>
      <c r="T595" s="7">
        <f t="shared" si="39"/>
        <v>0.50666666666666671</v>
      </c>
      <c r="U595" s="7">
        <f t="shared" si="40"/>
        <v>1</v>
      </c>
    </row>
    <row r="596" spans="1:21" s="7" customFormat="1" x14ac:dyDescent="0.25">
      <c r="A596" s="7" t="s">
        <v>63</v>
      </c>
      <c r="B596" s="7" t="s">
        <v>1579</v>
      </c>
      <c r="C596" s="7" t="s">
        <v>616</v>
      </c>
      <c r="D596" s="7" t="s">
        <v>438</v>
      </c>
      <c r="E596" s="7">
        <v>1</v>
      </c>
      <c r="F596" s="7">
        <v>1</v>
      </c>
      <c r="G596" s="7">
        <v>4.99</v>
      </c>
      <c r="H596" s="7">
        <v>0</v>
      </c>
      <c r="I596" s="7">
        <v>16</v>
      </c>
      <c r="J596" s="7">
        <v>0</v>
      </c>
      <c r="K596" s="7">
        <v>16</v>
      </c>
      <c r="L596" s="7">
        <v>17</v>
      </c>
      <c r="M596" s="7">
        <v>9</v>
      </c>
      <c r="N596" s="7">
        <v>3</v>
      </c>
      <c r="O596" s="7">
        <v>15</v>
      </c>
      <c r="P596" s="7">
        <v>6</v>
      </c>
      <c r="Q596" s="7">
        <v>1.43</v>
      </c>
      <c r="R596" s="7">
        <f t="shared" si="37"/>
        <v>19</v>
      </c>
      <c r="S596" s="7">
        <f t="shared" si="38"/>
        <v>1.2666666666666666</v>
      </c>
      <c r="T596" s="7">
        <f t="shared" si="39"/>
        <v>0.50666666666666671</v>
      </c>
      <c r="U596" s="7">
        <f t="shared" si="40"/>
        <v>1</v>
      </c>
    </row>
    <row r="597" spans="1:21" s="7" customFormat="1" x14ac:dyDescent="0.25">
      <c r="A597" s="7" t="s">
        <v>1191</v>
      </c>
      <c r="B597" s="7" t="s">
        <v>154</v>
      </c>
      <c r="C597" s="7" t="s">
        <v>616</v>
      </c>
      <c r="D597" s="7" t="s">
        <v>435</v>
      </c>
      <c r="E597" s="7">
        <v>1</v>
      </c>
      <c r="F597" s="7">
        <v>1</v>
      </c>
      <c r="G597" s="7">
        <v>5.24</v>
      </c>
      <c r="H597" s="7">
        <v>3</v>
      </c>
      <c r="I597" s="7">
        <v>3</v>
      </c>
      <c r="J597" s="7">
        <v>0</v>
      </c>
      <c r="K597" s="7">
        <v>18</v>
      </c>
      <c r="L597" s="7">
        <v>20</v>
      </c>
      <c r="M597" s="7">
        <v>11</v>
      </c>
      <c r="N597" s="7">
        <v>3</v>
      </c>
      <c r="O597" s="7">
        <v>16</v>
      </c>
      <c r="P597" s="7">
        <v>7</v>
      </c>
      <c r="Q597" s="7">
        <v>1.44</v>
      </c>
      <c r="R597" s="7">
        <f t="shared" si="37"/>
        <v>18.5</v>
      </c>
      <c r="S597" s="7">
        <f t="shared" si="38"/>
        <v>1.2333333333333334</v>
      </c>
      <c r="T597" s="7">
        <f t="shared" si="39"/>
        <v>0.4933333333333334</v>
      </c>
      <c r="U597" s="7">
        <f t="shared" si="40"/>
        <v>1</v>
      </c>
    </row>
    <row r="598" spans="1:21" s="7" customFormat="1" x14ac:dyDescent="0.25">
      <c r="A598" s="7" t="s">
        <v>615</v>
      </c>
      <c r="B598" s="7" t="s">
        <v>67</v>
      </c>
      <c r="C598" s="7" t="s">
        <v>616</v>
      </c>
      <c r="D598" s="7" t="s">
        <v>2178</v>
      </c>
      <c r="E598" s="7">
        <v>1</v>
      </c>
      <c r="F598" s="7">
        <v>1</v>
      </c>
      <c r="G598" s="7">
        <v>4.3600000000000003</v>
      </c>
      <c r="H598" s="7">
        <v>2</v>
      </c>
      <c r="I598" s="7">
        <v>5</v>
      </c>
      <c r="J598" s="7">
        <v>0</v>
      </c>
      <c r="K598" s="7">
        <v>12</v>
      </c>
      <c r="L598" s="7">
        <v>11</v>
      </c>
      <c r="M598" s="7">
        <v>6</v>
      </c>
      <c r="N598" s="7">
        <v>2</v>
      </c>
      <c r="O598" s="7">
        <v>13</v>
      </c>
      <c r="P598" s="7">
        <v>5</v>
      </c>
      <c r="Q598" s="7">
        <v>1.28</v>
      </c>
      <c r="R598" s="7">
        <f t="shared" si="37"/>
        <v>18.5</v>
      </c>
      <c r="S598" s="7">
        <f t="shared" si="38"/>
        <v>1.2333333333333334</v>
      </c>
      <c r="T598" s="7">
        <f t="shared" si="39"/>
        <v>0.4933333333333334</v>
      </c>
      <c r="U598" s="7">
        <f t="shared" si="40"/>
        <v>1</v>
      </c>
    </row>
    <row r="599" spans="1:21" s="7" customFormat="1" x14ac:dyDescent="0.25">
      <c r="A599" s="7" t="s">
        <v>102</v>
      </c>
      <c r="B599" s="7" t="s">
        <v>953</v>
      </c>
      <c r="C599" s="7" t="s">
        <v>616</v>
      </c>
      <c r="D599" s="7" t="s">
        <v>2179</v>
      </c>
      <c r="E599" s="7">
        <v>1</v>
      </c>
      <c r="F599" s="7">
        <v>1</v>
      </c>
      <c r="G599" s="7">
        <v>4.2</v>
      </c>
      <c r="H599" s="7">
        <v>0</v>
      </c>
      <c r="I599" s="7">
        <v>12</v>
      </c>
      <c r="J599" s="7">
        <v>0</v>
      </c>
      <c r="K599" s="7">
        <v>12</v>
      </c>
      <c r="L599" s="7">
        <v>11</v>
      </c>
      <c r="M599" s="7">
        <v>6</v>
      </c>
      <c r="N599" s="7">
        <v>2</v>
      </c>
      <c r="O599" s="7">
        <v>13</v>
      </c>
      <c r="P599" s="7">
        <v>5</v>
      </c>
      <c r="Q599" s="7">
        <v>1.36</v>
      </c>
      <c r="R599" s="7">
        <f t="shared" si="37"/>
        <v>18.5</v>
      </c>
      <c r="S599" s="7">
        <f t="shared" si="38"/>
        <v>1.2333333333333334</v>
      </c>
      <c r="T599" s="7">
        <f t="shared" si="39"/>
        <v>0.4933333333333334</v>
      </c>
      <c r="U599" s="7">
        <f t="shared" si="40"/>
        <v>1</v>
      </c>
    </row>
    <row r="600" spans="1:21" s="7" customFormat="1" x14ac:dyDescent="0.25">
      <c r="A600" s="7" t="s">
        <v>196</v>
      </c>
      <c r="B600" s="7" t="s">
        <v>1432</v>
      </c>
      <c r="C600" s="7" t="s">
        <v>616</v>
      </c>
      <c r="D600" s="7" t="s">
        <v>444</v>
      </c>
      <c r="E600" s="7">
        <v>1</v>
      </c>
      <c r="F600" s="7">
        <v>1</v>
      </c>
      <c r="G600" s="7">
        <v>4.41</v>
      </c>
      <c r="H600" s="7">
        <v>0</v>
      </c>
      <c r="I600" s="7">
        <v>12</v>
      </c>
      <c r="J600" s="7">
        <v>0</v>
      </c>
      <c r="K600" s="7">
        <v>12</v>
      </c>
      <c r="L600" s="7">
        <v>11</v>
      </c>
      <c r="M600" s="7">
        <v>6</v>
      </c>
      <c r="N600" s="7">
        <v>2</v>
      </c>
      <c r="O600" s="7">
        <v>14</v>
      </c>
      <c r="P600" s="7">
        <v>6</v>
      </c>
      <c r="Q600" s="7">
        <v>1.43</v>
      </c>
      <c r="R600" s="7">
        <f t="shared" si="37"/>
        <v>18.5</v>
      </c>
      <c r="S600" s="7">
        <f t="shared" si="38"/>
        <v>1.2333333333333334</v>
      </c>
      <c r="T600" s="7">
        <f t="shared" si="39"/>
        <v>0.4933333333333334</v>
      </c>
      <c r="U600" s="7">
        <f t="shared" si="40"/>
        <v>1</v>
      </c>
    </row>
    <row r="601" spans="1:21" s="7" customFormat="1" x14ac:dyDescent="0.25">
      <c r="A601" s="7" t="s">
        <v>345</v>
      </c>
      <c r="B601" s="7" t="s">
        <v>1031</v>
      </c>
      <c r="C601" s="7" t="s">
        <v>616</v>
      </c>
      <c r="D601" s="7" t="s">
        <v>461</v>
      </c>
      <c r="E601" s="7">
        <v>1</v>
      </c>
      <c r="F601" s="7">
        <v>1</v>
      </c>
      <c r="G601" s="7">
        <v>4.41</v>
      </c>
      <c r="H601" s="7">
        <v>0</v>
      </c>
      <c r="I601" s="7">
        <v>12</v>
      </c>
      <c r="J601" s="7">
        <v>0</v>
      </c>
      <c r="K601" s="7">
        <v>12</v>
      </c>
      <c r="L601" s="7">
        <v>11</v>
      </c>
      <c r="M601" s="7">
        <v>6</v>
      </c>
      <c r="N601" s="7">
        <v>2</v>
      </c>
      <c r="O601" s="7">
        <v>14</v>
      </c>
      <c r="P601" s="7">
        <v>6</v>
      </c>
      <c r="Q601" s="7">
        <v>1.38</v>
      </c>
      <c r="R601" s="7">
        <f t="shared" si="37"/>
        <v>18.5</v>
      </c>
      <c r="S601" s="7">
        <f t="shared" si="38"/>
        <v>1.2333333333333334</v>
      </c>
      <c r="T601" s="7">
        <f t="shared" si="39"/>
        <v>0.4933333333333334</v>
      </c>
      <c r="U601" s="7">
        <f t="shared" si="40"/>
        <v>1</v>
      </c>
    </row>
    <row r="602" spans="1:21" s="7" customFormat="1" x14ac:dyDescent="0.25">
      <c r="A602" s="7" t="s">
        <v>218</v>
      </c>
      <c r="B602" s="7" t="s">
        <v>185</v>
      </c>
      <c r="C602" s="7" t="s">
        <v>616</v>
      </c>
      <c r="D602" s="7" t="s">
        <v>456</v>
      </c>
      <c r="E602" s="7">
        <v>1</v>
      </c>
      <c r="F602" s="7">
        <v>1</v>
      </c>
      <c r="G602" s="7">
        <v>4.2</v>
      </c>
      <c r="H602" s="7">
        <v>0</v>
      </c>
      <c r="I602" s="7">
        <v>12</v>
      </c>
      <c r="J602" s="7">
        <v>0</v>
      </c>
      <c r="K602" s="7">
        <v>12</v>
      </c>
      <c r="L602" s="7">
        <v>11</v>
      </c>
      <c r="M602" s="7">
        <v>6</v>
      </c>
      <c r="N602" s="7">
        <v>2</v>
      </c>
      <c r="O602" s="7">
        <v>13</v>
      </c>
      <c r="P602" s="7">
        <v>5</v>
      </c>
      <c r="Q602" s="7">
        <v>1.36</v>
      </c>
      <c r="R602" s="7">
        <f t="shared" si="37"/>
        <v>18.5</v>
      </c>
      <c r="S602" s="7">
        <f t="shared" si="38"/>
        <v>1.2333333333333334</v>
      </c>
      <c r="T602" s="7">
        <f t="shared" si="39"/>
        <v>0.4933333333333334</v>
      </c>
      <c r="U602" s="7">
        <f t="shared" si="40"/>
        <v>1</v>
      </c>
    </row>
    <row r="603" spans="1:21" s="7" customFormat="1" x14ac:dyDescent="0.25">
      <c r="A603" s="7" t="s">
        <v>114</v>
      </c>
      <c r="B603" s="7" t="s">
        <v>2056</v>
      </c>
      <c r="C603" s="7" t="s">
        <v>616</v>
      </c>
      <c r="D603" s="7" t="s">
        <v>443</v>
      </c>
      <c r="E603" s="7">
        <v>1</v>
      </c>
      <c r="F603" s="7">
        <v>1</v>
      </c>
      <c r="G603" s="7">
        <v>4.66</v>
      </c>
      <c r="H603" s="7">
        <v>0</v>
      </c>
      <c r="I603" s="7">
        <v>18</v>
      </c>
      <c r="J603" s="7">
        <v>0</v>
      </c>
      <c r="K603" s="7">
        <v>18</v>
      </c>
      <c r="L603" s="7">
        <v>18</v>
      </c>
      <c r="M603" s="7">
        <v>9</v>
      </c>
      <c r="N603" s="7">
        <v>3</v>
      </c>
      <c r="O603" s="7">
        <v>16</v>
      </c>
      <c r="P603" s="7">
        <v>9</v>
      </c>
      <c r="Q603" s="7">
        <v>1.47</v>
      </c>
      <c r="R603" s="7">
        <f t="shared" si="37"/>
        <v>18.5</v>
      </c>
      <c r="S603" s="7">
        <f t="shared" si="38"/>
        <v>1.2333333333333334</v>
      </c>
      <c r="T603" s="7">
        <f t="shared" si="39"/>
        <v>0.4933333333333334</v>
      </c>
      <c r="U603" s="7">
        <f t="shared" si="40"/>
        <v>1</v>
      </c>
    </row>
    <row r="604" spans="1:21" s="7" customFormat="1" x14ac:dyDescent="0.25">
      <c r="A604" s="7" t="s">
        <v>196</v>
      </c>
      <c r="B604" s="7" t="s">
        <v>1824</v>
      </c>
      <c r="C604" s="7" t="s">
        <v>616</v>
      </c>
      <c r="D604" s="7" t="s">
        <v>448</v>
      </c>
      <c r="E604" s="7">
        <v>1</v>
      </c>
      <c r="F604" s="7">
        <v>1</v>
      </c>
      <c r="G604" s="7">
        <v>4.41</v>
      </c>
      <c r="H604" s="7">
        <v>0</v>
      </c>
      <c r="I604" s="7">
        <v>12</v>
      </c>
      <c r="J604" s="7">
        <v>0</v>
      </c>
      <c r="K604" s="7">
        <v>12</v>
      </c>
      <c r="L604" s="7">
        <v>11</v>
      </c>
      <c r="M604" s="7">
        <v>6</v>
      </c>
      <c r="N604" s="7">
        <v>2</v>
      </c>
      <c r="O604" s="7">
        <v>12</v>
      </c>
      <c r="P604" s="7">
        <v>4</v>
      </c>
      <c r="Q604" s="7">
        <v>1.31</v>
      </c>
      <c r="R604" s="7">
        <f t="shared" si="37"/>
        <v>18.5</v>
      </c>
      <c r="S604" s="7">
        <f t="shared" si="38"/>
        <v>1.2333333333333334</v>
      </c>
      <c r="T604" s="7">
        <f t="shared" si="39"/>
        <v>0.4933333333333334</v>
      </c>
      <c r="U604" s="7">
        <f t="shared" si="40"/>
        <v>1</v>
      </c>
    </row>
    <row r="605" spans="1:21" s="7" customFormat="1" x14ac:dyDescent="0.25">
      <c r="A605" s="7" t="s">
        <v>600</v>
      </c>
      <c r="B605" s="7" t="s">
        <v>290</v>
      </c>
      <c r="C605" s="7" t="s">
        <v>616</v>
      </c>
      <c r="E605" s="7">
        <v>1</v>
      </c>
      <c r="F605" s="7">
        <v>1</v>
      </c>
      <c r="G605" s="7">
        <v>4.8499999999999996</v>
      </c>
      <c r="H605" s="7">
        <v>0</v>
      </c>
      <c r="I605" s="7">
        <v>18</v>
      </c>
      <c r="J605" s="7">
        <v>0</v>
      </c>
      <c r="K605" s="7">
        <v>18</v>
      </c>
      <c r="L605" s="7">
        <v>19</v>
      </c>
      <c r="M605" s="7">
        <v>10</v>
      </c>
      <c r="N605" s="7">
        <v>3</v>
      </c>
      <c r="O605" s="7">
        <v>15</v>
      </c>
      <c r="P605" s="7">
        <v>7</v>
      </c>
      <c r="Q605" s="7">
        <v>1.47</v>
      </c>
      <c r="R605" s="7">
        <f t="shared" si="37"/>
        <v>18.5</v>
      </c>
      <c r="S605" s="7">
        <f t="shared" si="38"/>
        <v>1.2333333333333334</v>
      </c>
      <c r="T605" s="7">
        <f t="shared" si="39"/>
        <v>0.4933333333333334</v>
      </c>
      <c r="U605" s="7">
        <f t="shared" si="40"/>
        <v>1</v>
      </c>
    </row>
    <row r="606" spans="1:21" s="7" customFormat="1" x14ac:dyDescent="0.25">
      <c r="A606" s="7" t="s">
        <v>285</v>
      </c>
      <c r="B606" s="7" t="s">
        <v>1242</v>
      </c>
      <c r="C606" s="7" t="s">
        <v>616</v>
      </c>
      <c r="D606" s="7" t="s">
        <v>432</v>
      </c>
      <c r="E606" s="7">
        <v>1</v>
      </c>
      <c r="F606" s="7">
        <v>1</v>
      </c>
      <c r="G606" s="7">
        <v>4.7699999999999996</v>
      </c>
      <c r="H606" s="7">
        <v>0</v>
      </c>
      <c r="I606" s="7">
        <v>16</v>
      </c>
      <c r="J606" s="7">
        <v>0</v>
      </c>
      <c r="K606" s="7">
        <v>16</v>
      </c>
      <c r="L606" s="7">
        <v>15</v>
      </c>
      <c r="M606" s="7">
        <v>8</v>
      </c>
      <c r="N606" s="7">
        <v>3</v>
      </c>
      <c r="O606" s="7">
        <v>15</v>
      </c>
      <c r="P606" s="7">
        <v>8</v>
      </c>
      <c r="Q606" s="7">
        <v>1.44</v>
      </c>
      <c r="R606" s="7">
        <f t="shared" si="37"/>
        <v>18.5</v>
      </c>
      <c r="S606" s="7">
        <f t="shared" si="38"/>
        <v>1.2333333333333334</v>
      </c>
      <c r="T606" s="7">
        <f t="shared" si="39"/>
        <v>0.4933333333333334</v>
      </c>
      <c r="U606" s="7">
        <f t="shared" si="40"/>
        <v>1</v>
      </c>
    </row>
    <row r="607" spans="1:21" s="7" customFormat="1" x14ac:dyDescent="0.25">
      <c r="A607" s="7" t="s">
        <v>28</v>
      </c>
      <c r="B607" s="7" t="s">
        <v>817</v>
      </c>
      <c r="C607" s="7" t="s">
        <v>616</v>
      </c>
      <c r="D607" s="7" t="s">
        <v>435</v>
      </c>
      <c r="E607" s="7">
        <v>1</v>
      </c>
      <c r="F607" s="7">
        <v>1</v>
      </c>
      <c r="G607" s="7">
        <v>5.37</v>
      </c>
      <c r="H607" s="7">
        <v>0</v>
      </c>
      <c r="I607" s="7">
        <v>18</v>
      </c>
      <c r="J607" s="7">
        <v>0</v>
      </c>
      <c r="K607" s="7">
        <v>18</v>
      </c>
      <c r="L607" s="7">
        <v>18</v>
      </c>
      <c r="M607" s="7">
        <v>11</v>
      </c>
      <c r="N607" s="7">
        <v>3</v>
      </c>
      <c r="O607" s="7">
        <v>18</v>
      </c>
      <c r="P607" s="7">
        <v>10</v>
      </c>
      <c r="Q607" s="7">
        <v>1.58</v>
      </c>
      <c r="R607" s="7">
        <f t="shared" si="37"/>
        <v>18.5</v>
      </c>
      <c r="S607" s="7">
        <f t="shared" si="38"/>
        <v>1.2333333333333334</v>
      </c>
      <c r="T607" s="7">
        <f t="shared" si="39"/>
        <v>0.4933333333333334</v>
      </c>
      <c r="U607" s="7">
        <f t="shared" si="40"/>
        <v>1</v>
      </c>
    </row>
    <row r="608" spans="1:21" s="7" customFormat="1" x14ac:dyDescent="0.25">
      <c r="A608" s="7" t="s">
        <v>67</v>
      </c>
      <c r="B608" s="7" t="s">
        <v>1338</v>
      </c>
      <c r="C608" s="7" t="s">
        <v>616</v>
      </c>
      <c r="D608" s="7" t="s">
        <v>434</v>
      </c>
      <c r="E608" s="7">
        <v>2</v>
      </c>
      <c r="F608" s="7">
        <v>5</v>
      </c>
      <c r="G608" s="7">
        <v>6.8</v>
      </c>
      <c r="H608" s="7">
        <v>10</v>
      </c>
      <c r="I608" s="7">
        <v>15</v>
      </c>
      <c r="J608" s="7">
        <v>0</v>
      </c>
      <c r="K608" s="7">
        <v>58</v>
      </c>
      <c r="L608" s="7">
        <v>71</v>
      </c>
      <c r="M608" s="7">
        <v>44</v>
      </c>
      <c r="N608" s="7">
        <v>12</v>
      </c>
      <c r="O608" s="7">
        <v>46</v>
      </c>
      <c r="P608" s="7">
        <v>33</v>
      </c>
      <c r="Q608" s="7">
        <v>1.77</v>
      </c>
      <c r="R608" s="7">
        <f t="shared" si="37"/>
        <v>18.5</v>
      </c>
      <c r="S608" s="7">
        <f t="shared" si="38"/>
        <v>1.2333333333333334</v>
      </c>
      <c r="T608" s="7">
        <f t="shared" si="39"/>
        <v>0.4933333333333334</v>
      </c>
      <c r="U608" s="7">
        <f t="shared" si="40"/>
        <v>1</v>
      </c>
    </row>
    <row r="609" spans="1:21" s="7" customFormat="1" x14ac:dyDescent="0.25">
      <c r="A609" s="7" t="s">
        <v>63</v>
      </c>
      <c r="B609" s="7" t="s">
        <v>1546</v>
      </c>
      <c r="C609" s="7" t="s">
        <v>616</v>
      </c>
      <c r="D609" s="7" t="s">
        <v>440</v>
      </c>
      <c r="E609" s="7">
        <v>1</v>
      </c>
      <c r="F609" s="7">
        <v>1</v>
      </c>
      <c r="G609" s="7">
        <v>4.1399999999999997</v>
      </c>
      <c r="H609" s="7">
        <v>0</v>
      </c>
      <c r="I609" s="7">
        <v>14</v>
      </c>
      <c r="J609" s="7">
        <v>0</v>
      </c>
      <c r="K609" s="7">
        <v>14</v>
      </c>
      <c r="L609" s="7">
        <v>14</v>
      </c>
      <c r="M609" s="7">
        <v>6</v>
      </c>
      <c r="N609" s="7">
        <v>2</v>
      </c>
      <c r="O609" s="7">
        <v>12</v>
      </c>
      <c r="P609" s="7">
        <v>5</v>
      </c>
      <c r="Q609" s="7">
        <v>1.35</v>
      </c>
      <c r="R609" s="7">
        <f t="shared" si="37"/>
        <v>18</v>
      </c>
      <c r="S609" s="7">
        <f t="shared" si="38"/>
        <v>1.2</v>
      </c>
      <c r="T609" s="7">
        <f t="shared" si="39"/>
        <v>0.48</v>
      </c>
      <c r="U609" s="7">
        <f t="shared" si="40"/>
        <v>1</v>
      </c>
    </row>
    <row r="610" spans="1:21" s="7" customFormat="1" x14ac:dyDescent="0.25">
      <c r="A610" s="7" t="s">
        <v>2075</v>
      </c>
      <c r="B610" s="7" t="s">
        <v>1075</v>
      </c>
      <c r="C610" s="7" t="s">
        <v>616</v>
      </c>
      <c r="D610" s="7" t="s">
        <v>444</v>
      </c>
      <c r="E610" s="7">
        <v>1</v>
      </c>
      <c r="F610" s="7">
        <v>1</v>
      </c>
      <c r="G610" s="7">
        <v>4.4400000000000004</v>
      </c>
      <c r="H610" s="7">
        <v>2</v>
      </c>
      <c r="I610" s="7">
        <v>8</v>
      </c>
      <c r="J610" s="7">
        <v>0</v>
      </c>
      <c r="K610" s="7">
        <v>15</v>
      </c>
      <c r="L610" s="7">
        <v>14</v>
      </c>
      <c r="M610" s="7">
        <v>8</v>
      </c>
      <c r="N610" s="7">
        <v>2</v>
      </c>
      <c r="O610" s="7">
        <v>15</v>
      </c>
      <c r="P610" s="7">
        <v>8</v>
      </c>
      <c r="Q610" s="7">
        <v>1.49</v>
      </c>
      <c r="R610" s="7">
        <f t="shared" si="37"/>
        <v>18</v>
      </c>
      <c r="S610" s="7">
        <f t="shared" si="38"/>
        <v>1.2</v>
      </c>
      <c r="T610" s="7">
        <f t="shared" si="39"/>
        <v>0.48</v>
      </c>
      <c r="U610" s="7">
        <f t="shared" si="40"/>
        <v>1</v>
      </c>
    </row>
    <row r="611" spans="1:21" s="7" customFormat="1" x14ac:dyDescent="0.25">
      <c r="A611" s="7" t="s">
        <v>112</v>
      </c>
      <c r="B611" s="7" t="s">
        <v>2003</v>
      </c>
      <c r="C611" s="7" t="s">
        <v>616</v>
      </c>
      <c r="D611" s="7" t="s">
        <v>524</v>
      </c>
      <c r="E611" s="7">
        <v>1</v>
      </c>
      <c r="F611" s="7">
        <v>1</v>
      </c>
      <c r="G611" s="7">
        <v>4.0599999999999996</v>
      </c>
      <c r="H611" s="7">
        <v>0</v>
      </c>
      <c r="I611" s="7">
        <v>16</v>
      </c>
      <c r="J611" s="7">
        <v>0</v>
      </c>
      <c r="K611" s="7">
        <v>16</v>
      </c>
      <c r="L611" s="7">
        <v>17</v>
      </c>
      <c r="M611" s="7">
        <v>7</v>
      </c>
      <c r="N611" s="7">
        <v>2</v>
      </c>
      <c r="O611" s="7">
        <v>12</v>
      </c>
      <c r="P611" s="7">
        <v>5</v>
      </c>
      <c r="Q611" s="7">
        <v>1.37</v>
      </c>
      <c r="R611" s="7">
        <f t="shared" si="37"/>
        <v>18</v>
      </c>
      <c r="S611" s="7">
        <f t="shared" si="38"/>
        <v>1.2</v>
      </c>
      <c r="T611" s="7">
        <f t="shared" si="39"/>
        <v>0.48</v>
      </c>
      <c r="U611" s="7">
        <f t="shared" si="40"/>
        <v>1</v>
      </c>
    </row>
    <row r="612" spans="1:21" s="7" customFormat="1" x14ac:dyDescent="0.25">
      <c r="A612" s="7" t="s">
        <v>98</v>
      </c>
      <c r="B612" s="7" t="s">
        <v>1678</v>
      </c>
      <c r="C612" s="7" t="s">
        <v>616</v>
      </c>
      <c r="D612" s="7" t="s">
        <v>454</v>
      </c>
      <c r="E612" s="7">
        <v>1</v>
      </c>
      <c r="F612" s="7">
        <v>2</v>
      </c>
      <c r="G612" s="7">
        <v>5.1100000000000003</v>
      </c>
      <c r="H612" s="7">
        <v>3</v>
      </c>
      <c r="I612" s="7">
        <v>8</v>
      </c>
      <c r="J612" s="7">
        <v>0</v>
      </c>
      <c r="K612" s="7">
        <v>23</v>
      </c>
      <c r="L612" s="7">
        <v>23</v>
      </c>
      <c r="M612" s="7">
        <v>13</v>
      </c>
      <c r="N612" s="7">
        <v>4</v>
      </c>
      <c r="O612" s="7">
        <v>21</v>
      </c>
      <c r="P612" s="7">
        <v>12</v>
      </c>
      <c r="Q612" s="7">
        <v>1.5</v>
      </c>
      <c r="R612" s="7">
        <f t="shared" si="37"/>
        <v>18</v>
      </c>
      <c r="S612" s="7">
        <f t="shared" si="38"/>
        <v>1.2</v>
      </c>
      <c r="T612" s="7">
        <f t="shared" si="39"/>
        <v>0.48</v>
      </c>
      <c r="U612" s="7">
        <f t="shared" si="40"/>
        <v>1</v>
      </c>
    </row>
    <row r="613" spans="1:21" s="7" customFormat="1" x14ac:dyDescent="0.25">
      <c r="A613" s="7" t="s">
        <v>43</v>
      </c>
      <c r="B613" s="7" t="s">
        <v>1572</v>
      </c>
      <c r="C613" s="7" t="s">
        <v>616</v>
      </c>
      <c r="D613" s="7" t="s">
        <v>430</v>
      </c>
      <c r="E613" s="7">
        <v>1</v>
      </c>
      <c r="F613" s="7">
        <v>1</v>
      </c>
      <c r="G613" s="7">
        <v>4.3899999999999997</v>
      </c>
      <c r="H613" s="7">
        <v>0</v>
      </c>
      <c r="I613" s="7">
        <v>12</v>
      </c>
      <c r="J613" s="7">
        <v>0</v>
      </c>
      <c r="K613" s="7">
        <v>12</v>
      </c>
      <c r="L613" s="7">
        <v>10</v>
      </c>
      <c r="M613" s="7">
        <v>6</v>
      </c>
      <c r="N613" s="7">
        <v>2</v>
      </c>
      <c r="O613" s="7">
        <v>14</v>
      </c>
      <c r="P613" s="7">
        <v>7</v>
      </c>
      <c r="Q613" s="7">
        <v>1.41</v>
      </c>
      <c r="R613" s="7">
        <f t="shared" si="37"/>
        <v>18</v>
      </c>
      <c r="S613" s="7">
        <f t="shared" si="38"/>
        <v>1.2</v>
      </c>
      <c r="T613" s="7">
        <f t="shared" si="39"/>
        <v>0.48</v>
      </c>
      <c r="U613" s="7">
        <f t="shared" si="40"/>
        <v>1</v>
      </c>
    </row>
    <row r="614" spans="1:21" s="7" customFormat="1" x14ac:dyDescent="0.25">
      <c r="A614" s="7" t="s">
        <v>419</v>
      </c>
      <c r="B614" s="7" t="s">
        <v>418</v>
      </c>
      <c r="C614" s="7" t="s">
        <v>616</v>
      </c>
      <c r="E614" s="7">
        <v>1</v>
      </c>
      <c r="F614" s="7">
        <v>1</v>
      </c>
      <c r="G614" s="7">
        <v>4.51</v>
      </c>
      <c r="H614" s="7">
        <v>0</v>
      </c>
      <c r="I614" s="7">
        <v>15</v>
      </c>
      <c r="J614" s="7">
        <v>0</v>
      </c>
      <c r="K614" s="7">
        <v>15</v>
      </c>
      <c r="L614" s="7">
        <v>15</v>
      </c>
      <c r="M614" s="7">
        <v>8</v>
      </c>
      <c r="N614" s="7">
        <v>2</v>
      </c>
      <c r="O614" s="7">
        <v>14</v>
      </c>
      <c r="P614" s="7">
        <v>7</v>
      </c>
      <c r="Q614" s="7">
        <v>1.46</v>
      </c>
      <c r="R614" s="7">
        <f t="shared" si="37"/>
        <v>17.5</v>
      </c>
      <c r="S614" s="7">
        <f t="shared" si="38"/>
        <v>1.1666666666666667</v>
      </c>
      <c r="T614" s="7">
        <f t="shared" si="39"/>
        <v>0.46666666666666673</v>
      </c>
      <c r="U614" s="7">
        <f t="shared" si="40"/>
        <v>1</v>
      </c>
    </row>
    <row r="615" spans="1:21" s="7" customFormat="1" x14ac:dyDescent="0.25">
      <c r="A615" s="7" t="s">
        <v>1834</v>
      </c>
      <c r="B615" s="7" t="s">
        <v>743</v>
      </c>
      <c r="C615" s="7" t="s">
        <v>616</v>
      </c>
      <c r="D615" s="7" t="s">
        <v>437</v>
      </c>
      <c r="E615" s="7">
        <v>1</v>
      </c>
      <c r="F615" s="7">
        <v>1</v>
      </c>
      <c r="G615" s="7">
        <v>5.08</v>
      </c>
      <c r="H615" s="7">
        <v>3</v>
      </c>
      <c r="I615" s="7">
        <v>3</v>
      </c>
      <c r="J615" s="7">
        <v>0</v>
      </c>
      <c r="K615" s="7">
        <v>18</v>
      </c>
      <c r="L615" s="7">
        <v>19</v>
      </c>
      <c r="M615" s="7">
        <v>10</v>
      </c>
      <c r="N615" s="7">
        <v>3</v>
      </c>
      <c r="O615" s="7">
        <v>15</v>
      </c>
      <c r="P615" s="7">
        <v>8</v>
      </c>
      <c r="Q615" s="7">
        <v>1.47</v>
      </c>
      <c r="R615" s="7">
        <f t="shared" si="37"/>
        <v>17.5</v>
      </c>
      <c r="S615" s="7">
        <f t="shared" si="38"/>
        <v>1.1666666666666667</v>
      </c>
      <c r="T615" s="7">
        <f t="shared" si="39"/>
        <v>0.46666666666666673</v>
      </c>
      <c r="U615" s="7">
        <f t="shared" si="40"/>
        <v>1</v>
      </c>
    </row>
    <row r="616" spans="1:21" s="7" customFormat="1" x14ac:dyDescent="0.25">
      <c r="A616" s="7" t="s">
        <v>2184</v>
      </c>
      <c r="B616" s="7" t="s">
        <v>226</v>
      </c>
      <c r="C616" s="7" t="s">
        <v>616</v>
      </c>
      <c r="D616" s="7" t="s">
        <v>454</v>
      </c>
      <c r="E616" s="7">
        <v>1</v>
      </c>
      <c r="F616" s="7">
        <v>1</v>
      </c>
      <c r="G616" s="7">
        <v>5.42</v>
      </c>
      <c r="H616" s="7">
        <v>3</v>
      </c>
      <c r="I616" s="7">
        <v>3</v>
      </c>
      <c r="J616" s="7">
        <v>0</v>
      </c>
      <c r="K616" s="7">
        <v>18</v>
      </c>
      <c r="L616" s="7">
        <v>20</v>
      </c>
      <c r="M616" s="7">
        <v>11</v>
      </c>
      <c r="N616" s="7">
        <v>4</v>
      </c>
      <c r="O616" s="7">
        <v>15</v>
      </c>
      <c r="P616" s="7">
        <v>7</v>
      </c>
      <c r="Q616" s="7">
        <v>1.43</v>
      </c>
      <c r="R616" s="7">
        <f t="shared" si="37"/>
        <v>17.5</v>
      </c>
      <c r="S616" s="7">
        <f t="shared" si="38"/>
        <v>1.1666666666666667</v>
      </c>
      <c r="T616" s="7">
        <f t="shared" si="39"/>
        <v>0.46666666666666673</v>
      </c>
      <c r="U616" s="7">
        <f t="shared" si="40"/>
        <v>1</v>
      </c>
    </row>
    <row r="617" spans="1:21" s="7" customFormat="1" x14ac:dyDescent="0.25">
      <c r="A617" s="7" t="s">
        <v>258</v>
      </c>
      <c r="B617" s="7" t="s">
        <v>1349</v>
      </c>
      <c r="C617" s="7" t="s">
        <v>616</v>
      </c>
      <c r="D617" s="7" t="s">
        <v>461</v>
      </c>
      <c r="E617" s="7">
        <v>1</v>
      </c>
      <c r="F617" s="7">
        <v>1</v>
      </c>
      <c r="G617" s="7">
        <v>4.53</v>
      </c>
      <c r="H617" s="7">
        <v>0</v>
      </c>
      <c r="I617" s="7">
        <v>12</v>
      </c>
      <c r="J617" s="7">
        <v>0</v>
      </c>
      <c r="K617" s="7">
        <v>12</v>
      </c>
      <c r="L617" s="7">
        <v>11</v>
      </c>
      <c r="M617" s="7">
        <v>6</v>
      </c>
      <c r="N617" s="7">
        <v>2</v>
      </c>
      <c r="O617" s="7">
        <v>12</v>
      </c>
      <c r="P617" s="7">
        <v>5</v>
      </c>
      <c r="Q617" s="7">
        <v>1.37</v>
      </c>
      <c r="R617" s="7">
        <f t="shared" si="37"/>
        <v>17.5</v>
      </c>
      <c r="S617" s="7">
        <f t="shared" si="38"/>
        <v>1.1666666666666667</v>
      </c>
      <c r="T617" s="7">
        <f t="shared" si="39"/>
        <v>0.46666666666666673</v>
      </c>
      <c r="U617" s="7">
        <f t="shared" si="40"/>
        <v>1</v>
      </c>
    </row>
    <row r="618" spans="1:21" s="7" customFormat="1" x14ac:dyDescent="0.25">
      <c r="A618" s="7" t="s">
        <v>310</v>
      </c>
      <c r="B618" s="7" t="s">
        <v>1462</v>
      </c>
      <c r="C618" s="7" t="s">
        <v>616</v>
      </c>
      <c r="D618" s="7" t="s">
        <v>456</v>
      </c>
      <c r="E618" s="7">
        <v>1</v>
      </c>
      <c r="F618" s="7">
        <v>1</v>
      </c>
      <c r="G618" s="7">
        <v>4.4800000000000004</v>
      </c>
      <c r="H618" s="7">
        <v>0</v>
      </c>
      <c r="I618" s="7">
        <v>12</v>
      </c>
      <c r="J618" s="7">
        <v>0</v>
      </c>
      <c r="K618" s="7">
        <v>12</v>
      </c>
      <c r="L618" s="7">
        <v>11</v>
      </c>
      <c r="M618" s="7">
        <v>6</v>
      </c>
      <c r="N618" s="7">
        <v>2</v>
      </c>
      <c r="O618" s="7">
        <v>13</v>
      </c>
      <c r="P618" s="7">
        <v>6</v>
      </c>
      <c r="Q618" s="7">
        <v>1.43</v>
      </c>
      <c r="R618" s="7">
        <f t="shared" si="37"/>
        <v>17.5</v>
      </c>
      <c r="S618" s="7">
        <f t="shared" si="38"/>
        <v>1.1666666666666667</v>
      </c>
      <c r="T618" s="7">
        <f t="shared" si="39"/>
        <v>0.46666666666666673</v>
      </c>
      <c r="U618" s="7">
        <f t="shared" si="40"/>
        <v>1</v>
      </c>
    </row>
    <row r="619" spans="1:21" s="7" customFormat="1" x14ac:dyDescent="0.25">
      <c r="A619" s="7" t="s">
        <v>1136</v>
      </c>
      <c r="B619" s="7" t="s">
        <v>2078</v>
      </c>
      <c r="C619" s="7" t="s">
        <v>616</v>
      </c>
      <c r="D619" s="7" t="s">
        <v>437</v>
      </c>
      <c r="E619" s="7">
        <v>1</v>
      </c>
      <c r="F619" s="7">
        <v>1</v>
      </c>
      <c r="G619" s="7">
        <v>4.3499999999999996</v>
      </c>
      <c r="H619" s="7">
        <v>0</v>
      </c>
      <c r="I619" s="7">
        <v>15</v>
      </c>
      <c r="J619" s="7">
        <v>0</v>
      </c>
      <c r="K619" s="7">
        <v>15</v>
      </c>
      <c r="L619" s="7">
        <v>14</v>
      </c>
      <c r="M619" s="7">
        <v>7</v>
      </c>
      <c r="N619" s="7">
        <v>2</v>
      </c>
      <c r="O619" s="7">
        <v>14</v>
      </c>
      <c r="P619" s="7">
        <v>8</v>
      </c>
      <c r="Q619" s="7">
        <v>1.46</v>
      </c>
      <c r="R619" s="7">
        <f t="shared" si="37"/>
        <v>17.5</v>
      </c>
      <c r="S619" s="7">
        <f t="shared" si="38"/>
        <v>1.1666666666666667</v>
      </c>
      <c r="T619" s="7">
        <f t="shared" si="39"/>
        <v>0.46666666666666673</v>
      </c>
      <c r="U619" s="7">
        <f t="shared" si="40"/>
        <v>1</v>
      </c>
    </row>
    <row r="620" spans="1:21" s="7" customFormat="1" x14ac:dyDescent="0.25">
      <c r="A620" s="7" t="s">
        <v>1370</v>
      </c>
      <c r="B620" s="7" t="s">
        <v>2081</v>
      </c>
      <c r="C620" s="7" t="s">
        <v>616</v>
      </c>
      <c r="D620" s="7" t="s">
        <v>2177</v>
      </c>
      <c r="E620" s="7">
        <v>1</v>
      </c>
      <c r="F620" s="7">
        <v>1</v>
      </c>
      <c r="G620" s="7">
        <v>4.96</v>
      </c>
      <c r="H620" s="7">
        <v>0</v>
      </c>
      <c r="I620" s="7">
        <v>18</v>
      </c>
      <c r="J620" s="7">
        <v>0</v>
      </c>
      <c r="K620" s="7">
        <v>18</v>
      </c>
      <c r="L620" s="7">
        <v>19</v>
      </c>
      <c r="M620" s="7">
        <v>10</v>
      </c>
      <c r="N620" s="7">
        <v>3</v>
      </c>
      <c r="O620" s="7">
        <v>16</v>
      </c>
      <c r="P620" s="7">
        <v>9</v>
      </c>
      <c r="Q620" s="7">
        <v>1.53</v>
      </c>
      <c r="R620" s="7">
        <f t="shared" si="37"/>
        <v>17.5</v>
      </c>
      <c r="S620" s="7">
        <f t="shared" si="38"/>
        <v>1.1666666666666667</v>
      </c>
      <c r="T620" s="7">
        <f t="shared" si="39"/>
        <v>0.46666666666666673</v>
      </c>
      <c r="U620" s="7">
        <f t="shared" si="40"/>
        <v>1</v>
      </c>
    </row>
    <row r="621" spans="1:21" s="7" customFormat="1" x14ac:dyDescent="0.25">
      <c r="A621" s="7" t="s">
        <v>176</v>
      </c>
      <c r="B621" s="7" t="s">
        <v>1835</v>
      </c>
      <c r="C621" s="7" t="s">
        <v>616</v>
      </c>
      <c r="D621" s="7" t="s">
        <v>2180</v>
      </c>
      <c r="E621" s="7">
        <v>1</v>
      </c>
      <c r="F621" s="7">
        <v>1</v>
      </c>
      <c r="G621" s="7">
        <v>5.0199999999999996</v>
      </c>
      <c r="H621" s="7">
        <v>3</v>
      </c>
      <c r="I621" s="7">
        <v>3</v>
      </c>
      <c r="J621" s="7">
        <v>0</v>
      </c>
      <c r="K621" s="7">
        <v>18</v>
      </c>
      <c r="L621" s="7">
        <v>20</v>
      </c>
      <c r="M621" s="7">
        <v>10</v>
      </c>
      <c r="N621" s="7">
        <v>3</v>
      </c>
      <c r="O621" s="7">
        <v>14</v>
      </c>
      <c r="P621" s="7">
        <v>7</v>
      </c>
      <c r="Q621" s="7">
        <v>1.47</v>
      </c>
      <c r="R621" s="7">
        <f t="shared" si="37"/>
        <v>17</v>
      </c>
      <c r="S621" s="7">
        <f t="shared" si="38"/>
        <v>1.1333333333333333</v>
      </c>
      <c r="T621" s="7">
        <f t="shared" si="39"/>
        <v>0.45333333333333337</v>
      </c>
      <c r="U621" s="7">
        <f t="shared" si="40"/>
        <v>1</v>
      </c>
    </row>
    <row r="622" spans="1:21" s="7" customFormat="1" x14ac:dyDescent="0.25">
      <c r="A622" s="7" t="s">
        <v>1389</v>
      </c>
      <c r="B622" s="7" t="s">
        <v>133</v>
      </c>
      <c r="C622" s="7" t="s">
        <v>616</v>
      </c>
      <c r="D622" s="7" t="s">
        <v>461</v>
      </c>
      <c r="E622" s="7">
        <v>1</v>
      </c>
      <c r="F622" s="7">
        <v>1</v>
      </c>
      <c r="G622" s="7">
        <v>4.51</v>
      </c>
      <c r="H622" s="7">
        <v>2</v>
      </c>
      <c r="I622" s="7">
        <v>7</v>
      </c>
      <c r="J622" s="7">
        <v>0</v>
      </c>
      <c r="K622" s="7">
        <v>14</v>
      </c>
      <c r="L622" s="7">
        <v>15</v>
      </c>
      <c r="M622" s="7">
        <v>7</v>
      </c>
      <c r="N622" s="7">
        <v>2</v>
      </c>
      <c r="O622" s="7">
        <v>11</v>
      </c>
      <c r="P622" s="7">
        <v>4</v>
      </c>
      <c r="Q622" s="7">
        <v>1.39</v>
      </c>
      <c r="R622" s="7">
        <f t="shared" si="37"/>
        <v>17</v>
      </c>
      <c r="S622" s="7">
        <f t="shared" si="38"/>
        <v>1.1333333333333333</v>
      </c>
      <c r="T622" s="7">
        <f t="shared" si="39"/>
        <v>0.45333333333333337</v>
      </c>
      <c r="U622" s="7">
        <f t="shared" si="40"/>
        <v>1</v>
      </c>
    </row>
    <row r="623" spans="1:21" s="7" customFormat="1" x14ac:dyDescent="0.25">
      <c r="A623" s="7" t="s">
        <v>297</v>
      </c>
      <c r="B623" s="7" t="s">
        <v>1580</v>
      </c>
      <c r="C623" s="7" t="s">
        <v>616</v>
      </c>
      <c r="D623" s="7" t="s">
        <v>439</v>
      </c>
      <c r="E623" s="7">
        <v>1</v>
      </c>
      <c r="F623" s="7">
        <v>1</v>
      </c>
      <c r="G623" s="7">
        <v>4.38</v>
      </c>
      <c r="H623" s="7">
        <v>0</v>
      </c>
      <c r="I623" s="7">
        <v>12</v>
      </c>
      <c r="J623" s="7">
        <v>0</v>
      </c>
      <c r="K623" s="7">
        <v>12</v>
      </c>
      <c r="L623" s="7">
        <v>12</v>
      </c>
      <c r="M623" s="7">
        <v>6</v>
      </c>
      <c r="N623" s="7">
        <v>2</v>
      </c>
      <c r="O623" s="7">
        <v>11</v>
      </c>
      <c r="P623" s="7">
        <v>4</v>
      </c>
      <c r="Q623" s="7">
        <v>1.35</v>
      </c>
      <c r="R623" s="7">
        <f t="shared" si="37"/>
        <v>17</v>
      </c>
      <c r="S623" s="7">
        <f t="shared" si="38"/>
        <v>1.1333333333333333</v>
      </c>
      <c r="T623" s="7">
        <f t="shared" si="39"/>
        <v>0.45333333333333337</v>
      </c>
      <c r="U623" s="7">
        <f t="shared" si="40"/>
        <v>1</v>
      </c>
    </row>
    <row r="624" spans="1:21" s="7" customFormat="1" x14ac:dyDescent="0.25">
      <c r="A624" s="7" t="s">
        <v>88</v>
      </c>
      <c r="B624" s="7" t="s">
        <v>756</v>
      </c>
      <c r="C624" s="7" t="s">
        <v>616</v>
      </c>
      <c r="D624" s="7" t="s">
        <v>2177</v>
      </c>
      <c r="E624" s="7">
        <v>1</v>
      </c>
      <c r="F624" s="7">
        <v>1</v>
      </c>
      <c r="G624" s="7">
        <v>4.3899999999999997</v>
      </c>
      <c r="H624" s="7">
        <v>0</v>
      </c>
      <c r="I624" s="7">
        <v>12</v>
      </c>
      <c r="J624" s="7">
        <v>0</v>
      </c>
      <c r="K624" s="7">
        <v>12</v>
      </c>
      <c r="L624" s="7">
        <v>12</v>
      </c>
      <c r="M624" s="7">
        <v>6</v>
      </c>
      <c r="N624" s="7">
        <v>2</v>
      </c>
      <c r="O624" s="7">
        <v>12</v>
      </c>
      <c r="P624" s="7">
        <v>5</v>
      </c>
      <c r="Q624" s="7">
        <v>1.44</v>
      </c>
      <c r="R624" s="7">
        <f t="shared" si="37"/>
        <v>17</v>
      </c>
      <c r="S624" s="7">
        <f t="shared" si="38"/>
        <v>1.1333333333333333</v>
      </c>
      <c r="T624" s="7">
        <f t="shared" si="39"/>
        <v>0.45333333333333337</v>
      </c>
      <c r="U624" s="7">
        <f t="shared" si="40"/>
        <v>1</v>
      </c>
    </row>
    <row r="625" spans="1:21" s="7" customFormat="1" x14ac:dyDescent="0.25">
      <c r="A625" s="7" t="s">
        <v>92</v>
      </c>
      <c r="B625" s="7" t="s">
        <v>365</v>
      </c>
      <c r="C625" s="7" t="s">
        <v>616</v>
      </c>
      <c r="D625" s="7" t="s">
        <v>441</v>
      </c>
      <c r="E625" s="7">
        <v>1</v>
      </c>
      <c r="F625" s="7">
        <v>1</v>
      </c>
      <c r="G625" s="7">
        <v>4.37</v>
      </c>
      <c r="H625" s="7">
        <v>0</v>
      </c>
      <c r="I625" s="7">
        <v>14</v>
      </c>
      <c r="J625" s="7">
        <v>0</v>
      </c>
      <c r="K625" s="7">
        <v>14</v>
      </c>
      <c r="L625" s="7">
        <v>13</v>
      </c>
      <c r="M625" s="7">
        <v>7</v>
      </c>
      <c r="N625" s="7">
        <v>2</v>
      </c>
      <c r="O625" s="7">
        <v>13</v>
      </c>
      <c r="P625" s="7">
        <v>7</v>
      </c>
      <c r="Q625" s="7">
        <v>1.42</v>
      </c>
      <c r="R625" s="7">
        <f t="shared" si="37"/>
        <v>17</v>
      </c>
      <c r="S625" s="7">
        <f t="shared" si="38"/>
        <v>1.1333333333333333</v>
      </c>
      <c r="T625" s="7">
        <f t="shared" si="39"/>
        <v>0.45333333333333337</v>
      </c>
      <c r="U625" s="7">
        <f t="shared" si="40"/>
        <v>1</v>
      </c>
    </row>
    <row r="626" spans="1:21" s="7" customFormat="1" x14ac:dyDescent="0.25">
      <c r="A626" s="7" t="s">
        <v>1833</v>
      </c>
      <c r="B626" s="7" t="s">
        <v>244</v>
      </c>
      <c r="C626" s="7" t="s">
        <v>616</v>
      </c>
      <c r="D626" s="7" t="s">
        <v>432</v>
      </c>
      <c r="E626" s="7">
        <v>1</v>
      </c>
      <c r="F626" s="7">
        <v>1</v>
      </c>
      <c r="G626" s="7">
        <v>4.49</v>
      </c>
      <c r="H626" s="7">
        <v>0</v>
      </c>
      <c r="I626" s="7">
        <v>12</v>
      </c>
      <c r="J626" s="7">
        <v>0</v>
      </c>
      <c r="K626" s="7">
        <v>12</v>
      </c>
      <c r="L626" s="7">
        <v>10</v>
      </c>
      <c r="M626" s="7">
        <v>6</v>
      </c>
      <c r="N626" s="7">
        <v>2</v>
      </c>
      <c r="O626" s="7">
        <v>14</v>
      </c>
      <c r="P626" s="7">
        <v>8</v>
      </c>
      <c r="Q626" s="7">
        <v>1.5</v>
      </c>
      <c r="R626" s="7">
        <f t="shared" si="37"/>
        <v>17</v>
      </c>
      <c r="S626" s="7">
        <f t="shared" si="38"/>
        <v>1.1333333333333333</v>
      </c>
      <c r="T626" s="7">
        <f t="shared" si="39"/>
        <v>0.45333333333333337</v>
      </c>
      <c r="U626" s="7">
        <f t="shared" si="40"/>
        <v>1</v>
      </c>
    </row>
    <row r="627" spans="1:21" s="7" customFormat="1" x14ac:dyDescent="0.25">
      <c r="A627" s="7" t="s">
        <v>139</v>
      </c>
      <c r="B627" s="7" t="s">
        <v>2088</v>
      </c>
      <c r="C627" s="7" t="s">
        <v>616</v>
      </c>
      <c r="D627" s="7" t="s">
        <v>2177</v>
      </c>
      <c r="E627" s="7">
        <v>1</v>
      </c>
      <c r="F627" s="7">
        <v>2</v>
      </c>
      <c r="G627" s="7">
        <v>5.31</v>
      </c>
      <c r="H627" s="7">
        <v>3</v>
      </c>
      <c r="I627" s="7">
        <v>9</v>
      </c>
      <c r="J627" s="7">
        <v>0</v>
      </c>
      <c r="K627" s="7">
        <v>24</v>
      </c>
      <c r="L627" s="7">
        <v>26</v>
      </c>
      <c r="M627" s="7">
        <v>14</v>
      </c>
      <c r="N627" s="7">
        <v>5</v>
      </c>
      <c r="O627" s="7">
        <v>20</v>
      </c>
      <c r="P627" s="7">
        <v>11</v>
      </c>
      <c r="Q627" s="7">
        <v>1.52</v>
      </c>
      <c r="R627" s="7">
        <f t="shared" si="37"/>
        <v>17</v>
      </c>
      <c r="S627" s="7">
        <f t="shared" si="38"/>
        <v>1.1333333333333333</v>
      </c>
      <c r="T627" s="7">
        <f t="shared" si="39"/>
        <v>0.45333333333333337</v>
      </c>
      <c r="U627" s="7">
        <f t="shared" si="40"/>
        <v>1</v>
      </c>
    </row>
    <row r="628" spans="1:21" s="7" customFormat="1" x14ac:dyDescent="0.25">
      <c r="A628" s="7" t="s">
        <v>329</v>
      </c>
      <c r="B628" s="7" t="s">
        <v>2071</v>
      </c>
      <c r="C628" s="7" t="s">
        <v>616</v>
      </c>
      <c r="D628" s="7" t="s">
        <v>452</v>
      </c>
      <c r="E628" s="7">
        <v>1</v>
      </c>
      <c r="F628" s="7">
        <v>1</v>
      </c>
      <c r="G628" s="7">
        <v>4.9400000000000004</v>
      </c>
      <c r="H628" s="7">
        <v>0</v>
      </c>
      <c r="I628" s="7">
        <v>14</v>
      </c>
      <c r="J628" s="7">
        <v>0</v>
      </c>
      <c r="K628" s="7">
        <v>14</v>
      </c>
      <c r="L628" s="7">
        <v>14</v>
      </c>
      <c r="M628" s="7">
        <v>8</v>
      </c>
      <c r="N628" s="7">
        <v>2</v>
      </c>
      <c r="O628" s="7">
        <v>14</v>
      </c>
      <c r="P628" s="7">
        <v>7</v>
      </c>
      <c r="Q628" s="7">
        <v>1.46</v>
      </c>
      <c r="R628" s="7">
        <f t="shared" si="37"/>
        <v>17</v>
      </c>
      <c r="S628" s="7">
        <f t="shared" si="38"/>
        <v>1.1333333333333333</v>
      </c>
      <c r="T628" s="7">
        <f t="shared" si="39"/>
        <v>0.45333333333333337</v>
      </c>
      <c r="U628" s="7">
        <f t="shared" si="40"/>
        <v>1</v>
      </c>
    </row>
    <row r="629" spans="1:21" s="7" customFormat="1" x14ac:dyDescent="0.25">
      <c r="A629" s="7" t="s">
        <v>324</v>
      </c>
      <c r="B629" s="7" t="s">
        <v>323</v>
      </c>
      <c r="C629" s="7" t="s">
        <v>616</v>
      </c>
      <c r="D629" s="7" t="s">
        <v>451</v>
      </c>
      <c r="E629" s="7">
        <v>1</v>
      </c>
      <c r="F629" s="7">
        <v>2</v>
      </c>
      <c r="G629" s="7">
        <v>5.58</v>
      </c>
      <c r="H629" s="7">
        <v>5</v>
      </c>
      <c r="I629" s="7">
        <v>5</v>
      </c>
      <c r="J629" s="7">
        <v>0</v>
      </c>
      <c r="K629" s="7">
        <v>26</v>
      </c>
      <c r="L629" s="7">
        <v>29</v>
      </c>
      <c r="M629" s="7">
        <v>16</v>
      </c>
      <c r="N629" s="7">
        <v>5</v>
      </c>
      <c r="O629" s="7">
        <v>20</v>
      </c>
      <c r="P629" s="7">
        <v>11</v>
      </c>
      <c r="Q629" s="7">
        <v>1.52</v>
      </c>
      <c r="R629" s="7">
        <f t="shared" si="37"/>
        <v>16.5</v>
      </c>
      <c r="S629" s="7">
        <f t="shared" si="38"/>
        <v>1.1000000000000001</v>
      </c>
      <c r="T629" s="7">
        <f t="shared" si="39"/>
        <v>0.44000000000000006</v>
      </c>
      <c r="U629" s="7">
        <f t="shared" si="40"/>
        <v>1</v>
      </c>
    </row>
    <row r="630" spans="1:21" s="7" customFormat="1" x14ac:dyDescent="0.25">
      <c r="A630" s="7" t="s">
        <v>105</v>
      </c>
      <c r="B630" s="7" t="s">
        <v>1118</v>
      </c>
      <c r="C630" s="7" t="s">
        <v>616</v>
      </c>
      <c r="D630" s="7" t="s">
        <v>432</v>
      </c>
      <c r="E630" s="7">
        <v>1</v>
      </c>
      <c r="F630" s="7">
        <v>1</v>
      </c>
      <c r="G630" s="7">
        <v>4.13</v>
      </c>
      <c r="H630" s="7">
        <v>0</v>
      </c>
      <c r="I630" s="7">
        <v>12</v>
      </c>
      <c r="J630" s="7">
        <v>0</v>
      </c>
      <c r="K630" s="7">
        <v>12</v>
      </c>
      <c r="L630" s="7">
        <v>11</v>
      </c>
      <c r="M630" s="7">
        <v>6</v>
      </c>
      <c r="N630" s="7">
        <v>2</v>
      </c>
      <c r="O630" s="7">
        <v>12</v>
      </c>
      <c r="P630" s="7">
        <v>6</v>
      </c>
      <c r="Q630" s="7">
        <v>1.39</v>
      </c>
      <c r="R630" s="7">
        <f t="shared" si="37"/>
        <v>16.5</v>
      </c>
      <c r="S630" s="7">
        <f t="shared" si="38"/>
        <v>1.1000000000000001</v>
      </c>
      <c r="T630" s="7">
        <f t="shared" si="39"/>
        <v>0.44000000000000006</v>
      </c>
      <c r="U630" s="7">
        <f t="shared" si="40"/>
        <v>1</v>
      </c>
    </row>
    <row r="631" spans="1:21" s="7" customFormat="1" x14ac:dyDescent="0.25">
      <c r="A631" s="7" t="s">
        <v>307</v>
      </c>
      <c r="B631" s="7" t="s">
        <v>2085</v>
      </c>
      <c r="C631" s="7" t="s">
        <v>616</v>
      </c>
      <c r="D631" s="7" t="s">
        <v>434</v>
      </c>
      <c r="E631" s="7">
        <v>1</v>
      </c>
      <c r="F631" s="7">
        <v>1</v>
      </c>
      <c r="G631" s="7">
        <v>5.79</v>
      </c>
      <c r="H631" s="7">
        <v>2</v>
      </c>
      <c r="I631" s="7">
        <v>10</v>
      </c>
      <c r="J631" s="7">
        <v>0</v>
      </c>
      <c r="K631" s="7">
        <v>17</v>
      </c>
      <c r="L631" s="7">
        <v>20</v>
      </c>
      <c r="M631" s="7">
        <v>11</v>
      </c>
      <c r="N631" s="7">
        <v>3</v>
      </c>
      <c r="O631" s="7">
        <v>14</v>
      </c>
      <c r="P631" s="7">
        <v>6</v>
      </c>
      <c r="Q631" s="7">
        <v>1.53</v>
      </c>
      <c r="R631" s="7">
        <f t="shared" si="37"/>
        <v>16.5</v>
      </c>
      <c r="S631" s="7">
        <f t="shared" si="38"/>
        <v>1.1000000000000001</v>
      </c>
      <c r="T631" s="7">
        <f t="shared" si="39"/>
        <v>0.44000000000000006</v>
      </c>
      <c r="U631" s="7">
        <f t="shared" si="40"/>
        <v>1</v>
      </c>
    </row>
    <row r="632" spans="1:21" s="7" customFormat="1" x14ac:dyDescent="0.25">
      <c r="A632" s="7" t="s">
        <v>156</v>
      </c>
      <c r="B632" s="7" t="s">
        <v>1502</v>
      </c>
      <c r="C632" s="7" t="s">
        <v>616</v>
      </c>
      <c r="D632" s="7" t="s">
        <v>441</v>
      </c>
      <c r="E632" s="7">
        <v>1</v>
      </c>
      <c r="F632" s="7">
        <v>1</v>
      </c>
      <c r="G632" s="7">
        <v>4.59</v>
      </c>
      <c r="H632" s="7">
        <v>0</v>
      </c>
      <c r="I632" s="7">
        <v>12</v>
      </c>
      <c r="J632" s="7">
        <v>0</v>
      </c>
      <c r="K632" s="7">
        <v>12</v>
      </c>
      <c r="L632" s="7">
        <v>11</v>
      </c>
      <c r="M632" s="7">
        <v>6</v>
      </c>
      <c r="N632" s="7">
        <v>2</v>
      </c>
      <c r="O632" s="7">
        <v>12</v>
      </c>
      <c r="P632" s="7">
        <v>6</v>
      </c>
      <c r="Q632" s="7">
        <v>1.45</v>
      </c>
      <c r="R632" s="7">
        <f t="shared" si="37"/>
        <v>16.5</v>
      </c>
      <c r="S632" s="7">
        <f t="shared" si="38"/>
        <v>1.1000000000000001</v>
      </c>
      <c r="T632" s="7">
        <f t="shared" si="39"/>
        <v>0.44000000000000006</v>
      </c>
      <c r="U632" s="7">
        <f t="shared" si="40"/>
        <v>1</v>
      </c>
    </row>
    <row r="633" spans="1:21" s="7" customFormat="1" x14ac:dyDescent="0.25">
      <c r="A633" s="7" t="s">
        <v>2054</v>
      </c>
      <c r="B633" s="7" t="s">
        <v>2055</v>
      </c>
      <c r="C633" s="7" t="s">
        <v>616</v>
      </c>
      <c r="D633" s="7" t="s">
        <v>455</v>
      </c>
      <c r="E633" s="7">
        <v>1</v>
      </c>
      <c r="F633" s="7">
        <v>1</v>
      </c>
      <c r="G633" s="7">
        <v>4.58</v>
      </c>
      <c r="H633" s="7">
        <v>0</v>
      </c>
      <c r="I633" s="7">
        <v>12</v>
      </c>
      <c r="J633" s="7">
        <v>0</v>
      </c>
      <c r="K633" s="7">
        <v>12</v>
      </c>
      <c r="L633" s="7">
        <v>11</v>
      </c>
      <c r="M633" s="7">
        <v>6</v>
      </c>
      <c r="N633" s="7">
        <v>2</v>
      </c>
      <c r="O633" s="7">
        <v>12</v>
      </c>
      <c r="P633" s="7">
        <v>6</v>
      </c>
      <c r="Q633" s="7">
        <v>1.44</v>
      </c>
      <c r="R633" s="7">
        <f t="shared" si="37"/>
        <v>16.5</v>
      </c>
      <c r="S633" s="7">
        <f t="shared" si="38"/>
        <v>1.1000000000000001</v>
      </c>
      <c r="T633" s="7">
        <f t="shared" si="39"/>
        <v>0.44000000000000006</v>
      </c>
      <c r="U633" s="7">
        <f t="shared" si="40"/>
        <v>1</v>
      </c>
    </row>
    <row r="634" spans="1:21" s="7" customFormat="1" x14ac:dyDescent="0.25">
      <c r="A634" s="7" t="s">
        <v>615</v>
      </c>
      <c r="B634" s="7" t="s">
        <v>2025</v>
      </c>
      <c r="C634" s="7" t="s">
        <v>616</v>
      </c>
      <c r="D634" s="7" t="s">
        <v>439</v>
      </c>
      <c r="E634" s="7">
        <v>1</v>
      </c>
      <c r="F634" s="7">
        <v>1</v>
      </c>
      <c r="G634" s="7">
        <v>5.41</v>
      </c>
      <c r="H634" s="7">
        <v>0</v>
      </c>
      <c r="I634" s="7">
        <v>20</v>
      </c>
      <c r="J634" s="7">
        <v>0</v>
      </c>
      <c r="K634" s="7">
        <v>20</v>
      </c>
      <c r="L634" s="7">
        <v>21</v>
      </c>
      <c r="M634" s="7">
        <v>12</v>
      </c>
      <c r="N634" s="7">
        <v>4</v>
      </c>
      <c r="O634" s="7">
        <v>16</v>
      </c>
      <c r="P634" s="7">
        <v>10</v>
      </c>
      <c r="Q634" s="7">
        <v>1.57</v>
      </c>
      <c r="R634" s="7">
        <f t="shared" si="37"/>
        <v>16.5</v>
      </c>
      <c r="S634" s="7">
        <f t="shared" si="38"/>
        <v>1.1000000000000001</v>
      </c>
      <c r="T634" s="7">
        <f t="shared" si="39"/>
        <v>0.44000000000000006</v>
      </c>
      <c r="U634" s="7">
        <f t="shared" si="40"/>
        <v>1</v>
      </c>
    </row>
    <row r="635" spans="1:21" s="7" customFormat="1" x14ac:dyDescent="0.25">
      <c r="A635" s="7" t="s">
        <v>1170</v>
      </c>
      <c r="B635" s="7" t="s">
        <v>1991</v>
      </c>
      <c r="C635" s="7" t="s">
        <v>616</v>
      </c>
      <c r="D635" s="7" t="s">
        <v>451</v>
      </c>
      <c r="E635" s="7">
        <v>1</v>
      </c>
      <c r="F635" s="7">
        <v>1</v>
      </c>
      <c r="G635" s="7">
        <v>4.74</v>
      </c>
      <c r="H635" s="7">
        <v>2</v>
      </c>
      <c r="I635" s="7">
        <v>5</v>
      </c>
      <c r="J635" s="7">
        <v>0</v>
      </c>
      <c r="K635" s="7">
        <v>12</v>
      </c>
      <c r="L635" s="7">
        <v>12</v>
      </c>
      <c r="M635" s="7">
        <v>6</v>
      </c>
      <c r="N635" s="7">
        <v>2</v>
      </c>
      <c r="O635" s="7">
        <v>11</v>
      </c>
      <c r="P635" s="7">
        <v>5</v>
      </c>
      <c r="Q635" s="7">
        <v>1.42</v>
      </c>
      <c r="R635" s="7">
        <f t="shared" si="37"/>
        <v>16</v>
      </c>
      <c r="S635" s="7">
        <f t="shared" si="38"/>
        <v>1.0666666666666667</v>
      </c>
      <c r="T635" s="7">
        <f t="shared" si="39"/>
        <v>0.42666666666666669</v>
      </c>
      <c r="U635" s="7">
        <f t="shared" si="40"/>
        <v>1</v>
      </c>
    </row>
    <row r="636" spans="1:21" s="7" customFormat="1" x14ac:dyDescent="0.25">
      <c r="A636" s="7" t="s">
        <v>1465</v>
      </c>
      <c r="B636" s="7" t="s">
        <v>255</v>
      </c>
      <c r="C636" s="7" t="s">
        <v>616</v>
      </c>
      <c r="D636" s="7" t="s">
        <v>434</v>
      </c>
      <c r="E636" s="7">
        <v>1</v>
      </c>
      <c r="F636" s="7">
        <v>2</v>
      </c>
      <c r="G636" s="7">
        <v>6.3</v>
      </c>
      <c r="H636" s="7">
        <v>5</v>
      </c>
      <c r="I636" s="7">
        <v>8</v>
      </c>
      <c r="J636" s="7">
        <v>0</v>
      </c>
      <c r="K636" s="7">
        <v>30</v>
      </c>
      <c r="L636" s="7">
        <v>37</v>
      </c>
      <c r="M636" s="7">
        <v>21</v>
      </c>
      <c r="N636" s="7">
        <v>6</v>
      </c>
      <c r="O636" s="7">
        <v>23</v>
      </c>
      <c r="P636" s="7">
        <v>12</v>
      </c>
      <c r="Q636" s="7">
        <v>1.62</v>
      </c>
      <c r="R636" s="7">
        <f t="shared" si="37"/>
        <v>16</v>
      </c>
      <c r="S636" s="7">
        <f t="shared" si="38"/>
        <v>1.0666666666666667</v>
      </c>
      <c r="T636" s="7">
        <f t="shared" si="39"/>
        <v>0.42666666666666669</v>
      </c>
      <c r="U636" s="7">
        <f t="shared" si="40"/>
        <v>1</v>
      </c>
    </row>
    <row r="637" spans="1:21" s="7" customFormat="1" x14ac:dyDescent="0.25">
      <c r="A637" s="7" t="s">
        <v>184</v>
      </c>
      <c r="B637" s="7" t="s">
        <v>766</v>
      </c>
      <c r="C637" s="7" t="s">
        <v>616</v>
      </c>
      <c r="D637" s="7" t="s">
        <v>451</v>
      </c>
      <c r="E637" s="7">
        <v>1</v>
      </c>
      <c r="F637" s="7">
        <v>1</v>
      </c>
      <c r="G637" s="7">
        <v>4.33</v>
      </c>
      <c r="H637" s="7">
        <v>0</v>
      </c>
      <c r="I637" s="7">
        <v>15</v>
      </c>
      <c r="J637" s="7">
        <v>0</v>
      </c>
      <c r="K637" s="7">
        <v>15</v>
      </c>
      <c r="L637" s="7">
        <v>17</v>
      </c>
      <c r="M637" s="7">
        <v>7</v>
      </c>
      <c r="N637" s="7">
        <v>2</v>
      </c>
      <c r="O637" s="7">
        <v>10</v>
      </c>
      <c r="P637" s="7">
        <v>4</v>
      </c>
      <c r="Q637" s="7">
        <v>1.39</v>
      </c>
      <c r="R637" s="7">
        <f t="shared" si="37"/>
        <v>16</v>
      </c>
      <c r="S637" s="7">
        <f t="shared" si="38"/>
        <v>1.0666666666666667</v>
      </c>
      <c r="T637" s="7">
        <f t="shared" si="39"/>
        <v>0.42666666666666669</v>
      </c>
      <c r="U637" s="7">
        <f t="shared" si="40"/>
        <v>1</v>
      </c>
    </row>
    <row r="638" spans="1:21" s="7" customFormat="1" x14ac:dyDescent="0.25">
      <c r="A638" s="7" t="s">
        <v>370</v>
      </c>
      <c r="B638" s="7" t="s">
        <v>1994</v>
      </c>
      <c r="C638" s="7" t="s">
        <v>616</v>
      </c>
      <c r="D638" s="7" t="s">
        <v>455</v>
      </c>
      <c r="E638" s="7">
        <v>1</v>
      </c>
      <c r="F638" s="7">
        <v>1</v>
      </c>
      <c r="G638" s="7">
        <v>5.45</v>
      </c>
      <c r="H638" s="7">
        <v>3</v>
      </c>
      <c r="I638" s="7">
        <v>3</v>
      </c>
      <c r="J638" s="7">
        <v>0</v>
      </c>
      <c r="K638" s="7">
        <v>18</v>
      </c>
      <c r="L638" s="7">
        <v>19</v>
      </c>
      <c r="M638" s="7">
        <v>11</v>
      </c>
      <c r="N638" s="7">
        <v>3</v>
      </c>
      <c r="O638" s="7">
        <v>15</v>
      </c>
      <c r="P638" s="7">
        <v>9</v>
      </c>
      <c r="Q638" s="7">
        <v>1.54</v>
      </c>
      <c r="R638" s="7">
        <f t="shared" si="37"/>
        <v>16</v>
      </c>
      <c r="S638" s="7">
        <f t="shared" si="38"/>
        <v>1.0666666666666667</v>
      </c>
      <c r="T638" s="7">
        <f t="shared" si="39"/>
        <v>0.42666666666666669</v>
      </c>
      <c r="U638" s="7">
        <f t="shared" si="40"/>
        <v>1</v>
      </c>
    </row>
    <row r="639" spans="1:21" s="7" customFormat="1" x14ac:dyDescent="0.25">
      <c r="A639" s="7" t="s">
        <v>236</v>
      </c>
      <c r="B639" s="7" t="s">
        <v>565</v>
      </c>
      <c r="C639" s="7" t="s">
        <v>616</v>
      </c>
      <c r="D639" s="7" t="s">
        <v>454</v>
      </c>
      <c r="E639" s="7">
        <v>1</v>
      </c>
      <c r="F639" s="7">
        <v>1</v>
      </c>
      <c r="G639" s="7">
        <v>4.9400000000000004</v>
      </c>
      <c r="H639" s="7">
        <v>0</v>
      </c>
      <c r="I639" s="7">
        <v>16</v>
      </c>
      <c r="J639" s="7">
        <v>0</v>
      </c>
      <c r="K639" s="7">
        <v>16</v>
      </c>
      <c r="L639" s="7">
        <v>17</v>
      </c>
      <c r="M639" s="7">
        <v>9</v>
      </c>
      <c r="N639" s="7">
        <v>2</v>
      </c>
      <c r="O639" s="7">
        <v>13</v>
      </c>
      <c r="P639" s="7">
        <v>7</v>
      </c>
      <c r="Q639" s="7">
        <v>1.5</v>
      </c>
      <c r="R639" s="7">
        <f t="shared" si="37"/>
        <v>16</v>
      </c>
      <c r="S639" s="7">
        <f t="shared" si="38"/>
        <v>1.0666666666666667</v>
      </c>
      <c r="T639" s="7">
        <f t="shared" si="39"/>
        <v>0.42666666666666669</v>
      </c>
      <c r="U639" s="7">
        <f t="shared" si="40"/>
        <v>1</v>
      </c>
    </row>
    <row r="640" spans="1:21" s="7" customFormat="1" x14ac:dyDescent="0.25">
      <c r="A640" s="7" t="s">
        <v>2065</v>
      </c>
      <c r="B640" s="7" t="s">
        <v>132</v>
      </c>
      <c r="C640" s="7" t="s">
        <v>616</v>
      </c>
      <c r="D640" s="7" t="s">
        <v>453</v>
      </c>
      <c r="E640" s="7">
        <v>1</v>
      </c>
      <c r="F640" s="7">
        <v>1</v>
      </c>
      <c r="G640" s="7">
        <v>4.99</v>
      </c>
      <c r="H640" s="7">
        <v>0</v>
      </c>
      <c r="I640" s="7">
        <v>12</v>
      </c>
      <c r="J640" s="7">
        <v>0</v>
      </c>
      <c r="K640" s="7">
        <v>12</v>
      </c>
      <c r="L640" s="7">
        <v>12</v>
      </c>
      <c r="M640" s="7">
        <v>7</v>
      </c>
      <c r="N640" s="7">
        <v>2</v>
      </c>
      <c r="O640" s="7">
        <v>12</v>
      </c>
      <c r="P640" s="7">
        <v>6</v>
      </c>
      <c r="Q640" s="7">
        <v>1.47</v>
      </c>
      <c r="R640" s="7">
        <f t="shared" si="37"/>
        <v>15.5</v>
      </c>
      <c r="S640" s="7">
        <f t="shared" si="38"/>
        <v>1.0333333333333334</v>
      </c>
      <c r="T640" s="7">
        <f t="shared" si="39"/>
        <v>0.41333333333333339</v>
      </c>
      <c r="U640" s="7">
        <f t="shared" si="40"/>
        <v>1</v>
      </c>
    </row>
    <row r="641" spans="1:21" s="7" customFormat="1" x14ac:dyDescent="0.25">
      <c r="A641" s="7" t="s">
        <v>1627</v>
      </c>
      <c r="B641" s="7" t="s">
        <v>151</v>
      </c>
      <c r="C641" s="7" t="s">
        <v>616</v>
      </c>
      <c r="D641" s="7" t="s">
        <v>434</v>
      </c>
      <c r="E641" s="7">
        <v>1</v>
      </c>
      <c r="F641" s="7">
        <v>2</v>
      </c>
      <c r="G641" s="7">
        <v>5.92</v>
      </c>
      <c r="H641" s="7">
        <v>5</v>
      </c>
      <c r="I641" s="7">
        <v>5</v>
      </c>
      <c r="J641" s="7">
        <v>0</v>
      </c>
      <c r="K641" s="7">
        <v>26</v>
      </c>
      <c r="L641" s="7">
        <v>31</v>
      </c>
      <c r="M641" s="7">
        <v>17</v>
      </c>
      <c r="N641" s="7">
        <v>5</v>
      </c>
      <c r="O641" s="7">
        <v>21</v>
      </c>
      <c r="P641" s="7">
        <v>12</v>
      </c>
      <c r="Q641" s="7">
        <v>1.63</v>
      </c>
      <c r="R641" s="7">
        <f t="shared" si="37"/>
        <v>15</v>
      </c>
      <c r="S641" s="7">
        <f t="shared" si="38"/>
        <v>1</v>
      </c>
      <c r="T641" s="7">
        <f t="shared" si="39"/>
        <v>0.4</v>
      </c>
      <c r="U641" s="7">
        <f t="shared" si="40"/>
        <v>1</v>
      </c>
    </row>
    <row r="642" spans="1:21" s="7" customFormat="1" x14ac:dyDescent="0.25">
      <c r="A642" s="7" t="s">
        <v>584</v>
      </c>
      <c r="B642" s="7" t="s">
        <v>1047</v>
      </c>
      <c r="C642" s="7" t="s">
        <v>616</v>
      </c>
      <c r="D642" s="7" t="s">
        <v>436</v>
      </c>
      <c r="E642" s="7">
        <v>1</v>
      </c>
      <c r="F642" s="7">
        <v>1</v>
      </c>
      <c r="G642" s="7">
        <v>5.26</v>
      </c>
      <c r="H642" s="7">
        <v>2</v>
      </c>
      <c r="I642" s="7">
        <v>6</v>
      </c>
      <c r="J642" s="7">
        <v>0</v>
      </c>
      <c r="K642" s="7">
        <v>13</v>
      </c>
      <c r="L642" s="7">
        <v>13</v>
      </c>
      <c r="M642" s="7">
        <v>8</v>
      </c>
      <c r="N642" s="7">
        <v>2</v>
      </c>
      <c r="O642" s="7">
        <v>12</v>
      </c>
      <c r="P642" s="7">
        <v>7</v>
      </c>
      <c r="Q642" s="7">
        <v>1.58</v>
      </c>
      <c r="R642" s="7">
        <f t="shared" ref="R642:R705" si="41">(10*E642)-(3*F642)+(7*J642)+O642+K642-(0.5*M642)-(0.5*L642)-P642</f>
        <v>14.5</v>
      </c>
      <c r="S642" s="7">
        <f t="shared" si="38"/>
        <v>0.96666666666666667</v>
      </c>
      <c r="T642" s="7">
        <f t="shared" si="39"/>
        <v>0.38666666666666671</v>
      </c>
      <c r="U642" s="7">
        <f t="shared" si="40"/>
        <v>1</v>
      </c>
    </row>
    <row r="643" spans="1:21" s="7" customFormat="1" x14ac:dyDescent="0.25">
      <c r="A643" s="7" t="s">
        <v>55</v>
      </c>
      <c r="B643" s="7" t="s">
        <v>964</v>
      </c>
      <c r="C643" s="7" t="s">
        <v>616</v>
      </c>
      <c r="D643" s="7" t="s">
        <v>451</v>
      </c>
      <c r="E643" s="7">
        <v>1</v>
      </c>
      <c r="F643" s="7">
        <v>1</v>
      </c>
      <c r="G643" s="7">
        <v>5.01</v>
      </c>
      <c r="H643" s="7">
        <v>0</v>
      </c>
      <c r="I643" s="7">
        <v>12</v>
      </c>
      <c r="J643" s="7">
        <v>0</v>
      </c>
      <c r="K643" s="7">
        <v>12</v>
      </c>
      <c r="L643" s="7">
        <v>12</v>
      </c>
      <c r="M643" s="7">
        <v>7</v>
      </c>
      <c r="N643" s="7">
        <v>2</v>
      </c>
      <c r="O643" s="7">
        <v>12</v>
      </c>
      <c r="P643" s="7">
        <v>7</v>
      </c>
      <c r="Q643" s="7">
        <v>1.52</v>
      </c>
      <c r="R643" s="7">
        <f t="shared" si="41"/>
        <v>14.5</v>
      </c>
      <c r="S643" s="7">
        <f t="shared" ref="S643:S706" si="42">R643/15</f>
        <v>0.96666666666666667</v>
      </c>
      <c r="T643" s="7">
        <f t="shared" ref="T643:T706" si="43">IF(R643&gt;= 550,S643*1.35,IF(R643 &gt;= 500,S643*1.3,IF(R643 &gt;= 450,S643*1.25,IF(R643 &gt;= 400,S643*1.2,IF(R643 &gt;= 350,S643*1.1,IF(R643 &gt;= 300,S643,IF(R643 &gt;= 250,S643*0.9,IF(R643 &gt;= 200,S643*0.8,IF(R643 &gt;= 150,S643*0.7,IF(R643 &gt;= 100,S643*0.6,IF(R643 &gt;= 50,S643*0.5,S643*0.4)))))))))))</f>
        <v>0.38666666666666671</v>
      </c>
      <c r="U643" s="7">
        <f t="shared" ref="U643:U706" si="44">IF(T643 &lt; 1.5,1,T643)</f>
        <v>1</v>
      </c>
    </row>
    <row r="644" spans="1:21" s="7" customFormat="1" x14ac:dyDescent="0.25">
      <c r="A644" s="7" t="s">
        <v>614</v>
      </c>
      <c r="B644" s="7" t="s">
        <v>235</v>
      </c>
      <c r="C644" s="7" t="s">
        <v>616</v>
      </c>
      <c r="D644" s="7" t="s">
        <v>443</v>
      </c>
      <c r="E644" s="7">
        <v>1</v>
      </c>
      <c r="F644" s="7">
        <v>1</v>
      </c>
      <c r="G644" s="7">
        <v>5.15</v>
      </c>
      <c r="H644" s="7">
        <v>0</v>
      </c>
      <c r="I644" s="7">
        <v>14</v>
      </c>
      <c r="J644" s="7">
        <v>0</v>
      </c>
      <c r="K644" s="7">
        <v>14</v>
      </c>
      <c r="L644" s="7">
        <v>15</v>
      </c>
      <c r="M644" s="7">
        <v>8</v>
      </c>
      <c r="N644" s="7">
        <v>2</v>
      </c>
      <c r="O644" s="7">
        <v>12</v>
      </c>
      <c r="P644" s="7">
        <v>7</v>
      </c>
      <c r="Q644" s="7">
        <v>1.55</v>
      </c>
      <c r="R644" s="7">
        <f t="shared" si="41"/>
        <v>14.5</v>
      </c>
      <c r="S644" s="7">
        <f t="shared" si="42"/>
        <v>0.96666666666666667</v>
      </c>
      <c r="T644" s="7">
        <f t="shared" si="43"/>
        <v>0.38666666666666671</v>
      </c>
      <c r="U644" s="7">
        <f t="shared" si="44"/>
        <v>1</v>
      </c>
    </row>
    <row r="645" spans="1:21" s="7" customFormat="1" x14ac:dyDescent="0.25">
      <c r="A645" s="7" t="s">
        <v>212</v>
      </c>
      <c r="B645" s="7" t="s">
        <v>1310</v>
      </c>
      <c r="C645" s="7" t="s">
        <v>616</v>
      </c>
      <c r="D645" s="7" t="s">
        <v>434</v>
      </c>
      <c r="E645" s="7">
        <v>1</v>
      </c>
      <c r="F645" s="7">
        <v>1</v>
      </c>
      <c r="G645" s="7">
        <v>5.63</v>
      </c>
      <c r="H645" s="7">
        <v>0</v>
      </c>
      <c r="I645" s="7">
        <v>18</v>
      </c>
      <c r="J645" s="7">
        <v>0</v>
      </c>
      <c r="K645" s="7">
        <v>18</v>
      </c>
      <c r="L645" s="7">
        <v>20</v>
      </c>
      <c r="M645" s="7">
        <v>11</v>
      </c>
      <c r="N645" s="7">
        <v>3</v>
      </c>
      <c r="O645" s="7">
        <v>16</v>
      </c>
      <c r="P645" s="7">
        <v>11</v>
      </c>
      <c r="Q645" s="7">
        <v>1.71</v>
      </c>
      <c r="R645" s="7">
        <f t="shared" si="41"/>
        <v>14.5</v>
      </c>
      <c r="S645" s="7">
        <f t="shared" si="42"/>
        <v>0.96666666666666667</v>
      </c>
      <c r="T645" s="7">
        <f t="shared" si="43"/>
        <v>0.38666666666666671</v>
      </c>
      <c r="U645" s="7">
        <f t="shared" si="44"/>
        <v>1</v>
      </c>
    </row>
    <row r="646" spans="1:21" s="7" customFormat="1" x14ac:dyDescent="0.25">
      <c r="A646" s="7" t="s">
        <v>95</v>
      </c>
      <c r="B646" s="7" t="s">
        <v>1481</v>
      </c>
      <c r="C646" s="7" t="s">
        <v>616</v>
      </c>
      <c r="D646" s="7" t="s">
        <v>436</v>
      </c>
      <c r="E646" s="7">
        <v>1</v>
      </c>
      <c r="F646" s="7">
        <v>1</v>
      </c>
      <c r="G646" s="7">
        <v>5.08</v>
      </c>
      <c r="H646" s="7">
        <v>0</v>
      </c>
      <c r="I646" s="7">
        <v>12</v>
      </c>
      <c r="J646" s="7">
        <v>0</v>
      </c>
      <c r="K646" s="7">
        <v>12</v>
      </c>
      <c r="L646" s="7">
        <v>12</v>
      </c>
      <c r="M646" s="7">
        <v>7</v>
      </c>
      <c r="N646" s="7">
        <v>2</v>
      </c>
      <c r="O646" s="7">
        <v>11</v>
      </c>
      <c r="P646" s="7">
        <v>6</v>
      </c>
      <c r="Q646" s="7">
        <v>1.49</v>
      </c>
      <c r="R646" s="7">
        <f t="shared" si="41"/>
        <v>14.5</v>
      </c>
      <c r="S646" s="7">
        <f t="shared" si="42"/>
        <v>0.96666666666666667</v>
      </c>
      <c r="T646" s="7">
        <f t="shared" si="43"/>
        <v>0.38666666666666671</v>
      </c>
      <c r="U646" s="7">
        <f t="shared" si="44"/>
        <v>1</v>
      </c>
    </row>
    <row r="647" spans="1:21" s="7" customFormat="1" x14ac:dyDescent="0.25">
      <c r="A647" s="7" t="s">
        <v>95</v>
      </c>
      <c r="B647" s="7" t="s">
        <v>1997</v>
      </c>
      <c r="C647" s="7" t="s">
        <v>616</v>
      </c>
      <c r="D647" s="7" t="s">
        <v>446</v>
      </c>
      <c r="E647" s="7">
        <v>1</v>
      </c>
      <c r="F647" s="7">
        <v>1</v>
      </c>
      <c r="G647" s="7">
        <v>4.58</v>
      </c>
      <c r="H647" s="7">
        <v>2</v>
      </c>
      <c r="I647" s="7">
        <v>2</v>
      </c>
      <c r="J647" s="7">
        <v>0</v>
      </c>
      <c r="K647" s="7">
        <v>9</v>
      </c>
      <c r="L647" s="7">
        <v>9</v>
      </c>
      <c r="M647" s="7">
        <v>5</v>
      </c>
      <c r="N647" s="7">
        <v>1</v>
      </c>
      <c r="O647" s="7">
        <v>9</v>
      </c>
      <c r="P647" s="7">
        <v>4</v>
      </c>
      <c r="Q647" s="7">
        <v>1.37</v>
      </c>
      <c r="R647" s="7">
        <f t="shared" si="41"/>
        <v>14</v>
      </c>
      <c r="S647" s="7">
        <f t="shared" si="42"/>
        <v>0.93333333333333335</v>
      </c>
      <c r="T647" s="7">
        <f t="shared" si="43"/>
        <v>0.37333333333333335</v>
      </c>
      <c r="U647" s="7">
        <f t="shared" si="44"/>
        <v>1</v>
      </c>
    </row>
    <row r="648" spans="1:21" s="7" customFormat="1" x14ac:dyDescent="0.25">
      <c r="A648" s="7" t="s">
        <v>919</v>
      </c>
      <c r="B648" s="7" t="s">
        <v>2064</v>
      </c>
      <c r="C648" s="7" t="s">
        <v>616</v>
      </c>
      <c r="D648" s="7" t="s">
        <v>452</v>
      </c>
      <c r="E648" s="7">
        <v>1</v>
      </c>
      <c r="F648" s="7">
        <v>1</v>
      </c>
      <c r="G648" s="7">
        <v>4.8499999999999996</v>
      </c>
      <c r="H648" s="7">
        <v>2</v>
      </c>
      <c r="I648" s="7">
        <v>2</v>
      </c>
      <c r="J648" s="7">
        <v>0</v>
      </c>
      <c r="K648" s="7">
        <v>9</v>
      </c>
      <c r="L648" s="7">
        <v>9</v>
      </c>
      <c r="M648" s="7">
        <v>5</v>
      </c>
      <c r="N648" s="7">
        <v>2</v>
      </c>
      <c r="O648" s="7">
        <v>8</v>
      </c>
      <c r="P648" s="7">
        <v>3</v>
      </c>
      <c r="Q648" s="7">
        <v>1.37</v>
      </c>
      <c r="R648" s="7">
        <f t="shared" si="41"/>
        <v>14</v>
      </c>
      <c r="S648" s="7">
        <f t="shared" si="42"/>
        <v>0.93333333333333335</v>
      </c>
      <c r="T648" s="7">
        <f t="shared" si="43"/>
        <v>0.37333333333333335</v>
      </c>
      <c r="U648" s="7">
        <f t="shared" si="44"/>
        <v>1</v>
      </c>
    </row>
    <row r="649" spans="1:21" s="7" customFormat="1" x14ac:dyDescent="0.25">
      <c r="A649" s="7" t="s">
        <v>43</v>
      </c>
      <c r="B649" s="7" t="s">
        <v>712</v>
      </c>
      <c r="C649" s="7" t="s">
        <v>616</v>
      </c>
      <c r="D649" s="7" t="s">
        <v>430</v>
      </c>
      <c r="E649" s="7">
        <v>1</v>
      </c>
      <c r="F649" s="7">
        <v>1</v>
      </c>
      <c r="G649" s="7">
        <v>4.72</v>
      </c>
      <c r="H649" s="7">
        <v>2</v>
      </c>
      <c r="I649" s="7">
        <v>2</v>
      </c>
      <c r="J649" s="7">
        <v>0</v>
      </c>
      <c r="K649" s="7">
        <v>9</v>
      </c>
      <c r="L649" s="7">
        <v>8</v>
      </c>
      <c r="M649" s="7">
        <v>5</v>
      </c>
      <c r="N649" s="7">
        <v>1</v>
      </c>
      <c r="O649" s="7">
        <v>8</v>
      </c>
      <c r="P649" s="7">
        <v>4</v>
      </c>
      <c r="Q649" s="7">
        <v>1.42</v>
      </c>
      <c r="R649" s="7">
        <f t="shared" si="41"/>
        <v>13.5</v>
      </c>
      <c r="S649" s="7">
        <f t="shared" si="42"/>
        <v>0.9</v>
      </c>
      <c r="T649" s="7">
        <f t="shared" si="43"/>
        <v>0.36000000000000004</v>
      </c>
      <c r="U649" s="7">
        <f t="shared" si="44"/>
        <v>1</v>
      </c>
    </row>
    <row r="650" spans="1:21" s="7" customFormat="1" x14ac:dyDescent="0.25">
      <c r="A650" s="7" t="s">
        <v>112</v>
      </c>
      <c r="B650" s="7" t="s">
        <v>1049</v>
      </c>
      <c r="C650" s="7" t="s">
        <v>616</v>
      </c>
      <c r="D650" s="7" t="s">
        <v>438</v>
      </c>
      <c r="E650" s="7">
        <v>1</v>
      </c>
      <c r="F650" s="7">
        <v>1</v>
      </c>
      <c r="G650" s="7">
        <v>5.28</v>
      </c>
      <c r="H650" s="7">
        <v>2</v>
      </c>
      <c r="I650" s="7">
        <v>2</v>
      </c>
      <c r="J650" s="7">
        <v>0</v>
      </c>
      <c r="K650" s="7">
        <v>9</v>
      </c>
      <c r="L650" s="7">
        <v>10</v>
      </c>
      <c r="M650" s="7">
        <v>5</v>
      </c>
      <c r="N650" s="7">
        <v>2</v>
      </c>
      <c r="O650" s="7">
        <v>8</v>
      </c>
      <c r="P650" s="7">
        <v>3</v>
      </c>
      <c r="Q650" s="7">
        <v>1.47</v>
      </c>
      <c r="R650" s="7">
        <f t="shared" si="41"/>
        <v>13.5</v>
      </c>
      <c r="S650" s="7">
        <f t="shared" si="42"/>
        <v>0.9</v>
      </c>
      <c r="T650" s="7">
        <f t="shared" si="43"/>
        <v>0.36000000000000004</v>
      </c>
      <c r="U650" s="7">
        <f t="shared" si="44"/>
        <v>1</v>
      </c>
    </row>
    <row r="651" spans="1:21" s="7" customFormat="1" x14ac:dyDescent="0.25">
      <c r="A651" s="7" t="s">
        <v>847</v>
      </c>
      <c r="B651" s="7" t="s">
        <v>2012</v>
      </c>
      <c r="C651" s="7" t="s">
        <v>616</v>
      </c>
      <c r="D651" s="7" t="s">
        <v>439</v>
      </c>
      <c r="E651" s="7">
        <v>1</v>
      </c>
      <c r="F651" s="7">
        <v>2</v>
      </c>
      <c r="G651" s="7">
        <v>5.44</v>
      </c>
      <c r="H651" s="7">
        <v>3</v>
      </c>
      <c r="I651" s="7">
        <v>7</v>
      </c>
      <c r="J651" s="7">
        <v>0</v>
      </c>
      <c r="K651" s="7">
        <v>22</v>
      </c>
      <c r="L651" s="7">
        <v>25</v>
      </c>
      <c r="M651" s="7">
        <v>14</v>
      </c>
      <c r="N651" s="7">
        <v>5</v>
      </c>
      <c r="O651" s="7">
        <v>15</v>
      </c>
      <c r="P651" s="7">
        <v>8</v>
      </c>
      <c r="Q651" s="7">
        <v>1.47</v>
      </c>
      <c r="R651" s="7">
        <f t="shared" si="41"/>
        <v>13.5</v>
      </c>
      <c r="S651" s="7">
        <f t="shared" si="42"/>
        <v>0.9</v>
      </c>
      <c r="T651" s="7">
        <f t="shared" si="43"/>
        <v>0.36000000000000004</v>
      </c>
      <c r="U651" s="7">
        <f t="shared" si="44"/>
        <v>1</v>
      </c>
    </row>
    <row r="652" spans="1:21" s="7" customFormat="1" x14ac:dyDescent="0.25">
      <c r="A652" s="7" t="s">
        <v>406</v>
      </c>
      <c r="B652" s="7" t="s">
        <v>267</v>
      </c>
      <c r="C652" s="7" t="s">
        <v>616</v>
      </c>
      <c r="D652" s="7" t="s">
        <v>2180</v>
      </c>
      <c r="E652" s="7">
        <v>1</v>
      </c>
      <c r="F652" s="7">
        <v>2</v>
      </c>
      <c r="G652" s="7">
        <v>5.69</v>
      </c>
      <c r="H652" s="7">
        <v>5</v>
      </c>
      <c r="I652" s="7">
        <v>5</v>
      </c>
      <c r="J652" s="7">
        <v>0</v>
      </c>
      <c r="K652" s="7">
        <v>27</v>
      </c>
      <c r="L652" s="7">
        <v>32</v>
      </c>
      <c r="M652" s="7">
        <v>17</v>
      </c>
      <c r="N652" s="7">
        <v>5</v>
      </c>
      <c r="O652" s="7">
        <v>17</v>
      </c>
      <c r="P652" s="7">
        <v>10</v>
      </c>
      <c r="Q652" s="7">
        <v>1.51</v>
      </c>
      <c r="R652" s="7">
        <f t="shared" si="41"/>
        <v>13.5</v>
      </c>
      <c r="S652" s="7">
        <f t="shared" si="42"/>
        <v>0.9</v>
      </c>
      <c r="T652" s="7">
        <f t="shared" si="43"/>
        <v>0.36000000000000004</v>
      </c>
      <c r="U652" s="7">
        <f t="shared" si="44"/>
        <v>1</v>
      </c>
    </row>
    <row r="653" spans="1:21" s="7" customFormat="1" x14ac:dyDescent="0.25">
      <c r="A653" s="7" t="s">
        <v>2161</v>
      </c>
      <c r="B653" s="7" t="s">
        <v>2183</v>
      </c>
      <c r="C653" s="7" t="s">
        <v>616</v>
      </c>
      <c r="D653" s="7" t="s">
        <v>2176</v>
      </c>
      <c r="E653" s="7">
        <v>1</v>
      </c>
      <c r="F653" s="7">
        <v>1</v>
      </c>
      <c r="G653" s="7">
        <v>4.68</v>
      </c>
      <c r="H653" s="7">
        <v>2</v>
      </c>
      <c r="I653" s="7">
        <v>2</v>
      </c>
      <c r="J653" s="7">
        <v>0</v>
      </c>
      <c r="K653" s="7">
        <v>9</v>
      </c>
      <c r="L653" s="7">
        <v>9</v>
      </c>
      <c r="M653" s="7">
        <v>5</v>
      </c>
      <c r="N653" s="7">
        <v>1</v>
      </c>
      <c r="O653" s="7">
        <v>8</v>
      </c>
      <c r="P653" s="7">
        <v>4</v>
      </c>
      <c r="Q653" s="7">
        <v>1.45</v>
      </c>
      <c r="R653" s="7">
        <f t="shared" si="41"/>
        <v>13</v>
      </c>
      <c r="S653" s="7">
        <f t="shared" si="42"/>
        <v>0.8666666666666667</v>
      </c>
      <c r="T653" s="7">
        <f t="shared" si="43"/>
        <v>0.34666666666666668</v>
      </c>
      <c r="U653" s="7">
        <f t="shared" si="44"/>
        <v>1</v>
      </c>
    </row>
    <row r="654" spans="1:21" s="7" customFormat="1" x14ac:dyDescent="0.25">
      <c r="A654" s="7" t="s">
        <v>191</v>
      </c>
      <c r="B654" s="7" t="s">
        <v>371</v>
      </c>
      <c r="C654" s="7" t="s">
        <v>616</v>
      </c>
      <c r="D654" s="7" t="s">
        <v>438</v>
      </c>
      <c r="E654" s="7">
        <v>1</v>
      </c>
      <c r="F654" s="7">
        <v>1</v>
      </c>
      <c r="G654" s="7">
        <v>4.8899999999999997</v>
      </c>
      <c r="H654" s="7">
        <v>0</v>
      </c>
      <c r="I654" s="7">
        <v>14</v>
      </c>
      <c r="J654" s="7">
        <v>0</v>
      </c>
      <c r="K654" s="7">
        <v>14</v>
      </c>
      <c r="L654" s="7">
        <v>16</v>
      </c>
      <c r="M654" s="7">
        <v>8</v>
      </c>
      <c r="N654" s="7">
        <v>2</v>
      </c>
      <c r="O654" s="7">
        <v>9</v>
      </c>
      <c r="P654" s="7">
        <v>5</v>
      </c>
      <c r="Q654" s="7">
        <v>1.52</v>
      </c>
      <c r="R654" s="7">
        <f t="shared" si="41"/>
        <v>13</v>
      </c>
      <c r="S654" s="7">
        <f t="shared" si="42"/>
        <v>0.8666666666666667</v>
      </c>
      <c r="T654" s="7">
        <f t="shared" si="43"/>
        <v>0.34666666666666668</v>
      </c>
      <c r="U654" s="7">
        <f t="shared" si="44"/>
        <v>1</v>
      </c>
    </row>
    <row r="655" spans="1:21" s="7" customFormat="1" x14ac:dyDescent="0.25">
      <c r="A655" s="7" t="s">
        <v>43</v>
      </c>
      <c r="B655" s="7" t="s">
        <v>254</v>
      </c>
      <c r="C655" s="7" t="s">
        <v>616</v>
      </c>
      <c r="D655" s="7" t="s">
        <v>430</v>
      </c>
      <c r="E655" s="7">
        <v>1</v>
      </c>
      <c r="F655" s="7">
        <v>2</v>
      </c>
      <c r="G655" s="7">
        <v>5.7</v>
      </c>
      <c r="H655" s="7">
        <v>0</v>
      </c>
      <c r="I655" s="7">
        <v>30</v>
      </c>
      <c r="J655" s="7">
        <v>0</v>
      </c>
      <c r="K655" s="7">
        <v>30</v>
      </c>
      <c r="L655" s="7">
        <v>31</v>
      </c>
      <c r="M655" s="7">
        <v>19</v>
      </c>
      <c r="N655" s="7">
        <v>5</v>
      </c>
      <c r="O655" s="7">
        <v>25</v>
      </c>
      <c r="P655" s="7">
        <v>21</v>
      </c>
      <c r="Q655" s="7">
        <v>1.73</v>
      </c>
      <c r="R655" s="7">
        <f t="shared" si="41"/>
        <v>13</v>
      </c>
      <c r="S655" s="7">
        <f t="shared" si="42"/>
        <v>0.8666666666666667</v>
      </c>
      <c r="T655" s="7">
        <f t="shared" si="43"/>
        <v>0.34666666666666668</v>
      </c>
      <c r="U655" s="7">
        <f t="shared" si="44"/>
        <v>1</v>
      </c>
    </row>
    <row r="656" spans="1:21" s="7" customFormat="1" x14ac:dyDescent="0.25">
      <c r="A656" s="7" t="s">
        <v>870</v>
      </c>
      <c r="B656" s="7" t="s">
        <v>2039</v>
      </c>
      <c r="C656" s="7" t="s">
        <v>616</v>
      </c>
      <c r="D656" s="7" t="s">
        <v>453</v>
      </c>
      <c r="E656" s="7">
        <v>1</v>
      </c>
      <c r="F656" s="7">
        <v>1</v>
      </c>
      <c r="G656" s="7">
        <v>5.07</v>
      </c>
      <c r="H656" s="7">
        <v>2</v>
      </c>
      <c r="I656" s="7">
        <v>2</v>
      </c>
      <c r="J656" s="7">
        <v>0</v>
      </c>
      <c r="K656" s="7">
        <v>9</v>
      </c>
      <c r="L656" s="7">
        <v>10</v>
      </c>
      <c r="M656" s="7">
        <v>5</v>
      </c>
      <c r="N656" s="7">
        <v>2</v>
      </c>
      <c r="O656" s="7">
        <v>8</v>
      </c>
      <c r="P656" s="7">
        <v>4</v>
      </c>
      <c r="Q656" s="7">
        <v>1.48</v>
      </c>
      <c r="R656" s="7">
        <f t="shared" si="41"/>
        <v>12.5</v>
      </c>
      <c r="S656" s="7">
        <f t="shared" si="42"/>
        <v>0.83333333333333337</v>
      </c>
      <c r="T656" s="7">
        <f t="shared" si="43"/>
        <v>0.33333333333333337</v>
      </c>
      <c r="U656" s="7">
        <f t="shared" si="44"/>
        <v>1</v>
      </c>
    </row>
    <row r="657" spans="1:21" s="7" customFormat="1" x14ac:dyDescent="0.25">
      <c r="A657" s="7" t="s">
        <v>342</v>
      </c>
      <c r="B657" s="7" t="s">
        <v>1597</v>
      </c>
      <c r="C657" s="7" t="s">
        <v>616</v>
      </c>
      <c r="D657" s="7" t="s">
        <v>439</v>
      </c>
      <c r="E657" s="7">
        <v>1</v>
      </c>
      <c r="F657" s="7">
        <v>1</v>
      </c>
      <c r="G657" s="7">
        <v>5.62</v>
      </c>
      <c r="H657" s="7">
        <v>2</v>
      </c>
      <c r="I657" s="7">
        <v>7</v>
      </c>
      <c r="J657" s="7">
        <v>0</v>
      </c>
      <c r="K657" s="7">
        <v>14</v>
      </c>
      <c r="L657" s="7">
        <v>16</v>
      </c>
      <c r="M657" s="7">
        <v>9</v>
      </c>
      <c r="N657" s="7">
        <v>3</v>
      </c>
      <c r="O657" s="7">
        <v>9</v>
      </c>
      <c r="P657" s="7">
        <v>5</v>
      </c>
      <c r="Q657" s="7">
        <v>1.49</v>
      </c>
      <c r="R657" s="7">
        <f t="shared" si="41"/>
        <v>12.5</v>
      </c>
      <c r="S657" s="7">
        <f t="shared" si="42"/>
        <v>0.83333333333333337</v>
      </c>
      <c r="T657" s="7">
        <f t="shared" si="43"/>
        <v>0.33333333333333337</v>
      </c>
      <c r="U657" s="7">
        <f t="shared" si="44"/>
        <v>1</v>
      </c>
    </row>
    <row r="658" spans="1:21" s="7" customFormat="1" x14ac:dyDescent="0.25">
      <c r="A658" s="7" t="s">
        <v>727</v>
      </c>
      <c r="B658" s="7" t="s">
        <v>779</v>
      </c>
      <c r="C658" s="7" t="s">
        <v>616</v>
      </c>
      <c r="D658" s="7" t="s">
        <v>2177</v>
      </c>
      <c r="E658" s="7">
        <v>1</v>
      </c>
      <c r="F658" s="7">
        <v>1</v>
      </c>
      <c r="G658" s="7">
        <v>4.54</v>
      </c>
      <c r="H658" s="7">
        <v>0</v>
      </c>
      <c r="I658" s="7">
        <v>12</v>
      </c>
      <c r="J658" s="7">
        <v>0</v>
      </c>
      <c r="K658" s="7">
        <v>12</v>
      </c>
      <c r="L658" s="7">
        <v>14</v>
      </c>
      <c r="M658" s="7">
        <v>6</v>
      </c>
      <c r="N658" s="7">
        <v>1</v>
      </c>
      <c r="O658" s="7">
        <v>8</v>
      </c>
      <c r="P658" s="7">
        <v>5</v>
      </c>
      <c r="Q658" s="7">
        <v>1.54</v>
      </c>
      <c r="R658" s="7">
        <f t="shared" si="41"/>
        <v>12</v>
      </c>
      <c r="S658" s="7">
        <f t="shared" si="42"/>
        <v>0.8</v>
      </c>
      <c r="T658" s="7">
        <f t="shared" si="43"/>
        <v>0.32000000000000006</v>
      </c>
      <c r="U658" s="7">
        <f t="shared" si="44"/>
        <v>1</v>
      </c>
    </row>
    <row r="659" spans="1:21" s="7" customFormat="1" x14ac:dyDescent="0.25">
      <c r="A659" s="7" t="s">
        <v>874</v>
      </c>
      <c r="B659" s="7" t="s">
        <v>255</v>
      </c>
      <c r="C659" s="7" t="s">
        <v>616</v>
      </c>
      <c r="D659" s="7" t="s">
        <v>2177</v>
      </c>
      <c r="E659" s="7">
        <v>1</v>
      </c>
      <c r="F659" s="7">
        <v>1</v>
      </c>
      <c r="G659" s="7">
        <v>5.1100000000000003</v>
      </c>
      <c r="H659" s="7">
        <v>2</v>
      </c>
      <c r="I659" s="7">
        <v>2</v>
      </c>
      <c r="J659" s="7">
        <v>0</v>
      </c>
      <c r="K659" s="7">
        <v>9</v>
      </c>
      <c r="L659" s="7">
        <v>10</v>
      </c>
      <c r="M659" s="7">
        <v>5</v>
      </c>
      <c r="N659" s="7">
        <v>1</v>
      </c>
      <c r="O659" s="7">
        <v>8</v>
      </c>
      <c r="P659" s="7">
        <v>5</v>
      </c>
      <c r="Q659" s="7">
        <v>1.55</v>
      </c>
      <c r="R659" s="7">
        <f t="shared" si="41"/>
        <v>11.5</v>
      </c>
      <c r="S659" s="7">
        <f t="shared" si="42"/>
        <v>0.76666666666666672</v>
      </c>
      <c r="T659" s="7">
        <f t="shared" si="43"/>
        <v>0.3066666666666667</v>
      </c>
      <c r="U659" s="7">
        <f t="shared" si="44"/>
        <v>1</v>
      </c>
    </row>
    <row r="660" spans="1:21" s="7" customFormat="1" x14ac:dyDescent="0.25">
      <c r="A660" s="7" t="s">
        <v>2083</v>
      </c>
      <c r="B660" s="7" t="s">
        <v>2084</v>
      </c>
      <c r="C660" s="7" t="s">
        <v>616</v>
      </c>
      <c r="D660" s="7" t="s">
        <v>2179</v>
      </c>
      <c r="E660" s="7">
        <v>1</v>
      </c>
      <c r="F660" s="7">
        <v>1</v>
      </c>
      <c r="G660" s="7">
        <v>5.04</v>
      </c>
      <c r="H660" s="7">
        <v>0</v>
      </c>
      <c r="I660" s="7">
        <v>12</v>
      </c>
      <c r="J660" s="7">
        <v>0</v>
      </c>
      <c r="K660" s="7">
        <v>12</v>
      </c>
      <c r="L660" s="7">
        <v>12</v>
      </c>
      <c r="M660" s="7">
        <v>7</v>
      </c>
      <c r="N660" s="7">
        <v>1</v>
      </c>
      <c r="O660" s="7">
        <v>11</v>
      </c>
      <c r="P660" s="7">
        <v>9</v>
      </c>
      <c r="Q660" s="7">
        <v>1.71</v>
      </c>
      <c r="R660" s="7">
        <f t="shared" si="41"/>
        <v>11.5</v>
      </c>
      <c r="S660" s="7">
        <f t="shared" si="42"/>
        <v>0.76666666666666672</v>
      </c>
      <c r="T660" s="7">
        <f t="shared" si="43"/>
        <v>0.3066666666666667</v>
      </c>
      <c r="U660" s="7">
        <f t="shared" si="44"/>
        <v>1</v>
      </c>
    </row>
    <row r="661" spans="1:21" s="7" customFormat="1" x14ac:dyDescent="0.25">
      <c r="A661" s="7" t="s">
        <v>727</v>
      </c>
      <c r="B661" s="7" t="s">
        <v>1590</v>
      </c>
      <c r="C661" s="7" t="s">
        <v>616</v>
      </c>
      <c r="D661" s="7" t="s">
        <v>441</v>
      </c>
      <c r="E661" s="7">
        <v>1</v>
      </c>
      <c r="F661" s="7">
        <v>1</v>
      </c>
      <c r="G661" s="7">
        <v>5.04</v>
      </c>
      <c r="H661" s="7">
        <v>2</v>
      </c>
      <c r="I661" s="7">
        <v>2</v>
      </c>
      <c r="J661" s="7">
        <v>0</v>
      </c>
      <c r="K661" s="7">
        <v>9</v>
      </c>
      <c r="L661" s="7">
        <v>10</v>
      </c>
      <c r="M661" s="7">
        <v>5</v>
      </c>
      <c r="N661" s="7">
        <v>1</v>
      </c>
      <c r="O661" s="7">
        <v>6</v>
      </c>
      <c r="P661" s="7">
        <v>4</v>
      </c>
      <c r="Q661" s="7">
        <v>1.53</v>
      </c>
      <c r="R661" s="7">
        <f t="shared" si="41"/>
        <v>10.5</v>
      </c>
      <c r="S661" s="7">
        <f t="shared" si="42"/>
        <v>0.7</v>
      </c>
      <c r="T661" s="7">
        <f t="shared" si="43"/>
        <v>0.27999999999999997</v>
      </c>
      <c r="U661" s="7">
        <f t="shared" si="44"/>
        <v>1</v>
      </c>
    </row>
    <row r="662" spans="1:21" s="7" customFormat="1" x14ac:dyDescent="0.25">
      <c r="A662" s="7" t="s">
        <v>345</v>
      </c>
      <c r="B662" s="7" t="s">
        <v>1347</v>
      </c>
      <c r="C662" s="7" t="s">
        <v>616</v>
      </c>
      <c r="D662" s="7" t="s">
        <v>2179</v>
      </c>
      <c r="E662" s="7">
        <v>0</v>
      </c>
      <c r="F662" s="7">
        <v>0</v>
      </c>
      <c r="G662" s="7">
        <v>3.94</v>
      </c>
      <c r="H662" s="7">
        <v>0</v>
      </c>
      <c r="I662" s="7">
        <v>10</v>
      </c>
      <c r="J662" s="7">
        <v>0</v>
      </c>
      <c r="K662" s="7">
        <v>10</v>
      </c>
      <c r="L662" s="7">
        <v>9</v>
      </c>
      <c r="M662" s="7">
        <v>4</v>
      </c>
      <c r="N662" s="7">
        <v>1</v>
      </c>
      <c r="O662" s="7">
        <v>10</v>
      </c>
      <c r="P662" s="7">
        <v>4</v>
      </c>
      <c r="Q662" s="7">
        <v>1.3</v>
      </c>
      <c r="R662" s="7">
        <f t="shared" si="41"/>
        <v>9.5</v>
      </c>
      <c r="S662" s="7">
        <f t="shared" si="42"/>
        <v>0.6333333333333333</v>
      </c>
      <c r="T662" s="7">
        <f t="shared" si="43"/>
        <v>0.25333333333333335</v>
      </c>
      <c r="U662" s="7">
        <f t="shared" si="44"/>
        <v>1</v>
      </c>
    </row>
    <row r="663" spans="1:21" s="7" customFormat="1" x14ac:dyDescent="0.25">
      <c r="A663" s="7" t="s">
        <v>43</v>
      </c>
      <c r="B663" s="7" t="s">
        <v>2021</v>
      </c>
      <c r="C663" s="7" t="s">
        <v>616</v>
      </c>
      <c r="D663" s="7" t="s">
        <v>436</v>
      </c>
      <c r="E663" s="7">
        <v>1</v>
      </c>
      <c r="F663" s="7">
        <v>1</v>
      </c>
      <c r="G663" s="7">
        <v>5.93</v>
      </c>
      <c r="H663" s="7">
        <v>0</v>
      </c>
      <c r="I663" s="7">
        <v>20</v>
      </c>
      <c r="J663" s="7">
        <v>0</v>
      </c>
      <c r="K663" s="7">
        <v>20</v>
      </c>
      <c r="L663" s="7">
        <v>20</v>
      </c>
      <c r="M663" s="7">
        <v>13</v>
      </c>
      <c r="N663" s="7">
        <v>3</v>
      </c>
      <c r="O663" s="7">
        <v>17</v>
      </c>
      <c r="P663" s="7">
        <v>18</v>
      </c>
      <c r="Q663" s="7">
        <v>1.91</v>
      </c>
      <c r="R663" s="7">
        <f t="shared" si="41"/>
        <v>9.5</v>
      </c>
      <c r="S663" s="7">
        <f t="shared" si="42"/>
        <v>0.6333333333333333</v>
      </c>
      <c r="T663" s="7">
        <f t="shared" si="43"/>
        <v>0.25333333333333335</v>
      </c>
      <c r="U663" s="7">
        <f t="shared" si="44"/>
        <v>1</v>
      </c>
    </row>
    <row r="664" spans="1:21" s="7" customFormat="1" x14ac:dyDescent="0.25">
      <c r="A664" s="7" t="s">
        <v>88</v>
      </c>
      <c r="B664" s="7" t="s">
        <v>2026</v>
      </c>
      <c r="C664" s="7" t="s">
        <v>616</v>
      </c>
      <c r="D664" s="7" t="s">
        <v>436</v>
      </c>
      <c r="E664" s="7">
        <v>1</v>
      </c>
      <c r="F664" s="7">
        <v>2</v>
      </c>
      <c r="G664" s="7">
        <v>5.85</v>
      </c>
      <c r="H664" s="7">
        <v>0</v>
      </c>
      <c r="I664" s="7">
        <v>28</v>
      </c>
      <c r="J664" s="7">
        <v>0</v>
      </c>
      <c r="K664" s="7">
        <v>28</v>
      </c>
      <c r="L664" s="7">
        <v>30</v>
      </c>
      <c r="M664" s="7">
        <v>18</v>
      </c>
      <c r="N664" s="7">
        <v>4</v>
      </c>
      <c r="O664" s="7">
        <v>21</v>
      </c>
      <c r="P664" s="7">
        <v>20</v>
      </c>
      <c r="Q664" s="7">
        <v>1.78</v>
      </c>
      <c r="R664" s="7">
        <f t="shared" si="41"/>
        <v>9</v>
      </c>
      <c r="S664" s="7">
        <f t="shared" si="42"/>
        <v>0.6</v>
      </c>
      <c r="T664" s="7">
        <f t="shared" si="43"/>
        <v>0.24</v>
      </c>
      <c r="U664" s="7">
        <f t="shared" si="44"/>
        <v>1</v>
      </c>
    </row>
    <row r="665" spans="1:21" s="7" customFormat="1" x14ac:dyDescent="0.25">
      <c r="A665" s="7" t="s">
        <v>576</v>
      </c>
      <c r="B665" s="7" t="s">
        <v>519</v>
      </c>
      <c r="C665" s="7" t="s">
        <v>616</v>
      </c>
      <c r="D665" s="7" t="s">
        <v>449</v>
      </c>
      <c r="E665" s="7">
        <v>0</v>
      </c>
      <c r="F665" s="7">
        <v>0</v>
      </c>
      <c r="G665" s="7">
        <v>4.1900000000000004</v>
      </c>
      <c r="H665" s="7">
        <v>0</v>
      </c>
      <c r="I665" s="7">
        <v>8</v>
      </c>
      <c r="J665" s="7">
        <v>0</v>
      </c>
      <c r="K665" s="7">
        <v>8</v>
      </c>
      <c r="L665" s="7">
        <v>7</v>
      </c>
      <c r="M665" s="7">
        <v>4</v>
      </c>
      <c r="N665" s="7">
        <v>1</v>
      </c>
      <c r="O665" s="7">
        <v>9</v>
      </c>
      <c r="P665" s="7">
        <v>3</v>
      </c>
      <c r="Q665" s="7">
        <v>1.33</v>
      </c>
      <c r="R665" s="7">
        <f t="shared" si="41"/>
        <v>8.5</v>
      </c>
      <c r="S665" s="7">
        <f t="shared" si="42"/>
        <v>0.56666666666666665</v>
      </c>
      <c r="T665" s="7">
        <f t="shared" si="43"/>
        <v>0.22666666666666668</v>
      </c>
      <c r="U665" s="7">
        <f t="shared" si="44"/>
        <v>1</v>
      </c>
    </row>
    <row r="666" spans="1:21" s="7" customFormat="1" x14ac:dyDescent="0.25">
      <c r="A666" s="7" t="s">
        <v>41</v>
      </c>
      <c r="B666" s="7" t="s">
        <v>2082</v>
      </c>
      <c r="C666" s="7" t="s">
        <v>616</v>
      </c>
      <c r="D666" s="7" t="s">
        <v>443</v>
      </c>
      <c r="E666" s="7">
        <v>1</v>
      </c>
      <c r="F666" s="7">
        <v>2</v>
      </c>
      <c r="G666" s="7">
        <v>5.83</v>
      </c>
      <c r="H666" s="7">
        <v>0</v>
      </c>
      <c r="I666" s="7">
        <v>25</v>
      </c>
      <c r="J666" s="7">
        <v>0</v>
      </c>
      <c r="K666" s="7">
        <v>25</v>
      </c>
      <c r="L666" s="7">
        <v>27</v>
      </c>
      <c r="M666" s="7">
        <v>16</v>
      </c>
      <c r="N666" s="7">
        <v>4</v>
      </c>
      <c r="O666" s="7">
        <v>17</v>
      </c>
      <c r="P666" s="7">
        <v>16</v>
      </c>
      <c r="Q666" s="7">
        <v>1.72</v>
      </c>
      <c r="R666" s="7">
        <f t="shared" si="41"/>
        <v>8.5</v>
      </c>
      <c r="S666" s="7">
        <f t="shared" si="42"/>
        <v>0.56666666666666665</v>
      </c>
      <c r="T666" s="7">
        <f t="shared" si="43"/>
        <v>0.22666666666666668</v>
      </c>
      <c r="U666" s="7">
        <f t="shared" si="44"/>
        <v>1</v>
      </c>
    </row>
    <row r="667" spans="1:21" s="7" customFormat="1" x14ac:dyDescent="0.25">
      <c r="A667" s="7" t="s">
        <v>209</v>
      </c>
      <c r="B667" s="7" t="s">
        <v>1312</v>
      </c>
      <c r="C667" s="7" t="s">
        <v>616</v>
      </c>
      <c r="D667" s="7" t="s">
        <v>456</v>
      </c>
      <c r="E667" s="7">
        <v>0</v>
      </c>
      <c r="F667" s="7">
        <v>0</v>
      </c>
      <c r="G667" s="7">
        <v>4.2699999999999996</v>
      </c>
      <c r="H667" s="7">
        <v>0</v>
      </c>
      <c r="I667" s="7">
        <v>8</v>
      </c>
      <c r="J667" s="7">
        <v>0</v>
      </c>
      <c r="K667" s="7">
        <v>8</v>
      </c>
      <c r="L667" s="7">
        <v>8</v>
      </c>
      <c r="M667" s="7">
        <v>4</v>
      </c>
      <c r="N667" s="7">
        <v>1</v>
      </c>
      <c r="O667" s="7">
        <v>9</v>
      </c>
      <c r="P667" s="7">
        <v>3</v>
      </c>
      <c r="Q667" s="7">
        <v>1.34</v>
      </c>
      <c r="R667" s="7">
        <f t="shared" si="41"/>
        <v>8</v>
      </c>
      <c r="S667" s="7">
        <f t="shared" si="42"/>
        <v>0.53333333333333333</v>
      </c>
      <c r="T667" s="7">
        <f t="shared" si="43"/>
        <v>0.21333333333333335</v>
      </c>
      <c r="U667" s="7">
        <f t="shared" si="44"/>
        <v>1</v>
      </c>
    </row>
    <row r="668" spans="1:21" s="7" customFormat="1" x14ac:dyDescent="0.25">
      <c r="A668" s="7" t="s">
        <v>2158</v>
      </c>
      <c r="B668" s="7" t="s">
        <v>2030</v>
      </c>
      <c r="C668" s="7" t="s">
        <v>616</v>
      </c>
      <c r="D668" s="7" t="s">
        <v>432</v>
      </c>
      <c r="E668" s="7">
        <v>0</v>
      </c>
      <c r="F668" s="7">
        <v>0</v>
      </c>
      <c r="G668" s="7">
        <v>3.95</v>
      </c>
      <c r="H668" s="7">
        <v>0</v>
      </c>
      <c r="I668" s="7">
        <v>8</v>
      </c>
      <c r="J668" s="7">
        <v>0</v>
      </c>
      <c r="K668" s="7">
        <v>8</v>
      </c>
      <c r="L668" s="7">
        <v>7</v>
      </c>
      <c r="M668" s="7">
        <v>4</v>
      </c>
      <c r="N668" s="7">
        <v>1</v>
      </c>
      <c r="O668" s="7">
        <v>9</v>
      </c>
      <c r="P668" s="7">
        <v>4</v>
      </c>
      <c r="Q668" s="7">
        <v>1.31</v>
      </c>
      <c r="R668" s="7">
        <f t="shared" si="41"/>
        <v>7.5</v>
      </c>
      <c r="S668" s="7">
        <f t="shared" si="42"/>
        <v>0.5</v>
      </c>
      <c r="T668" s="7">
        <f t="shared" si="43"/>
        <v>0.2</v>
      </c>
      <c r="U668" s="7">
        <f t="shared" si="44"/>
        <v>1</v>
      </c>
    </row>
    <row r="669" spans="1:21" s="7" customFormat="1" x14ac:dyDescent="0.25">
      <c r="A669" s="7" t="s">
        <v>601</v>
      </c>
      <c r="B669" s="7" t="s">
        <v>376</v>
      </c>
      <c r="C669" s="7" t="s">
        <v>616</v>
      </c>
      <c r="D669" s="7" t="s">
        <v>432</v>
      </c>
      <c r="E669" s="7">
        <v>0</v>
      </c>
      <c r="F669" s="7">
        <v>0</v>
      </c>
      <c r="G669" s="7">
        <v>4.12</v>
      </c>
      <c r="H669" s="7">
        <v>0</v>
      </c>
      <c r="I669" s="7">
        <v>8</v>
      </c>
      <c r="J669" s="7">
        <v>0</v>
      </c>
      <c r="K669" s="7">
        <v>8</v>
      </c>
      <c r="L669" s="7">
        <v>7</v>
      </c>
      <c r="M669" s="7">
        <v>4</v>
      </c>
      <c r="N669" s="7">
        <v>1</v>
      </c>
      <c r="O669" s="7">
        <v>8</v>
      </c>
      <c r="P669" s="7">
        <v>3</v>
      </c>
      <c r="Q669" s="7">
        <v>1.36</v>
      </c>
      <c r="R669" s="7">
        <f t="shared" si="41"/>
        <v>7.5</v>
      </c>
      <c r="S669" s="7">
        <f t="shared" si="42"/>
        <v>0.5</v>
      </c>
      <c r="T669" s="7">
        <f t="shared" si="43"/>
        <v>0.2</v>
      </c>
      <c r="U669" s="7">
        <f t="shared" si="44"/>
        <v>1</v>
      </c>
    </row>
    <row r="670" spans="1:21" s="7" customFormat="1" x14ac:dyDescent="0.25">
      <c r="A670" s="7" t="s">
        <v>1013</v>
      </c>
      <c r="B670" s="7" t="s">
        <v>1069</v>
      </c>
      <c r="C670" s="7" t="s">
        <v>616</v>
      </c>
      <c r="D670" s="7" t="s">
        <v>2179</v>
      </c>
      <c r="E670" s="7">
        <v>0</v>
      </c>
      <c r="F670" s="7">
        <v>1</v>
      </c>
      <c r="G670" s="7">
        <v>4.04</v>
      </c>
      <c r="H670" s="7">
        <v>0</v>
      </c>
      <c r="I670" s="7">
        <v>10</v>
      </c>
      <c r="J670" s="7">
        <v>0</v>
      </c>
      <c r="K670" s="7">
        <v>10</v>
      </c>
      <c r="L670" s="7">
        <v>9</v>
      </c>
      <c r="M670" s="7">
        <v>4</v>
      </c>
      <c r="N670" s="7">
        <v>1</v>
      </c>
      <c r="O670" s="7">
        <v>11</v>
      </c>
      <c r="P670" s="7">
        <v>4</v>
      </c>
      <c r="Q670" s="7">
        <v>1.33</v>
      </c>
      <c r="R670" s="7">
        <f t="shared" si="41"/>
        <v>7.5</v>
      </c>
      <c r="S670" s="7">
        <f t="shared" si="42"/>
        <v>0.5</v>
      </c>
      <c r="T670" s="7">
        <f t="shared" si="43"/>
        <v>0.2</v>
      </c>
      <c r="U670" s="7">
        <f t="shared" si="44"/>
        <v>1</v>
      </c>
    </row>
    <row r="671" spans="1:21" s="7" customFormat="1" x14ac:dyDescent="0.25">
      <c r="A671" s="7" t="s">
        <v>39</v>
      </c>
      <c r="B671" s="7" t="s">
        <v>1504</v>
      </c>
      <c r="C671" s="7" t="s">
        <v>616</v>
      </c>
      <c r="D671" s="7" t="s">
        <v>524</v>
      </c>
      <c r="E671" s="7">
        <v>0</v>
      </c>
      <c r="F671" s="7">
        <v>0</v>
      </c>
      <c r="G671" s="7">
        <v>4.34</v>
      </c>
      <c r="H671" s="7">
        <v>0</v>
      </c>
      <c r="I671" s="7">
        <v>8</v>
      </c>
      <c r="J671" s="7">
        <v>0</v>
      </c>
      <c r="K671" s="7">
        <v>8</v>
      </c>
      <c r="L671" s="7">
        <v>7</v>
      </c>
      <c r="M671" s="7">
        <v>4</v>
      </c>
      <c r="N671" s="7">
        <v>1</v>
      </c>
      <c r="O671" s="7">
        <v>8</v>
      </c>
      <c r="P671" s="7">
        <v>3</v>
      </c>
      <c r="Q671" s="7">
        <v>1.32</v>
      </c>
      <c r="R671" s="7">
        <f t="shared" si="41"/>
        <v>7.5</v>
      </c>
      <c r="S671" s="7">
        <f t="shared" si="42"/>
        <v>0.5</v>
      </c>
      <c r="T671" s="7">
        <f t="shared" si="43"/>
        <v>0.2</v>
      </c>
      <c r="U671" s="7">
        <f t="shared" si="44"/>
        <v>1</v>
      </c>
    </row>
    <row r="672" spans="1:21" s="7" customFormat="1" x14ac:dyDescent="0.25">
      <c r="A672" s="7" t="s">
        <v>205</v>
      </c>
      <c r="B672" s="7" t="s">
        <v>844</v>
      </c>
      <c r="C672" s="7" t="s">
        <v>616</v>
      </c>
      <c r="D672" s="7" t="s">
        <v>445</v>
      </c>
      <c r="E672" s="7">
        <v>0</v>
      </c>
      <c r="F672" s="7">
        <v>0</v>
      </c>
      <c r="G672" s="7">
        <v>3.12</v>
      </c>
      <c r="H672" s="7">
        <v>0</v>
      </c>
      <c r="I672" s="7">
        <v>5</v>
      </c>
      <c r="J672" s="7">
        <v>0</v>
      </c>
      <c r="K672" s="7">
        <v>5</v>
      </c>
      <c r="L672" s="7">
        <v>4</v>
      </c>
      <c r="M672" s="7">
        <v>2</v>
      </c>
      <c r="N672" s="7">
        <v>1</v>
      </c>
      <c r="O672" s="7">
        <v>7</v>
      </c>
      <c r="P672" s="7">
        <v>2</v>
      </c>
      <c r="Q672" s="7">
        <v>1.1599999999999999</v>
      </c>
      <c r="R672" s="7">
        <f t="shared" si="41"/>
        <v>7</v>
      </c>
      <c r="S672" s="7">
        <f t="shared" si="42"/>
        <v>0.46666666666666667</v>
      </c>
      <c r="T672" s="7">
        <f t="shared" si="43"/>
        <v>0.18666666666666668</v>
      </c>
      <c r="U672" s="7">
        <f t="shared" si="44"/>
        <v>1</v>
      </c>
    </row>
    <row r="673" spans="1:21" s="7" customFormat="1" x14ac:dyDescent="0.25">
      <c r="A673" s="7" t="s">
        <v>122</v>
      </c>
      <c r="B673" s="7" t="s">
        <v>2189</v>
      </c>
      <c r="C673" s="7" t="s">
        <v>616</v>
      </c>
      <c r="D673" s="7" t="s">
        <v>451</v>
      </c>
      <c r="E673" s="7">
        <v>0</v>
      </c>
      <c r="F673" s="7">
        <v>0</v>
      </c>
      <c r="G673" s="7">
        <v>4.25</v>
      </c>
      <c r="H673" s="7">
        <v>0</v>
      </c>
      <c r="I673" s="7">
        <v>8</v>
      </c>
      <c r="J673" s="7">
        <v>0</v>
      </c>
      <c r="K673" s="7">
        <v>8</v>
      </c>
      <c r="L673" s="7">
        <v>8</v>
      </c>
      <c r="M673" s="7">
        <v>4</v>
      </c>
      <c r="N673" s="7">
        <v>1</v>
      </c>
      <c r="O673" s="7">
        <v>8</v>
      </c>
      <c r="P673" s="7">
        <v>3</v>
      </c>
      <c r="Q673" s="7">
        <v>1.38</v>
      </c>
      <c r="R673" s="7">
        <f t="shared" si="41"/>
        <v>7</v>
      </c>
      <c r="S673" s="7">
        <f t="shared" si="42"/>
        <v>0.46666666666666667</v>
      </c>
      <c r="T673" s="7">
        <f t="shared" si="43"/>
        <v>0.18666666666666668</v>
      </c>
      <c r="U673" s="7">
        <f t="shared" si="44"/>
        <v>1</v>
      </c>
    </row>
    <row r="674" spans="1:21" s="7" customFormat="1" x14ac:dyDescent="0.25">
      <c r="A674" s="7" t="s">
        <v>90</v>
      </c>
      <c r="B674" s="7" t="s">
        <v>2068</v>
      </c>
      <c r="C674" s="7" t="s">
        <v>616</v>
      </c>
      <c r="D674" s="7" t="s">
        <v>453</v>
      </c>
      <c r="E674" s="7">
        <v>0</v>
      </c>
      <c r="F674" s="7">
        <v>0</v>
      </c>
      <c r="G674" s="7">
        <v>4.47</v>
      </c>
      <c r="H674" s="7">
        <v>0</v>
      </c>
      <c r="I674" s="7">
        <v>8</v>
      </c>
      <c r="J674" s="7">
        <v>0</v>
      </c>
      <c r="K674" s="7">
        <v>8</v>
      </c>
      <c r="L674" s="7">
        <v>8</v>
      </c>
      <c r="M674" s="7">
        <v>4</v>
      </c>
      <c r="N674" s="7">
        <v>1</v>
      </c>
      <c r="O674" s="7">
        <v>8</v>
      </c>
      <c r="P674" s="7">
        <v>3</v>
      </c>
      <c r="Q674" s="7">
        <v>1.36</v>
      </c>
      <c r="R674" s="7">
        <f t="shared" si="41"/>
        <v>7</v>
      </c>
      <c r="S674" s="7">
        <f t="shared" si="42"/>
        <v>0.46666666666666667</v>
      </c>
      <c r="T674" s="7">
        <f t="shared" si="43"/>
        <v>0.18666666666666668</v>
      </c>
      <c r="U674" s="7">
        <f t="shared" si="44"/>
        <v>1</v>
      </c>
    </row>
    <row r="675" spans="1:21" s="7" customFormat="1" x14ac:dyDescent="0.25">
      <c r="A675" s="7" t="s">
        <v>124</v>
      </c>
      <c r="B675" s="7" t="s">
        <v>226</v>
      </c>
      <c r="C675" s="7" t="s">
        <v>616</v>
      </c>
      <c r="D675" s="7" t="s">
        <v>444</v>
      </c>
      <c r="E675" s="7">
        <v>0</v>
      </c>
      <c r="F675" s="7">
        <v>0</v>
      </c>
      <c r="G675" s="7">
        <v>4.5199999999999996</v>
      </c>
      <c r="H675" s="7">
        <v>0</v>
      </c>
      <c r="I675" s="7">
        <v>8</v>
      </c>
      <c r="J675" s="7">
        <v>0</v>
      </c>
      <c r="K675" s="7">
        <v>8</v>
      </c>
      <c r="L675" s="7">
        <v>8</v>
      </c>
      <c r="M675" s="7">
        <v>4</v>
      </c>
      <c r="N675" s="7">
        <v>1</v>
      </c>
      <c r="O675" s="7">
        <v>8</v>
      </c>
      <c r="P675" s="7">
        <v>3</v>
      </c>
      <c r="Q675" s="7">
        <v>1.41</v>
      </c>
      <c r="R675" s="7">
        <f t="shared" si="41"/>
        <v>7</v>
      </c>
      <c r="S675" s="7">
        <f t="shared" si="42"/>
        <v>0.46666666666666667</v>
      </c>
      <c r="T675" s="7">
        <f t="shared" si="43"/>
        <v>0.18666666666666668</v>
      </c>
      <c r="U675" s="7">
        <f t="shared" si="44"/>
        <v>1</v>
      </c>
    </row>
    <row r="676" spans="1:21" s="7" customFormat="1" x14ac:dyDescent="0.25">
      <c r="A676" s="7" t="s">
        <v>212</v>
      </c>
      <c r="B676" s="7" t="s">
        <v>300</v>
      </c>
      <c r="C676" s="7" t="s">
        <v>616</v>
      </c>
      <c r="D676" s="7" t="s">
        <v>440</v>
      </c>
      <c r="E676" s="7">
        <v>0</v>
      </c>
      <c r="F676" s="7">
        <v>0</v>
      </c>
      <c r="G676" s="7">
        <v>4.51</v>
      </c>
      <c r="H676" s="7">
        <v>0</v>
      </c>
      <c r="I676" s="7">
        <v>8</v>
      </c>
      <c r="J676" s="7">
        <v>0</v>
      </c>
      <c r="K676" s="7">
        <v>8</v>
      </c>
      <c r="L676" s="7">
        <v>7</v>
      </c>
      <c r="M676" s="7">
        <v>4</v>
      </c>
      <c r="N676" s="7">
        <v>1</v>
      </c>
      <c r="O676" s="7">
        <v>9</v>
      </c>
      <c r="P676" s="7">
        <v>5</v>
      </c>
      <c r="Q676" s="7">
        <v>1.48</v>
      </c>
      <c r="R676" s="7">
        <f t="shared" si="41"/>
        <v>6.5</v>
      </c>
      <c r="S676" s="7">
        <f t="shared" si="42"/>
        <v>0.43333333333333335</v>
      </c>
      <c r="T676" s="7">
        <f t="shared" si="43"/>
        <v>0.17333333333333334</v>
      </c>
      <c r="U676" s="7">
        <f t="shared" si="44"/>
        <v>1</v>
      </c>
    </row>
    <row r="677" spans="1:21" s="7" customFormat="1" x14ac:dyDescent="0.25">
      <c r="A677" s="7" t="s">
        <v>315</v>
      </c>
      <c r="B677" s="7" t="s">
        <v>506</v>
      </c>
      <c r="C677" s="7" t="s">
        <v>616</v>
      </c>
      <c r="D677" s="7" t="s">
        <v>2176</v>
      </c>
      <c r="E677" s="7">
        <v>0</v>
      </c>
      <c r="F677" s="7">
        <v>0</v>
      </c>
      <c r="G677" s="7">
        <v>4.0999999999999996</v>
      </c>
      <c r="H677" s="7">
        <v>0</v>
      </c>
      <c r="I677" s="7">
        <v>8</v>
      </c>
      <c r="J677" s="7">
        <v>0</v>
      </c>
      <c r="K677" s="7">
        <v>8</v>
      </c>
      <c r="L677" s="7">
        <v>7</v>
      </c>
      <c r="M677" s="7">
        <v>4</v>
      </c>
      <c r="N677" s="7">
        <v>1</v>
      </c>
      <c r="O677" s="7">
        <v>8</v>
      </c>
      <c r="P677" s="7">
        <v>4</v>
      </c>
      <c r="Q677" s="7">
        <v>1.37</v>
      </c>
      <c r="R677" s="7">
        <f t="shared" si="41"/>
        <v>6.5</v>
      </c>
      <c r="S677" s="7">
        <f t="shared" si="42"/>
        <v>0.43333333333333335</v>
      </c>
      <c r="T677" s="7">
        <f t="shared" si="43"/>
        <v>0.17333333333333334</v>
      </c>
      <c r="U677" s="7">
        <f t="shared" si="44"/>
        <v>1</v>
      </c>
    </row>
    <row r="678" spans="1:21" s="7" customFormat="1" x14ac:dyDescent="0.25">
      <c r="A678" s="7" t="s">
        <v>70</v>
      </c>
      <c r="B678" s="7" t="s">
        <v>176</v>
      </c>
      <c r="C678" s="7" t="s">
        <v>616</v>
      </c>
      <c r="D678" s="7" t="s">
        <v>2179</v>
      </c>
      <c r="E678" s="7">
        <v>0</v>
      </c>
      <c r="F678" s="7">
        <v>0</v>
      </c>
      <c r="G678" s="7">
        <v>3.96</v>
      </c>
      <c r="H678" s="7">
        <v>0</v>
      </c>
      <c r="I678" s="7">
        <v>6</v>
      </c>
      <c r="J678" s="7">
        <v>0</v>
      </c>
      <c r="K678" s="7">
        <v>6</v>
      </c>
      <c r="L678" s="7">
        <v>5</v>
      </c>
      <c r="M678" s="7">
        <v>3</v>
      </c>
      <c r="N678" s="7">
        <v>1</v>
      </c>
      <c r="O678" s="7">
        <v>7</v>
      </c>
      <c r="P678" s="7">
        <v>3</v>
      </c>
      <c r="Q678" s="7">
        <v>1.33</v>
      </c>
      <c r="R678" s="7">
        <f t="shared" si="41"/>
        <v>6</v>
      </c>
      <c r="S678" s="7">
        <f t="shared" si="42"/>
        <v>0.4</v>
      </c>
      <c r="T678" s="7">
        <f t="shared" si="43"/>
        <v>0.16000000000000003</v>
      </c>
      <c r="U678" s="7">
        <f t="shared" si="44"/>
        <v>1</v>
      </c>
    </row>
    <row r="679" spans="1:21" s="7" customFormat="1" x14ac:dyDescent="0.25">
      <c r="A679" s="7" t="s">
        <v>331</v>
      </c>
      <c r="B679" s="7" t="s">
        <v>1026</v>
      </c>
      <c r="C679" s="7" t="s">
        <v>616</v>
      </c>
      <c r="D679" s="7" t="s">
        <v>435</v>
      </c>
      <c r="E679" s="7">
        <v>0</v>
      </c>
      <c r="F679" s="7">
        <v>0</v>
      </c>
      <c r="G679" s="7">
        <v>4.12</v>
      </c>
      <c r="H679" s="7">
        <v>0</v>
      </c>
      <c r="I679" s="7">
        <v>6</v>
      </c>
      <c r="J679" s="7">
        <v>0</v>
      </c>
      <c r="K679" s="7">
        <v>6</v>
      </c>
      <c r="L679" s="7">
        <v>5</v>
      </c>
      <c r="M679" s="7">
        <v>3</v>
      </c>
      <c r="N679" s="7">
        <v>1</v>
      </c>
      <c r="O679" s="7">
        <v>7</v>
      </c>
      <c r="P679" s="7">
        <v>3</v>
      </c>
      <c r="Q679" s="7">
        <v>1.42</v>
      </c>
      <c r="R679" s="7">
        <f t="shared" si="41"/>
        <v>6</v>
      </c>
      <c r="S679" s="7">
        <f t="shared" si="42"/>
        <v>0.4</v>
      </c>
      <c r="T679" s="7">
        <f t="shared" si="43"/>
        <v>0.16000000000000003</v>
      </c>
      <c r="U679" s="7">
        <f t="shared" si="44"/>
        <v>1</v>
      </c>
    </row>
    <row r="680" spans="1:21" s="7" customFormat="1" x14ac:dyDescent="0.25">
      <c r="A680" s="7" t="s">
        <v>2049</v>
      </c>
      <c r="B680" s="7" t="s">
        <v>2050</v>
      </c>
      <c r="C680" s="7" t="s">
        <v>616</v>
      </c>
      <c r="D680" s="7" t="s">
        <v>446</v>
      </c>
      <c r="E680" s="7">
        <v>0</v>
      </c>
      <c r="F680" s="7">
        <v>0</v>
      </c>
      <c r="G680" s="7">
        <v>4.07</v>
      </c>
      <c r="H680" s="7">
        <v>0</v>
      </c>
      <c r="I680" s="7">
        <v>6</v>
      </c>
      <c r="J680" s="7">
        <v>0</v>
      </c>
      <c r="K680" s="7">
        <v>6</v>
      </c>
      <c r="L680" s="7">
        <v>5</v>
      </c>
      <c r="M680" s="7">
        <v>3</v>
      </c>
      <c r="N680" s="7">
        <v>1</v>
      </c>
      <c r="O680" s="7">
        <v>7</v>
      </c>
      <c r="P680" s="7">
        <v>3</v>
      </c>
      <c r="Q680" s="7">
        <v>1.37</v>
      </c>
      <c r="R680" s="7">
        <f t="shared" si="41"/>
        <v>6</v>
      </c>
      <c r="S680" s="7">
        <f t="shared" si="42"/>
        <v>0.4</v>
      </c>
      <c r="T680" s="7">
        <f t="shared" si="43"/>
        <v>0.16000000000000003</v>
      </c>
      <c r="U680" s="7">
        <f t="shared" si="44"/>
        <v>1</v>
      </c>
    </row>
    <row r="681" spans="1:21" s="7" customFormat="1" x14ac:dyDescent="0.25">
      <c r="A681" s="7" t="s">
        <v>272</v>
      </c>
      <c r="B681" s="7" t="s">
        <v>401</v>
      </c>
      <c r="C681" s="7" t="s">
        <v>616</v>
      </c>
      <c r="D681" s="7" t="s">
        <v>2177</v>
      </c>
      <c r="E681" s="7">
        <v>0</v>
      </c>
      <c r="F681" s="7">
        <v>0</v>
      </c>
      <c r="G681" s="7">
        <v>4.3600000000000003</v>
      </c>
      <c r="H681" s="7">
        <v>0</v>
      </c>
      <c r="I681" s="7">
        <v>8</v>
      </c>
      <c r="J681" s="7">
        <v>0</v>
      </c>
      <c r="K681" s="7">
        <v>8</v>
      </c>
      <c r="L681" s="7">
        <v>8</v>
      </c>
      <c r="M681" s="7">
        <v>4</v>
      </c>
      <c r="N681" s="7">
        <v>1</v>
      </c>
      <c r="O681" s="7">
        <v>8</v>
      </c>
      <c r="P681" s="7">
        <v>4</v>
      </c>
      <c r="Q681" s="7">
        <v>1.43</v>
      </c>
      <c r="R681" s="7">
        <f t="shared" si="41"/>
        <v>6</v>
      </c>
      <c r="S681" s="7">
        <f t="shared" si="42"/>
        <v>0.4</v>
      </c>
      <c r="T681" s="7">
        <f t="shared" si="43"/>
        <v>0.16000000000000003</v>
      </c>
      <c r="U681" s="7">
        <f t="shared" si="44"/>
        <v>1</v>
      </c>
    </row>
    <row r="682" spans="1:21" s="7" customFormat="1" x14ac:dyDescent="0.25">
      <c r="A682" s="7" t="s">
        <v>409</v>
      </c>
      <c r="B682" s="7" t="s">
        <v>518</v>
      </c>
      <c r="C682" s="7" t="s">
        <v>616</v>
      </c>
      <c r="D682" s="7" t="s">
        <v>431</v>
      </c>
      <c r="E682" s="7">
        <v>0</v>
      </c>
      <c r="F682" s="7">
        <v>0</v>
      </c>
      <c r="G682" s="7">
        <v>4.6399999999999997</v>
      </c>
      <c r="H682" s="7">
        <v>0</v>
      </c>
      <c r="I682" s="7">
        <v>8</v>
      </c>
      <c r="J682" s="7">
        <v>0</v>
      </c>
      <c r="K682" s="7">
        <v>8</v>
      </c>
      <c r="L682" s="7">
        <v>8</v>
      </c>
      <c r="M682" s="7">
        <v>4</v>
      </c>
      <c r="N682" s="7">
        <v>1</v>
      </c>
      <c r="O682" s="7">
        <v>8</v>
      </c>
      <c r="P682" s="7">
        <v>4</v>
      </c>
      <c r="Q682" s="7">
        <v>1.44</v>
      </c>
      <c r="R682" s="7">
        <f t="shared" si="41"/>
        <v>6</v>
      </c>
      <c r="S682" s="7">
        <f t="shared" si="42"/>
        <v>0.4</v>
      </c>
      <c r="T682" s="7">
        <f t="shared" si="43"/>
        <v>0.16000000000000003</v>
      </c>
      <c r="U682" s="7">
        <f t="shared" si="44"/>
        <v>1</v>
      </c>
    </row>
    <row r="683" spans="1:21" s="7" customFormat="1" x14ac:dyDescent="0.25">
      <c r="A683" s="7" t="s">
        <v>138</v>
      </c>
      <c r="B683" s="7" t="s">
        <v>1084</v>
      </c>
      <c r="C683" s="7" t="s">
        <v>616</v>
      </c>
      <c r="D683" s="7" t="s">
        <v>455</v>
      </c>
      <c r="E683" s="7">
        <v>0</v>
      </c>
      <c r="F683" s="7">
        <v>0</v>
      </c>
      <c r="G683" s="7">
        <v>4.82</v>
      </c>
      <c r="H683" s="7">
        <v>0</v>
      </c>
      <c r="I683" s="7">
        <v>8</v>
      </c>
      <c r="J683" s="7">
        <v>0</v>
      </c>
      <c r="K683" s="7">
        <v>8</v>
      </c>
      <c r="L683" s="7">
        <v>8</v>
      </c>
      <c r="M683" s="7">
        <v>4</v>
      </c>
      <c r="N683" s="7">
        <v>1</v>
      </c>
      <c r="O683" s="7">
        <v>8</v>
      </c>
      <c r="P683" s="7">
        <v>4</v>
      </c>
      <c r="Q683" s="7">
        <v>1.43</v>
      </c>
      <c r="R683" s="7">
        <f t="shared" si="41"/>
        <v>6</v>
      </c>
      <c r="S683" s="7">
        <f t="shared" si="42"/>
        <v>0.4</v>
      </c>
      <c r="T683" s="7">
        <f t="shared" si="43"/>
        <v>0.16000000000000003</v>
      </c>
      <c r="U683" s="7">
        <f t="shared" si="44"/>
        <v>1</v>
      </c>
    </row>
    <row r="684" spans="1:21" s="7" customFormat="1" x14ac:dyDescent="0.25">
      <c r="A684" s="7" t="s">
        <v>651</v>
      </c>
      <c r="B684" s="7" t="s">
        <v>2017</v>
      </c>
      <c r="C684" s="7" t="s">
        <v>616</v>
      </c>
      <c r="D684" s="7" t="s">
        <v>430</v>
      </c>
      <c r="E684" s="7">
        <v>0</v>
      </c>
      <c r="F684" s="7">
        <v>0</v>
      </c>
      <c r="G684" s="7">
        <v>4.62</v>
      </c>
      <c r="H684" s="7">
        <v>0</v>
      </c>
      <c r="I684" s="7">
        <v>8</v>
      </c>
      <c r="J684" s="7">
        <v>0</v>
      </c>
      <c r="K684" s="7">
        <v>8</v>
      </c>
      <c r="L684" s="7">
        <v>8</v>
      </c>
      <c r="M684" s="7">
        <v>4</v>
      </c>
      <c r="N684" s="7">
        <v>1</v>
      </c>
      <c r="O684" s="7">
        <v>7</v>
      </c>
      <c r="P684" s="7">
        <v>3</v>
      </c>
      <c r="Q684" s="7">
        <v>1.35</v>
      </c>
      <c r="R684" s="7">
        <f t="shared" si="41"/>
        <v>6</v>
      </c>
      <c r="S684" s="7">
        <f t="shared" si="42"/>
        <v>0.4</v>
      </c>
      <c r="T684" s="7">
        <f t="shared" si="43"/>
        <v>0.16000000000000003</v>
      </c>
      <c r="U684" s="7">
        <f t="shared" si="44"/>
        <v>1</v>
      </c>
    </row>
    <row r="685" spans="1:21" s="7" customFormat="1" x14ac:dyDescent="0.25">
      <c r="A685" s="7" t="s">
        <v>43</v>
      </c>
      <c r="B685" s="7" t="s">
        <v>260</v>
      </c>
      <c r="C685" s="7" t="s">
        <v>616</v>
      </c>
      <c r="D685" s="7" t="s">
        <v>461</v>
      </c>
      <c r="E685" s="7">
        <v>0</v>
      </c>
      <c r="F685" s="7">
        <v>0</v>
      </c>
      <c r="G685" s="7">
        <v>4.67</v>
      </c>
      <c r="H685" s="7">
        <v>0</v>
      </c>
      <c r="I685" s="7">
        <v>8</v>
      </c>
      <c r="J685" s="7">
        <v>0</v>
      </c>
      <c r="K685" s="7">
        <v>8</v>
      </c>
      <c r="L685" s="7">
        <v>8</v>
      </c>
      <c r="M685" s="7">
        <v>4</v>
      </c>
      <c r="N685" s="7">
        <v>1</v>
      </c>
      <c r="O685" s="7">
        <v>8</v>
      </c>
      <c r="P685" s="7">
        <v>4</v>
      </c>
      <c r="Q685" s="7">
        <v>1.42</v>
      </c>
      <c r="R685" s="7">
        <f t="shared" si="41"/>
        <v>6</v>
      </c>
      <c r="S685" s="7">
        <f t="shared" si="42"/>
        <v>0.4</v>
      </c>
      <c r="T685" s="7">
        <f t="shared" si="43"/>
        <v>0.16000000000000003</v>
      </c>
      <c r="U685" s="7">
        <f t="shared" si="44"/>
        <v>1</v>
      </c>
    </row>
    <row r="686" spans="1:21" s="7" customFormat="1" x14ac:dyDescent="0.25">
      <c r="A686" s="7" t="s">
        <v>2052</v>
      </c>
      <c r="B686" s="7" t="s">
        <v>255</v>
      </c>
      <c r="C686" s="7" t="s">
        <v>616</v>
      </c>
      <c r="D686" s="7" t="s">
        <v>446</v>
      </c>
      <c r="E686" s="7">
        <v>0</v>
      </c>
      <c r="F686" s="7">
        <v>0</v>
      </c>
      <c r="G686" s="7">
        <v>4.7</v>
      </c>
      <c r="H686" s="7">
        <v>0</v>
      </c>
      <c r="I686" s="7">
        <v>8</v>
      </c>
      <c r="J686" s="7">
        <v>0</v>
      </c>
      <c r="K686" s="7">
        <v>8</v>
      </c>
      <c r="L686" s="7">
        <v>8</v>
      </c>
      <c r="M686" s="7">
        <v>4</v>
      </c>
      <c r="N686" s="7">
        <v>1</v>
      </c>
      <c r="O686" s="7">
        <v>7</v>
      </c>
      <c r="P686" s="7">
        <v>3</v>
      </c>
      <c r="Q686" s="7">
        <v>1.42</v>
      </c>
      <c r="R686" s="7">
        <f t="shared" si="41"/>
        <v>6</v>
      </c>
      <c r="S686" s="7">
        <f t="shared" si="42"/>
        <v>0.4</v>
      </c>
      <c r="T686" s="7">
        <f t="shared" si="43"/>
        <v>0.16000000000000003</v>
      </c>
      <c r="U686" s="7">
        <f t="shared" si="44"/>
        <v>1</v>
      </c>
    </row>
    <row r="687" spans="1:21" s="7" customFormat="1" x14ac:dyDescent="0.25">
      <c r="A687" s="7" t="s">
        <v>651</v>
      </c>
      <c r="B687" s="7" t="s">
        <v>230</v>
      </c>
      <c r="C687" s="7" t="s">
        <v>616</v>
      </c>
      <c r="D687" s="7" t="s">
        <v>441</v>
      </c>
      <c r="E687" s="7">
        <v>0</v>
      </c>
      <c r="F687" s="7">
        <v>0</v>
      </c>
      <c r="G687" s="7">
        <v>4.04</v>
      </c>
      <c r="H687" s="7">
        <v>0</v>
      </c>
      <c r="I687" s="7">
        <v>6</v>
      </c>
      <c r="J687" s="7">
        <v>0</v>
      </c>
      <c r="K687" s="7">
        <v>6</v>
      </c>
      <c r="L687" s="7">
        <v>6</v>
      </c>
      <c r="M687" s="7">
        <v>3</v>
      </c>
      <c r="N687" s="7">
        <v>1</v>
      </c>
      <c r="O687" s="7">
        <v>6</v>
      </c>
      <c r="P687" s="7">
        <v>2</v>
      </c>
      <c r="Q687" s="7">
        <v>1.35</v>
      </c>
      <c r="R687" s="7">
        <f t="shared" si="41"/>
        <v>5.5</v>
      </c>
      <c r="S687" s="7">
        <f t="shared" si="42"/>
        <v>0.36666666666666664</v>
      </c>
      <c r="T687" s="7">
        <f t="shared" si="43"/>
        <v>0.14666666666666667</v>
      </c>
      <c r="U687" s="7">
        <f t="shared" si="44"/>
        <v>1</v>
      </c>
    </row>
    <row r="688" spans="1:21" s="7" customFormat="1" x14ac:dyDescent="0.25">
      <c r="A688" s="7" t="s">
        <v>95</v>
      </c>
      <c r="B688" s="7" t="s">
        <v>181</v>
      </c>
      <c r="C688" s="7" t="s">
        <v>616</v>
      </c>
      <c r="D688" s="7" t="s">
        <v>461</v>
      </c>
      <c r="E688" s="7">
        <v>0</v>
      </c>
      <c r="F688" s="7">
        <v>0</v>
      </c>
      <c r="G688" s="7">
        <v>4.28</v>
      </c>
      <c r="H688" s="7">
        <v>0</v>
      </c>
      <c r="I688" s="7">
        <v>6</v>
      </c>
      <c r="J688" s="7">
        <v>0</v>
      </c>
      <c r="K688" s="7">
        <v>6</v>
      </c>
      <c r="L688" s="7">
        <v>6</v>
      </c>
      <c r="M688" s="7">
        <v>3</v>
      </c>
      <c r="N688" s="7">
        <v>1</v>
      </c>
      <c r="O688" s="7">
        <v>7</v>
      </c>
      <c r="P688" s="7">
        <v>3</v>
      </c>
      <c r="Q688" s="7">
        <v>1.36</v>
      </c>
      <c r="R688" s="7">
        <f t="shared" si="41"/>
        <v>5.5</v>
      </c>
      <c r="S688" s="7">
        <f t="shared" si="42"/>
        <v>0.36666666666666664</v>
      </c>
      <c r="T688" s="7">
        <f t="shared" si="43"/>
        <v>0.14666666666666667</v>
      </c>
      <c r="U688" s="7">
        <f t="shared" si="44"/>
        <v>1</v>
      </c>
    </row>
    <row r="689" spans="1:21" s="7" customFormat="1" x14ac:dyDescent="0.25">
      <c r="A689" s="7" t="s">
        <v>53</v>
      </c>
      <c r="B689" s="7" t="s">
        <v>2099</v>
      </c>
      <c r="C689" s="7" t="s">
        <v>616</v>
      </c>
      <c r="D689" s="7" t="s">
        <v>436</v>
      </c>
      <c r="E689" s="7">
        <v>0</v>
      </c>
      <c r="F689" s="7">
        <v>0</v>
      </c>
      <c r="G689" s="7">
        <v>4.21</v>
      </c>
      <c r="H689" s="7">
        <v>0</v>
      </c>
      <c r="I689" s="7">
        <v>6</v>
      </c>
      <c r="J689" s="7">
        <v>0</v>
      </c>
      <c r="K689" s="7">
        <v>6</v>
      </c>
      <c r="L689" s="7">
        <v>6</v>
      </c>
      <c r="M689" s="7">
        <v>3</v>
      </c>
      <c r="N689" s="7">
        <v>1</v>
      </c>
      <c r="O689" s="7">
        <v>6</v>
      </c>
      <c r="P689" s="7">
        <v>2</v>
      </c>
      <c r="Q689" s="7">
        <v>1.36</v>
      </c>
      <c r="R689" s="7">
        <f t="shared" si="41"/>
        <v>5.5</v>
      </c>
      <c r="S689" s="7">
        <f t="shared" si="42"/>
        <v>0.36666666666666664</v>
      </c>
      <c r="T689" s="7">
        <f t="shared" si="43"/>
        <v>0.14666666666666667</v>
      </c>
      <c r="U689" s="7">
        <f t="shared" si="44"/>
        <v>1</v>
      </c>
    </row>
    <row r="690" spans="1:21" s="7" customFormat="1" x14ac:dyDescent="0.25">
      <c r="A690" s="7" t="s">
        <v>969</v>
      </c>
      <c r="B690" s="7" t="s">
        <v>970</v>
      </c>
      <c r="C690" s="7" t="s">
        <v>616</v>
      </c>
      <c r="D690" s="7" t="s">
        <v>2179</v>
      </c>
      <c r="E690" s="7">
        <v>0</v>
      </c>
      <c r="F690" s="7">
        <v>0</v>
      </c>
      <c r="G690" s="7">
        <v>4.18</v>
      </c>
      <c r="H690" s="7">
        <v>0</v>
      </c>
      <c r="I690" s="7">
        <v>6</v>
      </c>
      <c r="J690" s="7">
        <v>0</v>
      </c>
      <c r="K690" s="7">
        <v>6</v>
      </c>
      <c r="L690" s="7">
        <v>6</v>
      </c>
      <c r="M690" s="7">
        <v>3</v>
      </c>
      <c r="N690" s="7">
        <v>1</v>
      </c>
      <c r="O690" s="7">
        <v>6</v>
      </c>
      <c r="P690" s="7">
        <v>2</v>
      </c>
      <c r="Q690" s="7">
        <v>1.31</v>
      </c>
      <c r="R690" s="7">
        <f t="shared" si="41"/>
        <v>5.5</v>
      </c>
      <c r="S690" s="7">
        <f t="shared" si="42"/>
        <v>0.36666666666666664</v>
      </c>
      <c r="T690" s="7">
        <f t="shared" si="43"/>
        <v>0.14666666666666667</v>
      </c>
      <c r="U690" s="7">
        <f t="shared" si="44"/>
        <v>1</v>
      </c>
    </row>
    <row r="691" spans="1:21" s="7" customFormat="1" x14ac:dyDescent="0.25">
      <c r="A691" s="7" t="s">
        <v>334</v>
      </c>
      <c r="B691" s="7" t="s">
        <v>1329</v>
      </c>
      <c r="C691" s="7" t="s">
        <v>616</v>
      </c>
      <c r="D691" s="7" t="s">
        <v>440</v>
      </c>
      <c r="E691" s="7">
        <v>0</v>
      </c>
      <c r="F691" s="7">
        <v>0</v>
      </c>
      <c r="G691" s="7">
        <v>4.8600000000000003</v>
      </c>
      <c r="H691" s="7">
        <v>0</v>
      </c>
      <c r="I691" s="7">
        <v>8</v>
      </c>
      <c r="J691" s="7">
        <v>0</v>
      </c>
      <c r="K691" s="7">
        <v>8</v>
      </c>
      <c r="L691" s="7">
        <v>9</v>
      </c>
      <c r="M691" s="7">
        <v>4</v>
      </c>
      <c r="N691" s="7">
        <v>1</v>
      </c>
      <c r="O691" s="7">
        <v>7</v>
      </c>
      <c r="P691" s="7">
        <v>3</v>
      </c>
      <c r="Q691" s="7">
        <v>1.41</v>
      </c>
      <c r="R691" s="7">
        <f t="shared" si="41"/>
        <v>5.5</v>
      </c>
      <c r="S691" s="7">
        <f t="shared" si="42"/>
        <v>0.36666666666666664</v>
      </c>
      <c r="T691" s="7">
        <f t="shared" si="43"/>
        <v>0.14666666666666667</v>
      </c>
      <c r="U691" s="7">
        <f t="shared" si="44"/>
        <v>1</v>
      </c>
    </row>
    <row r="692" spans="1:21" s="7" customFormat="1" x14ac:dyDescent="0.25">
      <c r="A692" s="7" t="s">
        <v>2158</v>
      </c>
      <c r="B692" s="7" t="s">
        <v>2006</v>
      </c>
      <c r="C692" s="7" t="s">
        <v>616</v>
      </c>
      <c r="D692" s="7" t="s">
        <v>449</v>
      </c>
      <c r="E692" s="7">
        <v>0</v>
      </c>
      <c r="F692" s="7">
        <v>0</v>
      </c>
      <c r="G692" s="7">
        <v>4.21</v>
      </c>
      <c r="H692" s="7">
        <v>0</v>
      </c>
      <c r="I692" s="7">
        <v>6</v>
      </c>
      <c r="J692" s="7">
        <v>0</v>
      </c>
      <c r="K692" s="7">
        <v>6</v>
      </c>
      <c r="L692" s="7">
        <v>6</v>
      </c>
      <c r="M692" s="7">
        <v>3</v>
      </c>
      <c r="N692" s="7">
        <v>1</v>
      </c>
      <c r="O692" s="7">
        <v>6</v>
      </c>
      <c r="P692" s="7">
        <v>2</v>
      </c>
      <c r="Q692" s="7">
        <v>1.33</v>
      </c>
      <c r="R692" s="7">
        <f t="shared" si="41"/>
        <v>5.5</v>
      </c>
      <c r="S692" s="7">
        <f t="shared" si="42"/>
        <v>0.36666666666666664</v>
      </c>
      <c r="T692" s="7">
        <f t="shared" si="43"/>
        <v>0.14666666666666667</v>
      </c>
      <c r="U692" s="7">
        <f t="shared" si="44"/>
        <v>1</v>
      </c>
    </row>
    <row r="693" spans="1:21" s="7" customFormat="1" x14ac:dyDescent="0.25">
      <c r="A693" s="7" t="s">
        <v>81</v>
      </c>
      <c r="B693" s="7" t="s">
        <v>169</v>
      </c>
      <c r="C693" s="7" t="s">
        <v>616</v>
      </c>
      <c r="D693" s="7" t="s">
        <v>454</v>
      </c>
      <c r="E693" s="7">
        <v>0</v>
      </c>
      <c r="F693" s="7">
        <v>1</v>
      </c>
      <c r="G693" s="7">
        <v>4.7699999999999996</v>
      </c>
      <c r="H693" s="7">
        <v>0</v>
      </c>
      <c r="I693" s="7">
        <v>10</v>
      </c>
      <c r="J693" s="7">
        <v>0</v>
      </c>
      <c r="K693" s="7">
        <v>10</v>
      </c>
      <c r="L693" s="7">
        <v>10</v>
      </c>
      <c r="M693" s="7">
        <v>5</v>
      </c>
      <c r="N693" s="7">
        <v>2</v>
      </c>
      <c r="O693" s="7">
        <v>10</v>
      </c>
      <c r="P693" s="7">
        <v>4</v>
      </c>
      <c r="Q693" s="7">
        <v>1.43</v>
      </c>
      <c r="R693" s="7">
        <f t="shared" si="41"/>
        <v>5.5</v>
      </c>
      <c r="S693" s="7">
        <f t="shared" si="42"/>
        <v>0.36666666666666664</v>
      </c>
      <c r="T693" s="7">
        <f t="shared" si="43"/>
        <v>0.14666666666666667</v>
      </c>
      <c r="U693" s="7">
        <f t="shared" si="44"/>
        <v>1</v>
      </c>
    </row>
    <row r="694" spans="1:21" s="7" customFormat="1" x14ac:dyDescent="0.25">
      <c r="A694" s="7" t="s">
        <v>354</v>
      </c>
      <c r="B694" s="7" t="s">
        <v>1384</v>
      </c>
      <c r="C694" s="7" t="s">
        <v>616</v>
      </c>
      <c r="D694" s="7" t="s">
        <v>441</v>
      </c>
      <c r="E694" s="7">
        <v>0</v>
      </c>
      <c r="F694" s="7">
        <v>0</v>
      </c>
      <c r="G694" s="7">
        <v>3.88</v>
      </c>
      <c r="H694" s="7">
        <v>0</v>
      </c>
      <c r="I694" s="7">
        <v>5</v>
      </c>
      <c r="J694" s="7">
        <v>0</v>
      </c>
      <c r="K694" s="7">
        <v>5</v>
      </c>
      <c r="L694" s="7">
        <v>4</v>
      </c>
      <c r="M694" s="7">
        <v>2</v>
      </c>
      <c r="N694" s="7">
        <v>1</v>
      </c>
      <c r="O694" s="7">
        <v>5</v>
      </c>
      <c r="P694" s="7">
        <v>2</v>
      </c>
      <c r="Q694" s="7">
        <v>1.35</v>
      </c>
      <c r="R694" s="7">
        <f t="shared" si="41"/>
        <v>5</v>
      </c>
      <c r="S694" s="7">
        <f t="shared" si="42"/>
        <v>0.33333333333333331</v>
      </c>
      <c r="T694" s="7">
        <f t="shared" si="43"/>
        <v>0.13333333333333333</v>
      </c>
      <c r="U694" s="7">
        <f t="shared" si="44"/>
        <v>1</v>
      </c>
    </row>
    <row r="695" spans="1:21" s="7" customFormat="1" x14ac:dyDescent="0.25">
      <c r="A695" s="7" t="s">
        <v>55</v>
      </c>
      <c r="B695" s="7" t="s">
        <v>1301</v>
      </c>
      <c r="C695" s="7" t="s">
        <v>616</v>
      </c>
      <c r="D695" s="7" t="s">
        <v>430</v>
      </c>
      <c r="E695" s="7">
        <v>0</v>
      </c>
      <c r="F695" s="7">
        <v>1</v>
      </c>
      <c r="G695" s="7">
        <v>4.53</v>
      </c>
      <c r="H695" s="7">
        <v>0</v>
      </c>
      <c r="I695" s="7">
        <v>10</v>
      </c>
      <c r="J695" s="7">
        <v>0</v>
      </c>
      <c r="K695" s="7">
        <v>10</v>
      </c>
      <c r="L695" s="7">
        <v>9</v>
      </c>
      <c r="M695" s="7">
        <v>5</v>
      </c>
      <c r="N695" s="7">
        <v>2</v>
      </c>
      <c r="O695" s="7">
        <v>10</v>
      </c>
      <c r="P695" s="7">
        <v>5</v>
      </c>
      <c r="Q695" s="7">
        <v>1.39</v>
      </c>
      <c r="R695" s="7">
        <f t="shared" si="41"/>
        <v>5</v>
      </c>
      <c r="S695" s="7">
        <f t="shared" si="42"/>
        <v>0.33333333333333331</v>
      </c>
      <c r="T695" s="7">
        <f t="shared" si="43"/>
        <v>0.13333333333333333</v>
      </c>
      <c r="U695" s="7">
        <f t="shared" si="44"/>
        <v>1</v>
      </c>
    </row>
    <row r="696" spans="1:21" s="7" customFormat="1" x14ac:dyDescent="0.25">
      <c r="A696" s="7" t="s">
        <v>120</v>
      </c>
      <c r="B696" s="7" t="s">
        <v>1364</v>
      </c>
      <c r="C696" s="7" t="s">
        <v>616</v>
      </c>
      <c r="D696" s="7" t="s">
        <v>449</v>
      </c>
      <c r="E696" s="7">
        <v>0</v>
      </c>
      <c r="F696" s="7">
        <v>0</v>
      </c>
      <c r="G696" s="7">
        <v>3.75</v>
      </c>
      <c r="H696" s="7">
        <v>0</v>
      </c>
      <c r="I696" s="7">
        <v>5</v>
      </c>
      <c r="J696" s="7">
        <v>0</v>
      </c>
      <c r="K696" s="7">
        <v>5</v>
      </c>
      <c r="L696" s="7">
        <v>4</v>
      </c>
      <c r="M696" s="7">
        <v>2</v>
      </c>
      <c r="N696" s="7">
        <v>1</v>
      </c>
      <c r="O696" s="7">
        <v>5</v>
      </c>
      <c r="P696" s="7">
        <v>2</v>
      </c>
      <c r="Q696" s="7">
        <v>1.39</v>
      </c>
      <c r="R696" s="7">
        <f t="shared" si="41"/>
        <v>5</v>
      </c>
      <c r="S696" s="7">
        <f t="shared" si="42"/>
        <v>0.33333333333333331</v>
      </c>
      <c r="T696" s="7">
        <f t="shared" si="43"/>
        <v>0.13333333333333333</v>
      </c>
      <c r="U696" s="7">
        <f t="shared" si="44"/>
        <v>1</v>
      </c>
    </row>
    <row r="697" spans="1:21" s="7" customFormat="1" x14ac:dyDescent="0.25">
      <c r="A697" s="7" t="s">
        <v>1583</v>
      </c>
      <c r="B697" s="7" t="s">
        <v>303</v>
      </c>
      <c r="C697" s="7" t="s">
        <v>616</v>
      </c>
      <c r="D697" s="7" t="s">
        <v>2176</v>
      </c>
      <c r="E697" s="7">
        <v>0</v>
      </c>
      <c r="F697" s="7">
        <v>0</v>
      </c>
      <c r="G697" s="7">
        <v>4.1100000000000003</v>
      </c>
      <c r="H697" s="7">
        <v>0</v>
      </c>
      <c r="I697" s="7">
        <v>5</v>
      </c>
      <c r="J697" s="7">
        <v>0</v>
      </c>
      <c r="K697" s="7">
        <v>5</v>
      </c>
      <c r="L697" s="7">
        <v>4</v>
      </c>
      <c r="M697" s="7">
        <v>2</v>
      </c>
      <c r="N697" s="7">
        <v>1</v>
      </c>
      <c r="O697" s="7">
        <v>5</v>
      </c>
      <c r="P697" s="7">
        <v>2</v>
      </c>
      <c r="Q697" s="7">
        <v>1.35</v>
      </c>
      <c r="R697" s="7">
        <f t="shared" si="41"/>
        <v>5</v>
      </c>
      <c r="S697" s="7">
        <f t="shared" si="42"/>
        <v>0.33333333333333331</v>
      </c>
      <c r="T697" s="7">
        <f t="shared" si="43"/>
        <v>0.13333333333333333</v>
      </c>
      <c r="U697" s="7">
        <f t="shared" si="44"/>
        <v>1</v>
      </c>
    </row>
    <row r="698" spans="1:21" s="7" customFormat="1" x14ac:dyDescent="0.25">
      <c r="A698" s="7" t="s">
        <v>55</v>
      </c>
      <c r="B698" s="7" t="s">
        <v>2110</v>
      </c>
      <c r="C698" s="7" t="s">
        <v>616</v>
      </c>
      <c r="D698" s="7" t="s">
        <v>453</v>
      </c>
      <c r="E698" s="7">
        <v>0</v>
      </c>
      <c r="F698" s="7">
        <v>0</v>
      </c>
      <c r="G698" s="7">
        <v>4.26</v>
      </c>
      <c r="H698" s="7">
        <v>0</v>
      </c>
      <c r="I698" s="7">
        <v>6</v>
      </c>
      <c r="J698" s="7">
        <v>0</v>
      </c>
      <c r="K698" s="7">
        <v>6</v>
      </c>
      <c r="L698" s="7">
        <v>5</v>
      </c>
      <c r="M698" s="7">
        <v>3</v>
      </c>
      <c r="N698" s="7">
        <v>1</v>
      </c>
      <c r="O698" s="7">
        <v>7</v>
      </c>
      <c r="P698" s="7">
        <v>4</v>
      </c>
      <c r="Q698" s="7">
        <v>1.51</v>
      </c>
      <c r="R698" s="7">
        <f t="shared" si="41"/>
        <v>5</v>
      </c>
      <c r="S698" s="7">
        <f t="shared" si="42"/>
        <v>0.33333333333333331</v>
      </c>
      <c r="T698" s="7">
        <f t="shared" si="43"/>
        <v>0.13333333333333333</v>
      </c>
      <c r="U698" s="7">
        <f t="shared" si="44"/>
        <v>1</v>
      </c>
    </row>
    <row r="699" spans="1:21" s="7" customFormat="1" x14ac:dyDescent="0.25">
      <c r="A699" s="7" t="s">
        <v>279</v>
      </c>
      <c r="B699" s="7" t="s">
        <v>421</v>
      </c>
      <c r="C699" s="7" t="s">
        <v>616</v>
      </c>
      <c r="D699" s="7" t="s">
        <v>438</v>
      </c>
      <c r="E699" s="7">
        <v>0</v>
      </c>
      <c r="F699" s="7">
        <v>0</v>
      </c>
      <c r="G699" s="7">
        <v>4.8499999999999996</v>
      </c>
      <c r="H699" s="7">
        <v>0</v>
      </c>
      <c r="I699" s="7">
        <v>8</v>
      </c>
      <c r="J699" s="7">
        <v>0</v>
      </c>
      <c r="K699" s="7">
        <v>8</v>
      </c>
      <c r="L699" s="7">
        <v>8</v>
      </c>
      <c r="M699" s="7">
        <v>4</v>
      </c>
      <c r="N699" s="7">
        <v>1</v>
      </c>
      <c r="O699" s="7">
        <v>7</v>
      </c>
      <c r="P699" s="7">
        <v>4</v>
      </c>
      <c r="Q699" s="7">
        <v>1.49</v>
      </c>
      <c r="R699" s="7">
        <f t="shared" si="41"/>
        <v>5</v>
      </c>
      <c r="S699" s="7">
        <f t="shared" si="42"/>
        <v>0.33333333333333331</v>
      </c>
      <c r="T699" s="7">
        <f t="shared" si="43"/>
        <v>0.13333333333333333</v>
      </c>
      <c r="U699" s="7">
        <f t="shared" si="44"/>
        <v>1</v>
      </c>
    </row>
    <row r="700" spans="1:21" s="7" customFormat="1" x14ac:dyDescent="0.25">
      <c r="A700" s="7" t="s">
        <v>95</v>
      </c>
      <c r="B700" s="7" t="s">
        <v>237</v>
      </c>
      <c r="C700" s="7" t="s">
        <v>616</v>
      </c>
      <c r="D700" s="7" t="s">
        <v>440</v>
      </c>
      <c r="E700" s="7">
        <v>0</v>
      </c>
      <c r="F700" s="7">
        <v>0</v>
      </c>
      <c r="G700" s="7">
        <v>4.32</v>
      </c>
      <c r="H700" s="7">
        <v>0</v>
      </c>
      <c r="I700" s="7">
        <v>6</v>
      </c>
      <c r="J700" s="7">
        <v>0</v>
      </c>
      <c r="K700" s="7">
        <v>6</v>
      </c>
      <c r="L700" s="7">
        <v>6</v>
      </c>
      <c r="M700" s="7">
        <v>3</v>
      </c>
      <c r="N700" s="7">
        <v>1</v>
      </c>
      <c r="O700" s="7">
        <v>5</v>
      </c>
      <c r="P700" s="7">
        <v>2</v>
      </c>
      <c r="Q700" s="7">
        <v>1.34</v>
      </c>
      <c r="R700" s="7">
        <f t="shared" si="41"/>
        <v>4.5</v>
      </c>
      <c r="S700" s="7">
        <f t="shared" si="42"/>
        <v>0.3</v>
      </c>
      <c r="T700" s="7">
        <f t="shared" si="43"/>
        <v>0.12</v>
      </c>
      <c r="U700" s="7">
        <f t="shared" si="44"/>
        <v>1</v>
      </c>
    </row>
    <row r="701" spans="1:21" s="7" customFormat="1" x14ac:dyDescent="0.25">
      <c r="A701" s="7" t="s">
        <v>314</v>
      </c>
      <c r="B701" s="7" t="s">
        <v>1357</v>
      </c>
      <c r="C701" s="7" t="s">
        <v>616</v>
      </c>
      <c r="D701" s="7" t="s">
        <v>436</v>
      </c>
      <c r="E701" s="7">
        <v>0</v>
      </c>
      <c r="F701" s="7">
        <v>1</v>
      </c>
      <c r="G701" s="7">
        <v>4.26</v>
      </c>
      <c r="H701" s="7">
        <v>0</v>
      </c>
      <c r="I701" s="7">
        <v>10</v>
      </c>
      <c r="J701" s="7">
        <v>0</v>
      </c>
      <c r="K701" s="7">
        <v>10</v>
      </c>
      <c r="L701" s="7">
        <v>10</v>
      </c>
      <c r="M701" s="7">
        <v>5</v>
      </c>
      <c r="N701" s="7">
        <v>1</v>
      </c>
      <c r="O701" s="7">
        <v>10</v>
      </c>
      <c r="P701" s="7">
        <v>5</v>
      </c>
      <c r="Q701" s="7">
        <v>1.49</v>
      </c>
      <c r="R701" s="7">
        <f t="shared" si="41"/>
        <v>4.5</v>
      </c>
      <c r="S701" s="7">
        <f t="shared" si="42"/>
        <v>0.3</v>
      </c>
      <c r="T701" s="7">
        <f t="shared" si="43"/>
        <v>0.12</v>
      </c>
      <c r="U701" s="7">
        <f t="shared" si="44"/>
        <v>1</v>
      </c>
    </row>
    <row r="702" spans="1:21" s="7" customFormat="1" x14ac:dyDescent="0.25">
      <c r="A702" s="7" t="s">
        <v>2182</v>
      </c>
      <c r="B702" s="7" t="s">
        <v>68</v>
      </c>
      <c r="C702" s="7" t="s">
        <v>616</v>
      </c>
      <c r="D702" s="7" t="s">
        <v>452</v>
      </c>
      <c r="E702" s="7">
        <v>0</v>
      </c>
      <c r="F702" s="7">
        <v>0</v>
      </c>
      <c r="G702" s="7">
        <v>4.0999999999999996</v>
      </c>
      <c r="H702" s="7">
        <v>0</v>
      </c>
      <c r="I702" s="7">
        <v>5</v>
      </c>
      <c r="J702" s="7">
        <v>0</v>
      </c>
      <c r="K702" s="7">
        <v>5</v>
      </c>
      <c r="L702" s="7">
        <v>5</v>
      </c>
      <c r="M702" s="7">
        <v>2</v>
      </c>
      <c r="N702" s="7">
        <v>1</v>
      </c>
      <c r="O702" s="7">
        <v>5</v>
      </c>
      <c r="P702" s="7">
        <v>2</v>
      </c>
      <c r="Q702" s="7">
        <v>1.38</v>
      </c>
      <c r="R702" s="7">
        <f t="shared" si="41"/>
        <v>4.5</v>
      </c>
      <c r="S702" s="7">
        <f t="shared" si="42"/>
        <v>0.3</v>
      </c>
      <c r="T702" s="7">
        <f t="shared" si="43"/>
        <v>0.12</v>
      </c>
      <c r="U702" s="7">
        <f t="shared" si="44"/>
        <v>1</v>
      </c>
    </row>
    <row r="703" spans="1:21" s="7" customFormat="1" x14ac:dyDescent="0.25">
      <c r="A703" s="7" t="s">
        <v>1202</v>
      </c>
      <c r="B703" s="7" t="s">
        <v>1421</v>
      </c>
      <c r="C703" s="7" t="s">
        <v>616</v>
      </c>
      <c r="D703" s="7" t="s">
        <v>431</v>
      </c>
      <c r="E703" s="7">
        <v>0</v>
      </c>
      <c r="F703" s="7">
        <v>1</v>
      </c>
      <c r="G703" s="7">
        <v>4.4400000000000004</v>
      </c>
      <c r="H703" s="7">
        <v>0</v>
      </c>
      <c r="I703" s="7">
        <v>10</v>
      </c>
      <c r="J703" s="7">
        <v>0</v>
      </c>
      <c r="K703" s="7">
        <v>10</v>
      </c>
      <c r="L703" s="7">
        <v>10</v>
      </c>
      <c r="M703" s="7">
        <v>5</v>
      </c>
      <c r="N703" s="7">
        <v>1</v>
      </c>
      <c r="O703" s="7">
        <v>9</v>
      </c>
      <c r="P703" s="7">
        <v>4</v>
      </c>
      <c r="Q703" s="7">
        <v>1.4</v>
      </c>
      <c r="R703" s="7">
        <f t="shared" si="41"/>
        <v>4.5</v>
      </c>
      <c r="S703" s="7">
        <f t="shared" si="42"/>
        <v>0.3</v>
      </c>
      <c r="T703" s="7">
        <f t="shared" si="43"/>
        <v>0.12</v>
      </c>
      <c r="U703" s="7">
        <f t="shared" si="44"/>
        <v>1</v>
      </c>
    </row>
    <row r="704" spans="1:21" s="7" customFormat="1" x14ac:dyDescent="0.25">
      <c r="A704" s="7" t="s">
        <v>137</v>
      </c>
      <c r="B704" s="7" t="s">
        <v>1361</v>
      </c>
      <c r="C704" s="7" t="s">
        <v>616</v>
      </c>
      <c r="D704" s="7" t="s">
        <v>430</v>
      </c>
      <c r="E704" s="7">
        <v>0</v>
      </c>
      <c r="F704" s="7">
        <v>0</v>
      </c>
      <c r="G704" s="7">
        <v>4.53</v>
      </c>
      <c r="H704" s="7">
        <v>0</v>
      </c>
      <c r="I704" s="7">
        <v>6</v>
      </c>
      <c r="J704" s="7">
        <v>0</v>
      </c>
      <c r="K704" s="7">
        <v>6</v>
      </c>
      <c r="L704" s="7">
        <v>6</v>
      </c>
      <c r="M704" s="7">
        <v>3</v>
      </c>
      <c r="N704" s="7">
        <v>1</v>
      </c>
      <c r="O704" s="7">
        <v>6</v>
      </c>
      <c r="P704" s="7">
        <v>3</v>
      </c>
      <c r="Q704" s="7">
        <v>1.37</v>
      </c>
      <c r="R704" s="7">
        <f t="shared" si="41"/>
        <v>4.5</v>
      </c>
      <c r="S704" s="7">
        <f t="shared" si="42"/>
        <v>0.3</v>
      </c>
      <c r="T704" s="7">
        <f t="shared" si="43"/>
        <v>0.12</v>
      </c>
      <c r="U704" s="7">
        <f t="shared" si="44"/>
        <v>1</v>
      </c>
    </row>
    <row r="705" spans="1:21" s="7" customFormat="1" x14ac:dyDescent="0.25">
      <c r="A705" s="7" t="s">
        <v>1581</v>
      </c>
      <c r="B705" s="7" t="s">
        <v>1553</v>
      </c>
      <c r="C705" s="7" t="s">
        <v>616</v>
      </c>
      <c r="D705" s="7" t="s">
        <v>436</v>
      </c>
      <c r="E705" s="7">
        <v>0</v>
      </c>
      <c r="F705" s="7">
        <v>0</v>
      </c>
      <c r="G705" s="7">
        <v>4.6100000000000003</v>
      </c>
      <c r="H705" s="7">
        <v>0</v>
      </c>
      <c r="I705" s="7">
        <v>6</v>
      </c>
      <c r="J705" s="7">
        <v>0</v>
      </c>
      <c r="K705" s="7">
        <v>6</v>
      </c>
      <c r="L705" s="7">
        <v>6</v>
      </c>
      <c r="M705" s="7">
        <v>3</v>
      </c>
      <c r="N705" s="7">
        <v>1</v>
      </c>
      <c r="O705" s="7">
        <v>6</v>
      </c>
      <c r="P705" s="7">
        <v>3</v>
      </c>
      <c r="Q705" s="7">
        <v>1.46</v>
      </c>
      <c r="R705" s="7">
        <f t="shared" si="41"/>
        <v>4.5</v>
      </c>
      <c r="S705" s="7">
        <f t="shared" si="42"/>
        <v>0.3</v>
      </c>
      <c r="T705" s="7">
        <f t="shared" si="43"/>
        <v>0.12</v>
      </c>
      <c r="U705" s="7">
        <f t="shared" si="44"/>
        <v>1</v>
      </c>
    </row>
    <row r="706" spans="1:21" s="7" customFormat="1" x14ac:dyDescent="0.25">
      <c r="A706" s="7" t="s">
        <v>55</v>
      </c>
      <c r="B706" s="7" t="s">
        <v>2105</v>
      </c>
      <c r="C706" s="7" t="s">
        <v>616</v>
      </c>
      <c r="D706" s="7" t="s">
        <v>456</v>
      </c>
      <c r="E706" s="7">
        <v>0</v>
      </c>
      <c r="F706" s="7">
        <v>0</v>
      </c>
      <c r="G706" s="7">
        <v>4.3600000000000003</v>
      </c>
      <c r="H706" s="7">
        <v>0</v>
      </c>
      <c r="I706" s="7">
        <v>6</v>
      </c>
      <c r="J706" s="7">
        <v>0</v>
      </c>
      <c r="K706" s="7">
        <v>6</v>
      </c>
      <c r="L706" s="7">
        <v>6</v>
      </c>
      <c r="M706" s="7">
        <v>3</v>
      </c>
      <c r="N706" s="7">
        <v>1</v>
      </c>
      <c r="O706" s="7">
        <v>6</v>
      </c>
      <c r="P706" s="7">
        <v>3</v>
      </c>
      <c r="Q706" s="7">
        <v>1.45</v>
      </c>
      <c r="R706" s="7">
        <f t="shared" ref="R706:R769" si="45">(10*E706)-(3*F706)+(7*J706)+O706+K706-(0.5*M706)-(0.5*L706)-P706</f>
        <v>4.5</v>
      </c>
      <c r="S706" s="7">
        <f t="shared" si="42"/>
        <v>0.3</v>
      </c>
      <c r="T706" s="7">
        <f t="shared" si="43"/>
        <v>0.12</v>
      </c>
      <c r="U706" s="7">
        <f t="shared" si="44"/>
        <v>1</v>
      </c>
    </row>
    <row r="707" spans="1:21" s="7" customFormat="1" x14ac:dyDescent="0.25">
      <c r="A707" s="7" t="s">
        <v>146</v>
      </c>
      <c r="B707" s="7" t="s">
        <v>1576</v>
      </c>
      <c r="C707" s="7" t="s">
        <v>616</v>
      </c>
      <c r="D707" s="7" t="s">
        <v>448</v>
      </c>
      <c r="E707" s="7">
        <v>0</v>
      </c>
      <c r="F707" s="7">
        <v>0</v>
      </c>
      <c r="G707" s="7">
        <v>4.3</v>
      </c>
      <c r="H707" s="7">
        <v>0</v>
      </c>
      <c r="I707" s="7">
        <v>6</v>
      </c>
      <c r="J707" s="7">
        <v>0</v>
      </c>
      <c r="K707" s="7">
        <v>6</v>
      </c>
      <c r="L707" s="7">
        <v>6</v>
      </c>
      <c r="M707" s="7">
        <v>3</v>
      </c>
      <c r="N707" s="7">
        <v>1</v>
      </c>
      <c r="O707" s="7">
        <v>5</v>
      </c>
      <c r="P707" s="7">
        <v>2</v>
      </c>
      <c r="Q707" s="7">
        <v>1.29</v>
      </c>
      <c r="R707" s="7">
        <f t="shared" si="45"/>
        <v>4.5</v>
      </c>
      <c r="S707" s="7">
        <f t="shared" ref="S707:S770" si="46">R707/15</f>
        <v>0.3</v>
      </c>
      <c r="T707" s="7">
        <f t="shared" ref="T707:T770" si="47">IF(R707&gt;= 550,S707*1.35,IF(R707 &gt;= 500,S707*1.3,IF(R707 &gt;= 450,S707*1.25,IF(R707 &gt;= 400,S707*1.2,IF(R707 &gt;= 350,S707*1.1,IF(R707 &gt;= 300,S707,IF(R707 &gt;= 250,S707*0.9,IF(R707 &gt;= 200,S707*0.8,IF(R707 &gt;= 150,S707*0.7,IF(R707 &gt;= 100,S707*0.6,IF(R707 &gt;= 50,S707*0.5,S707*0.4)))))))))))</f>
        <v>0.12</v>
      </c>
      <c r="U707" s="7">
        <f t="shared" ref="U707:U770" si="48">IF(T707 &lt; 1.5,1,T707)</f>
        <v>1</v>
      </c>
    </row>
    <row r="708" spans="1:21" s="7" customFormat="1" x14ac:dyDescent="0.25">
      <c r="A708" s="7" t="s">
        <v>687</v>
      </c>
      <c r="B708" s="7" t="s">
        <v>944</v>
      </c>
      <c r="C708" s="7" t="s">
        <v>616</v>
      </c>
      <c r="D708" s="7" t="s">
        <v>432</v>
      </c>
      <c r="E708" s="7">
        <v>0</v>
      </c>
      <c r="F708" s="7">
        <v>0</v>
      </c>
      <c r="G708" s="7">
        <v>4.47</v>
      </c>
      <c r="H708" s="7">
        <v>0</v>
      </c>
      <c r="I708" s="7">
        <v>5</v>
      </c>
      <c r="J708" s="7">
        <v>0</v>
      </c>
      <c r="K708" s="7">
        <v>5</v>
      </c>
      <c r="L708" s="7">
        <v>5</v>
      </c>
      <c r="M708" s="7">
        <v>2</v>
      </c>
      <c r="N708" s="7">
        <v>1</v>
      </c>
      <c r="O708" s="7">
        <v>5</v>
      </c>
      <c r="P708" s="7">
        <v>2</v>
      </c>
      <c r="Q708" s="7">
        <v>1.43</v>
      </c>
      <c r="R708" s="7">
        <f t="shared" si="45"/>
        <v>4.5</v>
      </c>
      <c r="S708" s="7">
        <f t="shared" si="46"/>
        <v>0.3</v>
      </c>
      <c r="T708" s="7">
        <f t="shared" si="47"/>
        <v>0.12</v>
      </c>
      <c r="U708" s="7">
        <f t="shared" si="48"/>
        <v>1</v>
      </c>
    </row>
    <row r="709" spans="1:21" s="7" customFormat="1" x14ac:dyDescent="0.25">
      <c r="A709" s="7" t="s">
        <v>98</v>
      </c>
      <c r="B709" s="7" t="s">
        <v>1406</v>
      </c>
      <c r="C709" s="7" t="s">
        <v>616</v>
      </c>
      <c r="D709" s="7" t="s">
        <v>2180</v>
      </c>
      <c r="E709" s="7">
        <v>0</v>
      </c>
      <c r="F709" s="7">
        <v>0</v>
      </c>
      <c r="G709" s="7">
        <v>5.15</v>
      </c>
      <c r="H709" s="7">
        <v>0</v>
      </c>
      <c r="I709" s="7">
        <v>6</v>
      </c>
      <c r="J709" s="7">
        <v>0</v>
      </c>
      <c r="K709" s="7">
        <v>6</v>
      </c>
      <c r="L709" s="7">
        <v>6</v>
      </c>
      <c r="M709" s="7">
        <v>3</v>
      </c>
      <c r="N709" s="7">
        <v>1</v>
      </c>
      <c r="O709" s="7">
        <v>5</v>
      </c>
      <c r="P709" s="7">
        <v>2</v>
      </c>
      <c r="Q709" s="7">
        <v>1.48</v>
      </c>
      <c r="R709" s="7">
        <f t="shared" si="45"/>
        <v>4.5</v>
      </c>
      <c r="S709" s="7">
        <f t="shared" si="46"/>
        <v>0.3</v>
      </c>
      <c r="T709" s="7">
        <f t="shared" si="47"/>
        <v>0.12</v>
      </c>
      <c r="U709" s="7">
        <f t="shared" si="48"/>
        <v>1</v>
      </c>
    </row>
    <row r="710" spans="1:21" s="7" customFormat="1" x14ac:dyDescent="0.25">
      <c r="A710" s="7" t="s">
        <v>392</v>
      </c>
      <c r="B710" s="7" t="s">
        <v>1838</v>
      </c>
      <c r="C710" s="7" t="s">
        <v>616</v>
      </c>
      <c r="D710" s="7" t="s">
        <v>448</v>
      </c>
      <c r="E710" s="7">
        <v>0</v>
      </c>
      <c r="F710" s="7">
        <v>1</v>
      </c>
      <c r="G710" s="7">
        <v>4.99</v>
      </c>
      <c r="H710" s="7">
        <v>2</v>
      </c>
      <c r="I710" s="7">
        <v>2</v>
      </c>
      <c r="J710" s="7">
        <v>0</v>
      </c>
      <c r="K710" s="7">
        <v>9</v>
      </c>
      <c r="L710" s="7">
        <v>9</v>
      </c>
      <c r="M710" s="7">
        <v>5</v>
      </c>
      <c r="N710" s="7">
        <v>2</v>
      </c>
      <c r="O710" s="7">
        <v>8</v>
      </c>
      <c r="P710" s="7">
        <v>3</v>
      </c>
      <c r="Q710" s="7">
        <v>1.38</v>
      </c>
      <c r="R710" s="7">
        <f t="shared" si="45"/>
        <v>4</v>
      </c>
      <c r="S710" s="7">
        <f t="shared" si="46"/>
        <v>0.26666666666666666</v>
      </c>
      <c r="T710" s="7">
        <f t="shared" si="47"/>
        <v>0.10666666666666667</v>
      </c>
      <c r="U710" s="7">
        <f t="shared" si="48"/>
        <v>1</v>
      </c>
    </row>
    <row r="711" spans="1:21" s="7" customFormat="1" x14ac:dyDescent="0.25">
      <c r="A711" s="7" t="s">
        <v>596</v>
      </c>
      <c r="B711" s="7" t="s">
        <v>159</v>
      </c>
      <c r="C711" s="7" t="s">
        <v>616</v>
      </c>
      <c r="D711" s="7" t="s">
        <v>452</v>
      </c>
      <c r="E711" s="7">
        <v>0</v>
      </c>
      <c r="F711" s="7">
        <v>0</v>
      </c>
      <c r="G711" s="7">
        <v>4.28</v>
      </c>
      <c r="H711" s="7">
        <v>0</v>
      </c>
      <c r="I711" s="7">
        <v>4</v>
      </c>
      <c r="J711" s="7">
        <v>0</v>
      </c>
      <c r="K711" s="7">
        <v>4</v>
      </c>
      <c r="L711" s="7">
        <v>4</v>
      </c>
      <c r="M711" s="7">
        <v>2</v>
      </c>
      <c r="N711" s="7">
        <v>1</v>
      </c>
      <c r="O711" s="7">
        <v>4</v>
      </c>
      <c r="P711" s="7">
        <v>1</v>
      </c>
      <c r="Q711" s="7">
        <v>1.33</v>
      </c>
      <c r="R711" s="7">
        <f t="shared" si="45"/>
        <v>4</v>
      </c>
      <c r="S711" s="7">
        <f t="shared" si="46"/>
        <v>0.26666666666666666</v>
      </c>
      <c r="T711" s="7">
        <f t="shared" si="47"/>
        <v>0.10666666666666667</v>
      </c>
      <c r="U711" s="7">
        <f t="shared" si="48"/>
        <v>1</v>
      </c>
    </row>
    <row r="712" spans="1:21" s="7" customFormat="1" x14ac:dyDescent="0.25">
      <c r="A712" s="7" t="s">
        <v>1673</v>
      </c>
      <c r="B712" s="7" t="s">
        <v>505</v>
      </c>
      <c r="C712" s="7" t="s">
        <v>616</v>
      </c>
      <c r="D712" s="7" t="s">
        <v>444</v>
      </c>
      <c r="E712" s="7">
        <v>0</v>
      </c>
      <c r="F712" s="7">
        <v>0</v>
      </c>
      <c r="G712" s="7">
        <v>4.51</v>
      </c>
      <c r="H712" s="7">
        <v>0</v>
      </c>
      <c r="I712" s="7">
        <v>4</v>
      </c>
      <c r="J712" s="7">
        <v>0</v>
      </c>
      <c r="K712" s="7">
        <v>4</v>
      </c>
      <c r="L712" s="7">
        <v>4</v>
      </c>
      <c r="M712" s="7">
        <v>2</v>
      </c>
      <c r="N712" s="7">
        <v>1</v>
      </c>
      <c r="O712" s="7">
        <v>4</v>
      </c>
      <c r="P712" s="7">
        <v>1</v>
      </c>
      <c r="Q712" s="7">
        <v>1.35</v>
      </c>
      <c r="R712" s="7">
        <f t="shared" si="45"/>
        <v>4</v>
      </c>
      <c r="S712" s="7">
        <f t="shared" si="46"/>
        <v>0.26666666666666666</v>
      </c>
      <c r="T712" s="7">
        <f t="shared" si="47"/>
        <v>0.10666666666666667</v>
      </c>
      <c r="U712" s="7">
        <f t="shared" si="48"/>
        <v>1</v>
      </c>
    </row>
    <row r="713" spans="1:21" s="7" customFormat="1" x14ac:dyDescent="0.25">
      <c r="A713" s="7" t="s">
        <v>309</v>
      </c>
      <c r="B713" s="7" t="s">
        <v>1332</v>
      </c>
      <c r="C713" s="7" t="s">
        <v>616</v>
      </c>
      <c r="E713" s="7">
        <v>0</v>
      </c>
      <c r="F713" s="7">
        <v>0</v>
      </c>
      <c r="G713" s="7">
        <v>4.6100000000000003</v>
      </c>
      <c r="H713" s="7">
        <v>0</v>
      </c>
      <c r="I713" s="7">
        <v>5</v>
      </c>
      <c r="J713" s="7">
        <v>0</v>
      </c>
      <c r="K713" s="7">
        <v>5</v>
      </c>
      <c r="L713" s="7">
        <v>5</v>
      </c>
      <c r="M713" s="7">
        <v>3</v>
      </c>
      <c r="N713" s="7">
        <v>1</v>
      </c>
      <c r="O713" s="7">
        <v>5</v>
      </c>
      <c r="P713" s="7">
        <v>2</v>
      </c>
      <c r="Q713" s="7">
        <v>1.42</v>
      </c>
      <c r="R713" s="7">
        <f t="shared" si="45"/>
        <v>4</v>
      </c>
      <c r="S713" s="7">
        <f t="shared" si="46"/>
        <v>0.26666666666666666</v>
      </c>
      <c r="T713" s="7">
        <f t="shared" si="47"/>
        <v>0.10666666666666667</v>
      </c>
      <c r="U713" s="7">
        <f t="shared" si="48"/>
        <v>1</v>
      </c>
    </row>
    <row r="714" spans="1:21" s="7" customFormat="1" x14ac:dyDescent="0.25">
      <c r="A714" s="7" t="s">
        <v>116</v>
      </c>
      <c r="B714" s="7" t="s">
        <v>1072</v>
      </c>
      <c r="C714" s="7" t="s">
        <v>616</v>
      </c>
      <c r="D714" s="7" t="s">
        <v>432</v>
      </c>
      <c r="E714" s="7">
        <v>0</v>
      </c>
      <c r="F714" s="7">
        <v>0</v>
      </c>
      <c r="G714" s="7">
        <v>4.7</v>
      </c>
      <c r="H714" s="7">
        <v>0</v>
      </c>
      <c r="I714" s="7">
        <v>5</v>
      </c>
      <c r="J714" s="7">
        <v>0</v>
      </c>
      <c r="K714" s="7">
        <v>5</v>
      </c>
      <c r="L714" s="7">
        <v>5</v>
      </c>
      <c r="M714" s="7">
        <v>3</v>
      </c>
      <c r="N714" s="7">
        <v>1</v>
      </c>
      <c r="O714" s="7">
        <v>5</v>
      </c>
      <c r="P714" s="7">
        <v>2</v>
      </c>
      <c r="Q714" s="7">
        <v>1.39</v>
      </c>
      <c r="R714" s="7">
        <f t="shared" si="45"/>
        <v>4</v>
      </c>
      <c r="S714" s="7">
        <f t="shared" si="46"/>
        <v>0.26666666666666666</v>
      </c>
      <c r="T714" s="7">
        <f t="shared" si="47"/>
        <v>0.10666666666666667</v>
      </c>
      <c r="U714" s="7">
        <f t="shared" si="48"/>
        <v>1</v>
      </c>
    </row>
    <row r="715" spans="1:21" s="7" customFormat="1" x14ac:dyDescent="0.25">
      <c r="A715" s="7" t="s">
        <v>2097</v>
      </c>
      <c r="B715" s="7" t="s">
        <v>2098</v>
      </c>
      <c r="C715" s="7" t="s">
        <v>616</v>
      </c>
      <c r="D715" s="7" t="s">
        <v>438</v>
      </c>
      <c r="E715" s="7">
        <v>0</v>
      </c>
      <c r="F715" s="7">
        <v>0</v>
      </c>
      <c r="G715" s="7">
        <v>4.78</v>
      </c>
      <c r="H715" s="7">
        <v>0</v>
      </c>
      <c r="I715" s="7">
        <v>5</v>
      </c>
      <c r="J715" s="7">
        <v>0</v>
      </c>
      <c r="K715" s="7">
        <v>5</v>
      </c>
      <c r="L715" s="7">
        <v>5</v>
      </c>
      <c r="M715" s="7">
        <v>3</v>
      </c>
      <c r="N715" s="7">
        <v>1</v>
      </c>
      <c r="O715" s="7">
        <v>5</v>
      </c>
      <c r="P715" s="7">
        <v>2</v>
      </c>
      <c r="Q715" s="7">
        <v>1.4</v>
      </c>
      <c r="R715" s="7">
        <f t="shared" si="45"/>
        <v>4</v>
      </c>
      <c r="S715" s="7">
        <f t="shared" si="46"/>
        <v>0.26666666666666666</v>
      </c>
      <c r="T715" s="7">
        <f t="shared" si="47"/>
        <v>0.10666666666666667</v>
      </c>
      <c r="U715" s="7">
        <f t="shared" si="48"/>
        <v>1</v>
      </c>
    </row>
    <row r="716" spans="1:21" s="7" customFormat="1" x14ac:dyDescent="0.25">
      <c r="A716" s="7" t="s">
        <v>2111</v>
      </c>
      <c r="B716" s="7" t="s">
        <v>2112</v>
      </c>
      <c r="C716" s="7" t="s">
        <v>616</v>
      </c>
      <c r="D716" s="7" t="s">
        <v>438</v>
      </c>
      <c r="E716" s="7">
        <v>0</v>
      </c>
      <c r="F716" s="7">
        <v>1</v>
      </c>
      <c r="G716" s="7">
        <v>5.0599999999999996</v>
      </c>
      <c r="H716" s="7">
        <v>0</v>
      </c>
      <c r="I716" s="7">
        <v>10</v>
      </c>
      <c r="J716" s="7">
        <v>0</v>
      </c>
      <c r="K716" s="7">
        <v>10</v>
      </c>
      <c r="L716" s="7">
        <v>10</v>
      </c>
      <c r="M716" s="7">
        <v>6</v>
      </c>
      <c r="N716" s="7">
        <v>2</v>
      </c>
      <c r="O716" s="7">
        <v>10</v>
      </c>
      <c r="P716" s="7">
        <v>5</v>
      </c>
      <c r="Q716" s="7">
        <v>1.54</v>
      </c>
      <c r="R716" s="7">
        <f t="shared" si="45"/>
        <v>4</v>
      </c>
      <c r="S716" s="7">
        <f t="shared" si="46"/>
        <v>0.26666666666666666</v>
      </c>
      <c r="T716" s="7">
        <f t="shared" si="47"/>
        <v>0.10666666666666667</v>
      </c>
      <c r="U716" s="7">
        <f t="shared" si="48"/>
        <v>1</v>
      </c>
    </row>
    <row r="717" spans="1:21" s="7" customFormat="1" x14ac:dyDescent="0.25">
      <c r="A717" s="7" t="s">
        <v>134</v>
      </c>
      <c r="B717" s="7" t="s">
        <v>1395</v>
      </c>
      <c r="C717" s="7" t="s">
        <v>616</v>
      </c>
      <c r="D717" s="7" t="s">
        <v>434</v>
      </c>
      <c r="E717" s="7">
        <v>0</v>
      </c>
      <c r="F717" s="7">
        <v>0</v>
      </c>
      <c r="G717" s="7">
        <v>5.77</v>
      </c>
      <c r="H717" s="7">
        <v>0</v>
      </c>
      <c r="I717" s="7">
        <v>8</v>
      </c>
      <c r="J717" s="7">
        <v>0</v>
      </c>
      <c r="K717" s="7">
        <v>8</v>
      </c>
      <c r="L717" s="7">
        <v>9</v>
      </c>
      <c r="M717" s="7">
        <v>5</v>
      </c>
      <c r="N717" s="7">
        <v>1</v>
      </c>
      <c r="O717" s="7">
        <v>7</v>
      </c>
      <c r="P717" s="7">
        <v>4</v>
      </c>
      <c r="Q717" s="7">
        <v>1.61</v>
      </c>
      <c r="R717" s="7">
        <f t="shared" si="45"/>
        <v>4</v>
      </c>
      <c r="S717" s="7">
        <f t="shared" si="46"/>
        <v>0.26666666666666666</v>
      </c>
      <c r="T717" s="7">
        <f t="shared" si="47"/>
        <v>0.10666666666666667</v>
      </c>
      <c r="U717" s="7">
        <f t="shared" si="48"/>
        <v>1</v>
      </c>
    </row>
    <row r="718" spans="1:21" s="7" customFormat="1" x14ac:dyDescent="0.25">
      <c r="A718" s="7" t="s">
        <v>105</v>
      </c>
      <c r="B718" s="7" t="s">
        <v>2304</v>
      </c>
      <c r="C718" s="7" t="s">
        <v>616</v>
      </c>
      <c r="D718" s="7" t="s">
        <v>452</v>
      </c>
      <c r="E718" s="7">
        <v>0</v>
      </c>
      <c r="F718" s="7">
        <v>0</v>
      </c>
      <c r="G718" s="7">
        <v>4.72</v>
      </c>
      <c r="H718" s="7">
        <v>0</v>
      </c>
      <c r="I718" s="7">
        <v>8</v>
      </c>
      <c r="J718" s="7">
        <v>0</v>
      </c>
      <c r="K718" s="7">
        <v>8</v>
      </c>
      <c r="L718" s="7">
        <v>8</v>
      </c>
      <c r="M718" s="7">
        <v>4</v>
      </c>
      <c r="N718" s="7">
        <v>1</v>
      </c>
      <c r="O718" s="7">
        <v>7</v>
      </c>
      <c r="P718" s="7">
        <v>5</v>
      </c>
      <c r="Q718" s="7">
        <v>1.59</v>
      </c>
      <c r="R718" s="7">
        <f t="shared" si="45"/>
        <v>4</v>
      </c>
      <c r="S718" s="7">
        <f t="shared" si="46"/>
        <v>0.26666666666666666</v>
      </c>
      <c r="T718" s="7">
        <f t="shared" si="47"/>
        <v>0.10666666666666667</v>
      </c>
      <c r="U718" s="7">
        <f t="shared" si="48"/>
        <v>1</v>
      </c>
    </row>
    <row r="719" spans="1:21" s="7" customFormat="1" x14ac:dyDescent="0.25">
      <c r="A719" s="7" t="s">
        <v>256</v>
      </c>
      <c r="B719" s="7" t="s">
        <v>1344</v>
      </c>
      <c r="C719" s="7" t="s">
        <v>616</v>
      </c>
      <c r="D719" s="7" t="s">
        <v>449</v>
      </c>
      <c r="E719" s="7">
        <v>0</v>
      </c>
      <c r="F719" s="7">
        <v>0</v>
      </c>
      <c r="G719" s="7">
        <v>3.87</v>
      </c>
      <c r="H719" s="7">
        <v>0</v>
      </c>
      <c r="I719" s="7">
        <v>3</v>
      </c>
      <c r="J719" s="7">
        <v>0</v>
      </c>
      <c r="K719" s="7">
        <v>3</v>
      </c>
      <c r="L719" s="7">
        <v>2</v>
      </c>
      <c r="M719" s="7">
        <v>1</v>
      </c>
      <c r="N719" s="7">
        <v>0</v>
      </c>
      <c r="O719" s="7">
        <v>4</v>
      </c>
      <c r="P719" s="7">
        <v>2</v>
      </c>
      <c r="Q719" s="7">
        <v>1.35</v>
      </c>
      <c r="R719" s="7">
        <f t="shared" si="45"/>
        <v>3.5</v>
      </c>
      <c r="S719" s="7">
        <f t="shared" si="46"/>
        <v>0.23333333333333334</v>
      </c>
      <c r="T719" s="7">
        <f t="shared" si="47"/>
        <v>9.3333333333333338E-2</v>
      </c>
      <c r="U719" s="7">
        <f t="shared" si="48"/>
        <v>1</v>
      </c>
    </row>
    <row r="720" spans="1:21" s="7" customFormat="1" x14ac:dyDescent="0.25">
      <c r="A720" s="7" t="s">
        <v>248</v>
      </c>
      <c r="B720" s="7" t="s">
        <v>1817</v>
      </c>
      <c r="C720" s="7" t="s">
        <v>616</v>
      </c>
      <c r="D720" s="7" t="s">
        <v>443</v>
      </c>
      <c r="E720" s="7">
        <v>0</v>
      </c>
      <c r="F720" s="7">
        <v>0</v>
      </c>
      <c r="G720" s="7">
        <v>4.47</v>
      </c>
      <c r="H720" s="7">
        <v>0</v>
      </c>
      <c r="I720" s="7">
        <v>5</v>
      </c>
      <c r="J720" s="7">
        <v>0</v>
      </c>
      <c r="K720" s="7">
        <v>5</v>
      </c>
      <c r="L720" s="7">
        <v>5</v>
      </c>
      <c r="M720" s="7">
        <v>2</v>
      </c>
      <c r="N720" s="7">
        <v>1</v>
      </c>
      <c r="O720" s="7">
        <v>4</v>
      </c>
      <c r="P720" s="7">
        <v>2</v>
      </c>
      <c r="Q720" s="7">
        <v>1.49</v>
      </c>
      <c r="R720" s="7">
        <f t="shared" si="45"/>
        <v>3.5</v>
      </c>
      <c r="S720" s="7">
        <f t="shared" si="46"/>
        <v>0.23333333333333334</v>
      </c>
      <c r="T720" s="7">
        <f t="shared" si="47"/>
        <v>9.3333333333333338E-2</v>
      </c>
      <c r="U720" s="7">
        <f t="shared" si="48"/>
        <v>1</v>
      </c>
    </row>
    <row r="721" spans="1:21" s="7" customFormat="1" x14ac:dyDescent="0.25">
      <c r="A721" s="7" t="s">
        <v>102</v>
      </c>
      <c r="B721" s="7" t="s">
        <v>1450</v>
      </c>
      <c r="C721" s="7" t="s">
        <v>616</v>
      </c>
      <c r="D721" s="7" t="s">
        <v>449</v>
      </c>
      <c r="E721" s="7">
        <v>0</v>
      </c>
      <c r="F721" s="7">
        <v>0</v>
      </c>
      <c r="G721" s="7">
        <v>4.38</v>
      </c>
      <c r="H721" s="7">
        <v>0</v>
      </c>
      <c r="I721" s="7">
        <v>5</v>
      </c>
      <c r="J721" s="7">
        <v>0</v>
      </c>
      <c r="K721" s="7">
        <v>5</v>
      </c>
      <c r="L721" s="7">
        <v>5</v>
      </c>
      <c r="M721" s="7">
        <v>2</v>
      </c>
      <c r="N721" s="7">
        <v>1</v>
      </c>
      <c r="O721" s="7">
        <v>4</v>
      </c>
      <c r="P721" s="7">
        <v>2</v>
      </c>
      <c r="Q721" s="7">
        <v>1.37</v>
      </c>
      <c r="R721" s="7">
        <f t="shared" si="45"/>
        <v>3.5</v>
      </c>
      <c r="S721" s="7">
        <f t="shared" si="46"/>
        <v>0.23333333333333334</v>
      </c>
      <c r="T721" s="7">
        <f t="shared" si="47"/>
        <v>9.3333333333333338E-2</v>
      </c>
      <c r="U721" s="7">
        <f t="shared" si="48"/>
        <v>1</v>
      </c>
    </row>
    <row r="722" spans="1:21" s="7" customFormat="1" x14ac:dyDescent="0.25">
      <c r="A722" s="7" t="s">
        <v>88</v>
      </c>
      <c r="B722" s="7" t="s">
        <v>401</v>
      </c>
      <c r="C722" s="7" t="s">
        <v>616</v>
      </c>
      <c r="D722" s="7" t="s">
        <v>448</v>
      </c>
      <c r="E722" s="7">
        <v>0</v>
      </c>
      <c r="F722" s="7">
        <v>1</v>
      </c>
      <c r="G722" s="7">
        <v>4.37</v>
      </c>
      <c r="H722" s="7">
        <v>0</v>
      </c>
      <c r="I722" s="7">
        <v>10</v>
      </c>
      <c r="J722" s="7">
        <v>0</v>
      </c>
      <c r="K722" s="7">
        <v>10</v>
      </c>
      <c r="L722" s="7">
        <v>10</v>
      </c>
      <c r="M722" s="7">
        <v>5</v>
      </c>
      <c r="N722" s="7">
        <v>1</v>
      </c>
      <c r="O722" s="7">
        <v>9</v>
      </c>
      <c r="P722" s="7">
        <v>5</v>
      </c>
      <c r="Q722" s="7">
        <v>1.4</v>
      </c>
      <c r="R722" s="7">
        <f t="shared" si="45"/>
        <v>3.5</v>
      </c>
      <c r="S722" s="7">
        <f t="shared" si="46"/>
        <v>0.23333333333333334</v>
      </c>
      <c r="T722" s="7">
        <f t="shared" si="47"/>
        <v>9.3333333333333338E-2</v>
      </c>
      <c r="U722" s="7">
        <f t="shared" si="48"/>
        <v>1</v>
      </c>
    </row>
    <row r="723" spans="1:21" s="7" customFormat="1" x14ac:dyDescent="0.25">
      <c r="A723" s="7" t="s">
        <v>173</v>
      </c>
      <c r="B723" s="7" t="s">
        <v>831</v>
      </c>
      <c r="C723" s="7" t="s">
        <v>616</v>
      </c>
      <c r="D723" s="7" t="s">
        <v>2178</v>
      </c>
      <c r="E723" s="7">
        <v>0</v>
      </c>
      <c r="F723" s="7">
        <v>0</v>
      </c>
      <c r="G723" s="7">
        <v>4.7</v>
      </c>
      <c r="H723" s="7">
        <v>0</v>
      </c>
      <c r="I723" s="7">
        <v>6</v>
      </c>
      <c r="J723" s="7">
        <v>0</v>
      </c>
      <c r="K723" s="7">
        <v>6</v>
      </c>
      <c r="L723" s="7">
        <v>6</v>
      </c>
      <c r="M723" s="7">
        <v>3</v>
      </c>
      <c r="N723" s="7">
        <v>1</v>
      </c>
      <c r="O723" s="7">
        <v>5</v>
      </c>
      <c r="P723" s="7">
        <v>3</v>
      </c>
      <c r="Q723" s="7">
        <v>1.4</v>
      </c>
      <c r="R723" s="7">
        <f t="shared" si="45"/>
        <v>3.5</v>
      </c>
      <c r="S723" s="7">
        <f t="shared" si="46"/>
        <v>0.23333333333333334</v>
      </c>
      <c r="T723" s="7">
        <f t="shared" si="47"/>
        <v>9.3333333333333338E-2</v>
      </c>
      <c r="U723" s="7">
        <f t="shared" si="48"/>
        <v>1</v>
      </c>
    </row>
    <row r="724" spans="1:21" s="7" customFormat="1" x14ac:dyDescent="0.25">
      <c r="A724" s="7" t="s">
        <v>258</v>
      </c>
      <c r="B724" s="7" t="s">
        <v>1621</v>
      </c>
      <c r="C724" s="7" t="s">
        <v>616</v>
      </c>
      <c r="D724" s="7" t="s">
        <v>440</v>
      </c>
      <c r="E724" s="7">
        <v>0</v>
      </c>
      <c r="F724" s="7">
        <v>1</v>
      </c>
      <c r="G724" s="7">
        <v>5.34</v>
      </c>
      <c r="H724" s="7">
        <v>0</v>
      </c>
      <c r="I724" s="7">
        <v>12</v>
      </c>
      <c r="J724" s="7">
        <v>0</v>
      </c>
      <c r="K724" s="7">
        <v>12</v>
      </c>
      <c r="L724" s="7">
        <v>12</v>
      </c>
      <c r="M724" s="7">
        <v>7</v>
      </c>
      <c r="N724" s="7">
        <v>2</v>
      </c>
      <c r="O724" s="7">
        <v>11</v>
      </c>
      <c r="P724" s="7">
        <v>7</v>
      </c>
      <c r="Q724" s="7">
        <v>1.55</v>
      </c>
      <c r="R724" s="7">
        <f t="shared" si="45"/>
        <v>3.5</v>
      </c>
      <c r="S724" s="7">
        <f t="shared" si="46"/>
        <v>0.23333333333333334</v>
      </c>
      <c r="T724" s="7">
        <f t="shared" si="47"/>
        <v>9.3333333333333338E-2</v>
      </c>
      <c r="U724" s="7">
        <f t="shared" si="48"/>
        <v>1</v>
      </c>
    </row>
    <row r="725" spans="1:21" s="7" customFormat="1" x14ac:dyDescent="0.25">
      <c r="A725" s="7" t="s">
        <v>2142</v>
      </c>
      <c r="B725" s="7" t="s">
        <v>1097</v>
      </c>
      <c r="C725" s="7" t="s">
        <v>616</v>
      </c>
      <c r="D725" s="7" t="s">
        <v>445</v>
      </c>
      <c r="E725" s="7">
        <v>0</v>
      </c>
      <c r="F725" s="7">
        <v>0</v>
      </c>
      <c r="G725" s="7">
        <v>3.98</v>
      </c>
      <c r="H725" s="7">
        <v>0</v>
      </c>
      <c r="I725" s="7">
        <v>3</v>
      </c>
      <c r="J725" s="7">
        <v>0</v>
      </c>
      <c r="K725" s="7">
        <v>3</v>
      </c>
      <c r="L725" s="7">
        <v>3</v>
      </c>
      <c r="M725" s="7">
        <v>1</v>
      </c>
      <c r="N725" s="7">
        <v>0</v>
      </c>
      <c r="O725" s="7">
        <v>3</v>
      </c>
      <c r="P725" s="7">
        <v>1</v>
      </c>
      <c r="Q725" s="7">
        <v>1.29</v>
      </c>
      <c r="R725" s="7">
        <f t="shared" si="45"/>
        <v>3</v>
      </c>
      <c r="S725" s="7">
        <f t="shared" si="46"/>
        <v>0.2</v>
      </c>
      <c r="T725" s="7">
        <f t="shared" si="47"/>
        <v>8.0000000000000016E-2</v>
      </c>
      <c r="U725" s="7">
        <f t="shared" si="48"/>
        <v>1</v>
      </c>
    </row>
    <row r="726" spans="1:21" s="7" customFormat="1" x14ac:dyDescent="0.25">
      <c r="A726" s="7" t="s">
        <v>2158</v>
      </c>
      <c r="B726" s="7" t="s">
        <v>314</v>
      </c>
      <c r="C726" s="7" t="s">
        <v>616</v>
      </c>
      <c r="D726" s="7" t="s">
        <v>2177</v>
      </c>
      <c r="E726" s="7">
        <v>0</v>
      </c>
      <c r="F726" s="7">
        <v>0</v>
      </c>
      <c r="G726" s="7">
        <v>4.0199999999999996</v>
      </c>
      <c r="H726" s="7">
        <v>0</v>
      </c>
      <c r="I726" s="7">
        <v>4</v>
      </c>
      <c r="J726" s="7">
        <v>0</v>
      </c>
      <c r="K726" s="7">
        <v>4</v>
      </c>
      <c r="L726" s="7">
        <v>4</v>
      </c>
      <c r="M726" s="7">
        <v>2</v>
      </c>
      <c r="N726" s="7">
        <v>0</v>
      </c>
      <c r="O726" s="7">
        <v>4</v>
      </c>
      <c r="P726" s="7">
        <v>2</v>
      </c>
      <c r="Q726" s="7">
        <v>1.49</v>
      </c>
      <c r="R726" s="7">
        <f t="shared" si="45"/>
        <v>3</v>
      </c>
      <c r="S726" s="7">
        <f t="shared" si="46"/>
        <v>0.2</v>
      </c>
      <c r="T726" s="7">
        <f t="shared" si="47"/>
        <v>8.0000000000000016E-2</v>
      </c>
      <c r="U726" s="7">
        <f t="shared" si="48"/>
        <v>1</v>
      </c>
    </row>
    <row r="727" spans="1:21" s="7" customFormat="1" x14ac:dyDescent="0.25">
      <c r="A727" s="7" t="s">
        <v>368</v>
      </c>
      <c r="B727" s="7" t="s">
        <v>2019</v>
      </c>
      <c r="C727" s="7" t="s">
        <v>616</v>
      </c>
      <c r="D727" s="7" t="s">
        <v>444</v>
      </c>
      <c r="E727" s="7">
        <v>0</v>
      </c>
      <c r="F727" s="7">
        <v>0</v>
      </c>
      <c r="G727" s="7">
        <v>4.17</v>
      </c>
      <c r="H727" s="7">
        <v>0</v>
      </c>
      <c r="I727" s="7">
        <v>4</v>
      </c>
      <c r="J727" s="7">
        <v>0</v>
      </c>
      <c r="K727" s="7">
        <v>4</v>
      </c>
      <c r="L727" s="7">
        <v>4</v>
      </c>
      <c r="M727" s="7">
        <v>2</v>
      </c>
      <c r="N727" s="7">
        <v>1</v>
      </c>
      <c r="O727" s="7">
        <v>4</v>
      </c>
      <c r="P727" s="7">
        <v>2</v>
      </c>
      <c r="Q727" s="7">
        <v>1.32</v>
      </c>
      <c r="R727" s="7">
        <f t="shared" si="45"/>
        <v>3</v>
      </c>
      <c r="S727" s="7">
        <f t="shared" si="46"/>
        <v>0.2</v>
      </c>
      <c r="T727" s="7">
        <f t="shared" si="47"/>
        <v>8.0000000000000016E-2</v>
      </c>
      <c r="U727" s="7">
        <f t="shared" si="48"/>
        <v>1</v>
      </c>
    </row>
    <row r="728" spans="1:21" s="7" customFormat="1" x14ac:dyDescent="0.25">
      <c r="A728" s="7" t="s">
        <v>2094</v>
      </c>
      <c r="B728" s="7" t="s">
        <v>2095</v>
      </c>
      <c r="C728" s="7" t="s">
        <v>616</v>
      </c>
      <c r="D728" s="7" t="s">
        <v>436</v>
      </c>
      <c r="E728" s="7">
        <v>0</v>
      </c>
      <c r="F728" s="7">
        <v>0</v>
      </c>
      <c r="G728" s="7">
        <v>4.1900000000000004</v>
      </c>
      <c r="H728" s="7">
        <v>0</v>
      </c>
      <c r="I728" s="7">
        <v>4</v>
      </c>
      <c r="J728" s="7">
        <v>0</v>
      </c>
      <c r="K728" s="7">
        <v>4</v>
      </c>
      <c r="L728" s="7">
        <v>4</v>
      </c>
      <c r="M728" s="7">
        <v>2</v>
      </c>
      <c r="N728" s="7">
        <v>1</v>
      </c>
      <c r="O728" s="7">
        <v>4</v>
      </c>
      <c r="P728" s="7">
        <v>2</v>
      </c>
      <c r="Q728" s="7">
        <v>1.38</v>
      </c>
      <c r="R728" s="7">
        <f t="shared" si="45"/>
        <v>3</v>
      </c>
      <c r="S728" s="7">
        <f t="shared" si="46"/>
        <v>0.2</v>
      </c>
      <c r="T728" s="7">
        <f t="shared" si="47"/>
        <v>8.0000000000000016E-2</v>
      </c>
      <c r="U728" s="7">
        <f t="shared" si="48"/>
        <v>1</v>
      </c>
    </row>
    <row r="729" spans="1:21" s="7" customFormat="1" x14ac:dyDescent="0.25">
      <c r="A729" s="7" t="s">
        <v>1149</v>
      </c>
      <c r="B729" s="7" t="s">
        <v>181</v>
      </c>
      <c r="C729" s="7" t="s">
        <v>616</v>
      </c>
      <c r="D729" s="7" t="s">
        <v>454</v>
      </c>
      <c r="E729" s="7">
        <v>0</v>
      </c>
      <c r="F729" s="7">
        <v>0</v>
      </c>
      <c r="G729" s="7">
        <v>4.18</v>
      </c>
      <c r="H729" s="7">
        <v>0</v>
      </c>
      <c r="I729" s="7">
        <v>3</v>
      </c>
      <c r="J729" s="7">
        <v>0</v>
      </c>
      <c r="K729" s="7">
        <v>3</v>
      </c>
      <c r="L729" s="7">
        <v>3</v>
      </c>
      <c r="M729" s="7">
        <v>1</v>
      </c>
      <c r="N729" s="7">
        <v>0</v>
      </c>
      <c r="O729" s="7">
        <v>3</v>
      </c>
      <c r="P729" s="7">
        <v>1</v>
      </c>
      <c r="Q729" s="7">
        <v>1.34</v>
      </c>
      <c r="R729" s="7">
        <f t="shared" si="45"/>
        <v>3</v>
      </c>
      <c r="S729" s="7">
        <f t="shared" si="46"/>
        <v>0.2</v>
      </c>
      <c r="T729" s="7">
        <f t="shared" si="47"/>
        <v>8.0000000000000016E-2</v>
      </c>
      <c r="U729" s="7">
        <f t="shared" si="48"/>
        <v>1</v>
      </c>
    </row>
    <row r="730" spans="1:21" s="7" customFormat="1" x14ac:dyDescent="0.25">
      <c r="A730" s="7" t="s">
        <v>205</v>
      </c>
      <c r="B730" s="7" t="s">
        <v>2096</v>
      </c>
      <c r="C730" s="7" t="s">
        <v>616</v>
      </c>
      <c r="D730" s="7" t="s">
        <v>524</v>
      </c>
      <c r="E730" s="7">
        <v>0</v>
      </c>
      <c r="F730" s="7">
        <v>0</v>
      </c>
      <c r="G730" s="7">
        <v>4.09</v>
      </c>
      <c r="H730" s="7">
        <v>0</v>
      </c>
      <c r="I730" s="7">
        <v>4</v>
      </c>
      <c r="J730" s="7">
        <v>0</v>
      </c>
      <c r="K730" s="7">
        <v>4</v>
      </c>
      <c r="L730" s="7">
        <v>4</v>
      </c>
      <c r="M730" s="7">
        <v>2</v>
      </c>
      <c r="N730" s="7">
        <v>1</v>
      </c>
      <c r="O730" s="7">
        <v>4</v>
      </c>
      <c r="P730" s="7">
        <v>2</v>
      </c>
      <c r="Q730" s="7">
        <v>1.34</v>
      </c>
      <c r="R730" s="7">
        <f t="shared" si="45"/>
        <v>3</v>
      </c>
      <c r="S730" s="7">
        <f t="shared" si="46"/>
        <v>0.2</v>
      </c>
      <c r="T730" s="7">
        <f t="shared" si="47"/>
        <v>8.0000000000000016E-2</v>
      </c>
      <c r="U730" s="7">
        <f t="shared" si="48"/>
        <v>1</v>
      </c>
    </row>
    <row r="731" spans="1:21" s="7" customFormat="1" x14ac:dyDescent="0.25">
      <c r="A731" s="7" t="s">
        <v>261</v>
      </c>
      <c r="B731" s="7" t="s">
        <v>2045</v>
      </c>
      <c r="C731" s="7" t="s">
        <v>616</v>
      </c>
      <c r="D731" s="7" t="s">
        <v>430</v>
      </c>
      <c r="E731" s="7">
        <v>0</v>
      </c>
      <c r="F731" s="7">
        <v>0</v>
      </c>
      <c r="G731" s="7">
        <v>4.3099999999999996</v>
      </c>
      <c r="H731" s="7">
        <v>0</v>
      </c>
      <c r="I731" s="7">
        <v>4</v>
      </c>
      <c r="J731" s="7">
        <v>0</v>
      </c>
      <c r="K731" s="7">
        <v>4</v>
      </c>
      <c r="L731" s="7">
        <v>4</v>
      </c>
      <c r="M731" s="7">
        <v>2</v>
      </c>
      <c r="N731" s="7">
        <v>1</v>
      </c>
      <c r="O731" s="7">
        <v>4</v>
      </c>
      <c r="P731" s="7">
        <v>2</v>
      </c>
      <c r="Q731" s="7">
        <v>1.33</v>
      </c>
      <c r="R731" s="7">
        <f t="shared" si="45"/>
        <v>3</v>
      </c>
      <c r="S731" s="7">
        <f t="shared" si="46"/>
        <v>0.2</v>
      </c>
      <c r="T731" s="7">
        <f t="shared" si="47"/>
        <v>8.0000000000000016E-2</v>
      </c>
      <c r="U731" s="7">
        <f t="shared" si="48"/>
        <v>1</v>
      </c>
    </row>
    <row r="732" spans="1:21" s="7" customFormat="1" x14ac:dyDescent="0.25">
      <c r="A732" s="7" t="s">
        <v>1625</v>
      </c>
      <c r="B732" s="7" t="s">
        <v>339</v>
      </c>
      <c r="C732" s="7" t="s">
        <v>616</v>
      </c>
      <c r="D732" s="7" t="s">
        <v>2179</v>
      </c>
      <c r="E732" s="7">
        <v>0</v>
      </c>
      <c r="F732" s="7">
        <v>0</v>
      </c>
      <c r="G732" s="7">
        <v>3.98</v>
      </c>
      <c r="H732" s="7">
        <v>0</v>
      </c>
      <c r="I732" s="7">
        <v>3</v>
      </c>
      <c r="J732" s="7">
        <v>0</v>
      </c>
      <c r="K732" s="7">
        <v>3</v>
      </c>
      <c r="L732" s="7">
        <v>3</v>
      </c>
      <c r="M732" s="7">
        <v>1</v>
      </c>
      <c r="N732" s="7">
        <v>0</v>
      </c>
      <c r="O732" s="7">
        <v>3</v>
      </c>
      <c r="P732" s="7">
        <v>1</v>
      </c>
      <c r="Q732" s="7">
        <v>1.31</v>
      </c>
      <c r="R732" s="7">
        <f t="shared" si="45"/>
        <v>3</v>
      </c>
      <c r="S732" s="7">
        <f t="shared" si="46"/>
        <v>0.2</v>
      </c>
      <c r="T732" s="7">
        <f t="shared" si="47"/>
        <v>8.0000000000000016E-2</v>
      </c>
      <c r="U732" s="7">
        <f t="shared" si="48"/>
        <v>1</v>
      </c>
    </row>
    <row r="733" spans="1:21" s="7" customFormat="1" x14ac:dyDescent="0.25">
      <c r="A733" s="7" t="s">
        <v>347</v>
      </c>
      <c r="B733" s="7" t="s">
        <v>1463</v>
      </c>
      <c r="C733" s="7" t="s">
        <v>616</v>
      </c>
      <c r="D733" s="7" t="s">
        <v>441</v>
      </c>
      <c r="E733" s="7">
        <v>0</v>
      </c>
      <c r="F733" s="7">
        <v>0</v>
      </c>
      <c r="G733" s="7">
        <v>4.25</v>
      </c>
      <c r="H733" s="7">
        <v>0</v>
      </c>
      <c r="I733" s="7">
        <v>3</v>
      </c>
      <c r="J733" s="7">
        <v>0</v>
      </c>
      <c r="K733" s="7">
        <v>3</v>
      </c>
      <c r="L733" s="7">
        <v>3</v>
      </c>
      <c r="M733" s="7">
        <v>1</v>
      </c>
      <c r="N733" s="7">
        <v>0</v>
      </c>
      <c r="O733" s="7">
        <v>3</v>
      </c>
      <c r="P733" s="7">
        <v>1</v>
      </c>
      <c r="Q733" s="7">
        <v>1.3</v>
      </c>
      <c r="R733" s="7">
        <f t="shared" si="45"/>
        <v>3</v>
      </c>
      <c r="S733" s="7">
        <f t="shared" si="46"/>
        <v>0.2</v>
      </c>
      <c r="T733" s="7">
        <f t="shared" si="47"/>
        <v>8.0000000000000016E-2</v>
      </c>
      <c r="U733" s="7">
        <f t="shared" si="48"/>
        <v>1</v>
      </c>
    </row>
    <row r="734" spans="1:21" s="7" customFormat="1" x14ac:dyDescent="0.25">
      <c r="A734" s="7" t="s">
        <v>47</v>
      </c>
      <c r="B734" s="7" t="s">
        <v>956</v>
      </c>
      <c r="C734" s="7" t="s">
        <v>616</v>
      </c>
      <c r="D734" s="7" t="s">
        <v>435</v>
      </c>
      <c r="E734" s="7">
        <v>0</v>
      </c>
      <c r="F734" s="7">
        <v>0</v>
      </c>
      <c r="G734" s="7">
        <v>4.46</v>
      </c>
      <c r="H734" s="7">
        <v>0</v>
      </c>
      <c r="I734" s="7">
        <v>4</v>
      </c>
      <c r="J734" s="7">
        <v>0</v>
      </c>
      <c r="K734" s="7">
        <v>4</v>
      </c>
      <c r="L734" s="7">
        <v>4</v>
      </c>
      <c r="M734" s="7">
        <v>2</v>
      </c>
      <c r="N734" s="7">
        <v>1</v>
      </c>
      <c r="O734" s="7">
        <v>4</v>
      </c>
      <c r="P734" s="7">
        <v>2</v>
      </c>
      <c r="Q734" s="7">
        <v>1.38</v>
      </c>
      <c r="R734" s="7">
        <f t="shared" si="45"/>
        <v>3</v>
      </c>
      <c r="S734" s="7">
        <f t="shared" si="46"/>
        <v>0.2</v>
      </c>
      <c r="T734" s="7">
        <f t="shared" si="47"/>
        <v>8.0000000000000016E-2</v>
      </c>
      <c r="U734" s="7">
        <f t="shared" si="48"/>
        <v>1</v>
      </c>
    </row>
    <row r="735" spans="1:21" s="7" customFormat="1" x14ac:dyDescent="0.25">
      <c r="A735" s="7" t="s">
        <v>28</v>
      </c>
      <c r="B735" s="7" t="s">
        <v>2037</v>
      </c>
      <c r="C735" s="7" t="s">
        <v>616</v>
      </c>
      <c r="D735" s="7" t="s">
        <v>455</v>
      </c>
      <c r="E735" s="7">
        <v>0</v>
      </c>
      <c r="F735" s="7">
        <v>0</v>
      </c>
      <c r="G735" s="7">
        <v>4.47</v>
      </c>
      <c r="H735" s="7">
        <v>0</v>
      </c>
      <c r="I735" s="7">
        <v>3</v>
      </c>
      <c r="J735" s="7">
        <v>0</v>
      </c>
      <c r="K735" s="7">
        <v>3</v>
      </c>
      <c r="L735" s="7">
        <v>3</v>
      </c>
      <c r="M735" s="7">
        <v>1</v>
      </c>
      <c r="N735" s="7">
        <v>0</v>
      </c>
      <c r="O735" s="7">
        <v>3</v>
      </c>
      <c r="P735" s="7">
        <v>1</v>
      </c>
      <c r="Q735" s="7">
        <v>1.44</v>
      </c>
      <c r="R735" s="7">
        <f t="shared" si="45"/>
        <v>3</v>
      </c>
      <c r="S735" s="7">
        <f t="shared" si="46"/>
        <v>0.2</v>
      </c>
      <c r="T735" s="7">
        <f t="shared" si="47"/>
        <v>8.0000000000000016E-2</v>
      </c>
      <c r="U735" s="7">
        <f t="shared" si="48"/>
        <v>1</v>
      </c>
    </row>
    <row r="736" spans="1:21" s="7" customFormat="1" x14ac:dyDescent="0.25">
      <c r="A736" s="7" t="s">
        <v>577</v>
      </c>
      <c r="B736" s="7" t="s">
        <v>1998</v>
      </c>
      <c r="C736" s="7" t="s">
        <v>616</v>
      </c>
      <c r="D736" s="7" t="s">
        <v>452</v>
      </c>
      <c r="E736" s="7">
        <v>0</v>
      </c>
      <c r="F736" s="7">
        <v>0</v>
      </c>
      <c r="G736" s="7">
        <v>4.29</v>
      </c>
      <c r="H736" s="7">
        <v>0</v>
      </c>
      <c r="I736" s="7">
        <v>3</v>
      </c>
      <c r="J736" s="7">
        <v>0</v>
      </c>
      <c r="K736" s="7">
        <v>3</v>
      </c>
      <c r="L736" s="7">
        <v>3</v>
      </c>
      <c r="M736" s="7">
        <v>1</v>
      </c>
      <c r="N736" s="7">
        <v>0</v>
      </c>
      <c r="O736" s="7">
        <v>3</v>
      </c>
      <c r="P736" s="7">
        <v>1</v>
      </c>
      <c r="Q736" s="7">
        <v>1.27</v>
      </c>
      <c r="R736" s="7">
        <f t="shared" si="45"/>
        <v>3</v>
      </c>
      <c r="S736" s="7">
        <f t="shared" si="46"/>
        <v>0.2</v>
      </c>
      <c r="T736" s="7">
        <f t="shared" si="47"/>
        <v>8.0000000000000016E-2</v>
      </c>
      <c r="U736" s="7">
        <f t="shared" si="48"/>
        <v>1</v>
      </c>
    </row>
    <row r="737" spans="1:21" s="7" customFormat="1" x14ac:dyDescent="0.25">
      <c r="A737" s="7" t="s">
        <v>2009</v>
      </c>
      <c r="B737" s="7" t="s">
        <v>2118</v>
      </c>
      <c r="C737" s="7" t="s">
        <v>616</v>
      </c>
      <c r="D737" s="7" t="s">
        <v>456</v>
      </c>
      <c r="E737" s="7">
        <v>0</v>
      </c>
      <c r="F737" s="7">
        <v>0</v>
      </c>
      <c r="G737" s="7">
        <v>4.46</v>
      </c>
      <c r="H737" s="7">
        <v>0</v>
      </c>
      <c r="I737" s="7">
        <v>4</v>
      </c>
      <c r="J737" s="7">
        <v>0</v>
      </c>
      <c r="K737" s="7">
        <v>4</v>
      </c>
      <c r="L737" s="7">
        <v>4</v>
      </c>
      <c r="M737" s="7">
        <v>2</v>
      </c>
      <c r="N737" s="7">
        <v>1</v>
      </c>
      <c r="O737" s="7">
        <v>4</v>
      </c>
      <c r="P737" s="7">
        <v>2</v>
      </c>
      <c r="Q737" s="7">
        <v>1.45</v>
      </c>
      <c r="R737" s="7">
        <f t="shared" si="45"/>
        <v>3</v>
      </c>
      <c r="S737" s="7">
        <f t="shared" si="46"/>
        <v>0.2</v>
      </c>
      <c r="T737" s="7">
        <f t="shared" si="47"/>
        <v>8.0000000000000016E-2</v>
      </c>
      <c r="U737" s="7">
        <f t="shared" si="48"/>
        <v>1</v>
      </c>
    </row>
    <row r="738" spans="1:21" s="7" customFormat="1" x14ac:dyDescent="0.25">
      <c r="A738" s="7" t="s">
        <v>114</v>
      </c>
      <c r="B738" s="7" t="s">
        <v>158</v>
      </c>
      <c r="C738" s="7" t="s">
        <v>616</v>
      </c>
      <c r="D738" s="7" t="s">
        <v>455</v>
      </c>
      <c r="E738" s="7">
        <v>0</v>
      </c>
      <c r="F738" s="7">
        <v>0</v>
      </c>
      <c r="G738" s="7">
        <v>4.5</v>
      </c>
      <c r="H738" s="7">
        <v>0</v>
      </c>
      <c r="I738" s="7">
        <v>4</v>
      </c>
      <c r="J738" s="7">
        <v>0</v>
      </c>
      <c r="K738" s="7">
        <v>4</v>
      </c>
      <c r="L738" s="7">
        <v>4</v>
      </c>
      <c r="M738" s="7">
        <v>2</v>
      </c>
      <c r="N738" s="7">
        <v>1</v>
      </c>
      <c r="O738" s="7">
        <v>4</v>
      </c>
      <c r="P738" s="7">
        <v>2</v>
      </c>
      <c r="Q738" s="7">
        <v>1.41</v>
      </c>
      <c r="R738" s="7">
        <f t="shared" si="45"/>
        <v>3</v>
      </c>
      <c r="S738" s="7">
        <f t="shared" si="46"/>
        <v>0.2</v>
      </c>
      <c r="T738" s="7">
        <f t="shared" si="47"/>
        <v>8.0000000000000016E-2</v>
      </c>
      <c r="U738" s="7">
        <f t="shared" si="48"/>
        <v>1</v>
      </c>
    </row>
    <row r="739" spans="1:21" s="7" customFormat="1" x14ac:dyDescent="0.25">
      <c r="A739" s="7" t="s">
        <v>198</v>
      </c>
      <c r="B739" s="7" t="s">
        <v>2106</v>
      </c>
      <c r="C739" s="7" t="s">
        <v>616</v>
      </c>
      <c r="D739" s="7" t="s">
        <v>437</v>
      </c>
      <c r="E739" s="7">
        <v>0</v>
      </c>
      <c r="F739" s="7">
        <v>0</v>
      </c>
      <c r="G739" s="7">
        <v>4.29</v>
      </c>
      <c r="H739" s="7">
        <v>0</v>
      </c>
      <c r="I739" s="7">
        <v>4</v>
      </c>
      <c r="J739" s="7">
        <v>0</v>
      </c>
      <c r="K739" s="7">
        <v>4</v>
      </c>
      <c r="L739" s="7">
        <v>4</v>
      </c>
      <c r="M739" s="7">
        <v>2</v>
      </c>
      <c r="N739" s="7">
        <v>1</v>
      </c>
      <c r="O739" s="7">
        <v>4</v>
      </c>
      <c r="P739" s="7">
        <v>2</v>
      </c>
      <c r="Q739" s="7">
        <v>1.39</v>
      </c>
      <c r="R739" s="7">
        <f t="shared" si="45"/>
        <v>3</v>
      </c>
      <c r="S739" s="7">
        <f t="shared" si="46"/>
        <v>0.2</v>
      </c>
      <c r="T739" s="7">
        <f t="shared" si="47"/>
        <v>8.0000000000000016E-2</v>
      </c>
      <c r="U739" s="7">
        <f t="shared" si="48"/>
        <v>1</v>
      </c>
    </row>
    <row r="740" spans="1:21" s="7" customFormat="1" x14ac:dyDescent="0.25">
      <c r="A740" s="7" t="s">
        <v>1185</v>
      </c>
      <c r="B740" s="7" t="s">
        <v>1396</v>
      </c>
      <c r="C740" s="7" t="s">
        <v>616</v>
      </c>
      <c r="D740" s="7" t="s">
        <v>455</v>
      </c>
      <c r="E740" s="7">
        <v>0</v>
      </c>
      <c r="F740" s="7">
        <v>0</v>
      </c>
      <c r="G740" s="7">
        <v>5.04</v>
      </c>
      <c r="H740" s="7">
        <v>0</v>
      </c>
      <c r="I740" s="7">
        <v>6</v>
      </c>
      <c r="J740" s="7">
        <v>0</v>
      </c>
      <c r="K740" s="7">
        <v>6</v>
      </c>
      <c r="L740" s="7">
        <v>7</v>
      </c>
      <c r="M740" s="7">
        <v>3</v>
      </c>
      <c r="N740" s="7">
        <v>1</v>
      </c>
      <c r="O740" s="7">
        <v>4</v>
      </c>
      <c r="P740" s="7">
        <v>2</v>
      </c>
      <c r="Q740" s="7">
        <v>1.39</v>
      </c>
      <c r="R740" s="7">
        <f t="shared" si="45"/>
        <v>3</v>
      </c>
      <c r="S740" s="7">
        <f t="shared" si="46"/>
        <v>0.2</v>
      </c>
      <c r="T740" s="7">
        <f t="shared" si="47"/>
        <v>8.0000000000000016E-2</v>
      </c>
      <c r="U740" s="7">
        <f t="shared" si="48"/>
        <v>1</v>
      </c>
    </row>
    <row r="741" spans="1:21" s="7" customFormat="1" x14ac:dyDescent="0.25">
      <c r="A741" s="7" t="s">
        <v>109</v>
      </c>
      <c r="B741" s="7" t="s">
        <v>1515</v>
      </c>
      <c r="C741" s="7" t="s">
        <v>616</v>
      </c>
      <c r="D741" s="7" t="s">
        <v>443</v>
      </c>
      <c r="E741" s="7">
        <v>0</v>
      </c>
      <c r="F741" s="7">
        <v>0</v>
      </c>
      <c r="G741" s="7">
        <v>4.83</v>
      </c>
      <c r="H741" s="7">
        <v>0</v>
      </c>
      <c r="I741" s="7">
        <v>4</v>
      </c>
      <c r="J741" s="7">
        <v>0</v>
      </c>
      <c r="K741" s="7">
        <v>4</v>
      </c>
      <c r="L741" s="7">
        <v>4</v>
      </c>
      <c r="M741" s="7">
        <v>2</v>
      </c>
      <c r="N741" s="7">
        <v>1</v>
      </c>
      <c r="O741" s="7">
        <v>4</v>
      </c>
      <c r="P741" s="7">
        <v>2</v>
      </c>
      <c r="Q741" s="7">
        <v>1.47</v>
      </c>
      <c r="R741" s="7">
        <f t="shared" si="45"/>
        <v>3</v>
      </c>
      <c r="S741" s="7">
        <f t="shared" si="46"/>
        <v>0.2</v>
      </c>
      <c r="T741" s="7">
        <f t="shared" si="47"/>
        <v>8.0000000000000016E-2</v>
      </c>
      <c r="U741" s="7">
        <f t="shared" si="48"/>
        <v>1</v>
      </c>
    </row>
    <row r="742" spans="1:21" s="7" customFormat="1" x14ac:dyDescent="0.25">
      <c r="A742" s="7" t="s">
        <v>259</v>
      </c>
      <c r="B742" s="7" t="s">
        <v>84</v>
      </c>
      <c r="C742" s="7" t="s">
        <v>616</v>
      </c>
      <c r="D742" s="7" t="s">
        <v>439</v>
      </c>
      <c r="E742" s="7">
        <v>0</v>
      </c>
      <c r="F742" s="7">
        <v>0</v>
      </c>
      <c r="G742" s="7">
        <v>4.93</v>
      </c>
      <c r="H742" s="7">
        <v>0</v>
      </c>
      <c r="I742" s="7">
        <v>4</v>
      </c>
      <c r="J742" s="7">
        <v>0</v>
      </c>
      <c r="K742" s="7">
        <v>4</v>
      </c>
      <c r="L742" s="7">
        <v>4</v>
      </c>
      <c r="M742" s="7">
        <v>2</v>
      </c>
      <c r="N742" s="7">
        <v>1</v>
      </c>
      <c r="O742" s="7">
        <v>4</v>
      </c>
      <c r="P742" s="7">
        <v>2</v>
      </c>
      <c r="Q742" s="7">
        <v>1.5</v>
      </c>
      <c r="R742" s="7">
        <f t="shared" si="45"/>
        <v>3</v>
      </c>
      <c r="S742" s="7">
        <f t="shared" si="46"/>
        <v>0.2</v>
      </c>
      <c r="T742" s="7">
        <f t="shared" si="47"/>
        <v>8.0000000000000016E-2</v>
      </c>
      <c r="U742" s="7">
        <f t="shared" si="48"/>
        <v>1</v>
      </c>
    </row>
    <row r="743" spans="1:21" s="7" customFormat="1" x14ac:dyDescent="0.25">
      <c r="A743" s="7" t="s">
        <v>472</v>
      </c>
      <c r="B743" s="7" t="s">
        <v>393</v>
      </c>
      <c r="C743" s="7" t="s">
        <v>616</v>
      </c>
      <c r="D743" s="7" t="s">
        <v>435</v>
      </c>
      <c r="E743" s="7">
        <v>0</v>
      </c>
      <c r="F743" s="7">
        <v>0</v>
      </c>
      <c r="G743" s="7">
        <v>4.8600000000000003</v>
      </c>
      <c r="H743" s="7">
        <v>0</v>
      </c>
      <c r="I743" s="7">
        <v>4</v>
      </c>
      <c r="J743" s="7">
        <v>0</v>
      </c>
      <c r="K743" s="7">
        <v>4</v>
      </c>
      <c r="L743" s="7">
        <v>4</v>
      </c>
      <c r="M743" s="7">
        <v>2</v>
      </c>
      <c r="N743" s="7">
        <v>1</v>
      </c>
      <c r="O743" s="7">
        <v>4</v>
      </c>
      <c r="P743" s="7">
        <v>2</v>
      </c>
      <c r="Q743" s="7">
        <v>1.5</v>
      </c>
      <c r="R743" s="7">
        <f t="shared" si="45"/>
        <v>3</v>
      </c>
      <c r="S743" s="7">
        <f t="shared" si="46"/>
        <v>0.2</v>
      </c>
      <c r="T743" s="7">
        <f t="shared" si="47"/>
        <v>8.0000000000000016E-2</v>
      </c>
      <c r="U743" s="7">
        <f t="shared" si="48"/>
        <v>1</v>
      </c>
    </row>
    <row r="744" spans="1:21" s="7" customFormat="1" x14ac:dyDescent="0.25">
      <c r="A744" s="7" t="s">
        <v>1541</v>
      </c>
      <c r="B744" s="7" t="s">
        <v>1603</v>
      </c>
      <c r="C744" s="7" t="s">
        <v>616</v>
      </c>
      <c r="D744" s="7" t="s">
        <v>2180</v>
      </c>
      <c r="E744" s="7">
        <v>0</v>
      </c>
      <c r="F744" s="7">
        <v>0</v>
      </c>
      <c r="G744" s="7">
        <v>4.71</v>
      </c>
      <c r="H744" s="7">
        <v>0</v>
      </c>
      <c r="I744" s="7">
        <v>5</v>
      </c>
      <c r="J744" s="7">
        <v>0</v>
      </c>
      <c r="K744" s="7">
        <v>5</v>
      </c>
      <c r="L744" s="7">
        <v>5</v>
      </c>
      <c r="M744" s="7">
        <v>3</v>
      </c>
      <c r="N744" s="7">
        <v>1</v>
      </c>
      <c r="O744" s="7">
        <v>4</v>
      </c>
      <c r="P744" s="7">
        <v>2</v>
      </c>
      <c r="Q744" s="7">
        <v>1.49</v>
      </c>
      <c r="R744" s="7">
        <f t="shared" si="45"/>
        <v>3</v>
      </c>
      <c r="S744" s="7">
        <f t="shared" si="46"/>
        <v>0.2</v>
      </c>
      <c r="T744" s="7">
        <f t="shared" si="47"/>
        <v>8.0000000000000016E-2</v>
      </c>
      <c r="U744" s="7">
        <f t="shared" si="48"/>
        <v>1</v>
      </c>
    </row>
    <row r="745" spans="1:21" s="7" customFormat="1" x14ac:dyDescent="0.25">
      <c r="A745" s="7" t="s">
        <v>96</v>
      </c>
      <c r="B745" s="7" t="s">
        <v>1825</v>
      </c>
      <c r="C745" s="7" t="s">
        <v>616</v>
      </c>
      <c r="D745" s="7" t="s">
        <v>451</v>
      </c>
      <c r="E745" s="7">
        <v>0</v>
      </c>
      <c r="F745" s="7">
        <v>0</v>
      </c>
      <c r="G745" s="7">
        <v>5.04</v>
      </c>
      <c r="H745" s="7">
        <v>0</v>
      </c>
      <c r="I745" s="7">
        <v>4</v>
      </c>
      <c r="J745" s="7">
        <v>0</v>
      </c>
      <c r="K745" s="7">
        <v>4</v>
      </c>
      <c r="L745" s="7">
        <v>4</v>
      </c>
      <c r="M745" s="7">
        <v>2</v>
      </c>
      <c r="N745" s="7">
        <v>1</v>
      </c>
      <c r="O745" s="7">
        <v>4</v>
      </c>
      <c r="P745" s="7">
        <v>2</v>
      </c>
      <c r="Q745" s="7">
        <v>1.51</v>
      </c>
      <c r="R745" s="7">
        <f t="shared" si="45"/>
        <v>3</v>
      </c>
      <c r="S745" s="7">
        <f t="shared" si="46"/>
        <v>0.2</v>
      </c>
      <c r="T745" s="7">
        <f t="shared" si="47"/>
        <v>8.0000000000000016E-2</v>
      </c>
      <c r="U745" s="7">
        <f t="shared" si="48"/>
        <v>1</v>
      </c>
    </row>
    <row r="746" spans="1:21" s="7" customFormat="1" x14ac:dyDescent="0.25">
      <c r="A746" s="7" t="s">
        <v>2108</v>
      </c>
      <c r="B746" s="7" t="s">
        <v>2109</v>
      </c>
      <c r="C746" s="7" t="s">
        <v>616</v>
      </c>
      <c r="D746" s="7" t="s">
        <v>446</v>
      </c>
      <c r="E746" s="7">
        <v>0</v>
      </c>
      <c r="F746" s="7">
        <v>0</v>
      </c>
      <c r="G746" s="7">
        <v>4.5599999999999996</v>
      </c>
      <c r="H746" s="7">
        <v>0</v>
      </c>
      <c r="I746" s="7">
        <v>3</v>
      </c>
      <c r="J746" s="7">
        <v>0</v>
      </c>
      <c r="K746" s="7">
        <v>3</v>
      </c>
      <c r="L746" s="7">
        <v>3</v>
      </c>
      <c r="M746" s="7">
        <v>2</v>
      </c>
      <c r="N746" s="7">
        <v>0</v>
      </c>
      <c r="O746" s="7">
        <v>3</v>
      </c>
      <c r="P746" s="7">
        <v>1</v>
      </c>
      <c r="Q746" s="7">
        <v>1.41</v>
      </c>
      <c r="R746" s="7">
        <f t="shared" si="45"/>
        <v>2.5</v>
      </c>
      <c r="S746" s="7">
        <f t="shared" si="46"/>
        <v>0.16666666666666666</v>
      </c>
      <c r="T746" s="7">
        <f t="shared" si="47"/>
        <v>6.6666666666666666E-2</v>
      </c>
      <c r="U746" s="7">
        <f t="shared" si="48"/>
        <v>1</v>
      </c>
    </row>
    <row r="747" spans="1:21" s="7" customFormat="1" x14ac:dyDescent="0.25">
      <c r="A747" s="7" t="s">
        <v>615</v>
      </c>
      <c r="B747" s="7" t="s">
        <v>1842</v>
      </c>
      <c r="C747" s="7" t="s">
        <v>616</v>
      </c>
      <c r="D747" s="7" t="s">
        <v>443</v>
      </c>
      <c r="E747" s="7">
        <v>0</v>
      </c>
      <c r="F747" s="7">
        <v>1</v>
      </c>
      <c r="G747" s="7">
        <v>5.39</v>
      </c>
      <c r="H747" s="7">
        <v>2</v>
      </c>
      <c r="I747" s="7">
        <v>2</v>
      </c>
      <c r="J747" s="7">
        <v>0</v>
      </c>
      <c r="K747" s="7">
        <v>9</v>
      </c>
      <c r="L747" s="7">
        <v>10</v>
      </c>
      <c r="M747" s="7">
        <v>6</v>
      </c>
      <c r="N747" s="7">
        <v>2</v>
      </c>
      <c r="O747" s="7">
        <v>8</v>
      </c>
      <c r="P747" s="7">
        <v>4</v>
      </c>
      <c r="Q747" s="7">
        <v>1.52</v>
      </c>
      <c r="R747" s="7">
        <f t="shared" si="45"/>
        <v>2</v>
      </c>
      <c r="S747" s="7">
        <f t="shared" si="46"/>
        <v>0.13333333333333333</v>
      </c>
      <c r="T747" s="7">
        <f t="shared" si="47"/>
        <v>5.3333333333333337E-2</v>
      </c>
      <c r="U747" s="7">
        <f t="shared" si="48"/>
        <v>1</v>
      </c>
    </row>
    <row r="748" spans="1:21" s="7" customFormat="1" x14ac:dyDescent="0.25">
      <c r="A748" s="7" t="s">
        <v>1845</v>
      </c>
      <c r="B748" s="7" t="s">
        <v>185</v>
      </c>
      <c r="C748" s="7" t="s">
        <v>616</v>
      </c>
      <c r="D748" s="7" t="s">
        <v>453</v>
      </c>
      <c r="E748" s="7">
        <v>0</v>
      </c>
      <c r="F748" s="7">
        <v>0</v>
      </c>
      <c r="G748" s="7">
        <v>3.83</v>
      </c>
      <c r="H748" s="7">
        <v>0</v>
      </c>
      <c r="I748" s="7">
        <v>3</v>
      </c>
      <c r="J748" s="7">
        <v>0</v>
      </c>
      <c r="K748" s="7">
        <v>3</v>
      </c>
      <c r="L748" s="7">
        <v>3</v>
      </c>
      <c r="M748" s="7">
        <v>1</v>
      </c>
      <c r="N748" s="7">
        <v>0</v>
      </c>
      <c r="O748" s="7">
        <v>3</v>
      </c>
      <c r="P748" s="7">
        <v>2</v>
      </c>
      <c r="Q748" s="7">
        <v>1.4</v>
      </c>
      <c r="R748" s="7">
        <f t="shared" si="45"/>
        <v>2</v>
      </c>
      <c r="S748" s="7">
        <f t="shared" si="46"/>
        <v>0.13333333333333333</v>
      </c>
      <c r="T748" s="7">
        <f t="shared" si="47"/>
        <v>5.3333333333333337E-2</v>
      </c>
      <c r="U748" s="7">
        <f t="shared" si="48"/>
        <v>1</v>
      </c>
    </row>
    <row r="749" spans="1:21" s="7" customFormat="1" x14ac:dyDescent="0.25">
      <c r="A749" s="7" t="s">
        <v>336</v>
      </c>
      <c r="B749" s="7" t="s">
        <v>1408</v>
      </c>
      <c r="C749" s="7" t="s">
        <v>616</v>
      </c>
      <c r="D749" s="7" t="s">
        <v>456</v>
      </c>
      <c r="E749" s="7">
        <v>0</v>
      </c>
      <c r="F749" s="7">
        <v>0</v>
      </c>
      <c r="G749" s="7">
        <v>4.4000000000000004</v>
      </c>
      <c r="H749" s="7">
        <v>0</v>
      </c>
      <c r="I749" s="7">
        <v>3</v>
      </c>
      <c r="J749" s="7">
        <v>0</v>
      </c>
      <c r="K749" s="7">
        <v>3</v>
      </c>
      <c r="L749" s="7">
        <v>3</v>
      </c>
      <c r="M749" s="7">
        <v>1</v>
      </c>
      <c r="N749" s="7">
        <v>0</v>
      </c>
      <c r="O749" s="7">
        <v>3</v>
      </c>
      <c r="P749" s="7">
        <v>2</v>
      </c>
      <c r="Q749" s="7">
        <v>1.46</v>
      </c>
      <c r="R749" s="7">
        <f t="shared" si="45"/>
        <v>2</v>
      </c>
      <c r="S749" s="7">
        <f t="shared" si="46"/>
        <v>0.13333333333333333</v>
      </c>
      <c r="T749" s="7">
        <f t="shared" si="47"/>
        <v>5.3333333333333337E-2</v>
      </c>
      <c r="U749" s="7">
        <f t="shared" si="48"/>
        <v>1</v>
      </c>
    </row>
    <row r="750" spans="1:21" s="7" customFormat="1" x14ac:dyDescent="0.25">
      <c r="A750" s="7" t="s">
        <v>210</v>
      </c>
      <c r="B750" s="7" t="s">
        <v>2077</v>
      </c>
      <c r="C750" s="7" t="s">
        <v>616</v>
      </c>
      <c r="D750" s="7" t="s">
        <v>440</v>
      </c>
      <c r="E750" s="7">
        <v>0</v>
      </c>
      <c r="F750" s="7">
        <v>0</v>
      </c>
      <c r="G750" s="7">
        <v>4.9400000000000004</v>
      </c>
      <c r="H750" s="7">
        <v>0</v>
      </c>
      <c r="I750" s="7">
        <v>4</v>
      </c>
      <c r="J750" s="7">
        <v>0</v>
      </c>
      <c r="K750" s="7">
        <v>4</v>
      </c>
      <c r="L750" s="7">
        <v>4</v>
      </c>
      <c r="M750" s="7">
        <v>2</v>
      </c>
      <c r="N750" s="7">
        <v>1</v>
      </c>
      <c r="O750" s="7">
        <v>3</v>
      </c>
      <c r="P750" s="7">
        <v>2</v>
      </c>
      <c r="Q750" s="7">
        <v>1.55</v>
      </c>
      <c r="R750" s="7">
        <f t="shared" si="45"/>
        <v>2</v>
      </c>
      <c r="S750" s="7">
        <f t="shared" si="46"/>
        <v>0.13333333333333333</v>
      </c>
      <c r="T750" s="7">
        <f t="shared" si="47"/>
        <v>5.3333333333333337E-2</v>
      </c>
      <c r="U750" s="7">
        <f t="shared" si="48"/>
        <v>1</v>
      </c>
    </row>
    <row r="751" spans="1:21" s="7" customFormat="1" x14ac:dyDescent="0.25">
      <c r="A751" s="7" t="s">
        <v>2303</v>
      </c>
      <c r="B751" s="7" t="s">
        <v>2093</v>
      </c>
      <c r="C751" s="7" t="s">
        <v>616</v>
      </c>
      <c r="D751" s="7" t="s">
        <v>2177</v>
      </c>
      <c r="E751" s="7">
        <v>0</v>
      </c>
      <c r="F751" s="7">
        <v>0</v>
      </c>
      <c r="G751" s="7">
        <v>4.6399999999999997</v>
      </c>
      <c r="H751" s="7">
        <v>0</v>
      </c>
      <c r="I751" s="7">
        <v>4</v>
      </c>
      <c r="J751" s="7">
        <v>0</v>
      </c>
      <c r="K751" s="7">
        <v>4</v>
      </c>
      <c r="L751" s="7">
        <v>4</v>
      </c>
      <c r="M751" s="7">
        <v>2</v>
      </c>
      <c r="N751" s="7">
        <v>1</v>
      </c>
      <c r="O751" s="7">
        <v>3</v>
      </c>
      <c r="P751" s="7">
        <v>2</v>
      </c>
      <c r="Q751" s="7">
        <v>1.53</v>
      </c>
      <c r="R751" s="7">
        <f t="shared" si="45"/>
        <v>2</v>
      </c>
      <c r="S751" s="7">
        <f t="shared" si="46"/>
        <v>0.13333333333333333</v>
      </c>
      <c r="T751" s="7">
        <f t="shared" si="47"/>
        <v>5.3333333333333337E-2</v>
      </c>
      <c r="U751" s="7">
        <f t="shared" si="48"/>
        <v>1</v>
      </c>
    </row>
    <row r="752" spans="1:21" s="7" customFormat="1" x14ac:dyDescent="0.25">
      <c r="A752" s="7" t="s">
        <v>591</v>
      </c>
      <c r="B752" s="7" t="s">
        <v>2302</v>
      </c>
      <c r="C752" s="7" t="s">
        <v>616</v>
      </c>
      <c r="D752" s="7" t="s">
        <v>2180</v>
      </c>
      <c r="E752" s="7">
        <v>0</v>
      </c>
      <c r="F752" s="7">
        <v>0</v>
      </c>
      <c r="G752" s="7">
        <v>4.79</v>
      </c>
      <c r="H752" s="7">
        <v>0</v>
      </c>
      <c r="I752" s="7">
        <v>4</v>
      </c>
      <c r="J752" s="7">
        <v>0</v>
      </c>
      <c r="K752" s="7">
        <v>4</v>
      </c>
      <c r="L752" s="7">
        <v>4</v>
      </c>
      <c r="M752" s="7">
        <v>2</v>
      </c>
      <c r="N752" s="7">
        <v>1</v>
      </c>
      <c r="O752" s="7">
        <v>4</v>
      </c>
      <c r="P752" s="7">
        <v>3</v>
      </c>
      <c r="Q752" s="7">
        <v>1.6</v>
      </c>
      <c r="R752" s="7">
        <f t="shared" si="45"/>
        <v>2</v>
      </c>
      <c r="S752" s="7">
        <f t="shared" si="46"/>
        <v>0.13333333333333333</v>
      </c>
      <c r="T752" s="7">
        <f t="shared" si="47"/>
        <v>5.3333333333333337E-2</v>
      </c>
      <c r="U752" s="7">
        <f t="shared" si="48"/>
        <v>1</v>
      </c>
    </row>
    <row r="753" spans="1:21" s="7" customFormat="1" x14ac:dyDescent="0.25">
      <c r="A753" s="7" t="s">
        <v>2058</v>
      </c>
      <c r="B753" s="7" t="s">
        <v>2059</v>
      </c>
      <c r="C753" s="7" t="s">
        <v>616</v>
      </c>
      <c r="D753" s="7" t="s">
        <v>448</v>
      </c>
      <c r="E753" s="7">
        <v>0</v>
      </c>
      <c r="F753" s="7">
        <v>0</v>
      </c>
      <c r="G753" s="7">
        <v>4.7699999999999996</v>
      </c>
      <c r="H753" s="7">
        <v>0</v>
      </c>
      <c r="I753" s="7">
        <v>4</v>
      </c>
      <c r="J753" s="7">
        <v>0</v>
      </c>
      <c r="K753" s="7">
        <v>4</v>
      </c>
      <c r="L753" s="7">
        <v>4</v>
      </c>
      <c r="M753" s="7">
        <v>2</v>
      </c>
      <c r="N753" s="7">
        <v>1</v>
      </c>
      <c r="O753" s="7">
        <v>4</v>
      </c>
      <c r="P753" s="7">
        <v>3</v>
      </c>
      <c r="Q753" s="7">
        <v>1.56</v>
      </c>
      <c r="R753" s="7">
        <f t="shared" si="45"/>
        <v>2</v>
      </c>
      <c r="S753" s="7">
        <f t="shared" si="46"/>
        <v>0.13333333333333333</v>
      </c>
      <c r="T753" s="7">
        <f t="shared" si="47"/>
        <v>5.3333333333333337E-2</v>
      </c>
      <c r="U753" s="7">
        <f t="shared" si="48"/>
        <v>1</v>
      </c>
    </row>
    <row r="754" spans="1:21" s="7" customFormat="1" x14ac:dyDescent="0.25">
      <c r="A754" s="7" t="s">
        <v>847</v>
      </c>
      <c r="B754" s="7" t="s">
        <v>519</v>
      </c>
      <c r="C754" s="7" t="s">
        <v>616</v>
      </c>
      <c r="D754" s="7" t="s">
        <v>451</v>
      </c>
      <c r="E754" s="7">
        <v>0</v>
      </c>
      <c r="F754" s="7">
        <v>0</v>
      </c>
      <c r="G754" s="7">
        <v>5.41</v>
      </c>
      <c r="H754" s="7">
        <v>0</v>
      </c>
      <c r="I754" s="7">
        <v>4</v>
      </c>
      <c r="J754" s="7">
        <v>0</v>
      </c>
      <c r="K754" s="7">
        <v>4</v>
      </c>
      <c r="L754" s="7">
        <v>4</v>
      </c>
      <c r="M754" s="7">
        <v>2</v>
      </c>
      <c r="N754" s="7">
        <v>1</v>
      </c>
      <c r="O754" s="7">
        <v>3</v>
      </c>
      <c r="P754" s="7">
        <v>2</v>
      </c>
      <c r="Q754" s="7">
        <v>1.63</v>
      </c>
      <c r="R754" s="7">
        <f t="shared" si="45"/>
        <v>2</v>
      </c>
      <c r="S754" s="7">
        <f t="shared" si="46"/>
        <v>0.13333333333333333</v>
      </c>
      <c r="T754" s="7">
        <f t="shared" si="47"/>
        <v>5.3333333333333337E-2</v>
      </c>
      <c r="U754" s="7">
        <f t="shared" si="48"/>
        <v>1</v>
      </c>
    </row>
    <row r="755" spans="1:21" s="7" customFormat="1" x14ac:dyDescent="0.25">
      <c r="A755" s="7" t="s">
        <v>847</v>
      </c>
      <c r="B755" s="7" t="s">
        <v>2301</v>
      </c>
      <c r="C755" s="7" t="s">
        <v>616</v>
      </c>
      <c r="D755" s="7" t="s">
        <v>443</v>
      </c>
      <c r="E755" s="7">
        <v>0</v>
      </c>
      <c r="F755" s="7">
        <v>1</v>
      </c>
      <c r="G755" s="7">
        <v>5.08</v>
      </c>
      <c r="H755" s="7">
        <v>0</v>
      </c>
      <c r="I755" s="7">
        <v>10</v>
      </c>
      <c r="J755" s="7">
        <v>0</v>
      </c>
      <c r="K755" s="7">
        <v>10</v>
      </c>
      <c r="L755" s="7">
        <v>10</v>
      </c>
      <c r="M755" s="7">
        <v>6</v>
      </c>
      <c r="N755" s="7">
        <v>2</v>
      </c>
      <c r="O755" s="7">
        <v>8</v>
      </c>
      <c r="P755" s="7">
        <v>5</v>
      </c>
      <c r="Q755" s="7">
        <v>1.52</v>
      </c>
      <c r="R755" s="7">
        <f t="shared" si="45"/>
        <v>2</v>
      </c>
      <c r="S755" s="7">
        <f t="shared" si="46"/>
        <v>0.13333333333333333</v>
      </c>
      <c r="T755" s="7">
        <f t="shared" si="47"/>
        <v>5.3333333333333337E-2</v>
      </c>
      <c r="U755" s="7">
        <f t="shared" si="48"/>
        <v>1</v>
      </c>
    </row>
    <row r="756" spans="1:21" s="7" customFormat="1" x14ac:dyDescent="0.25">
      <c r="A756" s="7" t="s">
        <v>1370</v>
      </c>
      <c r="B756" s="7" t="s">
        <v>2024</v>
      </c>
      <c r="C756" s="7" t="s">
        <v>616</v>
      </c>
      <c r="D756" s="7" t="s">
        <v>455</v>
      </c>
      <c r="E756" s="7">
        <v>0</v>
      </c>
      <c r="F756" s="7">
        <v>0</v>
      </c>
      <c r="G756" s="7">
        <v>5.53</v>
      </c>
      <c r="H756" s="7">
        <v>0</v>
      </c>
      <c r="I756" s="7">
        <v>5</v>
      </c>
      <c r="J756" s="7">
        <v>0</v>
      </c>
      <c r="K756" s="7">
        <v>5</v>
      </c>
      <c r="L756" s="7">
        <v>5</v>
      </c>
      <c r="M756" s="7">
        <v>3</v>
      </c>
      <c r="N756" s="7">
        <v>1</v>
      </c>
      <c r="O756" s="7">
        <v>5</v>
      </c>
      <c r="P756" s="7">
        <v>4</v>
      </c>
      <c r="Q756" s="7">
        <v>1.74</v>
      </c>
      <c r="R756" s="7">
        <f t="shared" si="45"/>
        <v>2</v>
      </c>
      <c r="S756" s="7">
        <f t="shared" si="46"/>
        <v>0.13333333333333333</v>
      </c>
      <c r="T756" s="7">
        <f t="shared" si="47"/>
        <v>5.3333333333333337E-2</v>
      </c>
      <c r="U756" s="7">
        <f t="shared" si="48"/>
        <v>1</v>
      </c>
    </row>
    <row r="757" spans="1:21" s="7" customFormat="1" x14ac:dyDescent="0.25">
      <c r="A757" s="7" t="s">
        <v>49</v>
      </c>
      <c r="B757" s="7" t="s">
        <v>2072</v>
      </c>
      <c r="C757" s="7" t="s">
        <v>616</v>
      </c>
      <c r="D757" s="7" t="s">
        <v>2180</v>
      </c>
      <c r="E757" s="7">
        <v>0</v>
      </c>
      <c r="F757" s="7">
        <v>1</v>
      </c>
      <c r="G757" s="7">
        <v>5.28</v>
      </c>
      <c r="H757" s="7">
        <v>0</v>
      </c>
      <c r="I757" s="7">
        <v>10</v>
      </c>
      <c r="J757" s="7">
        <v>0</v>
      </c>
      <c r="K757" s="7">
        <v>10</v>
      </c>
      <c r="L757" s="7">
        <v>10</v>
      </c>
      <c r="M757" s="7">
        <v>6</v>
      </c>
      <c r="N757" s="7">
        <v>2</v>
      </c>
      <c r="O757" s="7">
        <v>9</v>
      </c>
      <c r="P757" s="7">
        <v>6</v>
      </c>
      <c r="Q757" s="7">
        <v>1.61</v>
      </c>
      <c r="R757" s="7">
        <f t="shared" si="45"/>
        <v>2</v>
      </c>
      <c r="S757" s="7">
        <f t="shared" si="46"/>
        <v>0.13333333333333333</v>
      </c>
      <c r="T757" s="7">
        <f t="shared" si="47"/>
        <v>5.3333333333333337E-2</v>
      </c>
      <c r="U757" s="7">
        <f t="shared" si="48"/>
        <v>1</v>
      </c>
    </row>
    <row r="758" spans="1:21" s="7" customFormat="1" x14ac:dyDescent="0.25">
      <c r="A758" s="7" t="s">
        <v>178</v>
      </c>
      <c r="B758" s="7" t="s">
        <v>980</v>
      </c>
      <c r="C758" s="7" t="s">
        <v>616</v>
      </c>
      <c r="D758" s="7" t="s">
        <v>448</v>
      </c>
      <c r="E758" s="7">
        <v>0</v>
      </c>
      <c r="F758" s="7">
        <v>1</v>
      </c>
      <c r="G758" s="7">
        <v>4.8099999999999996</v>
      </c>
      <c r="H758" s="7">
        <v>2</v>
      </c>
      <c r="I758" s="7">
        <v>2</v>
      </c>
      <c r="J758" s="7">
        <v>0</v>
      </c>
      <c r="K758" s="7">
        <v>9</v>
      </c>
      <c r="L758" s="7">
        <v>10</v>
      </c>
      <c r="M758" s="7">
        <v>5</v>
      </c>
      <c r="N758" s="7">
        <v>1</v>
      </c>
      <c r="O758" s="7">
        <v>6</v>
      </c>
      <c r="P758" s="7">
        <v>3</v>
      </c>
      <c r="Q758" s="7">
        <v>1.43</v>
      </c>
      <c r="R758" s="7">
        <f t="shared" si="45"/>
        <v>1.5</v>
      </c>
      <c r="S758" s="7">
        <f t="shared" si="46"/>
        <v>0.1</v>
      </c>
      <c r="T758" s="7">
        <f t="shared" si="47"/>
        <v>4.0000000000000008E-2</v>
      </c>
      <c r="U758" s="7">
        <f t="shared" si="48"/>
        <v>1</v>
      </c>
    </row>
    <row r="759" spans="1:21" s="7" customFormat="1" x14ac:dyDescent="0.25">
      <c r="A759" s="7" t="s">
        <v>200</v>
      </c>
      <c r="B759" s="7" t="s">
        <v>416</v>
      </c>
      <c r="C759" s="7" t="s">
        <v>616</v>
      </c>
      <c r="D759" s="7" t="s">
        <v>436</v>
      </c>
      <c r="E759" s="7">
        <v>0</v>
      </c>
      <c r="F759" s="7">
        <v>0</v>
      </c>
      <c r="G759" s="7">
        <v>2.97</v>
      </c>
      <c r="H759" s="7">
        <v>0</v>
      </c>
      <c r="I759" s="7">
        <v>1</v>
      </c>
      <c r="J759" s="7">
        <v>0</v>
      </c>
      <c r="K759" s="7">
        <v>1</v>
      </c>
      <c r="L759" s="7">
        <v>1</v>
      </c>
      <c r="M759" s="7">
        <v>0</v>
      </c>
      <c r="N759" s="7">
        <v>0</v>
      </c>
      <c r="O759" s="7">
        <v>1</v>
      </c>
      <c r="P759" s="7">
        <v>0</v>
      </c>
      <c r="Q759" s="7">
        <v>1.1100000000000001</v>
      </c>
      <c r="R759" s="7">
        <f t="shared" si="45"/>
        <v>1.5</v>
      </c>
      <c r="S759" s="7">
        <f t="shared" si="46"/>
        <v>0.1</v>
      </c>
      <c r="T759" s="7">
        <f t="shared" si="47"/>
        <v>4.0000000000000008E-2</v>
      </c>
      <c r="U759" s="7">
        <f t="shared" si="48"/>
        <v>1</v>
      </c>
    </row>
    <row r="760" spans="1:21" s="7" customFormat="1" x14ac:dyDescent="0.25">
      <c r="A760" s="7" t="s">
        <v>607</v>
      </c>
      <c r="B760" s="7" t="s">
        <v>1169</v>
      </c>
      <c r="C760" s="7" t="s">
        <v>616</v>
      </c>
      <c r="D760" s="7" t="s">
        <v>445</v>
      </c>
      <c r="E760" s="7">
        <v>0</v>
      </c>
      <c r="F760" s="7">
        <v>0</v>
      </c>
      <c r="G760" s="7">
        <v>3.2</v>
      </c>
      <c r="H760" s="7">
        <v>0</v>
      </c>
      <c r="I760" s="7">
        <v>1</v>
      </c>
      <c r="J760" s="7">
        <v>0</v>
      </c>
      <c r="K760" s="7">
        <v>1</v>
      </c>
      <c r="L760" s="7">
        <v>1</v>
      </c>
      <c r="M760" s="7">
        <v>0</v>
      </c>
      <c r="N760" s="7">
        <v>0</v>
      </c>
      <c r="O760" s="7">
        <v>1</v>
      </c>
      <c r="P760" s="7">
        <v>0</v>
      </c>
      <c r="Q760" s="7">
        <v>1.18</v>
      </c>
      <c r="R760" s="7">
        <f t="shared" si="45"/>
        <v>1.5</v>
      </c>
      <c r="S760" s="7">
        <f t="shared" si="46"/>
        <v>0.1</v>
      </c>
      <c r="T760" s="7">
        <f t="shared" si="47"/>
        <v>4.0000000000000008E-2</v>
      </c>
      <c r="U760" s="7">
        <f t="shared" si="48"/>
        <v>1</v>
      </c>
    </row>
    <row r="761" spans="1:21" s="7" customFormat="1" x14ac:dyDescent="0.25">
      <c r="A761" s="7" t="s">
        <v>1474</v>
      </c>
      <c r="B761" s="7" t="s">
        <v>118</v>
      </c>
      <c r="C761" s="7" t="s">
        <v>616</v>
      </c>
      <c r="D761" s="7" t="s">
        <v>453</v>
      </c>
      <c r="E761" s="7">
        <v>0</v>
      </c>
      <c r="F761" s="7">
        <v>0</v>
      </c>
      <c r="G761" s="7">
        <v>3.53</v>
      </c>
      <c r="H761" s="7">
        <v>0</v>
      </c>
      <c r="I761" s="7">
        <v>1</v>
      </c>
      <c r="J761" s="7">
        <v>0</v>
      </c>
      <c r="K761" s="7">
        <v>1</v>
      </c>
      <c r="L761" s="7">
        <v>1</v>
      </c>
      <c r="M761" s="7">
        <v>0</v>
      </c>
      <c r="N761" s="7">
        <v>0</v>
      </c>
      <c r="O761" s="7">
        <v>1</v>
      </c>
      <c r="P761" s="7">
        <v>0</v>
      </c>
      <c r="Q761" s="7">
        <v>1.25</v>
      </c>
      <c r="R761" s="7">
        <f t="shared" si="45"/>
        <v>1.5</v>
      </c>
      <c r="S761" s="7">
        <f t="shared" si="46"/>
        <v>0.1</v>
      </c>
      <c r="T761" s="7">
        <f t="shared" si="47"/>
        <v>4.0000000000000008E-2</v>
      </c>
      <c r="U761" s="7">
        <f t="shared" si="48"/>
        <v>1</v>
      </c>
    </row>
    <row r="762" spans="1:21" s="7" customFormat="1" x14ac:dyDescent="0.25">
      <c r="A762" s="7" t="s">
        <v>43</v>
      </c>
      <c r="B762" s="7" t="s">
        <v>87</v>
      </c>
      <c r="C762" s="7" t="s">
        <v>616</v>
      </c>
      <c r="D762" s="7" t="s">
        <v>2176</v>
      </c>
      <c r="E762" s="7">
        <v>0</v>
      </c>
      <c r="F762" s="7">
        <v>0</v>
      </c>
      <c r="G762" s="7">
        <v>3.29</v>
      </c>
      <c r="H762" s="7">
        <v>0</v>
      </c>
      <c r="I762" s="7">
        <v>1</v>
      </c>
      <c r="J762" s="7">
        <v>0</v>
      </c>
      <c r="K762" s="7">
        <v>1</v>
      </c>
      <c r="L762" s="7">
        <v>1</v>
      </c>
      <c r="M762" s="7">
        <v>0</v>
      </c>
      <c r="N762" s="7">
        <v>0</v>
      </c>
      <c r="O762" s="7">
        <v>1</v>
      </c>
      <c r="P762" s="7">
        <v>0</v>
      </c>
      <c r="Q762" s="7">
        <v>1.2</v>
      </c>
      <c r="R762" s="7">
        <f t="shared" si="45"/>
        <v>1.5</v>
      </c>
      <c r="S762" s="7">
        <f t="shared" si="46"/>
        <v>0.1</v>
      </c>
      <c r="T762" s="7">
        <f t="shared" si="47"/>
        <v>4.0000000000000008E-2</v>
      </c>
      <c r="U762" s="7">
        <f t="shared" si="48"/>
        <v>1</v>
      </c>
    </row>
    <row r="763" spans="1:21" s="7" customFormat="1" x14ac:dyDescent="0.25">
      <c r="A763" s="7" t="s">
        <v>131</v>
      </c>
      <c r="B763" s="7" t="s">
        <v>1031</v>
      </c>
      <c r="C763" s="7" t="s">
        <v>616</v>
      </c>
      <c r="D763" s="7" t="s">
        <v>2176</v>
      </c>
      <c r="E763" s="7">
        <v>0</v>
      </c>
      <c r="F763" s="7">
        <v>0</v>
      </c>
      <c r="G763" s="7">
        <v>3.5</v>
      </c>
      <c r="H763" s="7">
        <v>0</v>
      </c>
      <c r="I763" s="7">
        <v>1</v>
      </c>
      <c r="J763" s="7">
        <v>0</v>
      </c>
      <c r="K763" s="7">
        <v>1</v>
      </c>
      <c r="L763" s="7">
        <v>1</v>
      </c>
      <c r="M763" s="7">
        <v>0</v>
      </c>
      <c r="N763" s="7">
        <v>0</v>
      </c>
      <c r="O763" s="7">
        <v>1</v>
      </c>
      <c r="P763" s="7">
        <v>0</v>
      </c>
      <c r="Q763" s="7">
        <v>1.24</v>
      </c>
      <c r="R763" s="7">
        <f t="shared" si="45"/>
        <v>1.5</v>
      </c>
      <c r="S763" s="7">
        <f t="shared" si="46"/>
        <v>0.1</v>
      </c>
      <c r="T763" s="7">
        <f t="shared" si="47"/>
        <v>4.0000000000000008E-2</v>
      </c>
      <c r="U763" s="7">
        <f t="shared" si="48"/>
        <v>1</v>
      </c>
    </row>
    <row r="764" spans="1:21" s="7" customFormat="1" x14ac:dyDescent="0.25">
      <c r="A764" s="7" t="s">
        <v>2185</v>
      </c>
      <c r="B764" s="7" t="s">
        <v>193</v>
      </c>
      <c r="C764" s="7" t="s">
        <v>616</v>
      </c>
      <c r="E764" s="7">
        <v>0</v>
      </c>
      <c r="F764" s="7">
        <v>0</v>
      </c>
      <c r="G764" s="7">
        <v>3.63</v>
      </c>
      <c r="H764" s="7">
        <v>0</v>
      </c>
      <c r="I764" s="7">
        <v>1</v>
      </c>
      <c r="J764" s="7">
        <v>0</v>
      </c>
      <c r="K764" s="7">
        <v>1</v>
      </c>
      <c r="L764" s="7">
        <v>1</v>
      </c>
      <c r="M764" s="7">
        <v>0</v>
      </c>
      <c r="N764" s="7">
        <v>0</v>
      </c>
      <c r="O764" s="7">
        <v>1</v>
      </c>
      <c r="P764" s="7">
        <v>0</v>
      </c>
      <c r="Q764" s="7">
        <v>1.25</v>
      </c>
      <c r="R764" s="7">
        <f t="shared" si="45"/>
        <v>1.5</v>
      </c>
      <c r="S764" s="7">
        <f t="shared" si="46"/>
        <v>0.1</v>
      </c>
      <c r="T764" s="7">
        <f t="shared" si="47"/>
        <v>4.0000000000000008E-2</v>
      </c>
      <c r="U764" s="7">
        <f t="shared" si="48"/>
        <v>1</v>
      </c>
    </row>
    <row r="765" spans="1:21" s="7" customFormat="1" x14ac:dyDescent="0.25">
      <c r="A765" s="7" t="s">
        <v>67</v>
      </c>
      <c r="B765" s="7" t="s">
        <v>2186</v>
      </c>
      <c r="C765" s="7" t="s">
        <v>616</v>
      </c>
      <c r="E765" s="7">
        <v>0</v>
      </c>
      <c r="F765" s="7">
        <v>0</v>
      </c>
      <c r="G765" s="7">
        <v>3.97</v>
      </c>
      <c r="H765" s="7">
        <v>0</v>
      </c>
      <c r="I765" s="7">
        <v>1</v>
      </c>
      <c r="J765" s="7">
        <v>0</v>
      </c>
      <c r="K765" s="7">
        <v>1</v>
      </c>
      <c r="L765" s="7">
        <v>1</v>
      </c>
      <c r="M765" s="7">
        <v>0</v>
      </c>
      <c r="N765" s="7">
        <v>0</v>
      </c>
      <c r="O765" s="7">
        <v>1</v>
      </c>
      <c r="P765" s="7">
        <v>0</v>
      </c>
      <c r="Q765" s="7">
        <v>1.26</v>
      </c>
      <c r="R765" s="7">
        <f t="shared" si="45"/>
        <v>1.5</v>
      </c>
      <c r="S765" s="7">
        <f t="shared" si="46"/>
        <v>0.1</v>
      </c>
      <c r="T765" s="7">
        <f t="shared" si="47"/>
        <v>4.0000000000000008E-2</v>
      </c>
      <c r="U765" s="7">
        <f t="shared" si="48"/>
        <v>1</v>
      </c>
    </row>
    <row r="766" spans="1:21" s="7" customFormat="1" x14ac:dyDescent="0.25">
      <c r="A766" s="7" t="s">
        <v>927</v>
      </c>
      <c r="B766" s="7" t="s">
        <v>1467</v>
      </c>
      <c r="C766" s="7" t="s">
        <v>616</v>
      </c>
      <c r="D766" s="7" t="s">
        <v>2178</v>
      </c>
      <c r="E766" s="7">
        <v>0</v>
      </c>
      <c r="F766" s="7">
        <v>0</v>
      </c>
      <c r="G766" s="7">
        <v>3.61</v>
      </c>
      <c r="H766" s="7">
        <v>0</v>
      </c>
      <c r="I766" s="7">
        <v>1</v>
      </c>
      <c r="J766" s="7">
        <v>0</v>
      </c>
      <c r="K766" s="7">
        <v>1</v>
      </c>
      <c r="L766" s="7">
        <v>1</v>
      </c>
      <c r="M766" s="7">
        <v>0</v>
      </c>
      <c r="N766" s="7">
        <v>0</v>
      </c>
      <c r="O766" s="7">
        <v>1</v>
      </c>
      <c r="P766" s="7">
        <v>0</v>
      </c>
      <c r="Q766" s="7">
        <v>1.18</v>
      </c>
      <c r="R766" s="7">
        <f t="shared" si="45"/>
        <v>1.5</v>
      </c>
      <c r="S766" s="7">
        <f t="shared" si="46"/>
        <v>0.1</v>
      </c>
      <c r="T766" s="7">
        <f t="shared" si="47"/>
        <v>4.0000000000000008E-2</v>
      </c>
      <c r="U766" s="7">
        <f t="shared" si="48"/>
        <v>1</v>
      </c>
    </row>
    <row r="767" spans="1:21" s="7" customFormat="1" x14ac:dyDescent="0.25">
      <c r="A767" s="7" t="s">
        <v>470</v>
      </c>
      <c r="B767" s="7" t="s">
        <v>1494</v>
      </c>
      <c r="C767" s="7" t="s">
        <v>616</v>
      </c>
      <c r="D767" s="7" t="s">
        <v>444</v>
      </c>
      <c r="E767" s="7">
        <v>0</v>
      </c>
      <c r="F767" s="7">
        <v>0</v>
      </c>
      <c r="G767" s="7">
        <v>3.94</v>
      </c>
      <c r="H767" s="7">
        <v>0</v>
      </c>
      <c r="I767" s="7">
        <v>1</v>
      </c>
      <c r="J767" s="7">
        <v>0</v>
      </c>
      <c r="K767" s="7">
        <v>1</v>
      </c>
      <c r="L767" s="7">
        <v>1</v>
      </c>
      <c r="M767" s="7">
        <v>0</v>
      </c>
      <c r="N767" s="7">
        <v>0</v>
      </c>
      <c r="O767" s="7">
        <v>1</v>
      </c>
      <c r="P767" s="7">
        <v>0</v>
      </c>
      <c r="Q767" s="7">
        <v>1.39</v>
      </c>
      <c r="R767" s="7">
        <f t="shared" si="45"/>
        <v>1.5</v>
      </c>
      <c r="S767" s="7">
        <f t="shared" si="46"/>
        <v>0.1</v>
      </c>
      <c r="T767" s="7">
        <f t="shared" si="47"/>
        <v>4.0000000000000008E-2</v>
      </c>
      <c r="U767" s="7">
        <f t="shared" si="48"/>
        <v>1</v>
      </c>
    </row>
    <row r="768" spans="1:21" s="7" customFormat="1" x14ac:dyDescent="0.25">
      <c r="A768" s="7" t="s">
        <v>676</v>
      </c>
      <c r="B768" s="7" t="s">
        <v>909</v>
      </c>
      <c r="C768" s="7" t="s">
        <v>616</v>
      </c>
      <c r="E768" s="7">
        <v>0</v>
      </c>
      <c r="F768" s="7">
        <v>0</v>
      </c>
      <c r="G768" s="7">
        <v>3.86</v>
      </c>
      <c r="H768" s="7">
        <v>0</v>
      </c>
      <c r="I768" s="7">
        <v>1</v>
      </c>
      <c r="J768" s="7">
        <v>0</v>
      </c>
      <c r="K768" s="7">
        <v>1</v>
      </c>
      <c r="L768" s="7">
        <v>1</v>
      </c>
      <c r="M768" s="7">
        <v>0</v>
      </c>
      <c r="N768" s="7">
        <v>0</v>
      </c>
      <c r="O768" s="7">
        <v>1</v>
      </c>
      <c r="P768" s="7">
        <v>0</v>
      </c>
      <c r="Q768" s="7">
        <v>1.21</v>
      </c>
      <c r="R768" s="7">
        <f t="shared" si="45"/>
        <v>1.5</v>
      </c>
      <c r="S768" s="7">
        <f t="shared" si="46"/>
        <v>0.1</v>
      </c>
      <c r="T768" s="7">
        <f t="shared" si="47"/>
        <v>4.0000000000000008E-2</v>
      </c>
      <c r="U768" s="7">
        <f t="shared" si="48"/>
        <v>1</v>
      </c>
    </row>
    <row r="769" spans="1:21" s="7" customFormat="1" x14ac:dyDescent="0.25">
      <c r="A769" s="7" t="s">
        <v>1365</v>
      </c>
      <c r="B769" s="7" t="s">
        <v>1366</v>
      </c>
      <c r="C769" s="7" t="s">
        <v>616</v>
      </c>
      <c r="E769" s="7">
        <v>0</v>
      </c>
      <c r="F769" s="7">
        <v>0</v>
      </c>
      <c r="G769" s="7">
        <v>3.91</v>
      </c>
      <c r="H769" s="7">
        <v>0</v>
      </c>
      <c r="I769" s="7">
        <v>1</v>
      </c>
      <c r="J769" s="7">
        <v>0</v>
      </c>
      <c r="K769" s="7">
        <v>1</v>
      </c>
      <c r="L769" s="7">
        <v>1</v>
      </c>
      <c r="M769" s="7">
        <v>0</v>
      </c>
      <c r="N769" s="7">
        <v>0</v>
      </c>
      <c r="O769" s="7">
        <v>1</v>
      </c>
      <c r="P769" s="7">
        <v>0</v>
      </c>
      <c r="Q769" s="7">
        <v>1.25</v>
      </c>
      <c r="R769" s="7">
        <f t="shared" si="45"/>
        <v>1.5</v>
      </c>
      <c r="S769" s="7">
        <f t="shared" si="46"/>
        <v>0.1</v>
      </c>
      <c r="T769" s="7">
        <f t="shared" si="47"/>
        <v>4.0000000000000008E-2</v>
      </c>
      <c r="U769" s="7">
        <f t="shared" si="48"/>
        <v>1</v>
      </c>
    </row>
    <row r="770" spans="1:21" s="7" customFormat="1" x14ac:dyDescent="0.25">
      <c r="A770" s="7" t="s">
        <v>1429</v>
      </c>
      <c r="B770" s="7" t="s">
        <v>1035</v>
      </c>
      <c r="C770" s="7" t="s">
        <v>616</v>
      </c>
      <c r="D770" s="7" t="s">
        <v>432</v>
      </c>
      <c r="E770" s="7">
        <v>0</v>
      </c>
      <c r="F770" s="7">
        <v>0</v>
      </c>
      <c r="G770" s="7">
        <v>3.83</v>
      </c>
      <c r="H770" s="7">
        <v>0</v>
      </c>
      <c r="I770" s="7">
        <v>1</v>
      </c>
      <c r="J770" s="7">
        <v>0</v>
      </c>
      <c r="K770" s="7">
        <v>1</v>
      </c>
      <c r="L770" s="7">
        <v>1</v>
      </c>
      <c r="M770" s="7">
        <v>0</v>
      </c>
      <c r="N770" s="7">
        <v>0</v>
      </c>
      <c r="O770" s="7">
        <v>1</v>
      </c>
      <c r="P770" s="7">
        <v>0</v>
      </c>
      <c r="Q770" s="7">
        <v>1.33</v>
      </c>
      <c r="R770" s="7">
        <f t="shared" ref="R770:R833" si="49">(10*E770)-(3*F770)+(7*J770)+O770+K770-(0.5*M770)-(0.5*L770)-P770</f>
        <v>1.5</v>
      </c>
      <c r="S770" s="7">
        <f t="shared" si="46"/>
        <v>0.1</v>
      </c>
      <c r="T770" s="7">
        <f t="shared" si="47"/>
        <v>4.0000000000000008E-2</v>
      </c>
      <c r="U770" s="7">
        <f t="shared" si="48"/>
        <v>1</v>
      </c>
    </row>
    <row r="771" spans="1:21" s="7" customFormat="1" x14ac:dyDescent="0.25">
      <c r="A771" s="7" t="s">
        <v>109</v>
      </c>
      <c r="B771" s="7" t="s">
        <v>2145</v>
      </c>
      <c r="C771" s="7" t="s">
        <v>616</v>
      </c>
      <c r="D771" s="7" t="s">
        <v>453</v>
      </c>
      <c r="E771" s="7">
        <v>0</v>
      </c>
      <c r="F771" s="7">
        <v>0</v>
      </c>
      <c r="G771" s="7">
        <v>4.0599999999999996</v>
      </c>
      <c r="H771" s="7">
        <v>0</v>
      </c>
      <c r="I771" s="7">
        <v>1</v>
      </c>
      <c r="J771" s="7">
        <v>0</v>
      </c>
      <c r="K771" s="7">
        <v>1</v>
      </c>
      <c r="L771" s="7">
        <v>1</v>
      </c>
      <c r="M771" s="7">
        <v>0</v>
      </c>
      <c r="N771" s="7">
        <v>0</v>
      </c>
      <c r="O771" s="7">
        <v>1</v>
      </c>
      <c r="P771" s="7">
        <v>0</v>
      </c>
      <c r="Q771" s="7">
        <v>1.26</v>
      </c>
      <c r="R771" s="7">
        <f t="shared" si="49"/>
        <v>1.5</v>
      </c>
      <c r="S771" s="7">
        <f t="shared" ref="S771:S834" si="50">R771/15</f>
        <v>0.1</v>
      </c>
      <c r="T771" s="7">
        <f t="shared" ref="T771:T834" si="51">IF(R771&gt;= 550,S771*1.35,IF(R771 &gt;= 500,S771*1.3,IF(R771 &gt;= 450,S771*1.25,IF(R771 &gt;= 400,S771*1.2,IF(R771 &gt;= 350,S771*1.1,IF(R771 &gt;= 300,S771,IF(R771 &gt;= 250,S771*0.9,IF(R771 &gt;= 200,S771*0.8,IF(R771 &gt;= 150,S771*0.7,IF(R771 &gt;= 100,S771*0.6,IF(R771 &gt;= 50,S771*0.5,S771*0.4)))))))))))</f>
        <v>4.0000000000000008E-2</v>
      </c>
      <c r="U771" s="7">
        <f t="shared" ref="U771:U834" si="52">IF(T771 &lt; 1.5,1,T771)</f>
        <v>1</v>
      </c>
    </row>
    <row r="772" spans="1:21" s="7" customFormat="1" x14ac:dyDescent="0.25">
      <c r="A772" s="7" t="s">
        <v>105</v>
      </c>
      <c r="B772" s="7" t="s">
        <v>2187</v>
      </c>
      <c r="C772" s="7" t="s">
        <v>616</v>
      </c>
      <c r="D772" s="7" t="s">
        <v>2176</v>
      </c>
      <c r="E772" s="7">
        <v>0</v>
      </c>
      <c r="F772" s="7">
        <v>0</v>
      </c>
      <c r="G772" s="7">
        <v>3.82</v>
      </c>
      <c r="H772" s="7">
        <v>0</v>
      </c>
      <c r="I772" s="7">
        <v>1</v>
      </c>
      <c r="J772" s="7">
        <v>0</v>
      </c>
      <c r="K772" s="7">
        <v>1</v>
      </c>
      <c r="L772" s="7">
        <v>1</v>
      </c>
      <c r="M772" s="7">
        <v>0</v>
      </c>
      <c r="N772" s="7">
        <v>0</v>
      </c>
      <c r="O772" s="7">
        <v>1</v>
      </c>
      <c r="P772" s="7">
        <v>0</v>
      </c>
      <c r="Q772" s="7">
        <v>1.34</v>
      </c>
      <c r="R772" s="7">
        <f t="shared" si="49"/>
        <v>1.5</v>
      </c>
      <c r="S772" s="7">
        <f t="shared" si="50"/>
        <v>0.1</v>
      </c>
      <c r="T772" s="7">
        <f t="shared" si="51"/>
        <v>4.0000000000000008E-2</v>
      </c>
      <c r="U772" s="7">
        <f t="shared" si="52"/>
        <v>1</v>
      </c>
    </row>
    <row r="773" spans="1:21" s="7" customFormat="1" x14ac:dyDescent="0.25">
      <c r="A773" s="7" t="s">
        <v>2188</v>
      </c>
      <c r="B773" s="7" t="s">
        <v>2300</v>
      </c>
      <c r="C773" s="7" t="s">
        <v>616</v>
      </c>
      <c r="E773" s="7">
        <v>0</v>
      </c>
      <c r="F773" s="7">
        <v>0</v>
      </c>
      <c r="G773" s="7">
        <v>4.0599999999999996</v>
      </c>
      <c r="H773" s="7">
        <v>0</v>
      </c>
      <c r="I773" s="7">
        <v>1</v>
      </c>
      <c r="J773" s="7">
        <v>0</v>
      </c>
      <c r="K773" s="7">
        <v>1</v>
      </c>
      <c r="L773" s="7">
        <v>1</v>
      </c>
      <c r="M773" s="7">
        <v>0</v>
      </c>
      <c r="N773" s="7">
        <v>0</v>
      </c>
      <c r="O773" s="7">
        <v>1</v>
      </c>
      <c r="P773" s="7">
        <v>0</v>
      </c>
      <c r="Q773" s="7">
        <v>1.32</v>
      </c>
      <c r="R773" s="7">
        <f t="shared" si="49"/>
        <v>1.5</v>
      </c>
      <c r="S773" s="7">
        <f t="shared" si="50"/>
        <v>0.1</v>
      </c>
      <c r="T773" s="7">
        <f t="shared" si="51"/>
        <v>4.0000000000000008E-2</v>
      </c>
      <c r="U773" s="7">
        <f t="shared" si="52"/>
        <v>1</v>
      </c>
    </row>
    <row r="774" spans="1:21" s="7" customFormat="1" x14ac:dyDescent="0.25">
      <c r="A774" s="7" t="s">
        <v>819</v>
      </c>
      <c r="B774" s="7" t="s">
        <v>670</v>
      </c>
      <c r="C774" s="7" t="s">
        <v>616</v>
      </c>
      <c r="D774" s="7" t="s">
        <v>432</v>
      </c>
      <c r="E774" s="7">
        <v>0</v>
      </c>
      <c r="F774" s="7">
        <v>0</v>
      </c>
      <c r="G774" s="7">
        <v>3.91</v>
      </c>
      <c r="H774" s="7">
        <v>0</v>
      </c>
      <c r="I774" s="7">
        <v>1</v>
      </c>
      <c r="J774" s="7">
        <v>0</v>
      </c>
      <c r="K774" s="7">
        <v>1</v>
      </c>
      <c r="L774" s="7">
        <v>1</v>
      </c>
      <c r="M774" s="7">
        <v>0</v>
      </c>
      <c r="N774" s="7">
        <v>0</v>
      </c>
      <c r="O774" s="7">
        <v>1</v>
      </c>
      <c r="P774" s="7">
        <v>0</v>
      </c>
      <c r="Q774" s="7">
        <v>1.25</v>
      </c>
      <c r="R774" s="7">
        <f t="shared" si="49"/>
        <v>1.5</v>
      </c>
      <c r="S774" s="7">
        <f t="shared" si="50"/>
        <v>0.1</v>
      </c>
      <c r="T774" s="7">
        <f t="shared" si="51"/>
        <v>4.0000000000000008E-2</v>
      </c>
      <c r="U774" s="7">
        <f t="shared" si="52"/>
        <v>1</v>
      </c>
    </row>
    <row r="775" spans="1:21" s="7" customFormat="1" x14ac:dyDescent="0.25">
      <c r="A775" s="7" t="s">
        <v>102</v>
      </c>
      <c r="B775" s="7" t="s">
        <v>1684</v>
      </c>
      <c r="C775" s="7" t="s">
        <v>616</v>
      </c>
      <c r="D775" s="7" t="s">
        <v>444</v>
      </c>
      <c r="E775" s="7">
        <v>0</v>
      </c>
      <c r="F775" s="7">
        <v>0</v>
      </c>
      <c r="G775" s="7">
        <v>4.04</v>
      </c>
      <c r="H775" s="7">
        <v>0</v>
      </c>
      <c r="I775" s="7">
        <v>1</v>
      </c>
      <c r="J775" s="7">
        <v>0</v>
      </c>
      <c r="K775" s="7">
        <v>1</v>
      </c>
      <c r="L775" s="7">
        <v>1</v>
      </c>
      <c r="M775" s="7">
        <v>0</v>
      </c>
      <c r="N775" s="7">
        <v>0</v>
      </c>
      <c r="O775" s="7">
        <v>1</v>
      </c>
      <c r="P775" s="7">
        <v>0</v>
      </c>
      <c r="Q775" s="7">
        <v>1.33</v>
      </c>
      <c r="R775" s="7">
        <f t="shared" si="49"/>
        <v>1.5</v>
      </c>
      <c r="S775" s="7">
        <f t="shared" si="50"/>
        <v>0.1</v>
      </c>
      <c r="T775" s="7">
        <f t="shared" si="51"/>
        <v>4.0000000000000008E-2</v>
      </c>
      <c r="U775" s="7">
        <f t="shared" si="52"/>
        <v>1</v>
      </c>
    </row>
    <row r="776" spans="1:21" s="7" customFormat="1" x14ac:dyDescent="0.25">
      <c r="A776" s="7" t="s">
        <v>1192</v>
      </c>
      <c r="B776" s="7" t="s">
        <v>1404</v>
      </c>
      <c r="C776" s="7" t="s">
        <v>616</v>
      </c>
      <c r="D776" s="7" t="s">
        <v>2178</v>
      </c>
      <c r="E776" s="7">
        <v>0</v>
      </c>
      <c r="F776" s="7">
        <v>0</v>
      </c>
      <c r="G776" s="7">
        <v>3.75</v>
      </c>
      <c r="H776" s="7">
        <v>0</v>
      </c>
      <c r="I776" s="7">
        <v>1</v>
      </c>
      <c r="J776" s="7">
        <v>0</v>
      </c>
      <c r="K776" s="7">
        <v>1</v>
      </c>
      <c r="L776" s="7">
        <v>1</v>
      </c>
      <c r="M776" s="7">
        <v>0</v>
      </c>
      <c r="N776" s="7">
        <v>0</v>
      </c>
      <c r="O776" s="7">
        <v>1</v>
      </c>
      <c r="P776" s="7">
        <v>0</v>
      </c>
      <c r="Q776" s="7">
        <v>1.27</v>
      </c>
      <c r="R776" s="7">
        <f t="shared" si="49"/>
        <v>1.5</v>
      </c>
      <c r="S776" s="7">
        <f t="shared" si="50"/>
        <v>0.1</v>
      </c>
      <c r="T776" s="7">
        <f t="shared" si="51"/>
        <v>4.0000000000000008E-2</v>
      </c>
      <c r="U776" s="7">
        <f t="shared" si="52"/>
        <v>1</v>
      </c>
    </row>
    <row r="777" spans="1:21" s="7" customFormat="1" x14ac:dyDescent="0.25">
      <c r="A777" s="7" t="s">
        <v>2046</v>
      </c>
      <c r="B777" s="7" t="s">
        <v>2047</v>
      </c>
      <c r="C777" s="7" t="s">
        <v>616</v>
      </c>
      <c r="D777" s="7" t="s">
        <v>2176</v>
      </c>
      <c r="E777" s="7">
        <v>0</v>
      </c>
      <c r="F777" s="7">
        <v>0</v>
      </c>
      <c r="G777" s="7">
        <v>3.81</v>
      </c>
      <c r="H777" s="7">
        <v>0</v>
      </c>
      <c r="I777" s="7">
        <v>1</v>
      </c>
      <c r="J777" s="7">
        <v>0</v>
      </c>
      <c r="K777" s="7">
        <v>1</v>
      </c>
      <c r="L777" s="7">
        <v>1</v>
      </c>
      <c r="M777" s="7">
        <v>0</v>
      </c>
      <c r="N777" s="7">
        <v>0</v>
      </c>
      <c r="O777" s="7">
        <v>1</v>
      </c>
      <c r="P777" s="7">
        <v>0</v>
      </c>
      <c r="Q777" s="7">
        <v>1.25</v>
      </c>
      <c r="R777" s="7">
        <f t="shared" si="49"/>
        <v>1.5</v>
      </c>
      <c r="S777" s="7">
        <f t="shared" si="50"/>
        <v>0.1</v>
      </c>
      <c r="T777" s="7">
        <f t="shared" si="51"/>
        <v>4.0000000000000008E-2</v>
      </c>
      <c r="U777" s="7">
        <f t="shared" si="52"/>
        <v>1</v>
      </c>
    </row>
    <row r="778" spans="1:21" s="7" customFormat="1" x14ac:dyDescent="0.25">
      <c r="A778" s="7" t="s">
        <v>107</v>
      </c>
      <c r="B778" s="7" t="s">
        <v>2190</v>
      </c>
      <c r="C778" s="7" t="s">
        <v>616</v>
      </c>
      <c r="E778" s="7">
        <v>0</v>
      </c>
      <c r="F778" s="7">
        <v>0</v>
      </c>
      <c r="G778" s="7">
        <v>4.0599999999999996</v>
      </c>
      <c r="H778" s="7">
        <v>0</v>
      </c>
      <c r="I778" s="7">
        <v>1</v>
      </c>
      <c r="J778" s="7">
        <v>0</v>
      </c>
      <c r="K778" s="7">
        <v>1</v>
      </c>
      <c r="L778" s="7">
        <v>1</v>
      </c>
      <c r="M778" s="7">
        <v>0</v>
      </c>
      <c r="N778" s="7">
        <v>0</v>
      </c>
      <c r="O778" s="7">
        <v>1</v>
      </c>
      <c r="P778" s="7">
        <v>0</v>
      </c>
      <c r="Q778" s="7">
        <v>1.4</v>
      </c>
      <c r="R778" s="7">
        <f t="shared" si="49"/>
        <v>1.5</v>
      </c>
      <c r="S778" s="7">
        <f t="shared" si="50"/>
        <v>0.1</v>
      </c>
      <c r="T778" s="7">
        <f t="shared" si="51"/>
        <v>4.0000000000000008E-2</v>
      </c>
      <c r="U778" s="7">
        <f t="shared" si="52"/>
        <v>1</v>
      </c>
    </row>
    <row r="779" spans="1:21" s="7" customFormat="1" x14ac:dyDescent="0.25">
      <c r="A779" s="7" t="s">
        <v>37</v>
      </c>
      <c r="B779" s="7" t="s">
        <v>2191</v>
      </c>
      <c r="C779" s="7" t="s">
        <v>616</v>
      </c>
      <c r="E779" s="7">
        <v>0</v>
      </c>
      <c r="F779" s="7">
        <v>0</v>
      </c>
      <c r="G779" s="7">
        <v>4.0599999999999996</v>
      </c>
      <c r="H779" s="7">
        <v>0</v>
      </c>
      <c r="I779" s="7">
        <v>1</v>
      </c>
      <c r="J779" s="7">
        <v>0</v>
      </c>
      <c r="K779" s="7">
        <v>1</v>
      </c>
      <c r="L779" s="7">
        <v>1</v>
      </c>
      <c r="M779" s="7">
        <v>0</v>
      </c>
      <c r="N779" s="7">
        <v>0</v>
      </c>
      <c r="O779" s="7">
        <v>1</v>
      </c>
      <c r="P779" s="7">
        <v>0</v>
      </c>
      <c r="Q779" s="7">
        <v>1.34</v>
      </c>
      <c r="R779" s="7">
        <f t="shared" si="49"/>
        <v>1.5</v>
      </c>
      <c r="S779" s="7">
        <f t="shared" si="50"/>
        <v>0.1</v>
      </c>
      <c r="T779" s="7">
        <f t="shared" si="51"/>
        <v>4.0000000000000008E-2</v>
      </c>
      <c r="U779" s="7">
        <f t="shared" si="52"/>
        <v>1</v>
      </c>
    </row>
    <row r="780" spans="1:21" s="7" customFormat="1" x14ac:dyDescent="0.25">
      <c r="A780" s="7" t="s">
        <v>55</v>
      </c>
      <c r="B780" s="7" t="s">
        <v>2192</v>
      </c>
      <c r="C780" s="7" t="s">
        <v>616</v>
      </c>
      <c r="E780" s="7">
        <v>0</v>
      </c>
      <c r="F780" s="7">
        <v>0</v>
      </c>
      <c r="G780" s="7">
        <v>4.08</v>
      </c>
      <c r="H780" s="7">
        <v>0</v>
      </c>
      <c r="I780" s="7">
        <v>1</v>
      </c>
      <c r="J780" s="7">
        <v>0</v>
      </c>
      <c r="K780" s="7">
        <v>1</v>
      </c>
      <c r="L780" s="7">
        <v>1</v>
      </c>
      <c r="M780" s="7">
        <v>0</v>
      </c>
      <c r="N780" s="7">
        <v>0</v>
      </c>
      <c r="O780" s="7">
        <v>1</v>
      </c>
      <c r="P780" s="7">
        <v>0</v>
      </c>
      <c r="Q780" s="7">
        <v>1.35</v>
      </c>
      <c r="R780" s="7">
        <f t="shared" si="49"/>
        <v>1.5</v>
      </c>
      <c r="S780" s="7">
        <f t="shared" si="50"/>
        <v>0.1</v>
      </c>
      <c r="T780" s="7">
        <f t="shared" si="51"/>
        <v>4.0000000000000008E-2</v>
      </c>
      <c r="U780" s="7">
        <f t="shared" si="52"/>
        <v>1</v>
      </c>
    </row>
    <row r="781" spans="1:21" s="7" customFormat="1" x14ac:dyDescent="0.25">
      <c r="A781" s="7" t="s">
        <v>88</v>
      </c>
      <c r="B781" s="7" t="s">
        <v>1085</v>
      </c>
      <c r="C781" s="7" t="s">
        <v>616</v>
      </c>
      <c r="D781" s="7" t="s">
        <v>452</v>
      </c>
      <c r="E781" s="7">
        <v>0</v>
      </c>
      <c r="F781" s="7">
        <v>0</v>
      </c>
      <c r="G781" s="7">
        <v>4.04</v>
      </c>
      <c r="H781" s="7">
        <v>0</v>
      </c>
      <c r="I781" s="7">
        <v>1</v>
      </c>
      <c r="J781" s="7">
        <v>0</v>
      </c>
      <c r="K781" s="7">
        <v>1</v>
      </c>
      <c r="L781" s="7">
        <v>1</v>
      </c>
      <c r="M781" s="7">
        <v>0</v>
      </c>
      <c r="N781" s="7">
        <v>0</v>
      </c>
      <c r="O781" s="7">
        <v>1</v>
      </c>
      <c r="P781" s="7">
        <v>0</v>
      </c>
      <c r="Q781" s="7">
        <v>1.35</v>
      </c>
      <c r="R781" s="7">
        <f t="shared" si="49"/>
        <v>1.5</v>
      </c>
      <c r="S781" s="7">
        <f t="shared" si="50"/>
        <v>0.1</v>
      </c>
      <c r="T781" s="7">
        <f t="shared" si="51"/>
        <v>4.0000000000000008E-2</v>
      </c>
      <c r="U781" s="7">
        <f t="shared" si="52"/>
        <v>1</v>
      </c>
    </row>
    <row r="782" spans="1:21" s="7" customFormat="1" x14ac:dyDescent="0.25">
      <c r="A782" s="7" t="s">
        <v>1623</v>
      </c>
      <c r="B782" s="7" t="s">
        <v>554</v>
      </c>
      <c r="C782" s="7" t="s">
        <v>616</v>
      </c>
      <c r="D782" s="7" t="s">
        <v>448</v>
      </c>
      <c r="E782" s="7">
        <v>0</v>
      </c>
      <c r="F782" s="7">
        <v>0</v>
      </c>
      <c r="G782" s="7">
        <v>4.07</v>
      </c>
      <c r="H782" s="7">
        <v>0</v>
      </c>
      <c r="I782" s="7">
        <v>1</v>
      </c>
      <c r="J782" s="7">
        <v>0</v>
      </c>
      <c r="K782" s="7">
        <v>1</v>
      </c>
      <c r="L782" s="7">
        <v>1</v>
      </c>
      <c r="M782" s="7">
        <v>0</v>
      </c>
      <c r="N782" s="7">
        <v>0</v>
      </c>
      <c r="O782" s="7">
        <v>1</v>
      </c>
      <c r="P782" s="7">
        <v>0</v>
      </c>
      <c r="Q782" s="7">
        <v>1.28</v>
      </c>
      <c r="R782" s="7">
        <f t="shared" si="49"/>
        <v>1.5</v>
      </c>
      <c r="S782" s="7">
        <f t="shared" si="50"/>
        <v>0.1</v>
      </c>
      <c r="T782" s="7">
        <f t="shared" si="51"/>
        <v>4.0000000000000008E-2</v>
      </c>
      <c r="U782" s="7">
        <f t="shared" si="52"/>
        <v>1</v>
      </c>
    </row>
    <row r="783" spans="1:21" s="7" customFormat="1" x14ac:dyDescent="0.25">
      <c r="A783" s="7" t="s">
        <v>53</v>
      </c>
      <c r="B783" s="7" t="s">
        <v>289</v>
      </c>
      <c r="C783" s="7" t="s">
        <v>616</v>
      </c>
      <c r="E783" s="7">
        <v>0</v>
      </c>
      <c r="F783" s="7">
        <v>0</v>
      </c>
      <c r="G783" s="7">
        <v>4.17</v>
      </c>
      <c r="H783" s="7">
        <v>0</v>
      </c>
      <c r="I783" s="7">
        <v>1</v>
      </c>
      <c r="J783" s="7">
        <v>0</v>
      </c>
      <c r="K783" s="7">
        <v>1</v>
      </c>
      <c r="L783" s="7">
        <v>1</v>
      </c>
      <c r="M783" s="7">
        <v>0</v>
      </c>
      <c r="N783" s="7">
        <v>0</v>
      </c>
      <c r="O783" s="7">
        <v>1</v>
      </c>
      <c r="P783" s="7">
        <v>0</v>
      </c>
      <c r="Q783" s="7">
        <v>1.39</v>
      </c>
      <c r="R783" s="7">
        <f t="shared" si="49"/>
        <v>1.5</v>
      </c>
      <c r="S783" s="7">
        <f t="shared" si="50"/>
        <v>0.1</v>
      </c>
      <c r="T783" s="7">
        <f t="shared" si="51"/>
        <v>4.0000000000000008E-2</v>
      </c>
      <c r="U783" s="7">
        <f t="shared" si="52"/>
        <v>1</v>
      </c>
    </row>
    <row r="784" spans="1:21" s="7" customFormat="1" x14ac:dyDescent="0.25">
      <c r="A784" s="7" t="s">
        <v>130</v>
      </c>
      <c r="B784" s="7" t="s">
        <v>1611</v>
      </c>
      <c r="C784" s="7" t="s">
        <v>616</v>
      </c>
      <c r="E784" s="7">
        <v>0</v>
      </c>
      <c r="F784" s="7">
        <v>0</v>
      </c>
      <c r="G784" s="7">
        <v>4.0599999999999996</v>
      </c>
      <c r="H784" s="7">
        <v>0</v>
      </c>
      <c r="I784" s="7">
        <v>1</v>
      </c>
      <c r="J784" s="7">
        <v>0</v>
      </c>
      <c r="K784" s="7">
        <v>1</v>
      </c>
      <c r="L784" s="7">
        <v>1</v>
      </c>
      <c r="M784" s="7">
        <v>0</v>
      </c>
      <c r="N784" s="7">
        <v>0</v>
      </c>
      <c r="O784" s="7">
        <v>1</v>
      </c>
      <c r="P784" s="7">
        <v>0</v>
      </c>
      <c r="Q784" s="7">
        <v>1.37</v>
      </c>
      <c r="R784" s="7">
        <f t="shared" si="49"/>
        <v>1.5</v>
      </c>
      <c r="S784" s="7">
        <f t="shared" si="50"/>
        <v>0.1</v>
      </c>
      <c r="T784" s="7">
        <f t="shared" si="51"/>
        <v>4.0000000000000008E-2</v>
      </c>
      <c r="U784" s="7">
        <f t="shared" si="52"/>
        <v>1</v>
      </c>
    </row>
    <row r="785" spans="1:21" s="7" customFormat="1" x14ac:dyDescent="0.25">
      <c r="A785" s="7" t="s">
        <v>62</v>
      </c>
      <c r="B785" s="7" t="s">
        <v>2193</v>
      </c>
      <c r="C785" s="7" t="s">
        <v>616</v>
      </c>
      <c r="E785" s="7">
        <v>0</v>
      </c>
      <c r="F785" s="7">
        <v>0</v>
      </c>
      <c r="G785" s="7">
        <v>4.1900000000000004</v>
      </c>
      <c r="H785" s="7">
        <v>0</v>
      </c>
      <c r="I785" s="7">
        <v>1</v>
      </c>
      <c r="J785" s="7">
        <v>0</v>
      </c>
      <c r="K785" s="7">
        <v>1</v>
      </c>
      <c r="L785" s="7">
        <v>1</v>
      </c>
      <c r="M785" s="7">
        <v>0</v>
      </c>
      <c r="N785" s="7">
        <v>0</v>
      </c>
      <c r="O785" s="7">
        <v>1</v>
      </c>
      <c r="P785" s="7">
        <v>0</v>
      </c>
      <c r="Q785" s="7">
        <v>1.34</v>
      </c>
      <c r="R785" s="7">
        <f t="shared" si="49"/>
        <v>1.5</v>
      </c>
      <c r="S785" s="7">
        <f t="shared" si="50"/>
        <v>0.1</v>
      </c>
      <c r="T785" s="7">
        <f t="shared" si="51"/>
        <v>4.0000000000000008E-2</v>
      </c>
      <c r="U785" s="7">
        <f t="shared" si="52"/>
        <v>1</v>
      </c>
    </row>
    <row r="786" spans="1:21" s="7" customFormat="1" x14ac:dyDescent="0.25">
      <c r="A786" s="7" t="s">
        <v>119</v>
      </c>
      <c r="B786" s="7" t="s">
        <v>1383</v>
      </c>
      <c r="C786" s="7" t="s">
        <v>616</v>
      </c>
      <c r="E786" s="7">
        <v>0</v>
      </c>
      <c r="F786" s="7">
        <v>0</v>
      </c>
      <c r="G786" s="7">
        <v>4.2</v>
      </c>
      <c r="H786" s="7">
        <v>0</v>
      </c>
      <c r="I786" s="7">
        <v>1</v>
      </c>
      <c r="J786" s="7">
        <v>0</v>
      </c>
      <c r="K786" s="7">
        <v>1</v>
      </c>
      <c r="L786" s="7">
        <v>1</v>
      </c>
      <c r="M786" s="7">
        <v>0</v>
      </c>
      <c r="N786" s="7">
        <v>0</v>
      </c>
      <c r="O786" s="7">
        <v>1</v>
      </c>
      <c r="P786" s="7">
        <v>0</v>
      </c>
      <c r="Q786" s="7">
        <v>1.27</v>
      </c>
      <c r="R786" s="7">
        <f t="shared" si="49"/>
        <v>1.5</v>
      </c>
      <c r="S786" s="7">
        <f t="shared" si="50"/>
        <v>0.1</v>
      </c>
      <c r="T786" s="7">
        <f t="shared" si="51"/>
        <v>4.0000000000000008E-2</v>
      </c>
      <c r="U786" s="7">
        <f t="shared" si="52"/>
        <v>1</v>
      </c>
    </row>
    <row r="787" spans="1:21" s="7" customFormat="1" x14ac:dyDescent="0.25">
      <c r="A787" s="7" t="s">
        <v>64</v>
      </c>
      <c r="B787" s="7" t="s">
        <v>2194</v>
      </c>
      <c r="C787" s="7" t="s">
        <v>616</v>
      </c>
      <c r="D787" s="7" t="s">
        <v>431</v>
      </c>
      <c r="E787" s="7">
        <v>0</v>
      </c>
      <c r="F787" s="7">
        <v>0</v>
      </c>
      <c r="G787" s="7">
        <v>4.22</v>
      </c>
      <c r="H787" s="7">
        <v>0</v>
      </c>
      <c r="I787" s="7">
        <v>1</v>
      </c>
      <c r="J787" s="7">
        <v>0</v>
      </c>
      <c r="K787" s="7">
        <v>1</v>
      </c>
      <c r="L787" s="7">
        <v>1</v>
      </c>
      <c r="M787" s="7">
        <v>0</v>
      </c>
      <c r="N787" s="7">
        <v>0</v>
      </c>
      <c r="O787" s="7">
        <v>1</v>
      </c>
      <c r="P787" s="7">
        <v>0</v>
      </c>
      <c r="Q787" s="7">
        <v>1.36</v>
      </c>
      <c r="R787" s="7">
        <f t="shared" si="49"/>
        <v>1.5</v>
      </c>
      <c r="S787" s="7">
        <f t="shared" si="50"/>
        <v>0.1</v>
      </c>
      <c r="T787" s="7">
        <f t="shared" si="51"/>
        <v>4.0000000000000008E-2</v>
      </c>
      <c r="U787" s="7">
        <f t="shared" si="52"/>
        <v>1</v>
      </c>
    </row>
    <row r="788" spans="1:21" s="7" customFormat="1" x14ac:dyDescent="0.25">
      <c r="A788" s="7" t="s">
        <v>2195</v>
      </c>
      <c r="B788" s="7" t="s">
        <v>228</v>
      </c>
      <c r="C788" s="7" t="s">
        <v>616</v>
      </c>
      <c r="E788" s="7">
        <v>0</v>
      </c>
      <c r="F788" s="7">
        <v>0</v>
      </c>
      <c r="G788" s="7">
        <v>4.09</v>
      </c>
      <c r="H788" s="7">
        <v>0</v>
      </c>
      <c r="I788" s="7">
        <v>1</v>
      </c>
      <c r="J788" s="7">
        <v>0</v>
      </c>
      <c r="K788" s="7">
        <v>1</v>
      </c>
      <c r="L788" s="7">
        <v>1</v>
      </c>
      <c r="M788" s="7">
        <v>0</v>
      </c>
      <c r="N788" s="7">
        <v>0</v>
      </c>
      <c r="O788" s="7">
        <v>1</v>
      </c>
      <c r="P788" s="7">
        <v>0</v>
      </c>
      <c r="Q788" s="7">
        <v>1.38</v>
      </c>
      <c r="R788" s="7">
        <f t="shared" si="49"/>
        <v>1.5</v>
      </c>
      <c r="S788" s="7">
        <f t="shared" si="50"/>
        <v>0.1</v>
      </c>
      <c r="T788" s="7">
        <f t="shared" si="51"/>
        <v>4.0000000000000008E-2</v>
      </c>
      <c r="U788" s="7">
        <f t="shared" si="52"/>
        <v>1</v>
      </c>
    </row>
    <row r="789" spans="1:21" s="7" customFormat="1" x14ac:dyDescent="0.25">
      <c r="A789" s="7" t="s">
        <v>98</v>
      </c>
      <c r="B789" s="7" t="s">
        <v>2196</v>
      </c>
      <c r="C789" s="7" t="s">
        <v>616</v>
      </c>
      <c r="E789" s="7">
        <v>0</v>
      </c>
      <c r="F789" s="7">
        <v>0</v>
      </c>
      <c r="G789" s="7">
        <v>4.16</v>
      </c>
      <c r="H789" s="7">
        <v>0</v>
      </c>
      <c r="I789" s="7">
        <v>1</v>
      </c>
      <c r="J789" s="7">
        <v>0</v>
      </c>
      <c r="K789" s="7">
        <v>1</v>
      </c>
      <c r="L789" s="7">
        <v>1</v>
      </c>
      <c r="M789" s="7">
        <v>0</v>
      </c>
      <c r="N789" s="7">
        <v>0</v>
      </c>
      <c r="O789" s="7">
        <v>1</v>
      </c>
      <c r="P789" s="7">
        <v>0</v>
      </c>
      <c r="Q789" s="7">
        <v>1.44</v>
      </c>
      <c r="R789" s="7">
        <f t="shared" si="49"/>
        <v>1.5</v>
      </c>
      <c r="S789" s="7">
        <f t="shared" si="50"/>
        <v>0.1</v>
      </c>
      <c r="T789" s="7">
        <f t="shared" si="51"/>
        <v>4.0000000000000008E-2</v>
      </c>
      <c r="U789" s="7">
        <f t="shared" si="52"/>
        <v>1</v>
      </c>
    </row>
    <row r="790" spans="1:21" s="7" customFormat="1" x14ac:dyDescent="0.25">
      <c r="A790" s="7" t="s">
        <v>1626</v>
      </c>
      <c r="B790" s="7" t="s">
        <v>98</v>
      </c>
      <c r="C790" s="7" t="s">
        <v>616</v>
      </c>
      <c r="E790" s="7">
        <v>0</v>
      </c>
      <c r="F790" s="7">
        <v>0</v>
      </c>
      <c r="G790" s="7">
        <v>4.18</v>
      </c>
      <c r="H790" s="7">
        <v>0</v>
      </c>
      <c r="I790" s="7">
        <v>1</v>
      </c>
      <c r="J790" s="7">
        <v>0</v>
      </c>
      <c r="K790" s="7">
        <v>1</v>
      </c>
      <c r="L790" s="7">
        <v>1</v>
      </c>
      <c r="M790" s="7">
        <v>0</v>
      </c>
      <c r="N790" s="7">
        <v>0</v>
      </c>
      <c r="O790" s="7">
        <v>1</v>
      </c>
      <c r="P790" s="7">
        <v>0</v>
      </c>
      <c r="Q790" s="7">
        <v>1.42</v>
      </c>
      <c r="R790" s="7">
        <f t="shared" si="49"/>
        <v>1.5</v>
      </c>
      <c r="S790" s="7">
        <f t="shared" si="50"/>
        <v>0.1</v>
      </c>
      <c r="T790" s="7">
        <f t="shared" si="51"/>
        <v>4.0000000000000008E-2</v>
      </c>
      <c r="U790" s="7">
        <f t="shared" si="52"/>
        <v>1</v>
      </c>
    </row>
    <row r="791" spans="1:21" s="7" customFormat="1" x14ac:dyDescent="0.25">
      <c r="A791" s="7" t="s">
        <v>2197</v>
      </c>
      <c r="B791" s="7" t="s">
        <v>115</v>
      </c>
      <c r="C791" s="7" t="s">
        <v>616</v>
      </c>
      <c r="E791" s="7">
        <v>0</v>
      </c>
      <c r="F791" s="7">
        <v>0</v>
      </c>
      <c r="G791" s="7">
        <v>4.3099999999999996</v>
      </c>
      <c r="H791" s="7">
        <v>0</v>
      </c>
      <c r="I791" s="7">
        <v>1</v>
      </c>
      <c r="J791" s="7">
        <v>0</v>
      </c>
      <c r="K791" s="7">
        <v>1</v>
      </c>
      <c r="L791" s="7">
        <v>1</v>
      </c>
      <c r="M791" s="7">
        <v>0</v>
      </c>
      <c r="N791" s="7">
        <v>0</v>
      </c>
      <c r="O791" s="7">
        <v>1</v>
      </c>
      <c r="P791" s="7">
        <v>0</v>
      </c>
      <c r="Q791" s="7">
        <v>1.35</v>
      </c>
      <c r="R791" s="7">
        <f t="shared" si="49"/>
        <v>1.5</v>
      </c>
      <c r="S791" s="7">
        <f t="shared" si="50"/>
        <v>0.1</v>
      </c>
      <c r="T791" s="7">
        <f t="shared" si="51"/>
        <v>4.0000000000000008E-2</v>
      </c>
      <c r="U791" s="7">
        <f t="shared" si="52"/>
        <v>1</v>
      </c>
    </row>
    <row r="792" spans="1:21" s="7" customFormat="1" x14ac:dyDescent="0.25">
      <c r="A792" s="7" t="s">
        <v>297</v>
      </c>
      <c r="B792" s="7" t="s">
        <v>401</v>
      </c>
      <c r="C792" s="7" t="s">
        <v>616</v>
      </c>
      <c r="D792" s="7" t="s">
        <v>455</v>
      </c>
      <c r="E792" s="7">
        <v>0</v>
      </c>
      <c r="F792" s="7">
        <v>0</v>
      </c>
      <c r="G792" s="7">
        <v>4.24</v>
      </c>
      <c r="H792" s="7">
        <v>0</v>
      </c>
      <c r="I792" s="7">
        <v>1</v>
      </c>
      <c r="J792" s="7">
        <v>0</v>
      </c>
      <c r="K792" s="7">
        <v>1</v>
      </c>
      <c r="L792" s="7">
        <v>1</v>
      </c>
      <c r="M792" s="7">
        <v>0</v>
      </c>
      <c r="N792" s="7">
        <v>0</v>
      </c>
      <c r="O792" s="7">
        <v>1</v>
      </c>
      <c r="P792" s="7">
        <v>0</v>
      </c>
      <c r="Q792" s="7">
        <v>1.38</v>
      </c>
      <c r="R792" s="7">
        <f t="shared" si="49"/>
        <v>1.5</v>
      </c>
      <c r="S792" s="7">
        <f t="shared" si="50"/>
        <v>0.1</v>
      </c>
      <c r="T792" s="7">
        <f t="shared" si="51"/>
        <v>4.0000000000000008E-2</v>
      </c>
      <c r="U792" s="7">
        <f t="shared" si="52"/>
        <v>1</v>
      </c>
    </row>
    <row r="793" spans="1:21" s="7" customFormat="1" x14ac:dyDescent="0.25">
      <c r="A793" s="7" t="s">
        <v>212</v>
      </c>
      <c r="B793" s="7" t="s">
        <v>2198</v>
      </c>
      <c r="C793" s="7" t="s">
        <v>616</v>
      </c>
      <c r="E793" s="7">
        <v>0</v>
      </c>
      <c r="F793" s="7">
        <v>0</v>
      </c>
      <c r="G793" s="7">
        <v>4.26</v>
      </c>
      <c r="H793" s="7">
        <v>0</v>
      </c>
      <c r="I793" s="7">
        <v>1</v>
      </c>
      <c r="J793" s="7">
        <v>0</v>
      </c>
      <c r="K793" s="7">
        <v>1</v>
      </c>
      <c r="L793" s="7">
        <v>1</v>
      </c>
      <c r="M793" s="7">
        <v>0</v>
      </c>
      <c r="N793" s="7">
        <v>0</v>
      </c>
      <c r="O793" s="7">
        <v>1</v>
      </c>
      <c r="P793" s="7">
        <v>0</v>
      </c>
      <c r="Q793" s="7">
        <v>1.4</v>
      </c>
      <c r="R793" s="7">
        <f t="shared" si="49"/>
        <v>1.5</v>
      </c>
      <c r="S793" s="7">
        <f t="shared" si="50"/>
        <v>0.1</v>
      </c>
      <c r="T793" s="7">
        <f t="shared" si="51"/>
        <v>4.0000000000000008E-2</v>
      </c>
      <c r="U793" s="7">
        <f t="shared" si="52"/>
        <v>1</v>
      </c>
    </row>
    <row r="794" spans="1:21" s="7" customFormat="1" x14ac:dyDescent="0.25">
      <c r="A794" s="7" t="s">
        <v>1083</v>
      </c>
      <c r="B794" s="7" t="s">
        <v>1082</v>
      </c>
      <c r="C794" s="7" t="s">
        <v>616</v>
      </c>
      <c r="D794" s="7" t="s">
        <v>452</v>
      </c>
      <c r="E794" s="7">
        <v>0</v>
      </c>
      <c r="F794" s="7">
        <v>0</v>
      </c>
      <c r="G794" s="7">
        <v>4.1900000000000004</v>
      </c>
      <c r="H794" s="7">
        <v>0</v>
      </c>
      <c r="I794" s="7">
        <v>1</v>
      </c>
      <c r="J794" s="7">
        <v>0</v>
      </c>
      <c r="K794" s="7">
        <v>1</v>
      </c>
      <c r="L794" s="7">
        <v>1</v>
      </c>
      <c r="M794" s="7">
        <v>0</v>
      </c>
      <c r="N794" s="7">
        <v>0</v>
      </c>
      <c r="O794" s="7">
        <v>1</v>
      </c>
      <c r="P794" s="7">
        <v>0</v>
      </c>
      <c r="Q794" s="7">
        <v>1.34</v>
      </c>
      <c r="R794" s="7">
        <f t="shared" si="49"/>
        <v>1.5</v>
      </c>
      <c r="S794" s="7">
        <f t="shared" si="50"/>
        <v>0.1</v>
      </c>
      <c r="T794" s="7">
        <f t="shared" si="51"/>
        <v>4.0000000000000008E-2</v>
      </c>
      <c r="U794" s="7">
        <f t="shared" si="52"/>
        <v>1</v>
      </c>
    </row>
    <row r="795" spans="1:21" s="7" customFormat="1" x14ac:dyDescent="0.25">
      <c r="A795" s="7" t="s">
        <v>584</v>
      </c>
      <c r="B795" s="7" t="s">
        <v>271</v>
      </c>
      <c r="C795" s="7" t="s">
        <v>616</v>
      </c>
      <c r="E795" s="7">
        <v>0</v>
      </c>
      <c r="F795" s="7">
        <v>0</v>
      </c>
      <c r="G795" s="7">
        <v>4.3099999999999996</v>
      </c>
      <c r="H795" s="7">
        <v>0</v>
      </c>
      <c r="I795" s="7">
        <v>1</v>
      </c>
      <c r="J795" s="7">
        <v>0</v>
      </c>
      <c r="K795" s="7">
        <v>1</v>
      </c>
      <c r="L795" s="7">
        <v>1</v>
      </c>
      <c r="M795" s="7">
        <v>0</v>
      </c>
      <c r="N795" s="7">
        <v>0</v>
      </c>
      <c r="O795" s="7">
        <v>1</v>
      </c>
      <c r="P795" s="7">
        <v>0</v>
      </c>
      <c r="Q795" s="7">
        <v>1.38</v>
      </c>
      <c r="R795" s="7">
        <f t="shared" si="49"/>
        <v>1.5</v>
      </c>
      <c r="S795" s="7">
        <f t="shared" si="50"/>
        <v>0.1</v>
      </c>
      <c r="T795" s="7">
        <f t="shared" si="51"/>
        <v>4.0000000000000008E-2</v>
      </c>
      <c r="U795" s="7">
        <f t="shared" si="52"/>
        <v>1</v>
      </c>
    </row>
    <row r="796" spans="1:21" s="7" customFormat="1" x14ac:dyDescent="0.25">
      <c r="A796" s="7" t="s">
        <v>750</v>
      </c>
      <c r="B796" s="7" t="s">
        <v>2199</v>
      </c>
      <c r="C796" s="7" t="s">
        <v>616</v>
      </c>
      <c r="D796" s="7" t="s">
        <v>456</v>
      </c>
      <c r="E796" s="7">
        <v>0</v>
      </c>
      <c r="F796" s="7">
        <v>0</v>
      </c>
      <c r="G796" s="7">
        <v>4.07</v>
      </c>
      <c r="H796" s="7">
        <v>0</v>
      </c>
      <c r="I796" s="7">
        <v>1</v>
      </c>
      <c r="J796" s="7">
        <v>0</v>
      </c>
      <c r="K796" s="7">
        <v>1</v>
      </c>
      <c r="L796" s="7">
        <v>1</v>
      </c>
      <c r="M796" s="7">
        <v>0</v>
      </c>
      <c r="N796" s="7">
        <v>0</v>
      </c>
      <c r="O796" s="7">
        <v>1</v>
      </c>
      <c r="P796" s="7">
        <v>0</v>
      </c>
      <c r="Q796" s="7">
        <v>1.37</v>
      </c>
      <c r="R796" s="7">
        <f t="shared" si="49"/>
        <v>1.5</v>
      </c>
      <c r="S796" s="7">
        <f t="shared" si="50"/>
        <v>0.1</v>
      </c>
      <c r="T796" s="7">
        <f t="shared" si="51"/>
        <v>4.0000000000000008E-2</v>
      </c>
      <c r="U796" s="7">
        <f t="shared" si="52"/>
        <v>1</v>
      </c>
    </row>
    <row r="797" spans="1:21" s="7" customFormat="1" x14ac:dyDescent="0.25">
      <c r="A797" s="7" t="s">
        <v>600</v>
      </c>
      <c r="B797" s="7" t="s">
        <v>52</v>
      </c>
      <c r="C797" s="7" t="s">
        <v>616</v>
      </c>
      <c r="D797" s="7" t="s">
        <v>2176</v>
      </c>
      <c r="E797" s="7">
        <v>0</v>
      </c>
      <c r="F797" s="7">
        <v>0</v>
      </c>
      <c r="G797" s="7">
        <v>4.04</v>
      </c>
      <c r="H797" s="7">
        <v>0</v>
      </c>
      <c r="I797" s="7">
        <v>1</v>
      </c>
      <c r="J797" s="7">
        <v>0</v>
      </c>
      <c r="K797" s="7">
        <v>1</v>
      </c>
      <c r="L797" s="7">
        <v>1</v>
      </c>
      <c r="M797" s="7">
        <v>0</v>
      </c>
      <c r="N797" s="7">
        <v>0</v>
      </c>
      <c r="O797" s="7">
        <v>1</v>
      </c>
      <c r="P797" s="7">
        <v>0</v>
      </c>
      <c r="Q797" s="7">
        <v>1.37</v>
      </c>
      <c r="R797" s="7">
        <f t="shared" si="49"/>
        <v>1.5</v>
      </c>
      <c r="S797" s="7">
        <f t="shared" si="50"/>
        <v>0.1</v>
      </c>
      <c r="T797" s="7">
        <f t="shared" si="51"/>
        <v>4.0000000000000008E-2</v>
      </c>
      <c r="U797" s="7">
        <f t="shared" si="52"/>
        <v>1</v>
      </c>
    </row>
    <row r="798" spans="1:21" s="7" customFormat="1" x14ac:dyDescent="0.25">
      <c r="A798" s="7" t="s">
        <v>334</v>
      </c>
      <c r="B798" s="7" t="s">
        <v>482</v>
      </c>
      <c r="C798" s="7" t="s">
        <v>616</v>
      </c>
      <c r="E798" s="7">
        <v>0</v>
      </c>
      <c r="F798" s="7">
        <v>0</v>
      </c>
      <c r="G798" s="7">
        <v>4.32</v>
      </c>
      <c r="H798" s="7">
        <v>0</v>
      </c>
      <c r="I798" s="7">
        <v>1</v>
      </c>
      <c r="J798" s="7">
        <v>0</v>
      </c>
      <c r="K798" s="7">
        <v>1</v>
      </c>
      <c r="L798" s="7">
        <v>1</v>
      </c>
      <c r="M798" s="7">
        <v>0</v>
      </c>
      <c r="N798" s="7">
        <v>0</v>
      </c>
      <c r="O798" s="7">
        <v>1</v>
      </c>
      <c r="P798" s="7">
        <v>0</v>
      </c>
      <c r="Q798" s="7">
        <v>1.4</v>
      </c>
      <c r="R798" s="7">
        <f t="shared" si="49"/>
        <v>1.5</v>
      </c>
      <c r="S798" s="7">
        <f t="shared" si="50"/>
        <v>0.1</v>
      </c>
      <c r="T798" s="7">
        <f t="shared" si="51"/>
        <v>4.0000000000000008E-2</v>
      </c>
      <c r="U798" s="7">
        <f t="shared" si="52"/>
        <v>1</v>
      </c>
    </row>
    <row r="799" spans="1:21" s="7" customFormat="1" x14ac:dyDescent="0.25">
      <c r="A799" s="7" t="s">
        <v>156</v>
      </c>
      <c r="B799" s="7" t="s">
        <v>2200</v>
      </c>
      <c r="C799" s="7" t="s">
        <v>616</v>
      </c>
      <c r="E799" s="7">
        <v>0</v>
      </c>
      <c r="F799" s="7">
        <v>0</v>
      </c>
      <c r="G799" s="7">
        <v>4.1399999999999997</v>
      </c>
      <c r="H799" s="7">
        <v>0</v>
      </c>
      <c r="I799" s="7">
        <v>1</v>
      </c>
      <c r="J799" s="7">
        <v>0</v>
      </c>
      <c r="K799" s="7">
        <v>1</v>
      </c>
      <c r="L799" s="7">
        <v>1</v>
      </c>
      <c r="M799" s="7">
        <v>0</v>
      </c>
      <c r="N799" s="7">
        <v>0</v>
      </c>
      <c r="O799" s="7">
        <v>1</v>
      </c>
      <c r="P799" s="7">
        <v>0</v>
      </c>
      <c r="Q799" s="7">
        <v>1.4</v>
      </c>
      <c r="R799" s="7">
        <f t="shared" si="49"/>
        <v>1.5</v>
      </c>
      <c r="S799" s="7">
        <f t="shared" si="50"/>
        <v>0.1</v>
      </c>
      <c r="T799" s="7">
        <f t="shared" si="51"/>
        <v>4.0000000000000008E-2</v>
      </c>
      <c r="U799" s="7">
        <f t="shared" si="52"/>
        <v>1</v>
      </c>
    </row>
    <row r="800" spans="1:21" s="7" customFormat="1" x14ac:dyDescent="0.25">
      <c r="A800" s="7" t="s">
        <v>591</v>
      </c>
      <c r="B800" s="7" t="s">
        <v>1500</v>
      </c>
      <c r="C800" s="7" t="s">
        <v>616</v>
      </c>
      <c r="D800" s="7" t="s">
        <v>441</v>
      </c>
      <c r="E800" s="7">
        <v>0</v>
      </c>
      <c r="F800" s="7">
        <v>0</v>
      </c>
      <c r="G800" s="7">
        <v>4.38</v>
      </c>
      <c r="H800" s="7">
        <v>0</v>
      </c>
      <c r="I800" s="7">
        <v>1</v>
      </c>
      <c r="J800" s="7">
        <v>0</v>
      </c>
      <c r="K800" s="7">
        <v>1</v>
      </c>
      <c r="L800" s="7">
        <v>1</v>
      </c>
      <c r="M800" s="7">
        <v>0</v>
      </c>
      <c r="N800" s="7">
        <v>0</v>
      </c>
      <c r="O800" s="7">
        <v>1</v>
      </c>
      <c r="P800" s="7">
        <v>0</v>
      </c>
      <c r="Q800" s="7">
        <v>1.38</v>
      </c>
      <c r="R800" s="7">
        <f t="shared" si="49"/>
        <v>1.5</v>
      </c>
      <c r="S800" s="7">
        <f t="shared" si="50"/>
        <v>0.1</v>
      </c>
      <c r="T800" s="7">
        <f t="shared" si="51"/>
        <v>4.0000000000000008E-2</v>
      </c>
      <c r="U800" s="7">
        <f t="shared" si="52"/>
        <v>1</v>
      </c>
    </row>
    <row r="801" spans="1:21" s="7" customFormat="1" x14ac:dyDescent="0.25">
      <c r="A801" s="7" t="s">
        <v>137</v>
      </c>
      <c r="B801" s="7" t="s">
        <v>776</v>
      </c>
      <c r="C801" s="7" t="s">
        <v>616</v>
      </c>
      <c r="E801" s="7">
        <v>0</v>
      </c>
      <c r="F801" s="7">
        <v>0</v>
      </c>
      <c r="G801" s="7">
        <v>4.28</v>
      </c>
      <c r="H801" s="7">
        <v>0</v>
      </c>
      <c r="I801" s="7">
        <v>1</v>
      </c>
      <c r="J801" s="7">
        <v>0</v>
      </c>
      <c r="K801" s="7">
        <v>1</v>
      </c>
      <c r="L801" s="7">
        <v>1</v>
      </c>
      <c r="M801" s="7">
        <v>0</v>
      </c>
      <c r="N801" s="7">
        <v>0</v>
      </c>
      <c r="O801" s="7">
        <v>1</v>
      </c>
      <c r="P801" s="7">
        <v>0</v>
      </c>
      <c r="Q801" s="7">
        <v>1.42</v>
      </c>
      <c r="R801" s="7">
        <f t="shared" si="49"/>
        <v>1.5</v>
      </c>
      <c r="S801" s="7">
        <f t="shared" si="50"/>
        <v>0.1</v>
      </c>
      <c r="T801" s="7">
        <f t="shared" si="51"/>
        <v>4.0000000000000008E-2</v>
      </c>
      <c r="U801" s="7">
        <f t="shared" si="52"/>
        <v>1</v>
      </c>
    </row>
    <row r="802" spans="1:21" s="7" customFormat="1" x14ac:dyDescent="0.25">
      <c r="A802" s="7" t="s">
        <v>102</v>
      </c>
      <c r="B802" s="7" t="s">
        <v>2201</v>
      </c>
      <c r="C802" s="7" t="s">
        <v>616</v>
      </c>
      <c r="D802" s="7" t="s">
        <v>453</v>
      </c>
      <c r="E802" s="7">
        <v>0</v>
      </c>
      <c r="F802" s="7">
        <v>0</v>
      </c>
      <c r="G802" s="7">
        <v>4.32</v>
      </c>
      <c r="H802" s="7">
        <v>0</v>
      </c>
      <c r="I802" s="7">
        <v>1</v>
      </c>
      <c r="J802" s="7">
        <v>0</v>
      </c>
      <c r="K802" s="7">
        <v>1</v>
      </c>
      <c r="L802" s="7">
        <v>1</v>
      </c>
      <c r="M802" s="7">
        <v>0</v>
      </c>
      <c r="N802" s="7">
        <v>0</v>
      </c>
      <c r="O802" s="7">
        <v>1</v>
      </c>
      <c r="P802" s="7">
        <v>0</v>
      </c>
      <c r="Q802" s="7">
        <v>1.38</v>
      </c>
      <c r="R802" s="7">
        <f t="shared" si="49"/>
        <v>1.5</v>
      </c>
      <c r="S802" s="7">
        <f t="shared" si="50"/>
        <v>0.1</v>
      </c>
      <c r="T802" s="7">
        <f t="shared" si="51"/>
        <v>4.0000000000000008E-2</v>
      </c>
      <c r="U802" s="7">
        <f t="shared" si="52"/>
        <v>1</v>
      </c>
    </row>
    <row r="803" spans="1:21" s="7" customFormat="1" x14ac:dyDescent="0.25">
      <c r="A803" s="7" t="s">
        <v>106</v>
      </c>
      <c r="B803" s="7" t="s">
        <v>300</v>
      </c>
      <c r="C803" s="7" t="s">
        <v>616</v>
      </c>
      <c r="D803" s="7" t="s">
        <v>432</v>
      </c>
      <c r="E803" s="7">
        <v>0</v>
      </c>
      <c r="F803" s="7">
        <v>0</v>
      </c>
      <c r="G803" s="7">
        <v>4.1100000000000003</v>
      </c>
      <c r="H803" s="7">
        <v>0</v>
      </c>
      <c r="I803" s="7">
        <v>1</v>
      </c>
      <c r="J803" s="7">
        <v>0</v>
      </c>
      <c r="K803" s="7">
        <v>1</v>
      </c>
      <c r="L803" s="7">
        <v>1</v>
      </c>
      <c r="M803" s="7">
        <v>0</v>
      </c>
      <c r="N803" s="7">
        <v>0</v>
      </c>
      <c r="O803" s="7">
        <v>1</v>
      </c>
      <c r="P803" s="7">
        <v>0</v>
      </c>
      <c r="Q803" s="7">
        <v>1.39</v>
      </c>
      <c r="R803" s="7">
        <f t="shared" si="49"/>
        <v>1.5</v>
      </c>
      <c r="S803" s="7">
        <f t="shared" si="50"/>
        <v>0.1</v>
      </c>
      <c r="T803" s="7">
        <f t="shared" si="51"/>
        <v>4.0000000000000008E-2</v>
      </c>
      <c r="U803" s="7">
        <f t="shared" si="52"/>
        <v>1</v>
      </c>
    </row>
    <row r="804" spans="1:21" s="7" customFormat="1" x14ac:dyDescent="0.25">
      <c r="A804" s="7" t="s">
        <v>137</v>
      </c>
      <c r="B804" s="7" t="s">
        <v>2202</v>
      </c>
      <c r="C804" s="7" t="s">
        <v>616</v>
      </c>
      <c r="D804" s="7" t="s">
        <v>524</v>
      </c>
      <c r="E804" s="7">
        <v>0</v>
      </c>
      <c r="F804" s="7">
        <v>0</v>
      </c>
      <c r="G804" s="7">
        <v>3.93</v>
      </c>
      <c r="H804" s="7">
        <v>0</v>
      </c>
      <c r="I804" s="7">
        <v>1</v>
      </c>
      <c r="J804" s="7">
        <v>0</v>
      </c>
      <c r="K804" s="7">
        <v>1</v>
      </c>
      <c r="L804" s="7">
        <v>1</v>
      </c>
      <c r="M804" s="7">
        <v>0</v>
      </c>
      <c r="N804" s="7">
        <v>0</v>
      </c>
      <c r="O804" s="7">
        <v>1</v>
      </c>
      <c r="P804" s="7">
        <v>0</v>
      </c>
      <c r="Q804" s="7">
        <v>1.35</v>
      </c>
      <c r="R804" s="7">
        <f t="shared" si="49"/>
        <v>1.5</v>
      </c>
      <c r="S804" s="7">
        <f t="shared" si="50"/>
        <v>0.1</v>
      </c>
      <c r="T804" s="7">
        <f t="shared" si="51"/>
        <v>4.0000000000000008E-2</v>
      </c>
      <c r="U804" s="7">
        <f t="shared" si="52"/>
        <v>1</v>
      </c>
    </row>
    <row r="805" spans="1:21" s="7" customFormat="1" x14ac:dyDescent="0.25">
      <c r="A805" s="7" t="s">
        <v>116</v>
      </c>
      <c r="B805" s="7" t="s">
        <v>2203</v>
      </c>
      <c r="C805" s="7" t="s">
        <v>616</v>
      </c>
      <c r="E805" s="7">
        <v>0</v>
      </c>
      <c r="F805" s="7">
        <v>0</v>
      </c>
      <c r="G805" s="7">
        <v>4.13</v>
      </c>
      <c r="H805" s="7">
        <v>0</v>
      </c>
      <c r="I805" s="7">
        <v>1</v>
      </c>
      <c r="J805" s="7">
        <v>0</v>
      </c>
      <c r="K805" s="7">
        <v>1</v>
      </c>
      <c r="L805" s="7">
        <v>1</v>
      </c>
      <c r="M805" s="7">
        <v>0</v>
      </c>
      <c r="N805" s="7">
        <v>0</v>
      </c>
      <c r="O805" s="7">
        <v>1</v>
      </c>
      <c r="P805" s="7">
        <v>0</v>
      </c>
      <c r="Q805" s="7">
        <v>1.33</v>
      </c>
      <c r="R805" s="7">
        <f t="shared" si="49"/>
        <v>1.5</v>
      </c>
      <c r="S805" s="7">
        <f t="shared" si="50"/>
        <v>0.1</v>
      </c>
      <c r="T805" s="7">
        <f t="shared" si="51"/>
        <v>4.0000000000000008E-2</v>
      </c>
      <c r="U805" s="7">
        <f t="shared" si="52"/>
        <v>1</v>
      </c>
    </row>
    <row r="806" spans="1:21" s="7" customFormat="1" x14ac:dyDescent="0.25">
      <c r="A806" s="7" t="s">
        <v>95</v>
      </c>
      <c r="B806" s="7" t="s">
        <v>1930</v>
      </c>
      <c r="C806" s="7" t="s">
        <v>616</v>
      </c>
      <c r="E806" s="7">
        <v>0</v>
      </c>
      <c r="F806" s="7">
        <v>0</v>
      </c>
      <c r="G806" s="7">
        <v>4.33</v>
      </c>
      <c r="H806" s="7">
        <v>0</v>
      </c>
      <c r="I806" s="7">
        <v>1</v>
      </c>
      <c r="J806" s="7">
        <v>0</v>
      </c>
      <c r="K806" s="7">
        <v>1</v>
      </c>
      <c r="L806" s="7">
        <v>1</v>
      </c>
      <c r="M806" s="7">
        <v>0</v>
      </c>
      <c r="N806" s="7">
        <v>0</v>
      </c>
      <c r="O806" s="7">
        <v>1</v>
      </c>
      <c r="P806" s="7">
        <v>0</v>
      </c>
      <c r="Q806" s="7">
        <v>1.33</v>
      </c>
      <c r="R806" s="7">
        <f t="shared" si="49"/>
        <v>1.5</v>
      </c>
      <c r="S806" s="7">
        <f t="shared" si="50"/>
        <v>0.1</v>
      </c>
      <c r="T806" s="7">
        <f t="shared" si="51"/>
        <v>4.0000000000000008E-2</v>
      </c>
      <c r="U806" s="7">
        <f t="shared" si="52"/>
        <v>1</v>
      </c>
    </row>
    <row r="807" spans="1:21" s="7" customFormat="1" x14ac:dyDescent="0.25">
      <c r="A807" s="7" t="s">
        <v>114</v>
      </c>
      <c r="B807" s="7" t="s">
        <v>2204</v>
      </c>
      <c r="C807" s="7" t="s">
        <v>616</v>
      </c>
      <c r="E807" s="7">
        <v>0</v>
      </c>
      <c r="F807" s="7">
        <v>0</v>
      </c>
      <c r="G807" s="7">
        <v>4.1500000000000004</v>
      </c>
      <c r="H807" s="7">
        <v>0</v>
      </c>
      <c r="I807" s="7">
        <v>1</v>
      </c>
      <c r="J807" s="7">
        <v>0</v>
      </c>
      <c r="K807" s="7">
        <v>1</v>
      </c>
      <c r="L807" s="7">
        <v>1</v>
      </c>
      <c r="M807" s="7">
        <v>0</v>
      </c>
      <c r="N807" s="7">
        <v>0</v>
      </c>
      <c r="O807" s="7">
        <v>1</v>
      </c>
      <c r="P807" s="7">
        <v>0</v>
      </c>
      <c r="Q807" s="7">
        <v>1.39</v>
      </c>
      <c r="R807" s="7">
        <f t="shared" si="49"/>
        <v>1.5</v>
      </c>
      <c r="S807" s="7">
        <f t="shared" si="50"/>
        <v>0.1</v>
      </c>
      <c r="T807" s="7">
        <f t="shared" si="51"/>
        <v>4.0000000000000008E-2</v>
      </c>
      <c r="U807" s="7">
        <f t="shared" si="52"/>
        <v>1</v>
      </c>
    </row>
    <row r="808" spans="1:21" s="7" customFormat="1" x14ac:dyDescent="0.25">
      <c r="A808" s="7" t="s">
        <v>119</v>
      </c>
      <c r="B808" s="7" t="s">
        <v>853</v>
      </c>
      <c r="C808" s="7" t="s">
        <v>616</v>
      </c>
      <c r="E808" s="7">
        <v>0</v>
      </c>
      <c r="F808" s="7">
        <v>0</v>
      </c>
      <c r="G808" s="7">
        <v>4.34</v>
      </c>
      <c r="H808" s="7">
        <v>0</v>
      </c>
      <c r="I808" s="7">
        <v>1</v>
      </c>
      <c r="J808" s="7">
        <v>0</v>
      </c>
      <c r="K808" s="7">
        <v>1</v>
      </c>
      <c r="L808" s="7">
        <v>1</v>
      </c>
      <c r="M808" s="7">
        <v>0</v>
      </c>
      <c r="N808" s="7">
        <v>0</v>
      </c>
      <c r="O808" s="7">
        <v>1</v>
      </c>
      <c r="P808" s="7">
        <v>0</v>
      </c>
      <c r="Q808" s="7">
        <v>1.35</v>
      </c>
      <c r="R808" s="7">
        <f t="shared" si="49"/>
        <v>1.5</v>
      </c>
      <c r="S808" s="7">
        <f t="shared" si="50"/>
        <v>0.1</v>
      </c>
      <c r="T808" s="7">
        <f t="shared" si="51"/>
        <v>4.0000000000000008E-2</v>
      </c>
      <c r="U808" s="7">
        <f t="shared" si="52"/>
        <v>1</v>
      </c>
    </row>
    <row r="809" spans="1:21" s="7" customFormat="1" x14ac:dyDescent="0.25">
      <c r="A809" s="7" t="s">
        <v>63</v>
      </c>
      <c r="B809" s="7" t="s">
        <v>2205</v>
      </c>
      <c r="C809" s="7" t="s">
        <v>616</v>
      </c>
      <c r="E809" s="7">
        <v>0</v>
      </c>
      <c r="F809" s="7">
        <v>0</v>
      </c>
      <c r="G809" s="7">
        <v>4.33</v>
      </c>
      <c r="H809" s="7">
        <v>0</v>
      </c>
      <c r="I809" s="7">
        <v>1</v>
      </c>
      <c r="J809" s="7">
        <v>0</v>
      </c>
      <c r="K809" s="7">
        <v>1</v>
      </c>
      <c r="L809" s="7">
        <v>1</v>
      </c>
      <c r="M809" s="7">
        <v>0</v>
      </c>
      <c r="N809" s="7">
        <v>0</v>
      </c>
      <c r="O809" s="7">
        <v>1</v>
      </c>
      <c r="P809" s="7">
        <v>0</v>
      </c>
      <c r="Q809" s="7">
        <v>1.43</v>
      </c>
      <c r="R809" s="7">
        <f t="shared" si="49"/>
        <v>1.5</v>
      </c>
      <c r="S809" s="7">
        <f t="shared" si="50"/>
        <v>0.1</v>
      </c>
      <c r="T809" s="7">
        <f t="shared" si="51"/>
        <v>4.0000000000000008E-2</v>
      </c>
      <c r="U809" s="7">
        <f t="shared" si="52"/>
        <v>1</v>
      </c>
    </row>
    <row r="810" spans="1:21" s="7" customFormat="1" x14ac:dyDescent="0.25">
      <c r="A810" s="7" t="s">
        <v>41</v>
      </c>
      <c r="B810" s="7" t="s">
        <v>2206</v>
      </c>
      <c r="C810" s="7" t="s">
        <v>616</v>
      </c>
      <c r="D810" s="7" t="s">
        <v>2176</v>
      </c>
      <c r="E810" s="7">
        <v>0</v>
      </c>
      <c r="F810" s="7">
        <v>0</v>
      </c>
      <c r="G810" s="7">
        <v>4.13</v>
      </c>
      <c r="H810" s="7">
        <v>0</v>
      </c>
      <c r="I810" s="7">
        <v>1</v>
      </c>
      <c r="J810" s="7">
        <v>0</v>
      </c>
      <c r="K810" s="7">
        <v>1</v>
      </c>
      <c r="L810" s="7">
        <v>1</v>
      </c>
      <c r="M810" s="7">
        <v>0</v>
      </c>
      <c r="N810" s="7">
        <v>0</v>
      </c>
      <c r="O810" s="7">
        <v>1</v>
      </c>
      <c r="P810" s="7">
        <v>0</v>
      </c>
      <c r="Q810" s="7">
        <v>1.35</v>
      </c>
      <c r="R810" s="7">
        <f t="shared" si="49"/>
        <v>1.5</v>
      </c>
      <c r="S810" s="7">
        <f t="shared" si="50"/>
        <v>0.1</v>
      </c>
      <c r="T810" s="7">
        <f t="shared" si="51"/>
        <v>4.0000000000000008E-2</v>
      </c>
      <c r="U810" s="7">
        <f t="shared" si="52"/>
        <v>1</v>
      </c>
    </row>
    <row r="811" spans="1:21" s="7" customFormat="1" x14ac:dyDescent="0.25">
      <c r="A811" s="7" t="s">
        <v>1363</v>
      </c>
      <c r="B811" s="7" t="s">
        <v>506</v>
      </c>
      <c r="C811" s="7" t="s">
        <v>616</v>
      </c>
      <c r="D811" s="7" t="s">
        <v>2177</v>
      </c>
      <c r="E811" s="7">
        <v>0</v>
      </c>
      <c r="F811" s="7">
        <v>0</v>
      </c>
      <c r="G811" s="7">
        <v>4.42</v>
      </c>
      <c r="H811" s="7">
        <v>0</v>
      </c>
      <c r="I811" s="7">
        <v>1</v>
      </c>
      <c r="J811" s="7">
        <v>0</v>
      </c>
      <c r="K811" s="7">
        <v>1</v>
      </c>
      <c r="L811" s="7">
        <v>1</v>
      </c>
      <c r="M811" s="7">
        <v>0</v>
      </c>
      <c r="N811" s="7">
        <v>0</v>
      </c>
      <c r="O811" s="7">
        <v>1</v>
      </c>
      <c r="P811" s="7">
        <v>0</v>
      </c>
      <c r="Q811" s="7">
        <v>1.39</v>
      </c>
      <c r="R811" s="7">
        <f t="shared" si="49"/>
        <v>1.5</v>
      </c>
      <c r="S811" s="7">
        <f t="shared" si="50"/>
        <v>0.1</v>
      </c>
      <c r="T811" s="7">
        <f t="shared" si="51"/>
        <v>4.0000000000000008E-2</v>
      </c>
      <c r="U811" s="7">
        <f t="shared" si="52"/>
        <v>1</v>
      </c>
    </row>
    <row r="812" spans="1:21" s="7" customFormat="1" x14ac:dyDescent="0.25">
      <c r="A812" s="7" t="s">
        <v>112</v>
      </c>
      <c r="B812" s="7" t="s">
        <v>29</v>
      </c>
      <c r="C812" s="7" t="s">
        <v>616</v>
      </c>
      <c r="D812" s="7" t="s">
        <v>2179</v>
      </c>
      <c r="E812" s="7">
        <v>0</v>
      </c>
      <c r="F812" s="7">
        <v>0</v>
      </c>
      <c r="G812" s="7">
        <v>4.07</v>
      </c>
      <c r="H812" s="7">
        <v>0</v>
      </c>
      <c r="I812" s="7">
        <v>1</v>
      </c>
      <c r="J812" s="7">
        <v>0</v>
      </c>
      <c r="K812" s="7">
        <v>1</v>
      </c>
      <c r="L812" s="7">
        <v>1</v>
      </c>
      <c r="M812" s="7">
        <v>0</v>
      </c>
      <c r="N812" s="7">
        <v>0</v>
      </c>
      <c r="O812" s="7">
        <v>1</v>
      </c>
      <c r="P812" s="7">
        <v>0</v>
      </c>
      <c r="Q812" s="7">
        <v>1.38</v>
      </c>
      <c r="R812" s="7">
        <f t="shared" si="49"/>
        <v>1.5</v>
      </c>
      <c r="S812" s="7">
        <f t="shared" si="50"/>
        <v>0.1</v>
      </c>
      <c r="T812" s="7">
        <f t="shared" si="51"/>
        <v>4.0000000000000008E-2</v>
      </c>
      <c r="U812" s="7">
        <f t="shared" si="52"/>
        <v>1</v>
      </c>
    </row>
    <row r="813" spans="1:21" s="7" customFormat="1" x14ac:dyDescent="0.25">
      <c r="A813" s="7" t="s">
        <v>137</v>
      </c>
      <c r="B813" s="7" t="s">
        <v>1475</v>
      </c>
      <c r="C813" s="7" t="s">
        <v>616</v>
      </c>
      <c r="D813" s="7" t="s">
        <v>444</v>
      </c>
      <c r="E813" s="7">
        <v>0</v>
      </c>
      <c r="F813" s="7">
        <v>0</v>
      </c>
      <c r="G813" s="7">
        <v>4.2699999999999996</v>
      </c>
      <c r="H813" s="7">
        <v>0</v>
      </c>
      <c r="I813" s="7">
        <v>1</v>
      </c>
      <c r="J813" s="7">
        <v>0</v>
      </c>
      <c r="K813" s="7">
        <v>1</v>
      </c>
      <c r="L813" s="7">
        <v>1</v>
      </c>
      <c r="M813" s="7">
        <v>0</v>
      </c>
      <c r="N813" s="7">
        <v>0</v>
      </c>
      <c r="O813" s="7">
        <v>1</v>
      </c>
      <c r="P813" s="7">
        <v>0</v>
      </c>
      <c r="Q813" s="7">
        <v>1.45</v>
      </c>
      <c r="R813" s="7">
        <f t="shared" si="49"/>
        <v>1.5</v>
      </c>
      <c r="S813" s="7">
        <f t="shared" si="50"/>
        <v>0.1</v>
      </c>
      <c r="T813" s="7">
        <f t="shared" si="51"/>
        <v>4.0000000000000008E-2</v>
      </c>
      <c r="U813" s="7">
        <f t="shared" si="52"/>
        <v>1</v>
      </c>
    </row>
    <row r="814" spans="1:21" s="7" customFormat="1" x14ac:dyDescent="0.25">
      <c r="A814" s="7" t="s">
        <v>25</v>
      </c>
      <c r="B814" s="7" t="s">
        <v>1022</v>
      </c>
      <c r="C814" s="7" t="s">
        <v>616</v>
      </c>
      <c r="E814" s="7">
        <v>0</v>
      </c>
      <c r="F814" s="7">
        <v>0</v>
      </c>
      <c r="G814" s="7">
        <v>4.3600000000000003</v>
      </c>
      <c r="H814" s="7">
        <v>0</v>
      </c>
      <c r="I814" s="7">
        <v>1</v>
      </c>
      <c r="J814" s="7">
        <v>0</v>
      </c>
      <c r="K814" s="7">
        <v>1</v>
      </c>
      <c r="L814" s="7">
        <v>1</v>
      </c>
      <c r="M814" s="7">
        <v>0</v>
      </c>
      <c r="N814" s="7">
        <v>0</v>
      </c>
      <c r="O814" s="7">
        <v>1</v>
      </c>
      <c r="P814" s="7">
        <v>0</v>
      </c>
      <c r="Q814" s="7">
        <v>1.35</v>
      </c>
      <c r="R814" s="7">
        <f t="shared" si="49"/>
        <v>1.5</v>
      </c>
      <c r="S814" s="7">
        <f t="shared" si="50"/>
        <v>0.1</v>
      </c>
      <c r="T814" s="7">
        <f t="shared" si="51"/>
        <v>4.0000000000000008E-2</v>
      </c>
      <c r="U814" s="7">
        <f t="shared" si="52"/>
        <v>1</v>
      </c>
    </row>
    <row r="815" spans="1:21" s="7" customFormat="1" x14ac:dyDescent="0.25">
      <c r="A815" s="7" t="s">
        <v>847</v>
      </c>
      <c r="B815" s="7" t="s">
        <v>1846</v>
      </c>
      <c r="C815" s="7" t="s">
        <v>616</v>
      </c>
      <c r="D815" s="7" t="s">
        <v>524</v>
      </c>
      <c r="E815" s="7">
        <v>0</v>
      </c>
      <c r="F815" s="7">
        <v>0</v>
      </c>
      <c r="G815" s="7">
        <v>4.09</v>
      </c>
      <c r="H815" s="7">
        <v>0</v>
      </c>
      <c r="I815" s="7">
        <v>1</v>
      </c>
      <c r="J815" s="7">
        <v>0</v>
      </c>
      <c r="K815" s="7">
        <v>1</v>
      </c>
      <c r="L815" s="7">
        <v>1</v>
      </c>
      <c r="M815" s="7">
        <v>0</v>
      </c>
      <c r="N815" s="7">
        <v>0</v>
      </c>
      <c r="O815" s="7">
        <v>1</v>
      </c>
      <c r="P815" s="7">
        <v>0</v>
      </c>
      <c r="Q815" s="7">
        <v>1.36</v>
      </c>
      <c r="R815" s="7">
        <f t="shared" si="49"/>
        <v>1.5</v>
      </c>
      <c r="S815" s="7">
        <f t="shared" si="50"/>
        <v>0.1</v>
      </c>
      <c r="T815" s="7">
        <f t="shared" si="51"/>
        <v>4.0000000000000008E-2</v>
      </c>
      <c r="U815" s="7">
        <f t="shared" si="52"/>
        <v>1</v>
      </c>
    </row>
    <row r="816" spans="1:21" s="7" customFormat="1" x14ac:dyDescent="0.25">
      <c r="A816" s="7" t="s">
        <v>112</v>
      </c>
      <c r="B816" s="7" t="s">
        <v>1495</v>
      </c>
      <c r="C816" s="7" t="s">
        <v>616</v>
      </c>
      <c r="D816" s="7" t="s">
        <v>449</v>
      </c>
      <c r="E816" s="7">
        <v>0</v>
      </c>
      <c r="F816" s="7">
        <v>0</v>
      </c>
      <c r="G816" s="7">
        <v>3.99</v>
      </c>
      <c r="H816" s="7">
        <v>0</v>
      </c>
      <c r="I816" s="7">
        <v>1</v>
      </c>
      <c r="J816" s="7">
        <v>0</v>
      </c>
      <c r="K816" s="7">
        <v>1</v>
      </c>
      <c r="L816" s="7">
        <v>1</v>
      </c>
      <c r="M816" s="7">
        <v>0</v>
      </c>
      <c r="N816" s="7">
        <v>0</v>
      </c>
      <c r="O816" s="7">
        <v>1</v>
      </c>
      <c r="P816" s="7">
        <v>0</v>
      </c>
      <c r="Q816" s="7">
        <v>1.32</v>
      </c>
      <c r="R816" s="7">
        <f t="shared" si="49"/>
        <v>1.5</v>
      </c>
      <c r="S816" s="7">
        <f t="shared" si="50"/>
        <v>0.1</v>
      </c>
      <c r="T816" s="7">
        <f t="shared" si="51"/>
        <v>4.0000000000000008E-2</v>
      </c>
      <c r="U816" s="7">
        <f t="shared" si="52"/>
        <v>1</v>
      </c>
    </row>
    <row r="817" spans="1:21" s="7" customFormat="1" x14ac:dyDescent="0.25">
      <c r="A817" s="7" t="s">
        <v>198</v>
      </c>
      <c r="B817" s="7" t="s">
        <v>375</v>
      </c>
      <c r="C817" s="7" t="s">
        <v>616</v>
      </c>
      <c r="D817" s="7" t="s">
        <v>2176</v>
      </c>
      <c r="E817" s="7">
        <v>0</v>
      </c>
      <c r="F817" s="7">
        <v>0</v>
      </c>
      <c r="G817" s="7">
        <v>4.0999999999999996</v>
      </c>
      <c r="H817" s="7">
        <v>0</v>
      </c>
      <c r="I817" s="7">
        <v>1</v>
      </c>
      <c r="J817" s="7">
        <v>0</v>
      </c>
      <c r="K817" s="7">
        <v>1</v>
      </c>
      <c r="L817" s="7">
        <v>1</v>
      </c>
      <c r="M817" s="7">
        <v>0</v>
      </c>
      <c r="N817" s="7">
        <v>0</v>
      </c>
      <c r="O817" s="7">
        <v>1</v>
      </c>
      <c r="P817" s="7">
        <v>0</v>
      </c>
      <c r="Q817" s="7">
        <v>1.4</v>
      </c>
      <c r="R817" s="7">
        <f t="shared" si="49"/>
        <v>1.5</v>
      </c>
      <c r="S817" s="7">
        <f t="shared" si="50"/>
        <v>0.1</v>
      </c>
      <c r="T817" s="7">
        <f t="shared" si="51"/>
        <v>4.0000000000000008E-2</v>
      </c>
      <c r="U817" s="7">
        <f t="shared" si="52"/>
        <v>1</v>
      </c>
    </row>
    <row r="818" spans="1:21" s="7" customFormat="1" x14ac:dyDescent="0.25">
      <c r="A818" s="7" t="s">
        <v>1043</v>
      </c>
      <c r="B818" s="7" t="s">
        <v>2207</v>
      </c>
      <c r="C818" s="7" t="s">
        <v>616</v>
      </c>
      <c r="D818" s="7" t="s">
        <v>2176</v>
      </c>
      <c r="E818" s="7">
        <v>0</v>
      </c>
      <c r="F818" s="7">
        <v>0</v>
      </c>
      <c r="G818" s="7">
        <v>4.0199999999999996</v>
      </c>
      <c r="H818" s="7">
        <v>0</v>
      </c>
      <c r="I818" s="7">
        <v>1</v>
      </c>
      <c r="J818" s="7">
        <v>0</v>
      </c>
      <c r="K818" s="7">
        <v>1</v>
      </c>
      <c r="L818" s="7">
        <v>1</v>
      </c>
      <c r="M818" s="7">
        <v>0</v>
      </c>
      <c r="N818" s="7">
        <v>0</v>
      </c>
      <c r="O818" s="7">
        <v>1</v>
      </c>
      <c r="P818" s="7">
        <v>0</v>
      </c>
      <c r="Q818" s="7">
        <v>1.36</v>
      </c>
      <c r="R818" s="7">
        <f t="shared" si="49"/>
        <v>1.5</v>
      </c>
      <c r="S818" s="7">
        <f t="shared" si="50"/>
        <v>0.1</v>
      </c>
      <c r="T818" s="7">
        <f t="shared" si="51"/>
        <v>4.0000000000000008E-2</v>
      </c>
      <c r="U818" s="7">
        <f t="shared" si="52"/>
        <v>1</v>
      </c>
    </row>
    <row r="819" spans="1:21" s="7" customFormat="1" x14ac:dyDescent="0.25">
      <c r="A819" s="7" t="s">
        <v>593</v>
      </c>
      <c r="B819" s="7" t="s">
        <v>2208</v>
      </c>
      <c r="C819" s="7" t="s">
        <v>616</v>
      </c>
      <c r="E819" s="7">
        <v>0</v>
      </c>
      <c r="F819" s="7">
        <v>0</v>
      </c>
      <c r="G819" s="7">
        <v>4.37</v>
      </c>
      <c r="H819" s="7">
        <v>0</v>
      </c>
      <c r="I819" s="7">
        <v>1</v>
      </c>
      <c r="J819" s="7">
        <v>0</v>
      </c>
      <c r="K819" s="7">
        <v>1</v>
      </c>
      <c r="L819" s="7">
        <v>1</v>
      </c>
      <c r="M819" s="7">
        <v>0</v>
      </c>
      <c r="N819" s="7">
        <v>0</v>
      </c>
      <c r="O819" s="7">
        <v>1</v>
      </c>
      <c r="P819" s="7">
        <v>0</v>
      </c>
      <c r="Q819" s="7">
        <v>1.4</v>
      </c>
      <c r="R819" s="7">
        <f t="shared" si="49"/>
        <v>1.5</v>
      </c>
      <c r="S819" s="7">
        <f t="shared" si="50"/>
        <v>0.1</v>
      </c>
      <c r="T819" s="7">
        <f t="shared" si="51"/>
        <v>4.0000000000000008E-2</v>
      </c>
      <c r="U819" s="7">
        <f t="shared" si="52"/>
        <v>1</v>
      </c>
    </row>
    <row r="820" spans="1:21" s="7" customFormat="1" x14ac:dyDescent="0.25">
      <c r="A820" s="7" t="s">
        <v>62</v>
      </c>
      <c r="B820" s="7" t="s">
        <v>2209</v>
      </c>
      <c r="C820" s="7" t="s">
        <v>616</v>
      </c>
      <c r="E820" s="7">
        <v>0</v>
      </c>
      <c r="F820" s="7">
        <v>0</v>
      </c>
      <c r="G820" s="7">
        <v>4.34</v>
      </c>
      <c r="H820" s="7">
        <v>0</v>
      </c>
      <c r="I820" s="7">
        <v>1</v>
      </c>
      <c r="J820" s="7">
        <v>0</v>
      </c>
      <c r="K820" s="7">
        <v>1</v>
      </c>
      <c r="L820" s="7">
        <v>1</v>
      </c>
      <c r="M820" s="7">
        <v>0</v>
      </c>
      <c r="N820" s="7">
        <v>0</v>
      </c>
      <c r="O820" s="7">
        <v>1</v>
      </c>
      <c r="P820" s="7">
        <v>0</v>
      </c>
      <c r="Q820" s="7">
        <v>1.38</v>
      </c>
      <c r="R820" s="7">
        <f t="shared" si="49"/>
        <v>1.5</v>
      </c>
      <c r="S820" s="7">
        <f t="shared" si="50"/>
        <v>0.1</v>
      </c>
      <c r="T820" s="7">
        <f t="shared" si="51"/>
        <v>4.0000000000000008E-2</v>
      </c>
      <c r="U820" s="7">
        <f t="shared" si="52"/>
        <v>1</v>
      </c>
    </row>
    <row r="821" spans="1:21" s="7" customFormat="1" x14ac:dyDescent="0.25">
      <c r="A821" s="7" t="s">
        <v>512</v>
      </c>
      <c r="B821" s="7" t="s">
        <v>1586</v>
      </c>
      <c r="C821" s="7" t="s">
        <v>616</v>
      </c>
      <c r="E821" s="7">
        <v>0</v>
      </c>
      <c r="F821" s="7">
        <v>0</v>
      </c>
      <c r="G821" s="7">
        <v>4.29</v>
      </c>
      <c r="H821" s="7">
        <v>0</v>
      </c>
      <c r="I821" s="7">
        <v>1</v>
      </c>
      <c r="J821" s="7">
        <v>0</v>
      </c>
      <c r="K821" s="7">
        <v>1</v>
      </c>
      <c r="L821" s="7">
        <v>1</v>
      </c>
      <c r="M821" s="7">
        <v>0</v>
      </c>
      <c r="N821" s="7">
        <v>0</v>
      </c>
      <c r="O821" s="7">
        <v>1</v>
      </c>
      <c r="P821" s="7">
        <v>0</v>
      </c>
      <c r="Q821" s="7">
        <v>1.39</v>
      </c>
      <c r="R821" s="7">
        <f t="shared" si="49"/>
        <v>1.5</v>
      </c>
      <c r="S821" s="7">
        <f t="shared" si="50"/>
        <v>0.1</v>
      </c>
      <c r="T821" s="7">
        <f t="shared" si="51"/>
        <v>4.0000000000000008E-2</v>
      </c>
      <c r="U821" s="7">
        <f t="shared" si="52"/>
        <v>1</v>
      </c>
    </row>
    <row r="822" spans="1:21" s="7" customFormat="1" x14ac:dyDescent="0.25">
      <c r="A822" s="7" t="s">
        <v>233</v>
      </c>
      <c r="B822" s="7" t="s">
        <v>250</v>
      </c>
      <c r="C822" s="7" t="s">
        <v>616</v>
      </c>
      <c r="D822" s="7" t="s">
        <v>430</v>
      </c>
      <c r="E822" s="7">
        <v>0</v>
      </c>
      <c r="F822" s="7">
        <v>0</v>
      </c>
      <c r="G822" s="7">
        <v>4.3</v>
      </c>
      <c r="H822" s="7">
        <v>0</v>
      </c>
      <c r="I822" s="7">
        <v>1</v>
      </c>
      <c r="J822" s="7">
        <v>0</v>
      </c>
      <c r="K822" s="7">
        <v>1</v>
      </c>
      <c r="L822" s="7">
        <v>1</v>
      </c>
      <c r="M822" s="7">
        <v>0</v>
      </c>
      <c r="N822" s="7">
        <v>0</v>
      </c>
      <c r="O822" s="7">
        <v>1</v>
      </c>
      <c r="P822" s="7">
        <v>0</v>
      </c>
      <c r="Q822" s="7">
        <v>1.35</v>
      </c>
      <c r="R822" s="7">
        <f t="shared" si="49"/>
        <v>1.5</v>
      </c>
      <c r="S822" s="7">
        <f t="shared" si="50"/>
        <v>0.1</v>
      </c>
      <c r="T822" s="7">
        <f t="shared" si="51"/>
        <v>4.0000000000000008E-2</v>
      </c>
      <c r="U822" s="7">
        <f t="shared" si="52"/>
        <v>1</v>
      </c>
    </row>
    <row r="823" spans="1:21" s="7" customFormat="1" x14ac:dyDescent="0.25">
      <c r="A823" s="7" t="s">
        <v>95</v>
      </c>
      <c r="B823" s="7" t="s">
        <v>2210</v>
      </c>
      <c r="C823" s="7" t="s">
        <v>616</v>
      </c>
      <c r="D823" s="7" t="s">
        <v>453</v>
      </c>
      <c r="E823" s="7">
        <v>0</v>
      </c>
      <c r="F823" s="7">
        <v>0</v>
      </c>
      <c r="G823" s="7">
        <v>4.3600000000000003</v>
      </c>
      <c r="H823" s="7">
        <v>0</v>
      </c>
      <c r="I823" s="7">
        <v>1</v>
      </c>
      <c r="J823" s="7">
        <v>0</v>
      </c>
      <c r="K823" s="7">
        <v>1</v>
      </c>
      <c r="L823" s="7">
        <v>1</v>
      </c>
      <c r="M823" s="7">
        <v>0</v>
      </c>
      <c r="N823" s="7">
        <v>0</v>
      </c>
      <c r="O823" s="7">
        <v>1</v>
      </c>
      <c r="P823" s="7">
        <v>0</v>
      </c>
      <c r="Q823" s="7">
        <v>1.43</v>
      </c>
      <c r="R823" s="7">
        <f t="shared" si="49"/>
        <v>1.5</v>
      </c>
      <c r="S823" s="7">
        <f t="shared" si="50"/>
        <v>0.1</v>
      </c>
      <c r="T823" s="7">
        <f t="shared" si="51"/>
        <v>4.0000000000000008E-2</v>
      </c>
      <c r="U823" s="7">
        <f t="shared" si="52"/>
        <v>1</v>
      </c>
    </row>
    <row r="824" spans="1:21" s="7" customFormat="1" x14ac:dyDescent="0.25">
      <c r="A824" s="7" t="s">
        <v>75</v>
      </c>
      <c r="B824" s="7" t="s">
        <v>705</v>
      </c>
      <c r="C824" s="7" t="s">
        <v>616</v>
      </c>
      <c r="D824" s="7" t="s">
        <v>431</v>
      </c>
      <c r="E824" s="7">
        <v>0</v>
      </c>
      <c r="F824" s="7">
        <v>0</v>
      </c>
      <c r="G824" s="7">
        <v>4.21</v>
      </c>
      <c r="H824" s="7">
        <v>0</v>
      </c>
      <c r="I824" s="7">
        <v>1</v>
      </c>
      <c r="J824" s="7">
        <v>0</v>
      </c>
      <c r="K824" s="7">
        <v>1</v>
      </c>
      <c r="L824" s="7">
        <v>1</v>
      </c>
      <c r="M824" s="7">
        <v>0</v>
      </c>
      <c r="N824" s="7">
        <v>0</v>
      </c>
      <c r="O824" s="7">
        <v>1</v>
      </c>
      <c r="P824" s="7">
        <v>0</v>
      </c>
      <c r="Q824" s="7">
        <v>1.39</v>
      </c>
      <c r="R824" s="7">
        <f t="shared" si="49"/>
        <v>1.5</v>
      </c>
      <c r="S824" s="7">
        <f t="shared" si="50"/>
        <v>0.1</v>
      </c>
      <c r="T824" s="7">
        <f t="shared" si="51"/>
        <v>4.0000000000000008E-2</v>
      </c>
      <c r="U824" s="7">
        <f t="shared" si="52"/>
        <v>1</v>
      </c>
    </row>
    <row r="825" spans="1:21" s="7" customFormat="1" x14ac:dyDescent="0.25">
      <c r="A825" s="7" t="s">
        <v>2144</v>
      </c>
      <c r="B825" s="7" t="s">
        <v>2211</v>
      </c>
      <c r="C825" s="7" t="s">
        <v>616</v>
      </c>
      <c r="E825" s="7">
        <v>0</v>
      </c>
      <c r="F825" s="7">
        <v>0</v>
      </c>
      <c r="G825" s="7">
        <v>4.37</v>
      </c>
      <c r="H825" s="7">
        <v>0</v>
      </c>
      <c r="I825" s="7">
        <v>1</v>
      </c>
      <c r="J825" s="7">
        <v>0</v>
      </c>
      <c r="K825" s="7">
        <v>1</v>
      </c>
      <c r="L825" s="7">
        <v>1</v>
      </c>
      <c r="M825" s="7">
        <v>0</v>
      </c>
      <c r="N825" s="7">
        <v>0</v>
      </c>
      <c r="O825" s="7">
        <v>1</v>
      </c>
      <c r="P825" s="7">
        <v>0</v>
      </c>
      <c r="Q825" s="7">
        <v>1.32</v>
      </c>
      <c r="R825" s="7">
        <f t="shared" si="49"/>
        <v>1.5</v>
      </c>
      <c r="S825" s="7">
        <f t="shared" si="50"/>
        <v>0.1</v>
      </c>
      <c r="T825" s="7">
        <f t="shared" si="51"/>
        <v>4.0000000000000008E-2</v>
      </c>
      <c r="U825" s="7">
        <f t="shared" si="52"/>
        <v>1</v>
      </c>
    </row>
    <row r="826" spans="1:21" s="7" customFormat="1" x14ac:dyDescent="0.25">
      <c r="A826" s="7" t="s">
        <v>126</v>
      </c>
      <c r="B826" s="7" t="s">
        <v>52</v>
      </c>
      <c r="C826" s="7" t="s">
        <v>616</v>
      </c>
      <c r="D826" s="7" t="s">
        <v>441</v>
      </c>
      <c r="E826" s="7">
        <v>0</v>
      </c>
      <c r="F826" s="7">
        <v>0</v>
      </c>
      <c r="G826" s="7">
        <v>4.42</v>
      </c>
      <c r="H826" s="7">
        <v>0</v>
      </c>
      <c r="I826" s="7">
        <v>1</v>
      </c>
      <c r="J826" s="7">
        <v>0</v>
      </c>
      <c r="K826" s="7">
        <v>1</v>
      </c>
      <c r="L826" s="7">
        <v>1</v>
      </c>
      <c r="M826" s="7">
        <v>0</v>
      </c>
      <c r="N826" s="7">
        <v>0</v>
      </c>
      <c r="O826" s="7">
        <v>1</v>
      </c>
      <c r="P826" s="7">
        <v>0</v>
      </c>
      <c r="Q826" s="7">
        <v>1.41</v>
      </c>
      <c r="R826" s="7">
        <f t="shared" si="49"/>
        <v>1.5</v>
      </c>
      <c r="S826" s="7">
        <f t="shared" si="50"/>
        <v>0.1</v>
      </c>
      <c r="T826" s="7">
        <f t="shared" si="51"/>
        <v>4.0000000000000008E-2</v>
      </c>
      <c r="U826" s="7">
        <f t="shared" si="52"/>
        <v>1</v>
      </c>
    </row>
    <row r="827" spans="1:21" s="7" customFormat="1" x14ac:dyDescent="0.25">
      <c r="A827" s="7" t="s">
        <v>370</v>
      </c>
      <c r="B827" s="7" t="s">
        <v>2212</v>
      </c>
      <c r="C827" s="7" t="s">
        <v>616</v>
      </c>
      <c r="E827" s="7">
        <v>0</v>
      </c>
      <c r="F827" s="7">
        <v>0</v>
      </c>
      <c r="G827" s="7">
        <v>4.43</v>
      </c>
      <c r="H827" s="7">
        <v>0</v>
      </c>
      <c r="I827" s="7">
        <v>1</v>
      </c>
      <c r="J827" s="7">
        <v>0</v>
      </c>
      <c r="K827" s="7">
        <v>1</v>
      </c>
      <c r="L827" s="7">
        <v>1</v>
      </c>
      <c r="M827" s="7">
        <v>0</v>
      </c>
      <c r="N827" s="7">
        <v>0</v>
      </c>
      <c r="O827" s="7">
        <v>1</v>
      </c>
      <c r="P827" s="7">
        <v>0</v>
      </c>
      <c r="Q827" s="7">
        <v>1.37</v>
      </c>
      <c r="R827" s="7">
        <f t="shared" si="49"/>
        <v>1.5</v>
      </c>
      <c r="S827" s="7">
        <f t="shared" si="50"/>
        <v>0.1</v>
      </c>
      <c r="T827" s="7">
        <f t="shared" si="51"/>
        <v>4.0000000000000008E-2</v>
      </c>
      <c r="U827" s="7">
        <f t="shared" si="52"/>
        <v>1</v>
      </c>
    </row>
    <row r="828" spans="1:21" s="7" customFormat="1" x14ac:dyDescent="0.25">
      <c r="A828" s="7" t="s">
        <v>2213</v>
      </c>
      <c r="B828" s="7" t="s">
        <v>505</v>
      </c>
      <c r="C828" s="7" t="s">
        <v>616</v>
      </c>
      <c r="D828" s="7" t="s">
        <v>524</v>
      </c>
      <c r="E828" s="7">
        <v>0</v>
      </c>
      <c r="F828" s="7">
        <v>0</v>
      </c>
      <c r="G828" s="7">
        <v>4.12</v>
      </c>
      <c r="H828" s="7">
        <v>0</v>
      </c>
      <c r="I828" s="7">
        <v>1</v>
      </c>
      <c r="J828" s="7">
        <v>0</v>
      </c>
      <c r="K828" s="7">
        <v>1</v>
      </c>
      <c r="L828" s="7">
        <v>1</v>
      </c>
      <c r="M828" s="7">
        <v>0</v>
      </c>
      <c r="N828" s="7">
        <v>0</v>
      </c>
      <c r="O828" s="7">
        <v>1</v>
      </c>
      <c r="P828" s="7">
        <v>0</v>
      </c>
      <c r="Q828" s="7">
        <v>1.38</v>
      </c>
      <c r="R828" s="7">
        <f t="shared" si="49"/>
        <v>1.5</v>
      </c>
      <c r="S828" s="7">
        <f t="shared" si="50"/>
        <v>0.1</v>
      </c>
      <c r="T828" s="7">
        <f t="shared" si="51"/>
        <v>4.0000000000000008E-2</v>
      </c>
      <c r="U828" s="7">
        <f t="shared" si="52"/>
        <v>1</v>
      </c>
    </row>
    <row r="829" spans="1:21" s="7" customFormat="1" x14ac:dyDescent="0.25">
      <c r="A829" s="7" t="s">
        <v>2158</v>
      </c>
      <c r="B829" s="7" t="s">
        <v>506</v>
      </c>
      <c r="C829" s="7" t="s">
        <v>616</v>
      </c>
      <c r="D829" s="7" t="s">
        <v>2176</v>
      </c>
      <c r="E829" s="7">
        <v>0</v>
      </c>
      <c r="F829" s="7">
        <v>0</v>
      </c>
      <c r="G829" s="7">
        <v>4.07</v>
      </c>
      <c r="H829" s="7">
        <v>0</v>
      </c>
      <c r="I829" s="7">
        <v>1</v>
      </c>
      <c r="J829" s="7">
        <v>0</v>
      </c>
      <c r="K829" s="7">
        <v>1</v>
      </c>
      <c r="L829" s="7">
        <v>1</v>
      </c>
      <c r="M829" s="7">
        <v>0</v>
      </c>
      <c r="N829" s="7">
        <v>0</v>
      </c>
      <c r="O829" s="7">
        <v>1</v>
      </c>
      <c r="P829" s="7">
        <v>0</v>
      </c>
      <c r="Q829" s="7">
        <v>1.37</v>
      </c>
      <c r="R829" s="7">
        <f t="shared" si="49"/>
        <v>1.5</v>
      </c>
      <c r="S829" s="7">
        <f t="shared" si="50"/>
        <v>0.1</v>
      </c>
      <c r="T829" s="7">
        <f t="shared" si="51"/>
        <v>4.0000000000000008E-2</v>
      </c>
      <c r="U829" s="7">
        <f t="shared" si="52"/>
        <v>1</v>
      </c>
    </row>
    <row r="830" spans="1:21" s="7" customFormat="1" x14ac:dyDescent="0.25">
      <c r="A830" s="7" t="s">
        <v>1402</v>
      </c>
      <c r="B830" s="7" t="s">
        <v>1403</v>
      </c>
      <c r="C830" s="7" t="s">
        <v>616</v>
      </c>
      <c r="E830" s="7">
        <v>0</v>
      </c>
      <c r="F830" s="7">
        <v>0</v>
      </c>
      <c r="G830" s="7">
        <v>4.46</v>
      </c>
      <c r="H830" s="7">
        <v>0</v>
      </c>
      <c r="I830" s="7">
        <v>1</v>
      </c>
      <c r="J830" s="7">
        <v>0</v>
      </c>
      <c r="K830" s="7">
        <v>1</v>
      </c>
      <c r="L830" s="7">
        <v>1</v>
      </c>
      <c r="M830" s="7">
        <v>0</v>
      </c>
      <c r="N830" s="7">
        <v>0</v>
      </c>
      <c r="O830" s="7">
        <v>1</v>
      </c>
      <c r="P830" s="7">
        <v>0</v>
      </c>
      <c r="Q830" s="7">
        <v>1.41</v>
      </c>
      <c r="R830" s="7">
        <f t="shared" si="49"/>
        <v>1.5</v>
      </c>
      <c r="S830" s="7">
        <f t="shared" si="50"/>
        <v>0.1</v>
      </c>
      <c r="T830" s="7">
        <f t="shared" si="51"/>
        <v>4.0000000000000008E-2</v>
      </c>
      <c r="U830" s="7">
        <f t="shared" si="52"/>
        <v>1</v>
      </c>
    </row>
    <row r="831" spans="1:21" s="7" customFormat="1" x14ac:dyDescent="0.25">
      <c r="A831" s="7" t="s">
        <v>95</v>
      </c>
      <c r="B831" s="7" t="s">
        <v>2214</v>
      </c>
      <c r="C831" s="7" t="s">
        <v>616</v>
      </c>
      <c r="E831" s="7">
        <v>0</v>
      </c>
      <c r="F831" s="7">
        <v>0</v>
      </c>
      <c r="G831" s="7">
        <v>4.4000000000000004</v>
      </c>
      <c r="H831" s="7">
        <v>0</v>
      </c>
      <c r="I831" s="7">
        <v>1</v>
      </c>
      <c r="J831" s="7">
        <v>0</v>
      </c>
      <c r="K831" s="7">
        <v>1</v>
      </c>
      <c r="L831" s="7">
        <v>1</v>
      </c>
      <c r="M831" s="7">
        <v>0</v>
      </c>
      <c r="N831" s="7">
        <v>0</v>
      </c>
      <c r="O831" s="7">
        <v>1</v>
      </c>
      <c r="P831" s="7">
        <v>0</v>
      </c>
      <c r="Q831" s="7">
        <v>1.4</v>
      </c>
      <c r="R831" s="7">
        <f t="shared" si="49"/>
        <v>1.5</v>
      </c>
      <c r="S831" s="7">
        <f t="shared" si="50"/>
        <v>0.1</v>
      </c>
      <c r="T831" s="7">
        <f t="shared" si="51"/>
        <v>4.0000000000000008E-2</v>
      </c>
      <c r="U831" s="7">
        <f t="shared" si="52"/>
        <v>1</v>
      </c>
    </row>
    <row r="832" spans="1:21" s="7" customFormat="1" x14ac:dyDescent="0.25">
      <c r="A832" s="7" t="s">
        <v>2215</v>
      </c>
      <c r="B832" s="7" t="s">
        <v>255</v>
      </c>
      <c r="C832" s="7" t="s">
        <v>616</v>
      </c>
      <c r="E832" s="7">
        <v>0</v>
      </c>
      <c r="F832" s="7">
        <v>0</v>
      </c>
      <c r="G832" s="7">
        <v>4.0199999999999996</v>
      </c>
      <c r="H832" s="7">
        <v>0</v>
      </c>
      <c r="I832" s="7">
        <v>1</v>
      </c>
      <c r="J832" s="7">
        <v>0</v>
      </c>
      <c r="K832" s="7">
        <v>1</v>
      </c>
      <c r="L832" s="7">
        <v>1</v>
      </c>
      <c r="M832" s="7">
        <v>0</v>
      </c>
      <c r="N832" s="7">
        <v>0</v>
      </c>
      <c r="O832" s="7">
        <v>1</v>
      </c>
      <c r="P832" s="7">
        <v>0</v>
      </c>
      <c r="Q832" s="7">
        <v>1.37</v>
      </c>
      <c r="R832" s="7">
        <f t="shared" si="49"/>
        <v>1.5</v>
      </c>
      <c r="S832" s="7">
        <f t="shared" si="50"/>
        <v>0.1</v>
      </c>
      <c r="T832" s="7">
        <f t="shared" si="51"/>
        <v>4.0000000000000008E-2</v>
      </c>
      <c r="U832" s="7">
        <f t="shared" si="52"/>
        <v>1</v>
      </c>
    </row>
    <row r="833" spans="1:21" s="7" customFormat="1" x14ac:dyDescent="0.25">
      <c r="A833" s="7" t="s">
        <v>835</v>
      </c>
      <c r="B833" s="7" t="s">
        <v>2216</v>
      </c>
      <c r="C833" s="7" t="s">
        <v>616</v>
      </c>
      <c r="D833" s="7" t="s">
        <v>441</v>
      </c>
      <c r="E833" s="7">
        <v>0</v>
      </c>
      <c r="F833" s="7">
        <v>0</v>
      </c>
      <c r="G833" s="7">
        <v>4.3</v>
      </c>
      <c r="H833" s="7">
        <v>0</v>
      </c>
      <c r="I833" s="7">
        <v>1</v>
      </c>
      <c r="J833" s="7">
        <v>0</v>
      </c>
      <c r="K833" s="7">
        <v>1</v>
      </c>
      <c r="L833" s="7">
        <v>1</v>
      </c>
      <c r="M833" s="7">
        <v>0</v>
      </c>
      <c r="N833" s="7">
        <v>0</v>
      </c>
      <c r="O833" s="7">
        <v>1</v>
      </c>
      <c r="P833" s="7">
        <v>0</v>
      </c>
      <c r="Q833" s="7">
        <v>1.45</v>
      </c>
      <c r="R833" s="7">
        <f t="shared" si="49"/>
        <v>1.5</v>
      </c>
      <c r="S833" s="7">
        <f t="shared" si="50"/>
        <v>0.1</v>
      </c>
      <c r="T833" s="7">
        <f t="shared" si="51"/>
        <v>4.0000000000000008E-2</v>
      </c>
      <c r="U833" s="7">
        <f t="shared" si="52"/>
        <v>1</v>
      </c>
    </row>
    <row r="834" spans="1:21" s="7" customFormat="1" x14ac:dyDescent="0.25">
      <c r="A834" s="7" t="s">
        <v>67</v>
      </c>
      <c r="B834" s="7" t="s">
        <v>1037</v>
      </c>
      <c r="C834" s="7" t="s">
        <v>616</v>
      </c>
      <c r="E834" s="7">
        <v>0</v>
      </c>
      <c r="F834" s="7">
        <v>0</v>
      </c>
      <c r="G834" s="7">
        <v>4.42</v>
      </c>
      <c r="H834" s="7">
        <v>0</v>
      </c>
      <c r="I834" s="7">
        <v>1</v>
      </c>
      <c r="J834" s="7">
        <v>0</v>
      </c>
      <c r="K834" s="7">
        <v>1</v>
      </c>
      <c r="L834" s="7">
        <v>1</v>
      </c>
      <c r="M834" s="7">
        <v>0</v>
      </c>
      <c r="N834" s="7">
        <v>0</v>
      </c>
      <c r="O834" s="7">
        <v>1</v>
      </c>
      <c r="P834" s="7">
        <v>0</v>
      </c>
      <c r="Q834" s="7">
        <v>1.43</v>
      </c>
      <c r="R834" s="7">
        <f t="shared" ref="R834:R897" si="53">(10*E834)-(3*F834)+(7*J834)+O834+K834-(0.5*M834)-(0.5*L834)-P834</f>
        <v>1.5</v>
      </c>
      <c r="S834" s="7">
        <f t="shared" si="50"/>
        <v>0.1</v>
      </c>
      <c r="T834" s="7">
        <f t="shared" si="51"/>
        <v>4.0000000000000008E-2</v>
      </c>
      <c r="U834" s="7">
        <f t="shared" si="52"/>
        <v>1</v>
      </c>
    </row>
    <row r="835" spans="1:21" s="7" customFormat="1" x14ac:dyDescent="0.25">
      <c r="A835" s="7" t="s">
        <v>886</v>
      </c>
      <c r="B835" s="7" t="s">
        <v>2217</v>
      </c>
      <c r="C835" s="7" t="s">
        <v>616</v>
      </c>
      <c r="E835" s="7">
        <v>0</v>
      </c>
      <c r="F835" s="7">
        <v>0</v>
      </c>
      <c r="G835" s="7">
        <v>4.42</v>
      </c>
      <c r="H835" s="7">
        <v>0</v>
      </c>
      <c r="I835" s="7">
        <v>1</v>
      </c>
      <c r="J835" s="7">
        <v>0</v>
      </c>
      <c r="K835" s="7">
        <v>1</v>
      </c>
      <c r="L835" s="7">
        <v>1</v>
      </c>
      <c r="M835" s="7">
        <v>0</v>
      </c>
      <c r="N835" s="7">
        <v>0</v>
      </c>
      <c r="O835" s="7">
        <v>1</v>
      </c>
      <c r="P835" s="7">
        <v>0</v>
      </c>
      <c r="Q835" s="7">
        <v>1.36</v>
      </c>
      <c r="R835" s="7">
        <f t="shared" si="53"/>
        <v>1.5</v>
      </c>
      <c r="S835" s="7">
        <f t="shared" ref="S835:S898" si="54">R835/15</f>
        <v>0.1</v>
      </c>
      <c r="T835" s="7">
        <f t="shared" ref="T835:T898" si="55">IF(R835&gt;= 550,S835*1.35,IF(R835 &gt;= 500,S835*1.3,IF(R835 &gt;= 450,S835*1.25,IF(R835 &gt;= 400,S835*1.2,IF(R835 &gt;= 350,S835*1.1,IF(R835 &gt;= 300,S835,IF(R835 &gt;= 250,S835*0.9,IF(R835 &gt;= 200,S835*0.8,IF(R835 &gt;= 150,S835*0.7,IF(R835 &gt;= 100,S835*0.6,IF(R835 &gt;= 50,S835*0.5,S835*0.4)))))))))))</f>
        <v>4.0000000000000008E-2</v>
      </c>
      <c r="U835" s="7">
        <f t="shared" ref="U835:U898" si="56">IF(T835 &lt; 1.5,1,T835)</f>
        <v>1</v>
      </c>
    </row>
    <row r="836" spans="1:21" s="7" customFormat="1" x14ac:dyDescent="0.25">
      <c r="A836" s="7" t="s">
        <v>95</v>
      </c>
      <c r="B836" s="7" t="s">
        <v>1662</v>
      </c>
      <c r="C836" s="7" t="s">
        <v>616</v>
      </c>
      <c r="D836" s="7" t="s">
        <v>431</v>
      </c>
      <c r="E836" s="7">
        <v>0</v>
      </c>
      <c r="F836" s="7">
        <v>0</v>
      </c>
      <c r="G836" s="7">
        <v>4.3</v>
      </c>
      <c r="H836" s="7">
        <v>0</v>
      </c>
      <c r="I836" s="7">
        <v>1</v>
      </c>
      <c r="J836" s="7">
        <v>0</v>
      </c>
      <c r="K836" s="7">
        <v>1</v>
      </c>
      <c r="L836" s="7">
        <v>1</v>
      </c>
      <c r="M836" s="7">
        <v>0</v>
      </c>
      <c r="N836" s="7">
        <v>0</v>
      </c>
      <c r="O836" s="7">
        <v>1</v>
      </c>
      <c r="P836" s="7">
        <v>0</v>
      </c>
      <c r="Q836" s="7">
        <v>1.38</v>
      </c>
      <c r="R836" s="7">
        <f t="shared" si="53"/>
        <v>1.5</v>
      </c>
      <c r="S836" s="7">
        <f t="shared" si="54"/>
        <v>0.1</v>
      </c>
      <c r="T836" s="7">
        <f t="shared" si="55"/>
        <v>4.0000000000000008E-2</v>
      </c>
      <c r="U836" s="7">
        <f t="shared" si="56"/>
        <v>1</v>
      </c>
    </row>
    <row r="837" spans="1:21" s="7" customFormat="1" x14ac:dyDescent="0.25">
      <c r="A837" s="7" t="s">
        <v>315</v>
      </c>
      <c r="B837" s="7" t="s">
        <v>146</v>
      </c>
      <c r="C837" s="7" t="s">
        <v>616</v>
      </c>
      <c r="D837" s="7" t="s">
        <v>430</v>
      </c>
      <c r="E837" s="7">
        <v>0</v>
      </c>
      <c r="F837" s="7">
        <v>0</v>
      </c>
      <c r="G837" s="7">
        <v>4.32</v>
      </c>
      <c r="H837" s="7">
        <v>0</v>
      </c>
      <c r="I837" s="7">
        <v>1</v>
      </c>
      <c r="J837" s="7">
        <v>0</v>
      </c>
      <c r="K837" s="7">
        <v>1</v>
      </c>
      <c r="L837" s="7">
        <v>1</v>
      </c>
      <c r="M837" s="7">
        <v>0</v>
      </c>
      <c r="N837" s="7">
        <v>0</v>
      </c>
      <c r="O837" s="7">
        <v>1</v>
      </c>
      <c r="P837" s="7">
        <v>0</v>
      </c>
      <c r="Q837" s="7">
        <v>1.4</v>
      </c>
      <c r="R837" s="7">
        <f t="shared" si="53"/>
        <v>1.5</v>
      </c>
      <c r="S837" s="7">
        <f t="shared" si="54"/>
        <v>0.1</v>
      </c>
      <c r="T837" s="7">
        <f t="shared" si="55"/>
        <v>4.0000000000000008E-2</v>
      </c>
      <c r="U837" s="7">
        <f t="shared" si="56"/>
        <v>1</v>
      </c>
    </row>
    <row r="838" spans="1:21" s="7" customFormat="1" x14ac:dyDescent="0.25">
      <c r="A838" s="7" t="s">
        <v>212</v>
      </c>
      <c r="B838" s="7" t="s">
        <v>2163</v>
      </c>
      <c r="C838" s="7" t="s">
        <v>616</v>
      </c>
      <c r="E838" s="7">
        <v>0</v>
      </c>
      <c r="F838" s="7">
        <v>0</v>
      </c>
      <c r="G838" s="7">
        <v>4.41</v>
      </c>
      <c r="H838" s="7">
        <v>0</v>
      </c>
      <c r="I838" s="7">
        <v>1</v>
      </c>
      <c r="J838" s="7">
        <v>0</v>
      </c>
      <c r="K838" s="7">
        <v>1</v>
      </c>
      <c r="L838" s="7">
        <v>1</v>
      </c>
      <c r="M838" s="7">
        <v>0</v>
      </c>
      <c r="N838" s="7">
        <v>0</v>
      </c>
      <c r="O838" s="7">
        <v>1</v>
      </c>
      <c r="P838" s="7">
        <v>0</v>
      </c>
      <c r="Q838" s="7">
        <v>1.36</v>
      </c>
      <c r="R838" s="7">
        <f t="shared" si="53"/>
        <v>1.5</v>
      </c>
      <c r="S838" s="7">
        <f t="shared" si="54"/>
        <v>0.1</v>
      </c>
      <c r="T838" s="7">
        <f t="shared" si="55"/>
        <v>4.0000000000000008E-2</v>
      </c>
      <c r="U838" s="7">
        <f t="shared" si="56"/>
        <v>1</v>
      </c>
    </row>
    <row r="839" spans="1:21" s="7" customFormat="1" x14ac:dyDescent="0.25">
      <c r="A839" s="7" t="s">
        <v>347</v>
      </c>
      <c r="B839" s="7" t="s">
        <v>2218</v>
      </c>
      <c r="C839" s="7" t="s">
        <v>616</v>
      </c>
      <c r="E839" s="7">
        <v>0</v>
      </c>
      <c r="F839" s="7">
        <v>0</v>
      </c>
      <c r="G839" s="7">
        <v>4.32</v>
      </c>
      <c r="H839" s="7">
        <v>0</v>
      </c>
      <c r="I839" s="7">
        <v>1</v>
      </c>
      <c r="J839" s="7">
        <v>0</v>
      </c>
      <c r="K839" s="7">
        <v>1</v>
      </c>
      <c r="L839" s="7">
        <v>1</v>
      </c>
      <c r="M839" s="7">
        <v>0</v>
      </c>
      <c r="N839" s="7">
        <v>0</v>
      </c>
      <c r="O839" s="7">
        <v>1</v>
      </c>
      <c r="P839" s="7">
        <v>0</v>
      </c>
      <c r="Q839" s="7">
        <v>1.39</v>
      </c>
      <c r="R839" s="7">
        <f t="shared" si="53"/>
        <v>1.5</v>
      </c>
      <c r="S839" s="7">
        <f t="shared" si="54"/>
        <v>0.1</v>
      </c>
      <c r="T839" s="7">
        <f t="shared" si="55"/>
        <v>4.0000000000000008E-2</v>
      </c>
      <c r="U839" s="7">
        <f t="shared" si="56"/>
        <v>1</v>
      </c>
    </row>
    <row r="840" spans="1:21" s="7" customFormat="1" x14ac:dyDescent="0.25">
      <c r="A840" s="7" t="s">
        <v>1121</v>
      </c>
      <c r="B840" s="7" t="s">
        <v>263</v>
      </c>
      <c r="C840" s="7" t="s">
        <v>616</v>
      </c>
      <c r="E840" s="7">
        <v>0</v>
      </c>
      <c r="F840" s="7">
        <v>0</v>
      </c>
      <c r="G840" s="7">
        <v>4.1900000000000004</v>
      </c>
      <c r="H840" s="7">
        <v>0</v>
      </c>
      <c r="I840" s="7">
        <v>1</v>
      </c>
      <c r="J840" s="7">
        <v>0</v>
      </c>
      <c r="K840" s="7">
        <v>1</v>
      </c>
      <c r="L840" s="7">
        <v>1</v>
      </c>
      <c r="M840" s="7">
        <v>0</v>
      </c>
      <c r="N840" s="7">
        <v>0</v>
      </c>
      <c r="O840" s="7">
        <v>1</v>
      </c>
      <c r="P840" s="7">
        <v>0</v>
      </c>
      <c r="Q840" s="7">
        <v>1.37</v>
      </c>
      <c r="R840" s="7">
        <f t="shared" si="53"/>
        <v>1.5</v>
      </c>
      <c r="S840" s="7">
        <f t="shared" si="54"/>
        <v>0.1</v>
      </c>
      <c r="T840" s="7">
        <f t="shared" si="55"/>
        <v>4.0000000000000008E-2</v>
      </c>
      <c r="U840" s="7">
        <f t="shared" si="56"/>
        <v>1</v>
      </c>
    </row>
    <row r="841" spans="1:21" s="7" customFormat="1" x14ac:dyDescent="0.25">
      <c r="A841" s="7" t="s">
        <v>336</v>
      </c>
      <c r="B841" s="7" t="s">
        <v>2219</v>
      </c>
      <c r="C841" s="7" t="s">
        <v>616</v>
      </c>
      <c r="D841" s="7" t="s">
        <v>444</v>
      </c>
      <c r="E841" s="7">
        <v>0</v>
      </c>
      <c r="F841" s="7">
        <v>0</v>
      </c>
      <c r="G841" s="7">
        <v>4.3600000000000003</v>
      </c>
      <c r="H841" s="7">
        <v>0</v>
      </c>
      <c r="I841" s="7">
        <v>1</v>
      </c>
      <c r="J841" s="7">
        <v>0</v>
      </c>
      <c r="K841" s="7">
        <v>1</v>
      </c>
      <c r="L841" s="7">
        <v>1</v>
      </c>
      <c r="M841" s="7">
        <v>0</v>
      </c>
      <c r="N841" s="7">
        <v>0</v>
      </c>
      <c r="O841" s="7">
        <v>1</v>
      </c>
      <c r="P841" s="7">
        <v>0</v>
      </c>
      <c r="Q841" s="7">
        <v>1.43</v>
      </c>
      <c r="R841" s="7">
        <f t="shared" si="53"/>
        <v>1.5</v>
      </c>
      <c r="S841" s="7">
        <f t="shared" si="54"/>
        <v>0.1</v>
      </c>
      <c r="T841" s="7">
        <f t="shared" si="55"/>
        <v>4.0000000000000008E-2</v>
      </c>
      <c r="U841" s="7">
        <f t="shared" si="56"/>
        <v>1</v>
      </c>
    </row>
    <row r="842" spans="1:21" s="7" customFormat="1" x14ac:dyDescent="0.25">
      <c r="A842" s="7" t="s">
        <v>408</v>
      </c>
      <c r="B842" s="7" t="s">
        <v>2220</v>
      </c>
      <c r="C842" s="7" t="s">
        <v>616</v>
      </c>
      <c r="E842" s="7">
        <v>0</v>
      </c>
      <c r="F842" s="7">
        <v>0</v>
      </c>
      <c r="G842" s="7">
        <v>4.38</v>
      </c>
      <c r="H842" s="7">
        <v>0</v>
      </c>
      <c r="I842" s="7">
        <v>1</v>
      </c>
      <c r="J842" s="7">
        <v>0</v>
      </c>
      <c r="K842" s="7">
        <v>1</v>
      </c>
      <c r="L842" s="7">
        <v>1</v>
      </c>
      <c r="M842" s="7">
        <v>0</v>
      </c>
      <c r="N842" s="7">
        <v>0</v>
      </c>
      <c r="O842" s="7">
        <v>1</v>
      </c>
      <c r="P842" s="7">
        <v>0</v>
      </c>
      <c r="Q842" s="7">
        <v>1.4</v>
      </c>
      <c r="R842" s="7">
        <f t="shared" si="53"/>
        <v>1.5</v>
      </c>
      <c r="S842" s="7">
        <f t="shared" si="54"/>
        <v>0.1</v>
      </c>
      <c r="T842" s="7">
        <f t="shared" si="55"/>
        <v>4.0000000000000008E-2</v>
      </c>
      <c r="U842" s="7">
        <f t="shared" si="56"/>
        <v>1</v>
      </c>
    </row>
    <row r="843" spans="1:21" s="7" customFormat="1" x14ac:dyDescent="0.25">
      <c r="A843" s="7" t="s">
        <v>659</v>
      </c>
      <c r="B843" s="7" t="s">
        <v>852</v>
      </c>
      <c r="C843" s="7" t="s">
        <v>616</v>
      </c>
      <c r="E843" s="7">
        <v>0</v>
      </c>
      <c r="F843" s="7">
        <v>0</v>
      </c>
      <c r="G843" s="7">
        <v>4.43</v>
      </c>
      <c r="H843" s="7">
        <v>0</v>
      </c>
      <c r="I843" s="7">
        <v>1</v>
      </c>
      <c r="J843" s="7">
        <v>0</v>
      </c>
      <c r="K843" s="7">
        <v>1</v>
      </c>
      <c r="L843" s="7">
        <v>1</v>
      </c>
      <c r="M843" s="7">
        <v>0</v>
      </c>
      <c r="N843" s="7">
        <v>0</v>
      </c>
      <c r="O843" s="7">
        <v>1</v>
      </c>
      <c r="P843" s="7">
        <v>0</v>
      </c>
      <c r="Q843" s="7">
        <v>1.41</v>
      </c>
      <c r="R843" s="7">
        <f t="shared" si="53"/>
        <v>1.5</v>
      </c>
      <c r="S843" s="7">
        <f t="shared" si="54"/>
        <v>0.1</v>
      </c>
      <c r="T843" s="7">
        <f t="shared" si="55"/>
        <v>4.0000000000000008E-2</v>
      </c>
      <c r="U843" s="7">
        <f t="shared" si="56"/>
        <v>1</v>
      </c>
    </row>
    <row r="844" spans="1:21" s="7" customFormat="1" x14ac:dyDescent="0.25">
      <c r="A844" s="7" t="s">
        <v>75</v>
      </c>
      <c r="B844" s="7" t="s">
        <v>115</v>
      </c>
      <c r="C844" s="7" t="s">
        <v>616</v>
      </c>
      <c r="D844" s="7" t="s">
        <v>2176</v>
      </c>
      <c r="E844" s="7">
        <v>0</v>
      </c>
      <c r="F844" s="7">
        <v>0</v>
      </c>
      <c r="G844" s="7">
        <v>4.17</v>
      </c>
      <c r="H844" s="7">
        <v>0</v>
      </c>
      <c r="I844" s="7">
        <v>1</v>
      </c>
      <c r="J844" s="7">
        <v>0</v>
      </c>
      <c r="K844" s="7">
        <v>1</v>
      </c>
      <c r="L844" s="7">
        <v>1</v>
      </c>
      <c r="M844" s="7">
        <v>0</v>
      </c>
      <c r="N844" s="7">
        <v>0</v>
      </c>
      <c r="O844" s="7">
        <v>1</v>
      </c>
      <c r="P844" s="7">
        <v>0</v>
      </c>
      <c r="Q844" s="7">
        <v>1.38</v>
      </c>
      <c r="R844" s="7">
        <f t="shared" si="53"/>
        <v>1.5</v>
      </c>
      <c r="S844" s="7">
        <f t="shared" si="54"/>
        <v>0.1</v>
      </c>
      <c r="T844" s="7">
        <f t="shared" si="55"/>
        <v>4.0000000000000008E-2</v>
      </c>
      <c r="U844" s="7">
        <f t="shared" si="56"/>
        <v>1</v>
      </c>
    </row>
    <row r="845" spans="1:21" s="7" customFormat="1" x14ac:dyDescent="0.25">
      <c r="A845" s="7" t="s">
        <v>506</v>
      </c>
      <c r="B845" s="7" t="s">
        <v>1382</v>
      </c>
      <c r="C845" s="7" t="s">
        <v>616</v>
      </c>
      <c r="E845" s="7">
        <v>0</v>
      </c>
      <c r="F845" s="7">
        <v>0</v>
      </c>
      <c r="G845" s="7">
        <v>4.28</v>
      </c>
      <c r="H845" s="7">
        <v>0</v>
      </c>
      <c r="I845" s="7">
        <v>1</v>
      </c>
      <c r="J845" s="7">
        <v>0</v>
      </c>
      <c r="K845" s="7">
        <v>1</v>
      </c>
      <c r="L845" s="7">
        <v>1</v>
      </c>
      <c r="M845" s="7">
        <v>0</v>
      </c>
      <c r="N845" s="7">
        <v>0</v>
      </c>
      <c r="O845" s="7">
        <v>1</v>
      </c>
      <c r="P845" s="7">
        <v>0</v>
      </c>
      <c r="Q845" s="7">
        <v>1.4</v>
      </c>
      <c r="R845" s="7">
        <f t="shared" si="53"/>
        <v>1.5</v>
      </c>
      <c r="S845" s="7">
        <f t="shared" si="54"/>
        <v>0.1</v>
      </c>
      <c r="T845" s="7">
        <f t="shared" si="55"/>
        <v>4.0000000000000008E-2</v>
      </c>
      <c r="U845" s="7">
        <f t="shared" si="56"/>
        <v>1</v>
      </c>
    </row>
    <row r="846" spans="1:21" s="7" customFormat="1" x14ac:dyDescent="0.25">
      <c r="A846" s="7" t="s">
        <v>112</v>
      </c>
      <c r="B846" s="7" t="s">
        <v>2221</v>
      </c>
      <c r="C846" s="7" t="s">
        <v>616</v>
      </c>
      <c r="E846" s="7">
        <v>0</v>
      </c>
      <c r="F846" s="7">
        <v>0</v>
      </c>
      <c r="G846" s="7">
        <v>4.17</v>
      </c>
      <c r="H846" s="7">
        <v>0</v>
      </c>
      <c r="I846" s="7">
        <v>1</v>
      </c>
      <c r="J846" s="7">
        <v>0</v>
      </c>
      <c r="K846" s="7">
        <v>1</v>
      </c>
      <c r="L846" s="7">
        <v>1</v>
      </c>
      <c r="M846" s="7">
        <v>0</v>
      </c>
      <c r="N846" s="7">
        <v>0</v>
      </c>
      <c r="O846" s="7">
        <v>1</v>
      </c>
      <c r="P846" s="7">
        <v>0</v>
      </c>
      <c r="Q846" s="7">
        <v>1.4</v>
      </c>
      <c r="R846" s="7">
        <f t="shared" si="53"/>
        <v>1.5</v>
      </c>
      <c r="S846" s="7">
        <f t="shared" si="54"/>
        <v>0.1</v>
      </c>
      <c r="T846" s="7">
        <f t="shared" si="55"/>
        <v>4.0000000000000008E-2</v>
      </c>
      <c r="U846" s="7">
        <f t="shared" si="56"/>
        <v>1</v>
      </c>
    </row>
    <row r="847" spans="1:21" s="7" customFormat="1" x14ac:dyDescent="0.25">
      <c r="A847" s="7" t="s">
        <v>2001</v>
      </c>
      <c r="B847" s="7" t="s">
        <v>2002</v>
      </c>
      <c r="C847" s="7" t="s">
        <v>616</v>
      </c>
      <c r="E847" s="7">
        <v>0</v>
      </c>
      <c r="F847" s="7">
        <v>0</v>
      </c>
      <c r="G847" s="7">
        <v>4.3600000000000003</v>
      </c>
      <c r="H847" s="7">
        <v>0</v>
      </c>
      <c r="I847" s="7">
        <v>1</v>
      </c>
      <c r="J847" s="7">
        <v>0</v>
      </c>
      <c r="K847" s="7">
        <v>1</v>
      </c>
      <c r="L847" s="7">
        <v>1</v>
      </c>
      <c r="M847" s="7">
        <v>0</v>
      </c>
      <c r="N847" s="7">
        <v>0</v>
      </c>
      <c r="O847" s="7">
        <v>1</v>
      </c>
      <c r="P847" s="7">
        <v>0</v>
      </c>
      <c r="Q847" s="7">
        <v>1.33</v>
      </c>
      <c r="R847" s="7">
        <f t="shared" si="53"/>
        <v>1.5</v>
      </c>
      <c r="S847" s="7">
        <f t="shared" si="54"/>
        <v>0.1</v>
      </c>
      <c r="T847" s="7">
        <f t="shared" si="55"/>
        <v>4.0000000000000008E-2</v>
      </c>
      <c r="U847" s="7">
        <f t="shared" si="56"/>
        <v>1</v>
      </c>
    </row>
    <row r="848" spans="1:21" s="7" customFormat="1" x14ac:dyDescent="0.25">
      <c r="A848" s="7" t="s">
        <v>217</v>
      </c>
      <c r="B848" s="7" t="s">
        <v>1813</v>
      </c>
      <c r="C848" s="7" t="s">
        <v>616</v>
      </c>
      <c r="D848" s="7" t="s">
        <v>2177</v>
      </c>
      <c r="E848" s="7">
        <v>0</v>
      </c>
      <c r="F848" s="7">
        <v>0</v>
      </c>
      <c r="G848" s="7">
        <v>4.49</v>
      </c>
      <c r="H848" s="7">
        <v>0</v>
      </c>
      <c r="I848" s="7">
        <v>1</v>
      </c>
      <c r="J848" s="7">
        <v>0</v>
      </c>
      <c r="K848" s="7">
        <v>1</v>
      </c>
      <c r="L848" s="7">
        <v>1</v>
      </c>
      <c r="M848" s="7">
        <v>0</v>
      </c>
      <c r="N848" s="7">
        <v>0</v>
      </c>
      <c r="O848" s="7">
        <v>1</v>
      </c>
      <c r="P848" s="7">
        <v>0</v>
      </c>
      <c r="Q848" s="7">
        <v>1.39</v>
      </c>
      <c r="R848" s="7">
        <f t="shared" si="53"/>
        <v>1.5</v>
      </c>
      <c r="S848" s="7">
        <f t="shared" si="54"/>
        <v>0.1</v>
      </c>
      <c r="T848" s="7">
        <f t="shared" si="55"/>
        <v>4.0000000000000008E-2</v>
      </c>
      <c r="U848" s="7">
        <f t="shared" si="56"/>
        <v>1</v>
      </c>
    </row>
    <row r="849" spans="1:21" s="7" customFormat="1" x14ac:dyDescent="0.25">
      <c r="A849" s="7" t="s">
        <v>938</v>
      </c>
      <c r="B849" s="7" t="s">
        <v>373</v>
      </c>
      <c r="C849" s="7" t="s">
        <v>616</v>
      </c>
      <c r="E849" s="7">
        <v>0</v>
      </c>
      <c r="F849" s="7">
        <v>0</v>
      </c>
      <c r="G849" s="7">
        <v>4.28</v>
      </c>
      <c r="H849" s="7">
        <v>0</v>
      </c>
      <c r="I849" s="7">
        <v>1</v>
      </c>
      <c r="J849" s="7">
        <v>0</v>
      </c>
      <c r="K849" s="7">
        <v>1</v>
      </c>
      <c r="L849" s="7">
        <v>1</v>
      </c>
      <c r="M849" s="7">
        <v>0</v>
      </c>
      <c r="N849" s="7">
        <v>0</v>
      </c>
      <c r="O849" s="7">
        <v>1</v>
      </c>
      <c r="P849" s="7">
        <v>0</v>
      </c>
      <c r="Q849" s="7">
        <v>1.36</v>
      </c>
      <c r="R849" s="7">
        <f t="shared" si="53"/>
        <v>1.5</v>
      </c>
      <c r="S849" s="7">
        <f t="shared" si="54"/>
        <v>0.1</v>
      </c>
      <c r="T849" s="7">
        <f t="shared" si="55"/>
        <v>4.0000000000000008E-2</v>
      </c>
      <c r="U849" s="7">
        <f t="shared" si="56"/>
        <v>1</v>
      </c>
    </row>
    <row r="850" spans="1:21" s="7" customFormat="1" x14ac:dyDescent="0.25">
      <c r="A850" s="7" t="s">
        <v>2222</v>
      </c>
      <c r="B850" s="7" t="s">
        <v>2223</v>
      </c>
      <c r="C850" s="7" t="s">
        <v>616</v>
      </c>
      <c r="E850" s="7">
        <v>0</v>
      </c>
      <c r="F850" s="7">
        <v>0</v>
      </c>
      <c r="G850" s="7">
        <v>4.43</v>
      </c>
      <c r="H850" s="7">
        <v>0</v>
      </c>
      <c r="I850" s="7">
        <v>1</v>
      </c>
      <c r="J850" s="7">
        <v>0</v>
      </c>
      <c r="K850" s="7">
        <v>1</v>
      </c>
      <c r="L850" s="7">
        <v>1</v>
      </c>
      <c r="M850" s="7">
        <v>0</v>
      </c>
      <c r="N850" s="7">
        <v>0</v>
      </c>
      <c r="O850" s="7">
        <v>1</v>
      </c>
      <c r="P850" s="7">
        <v>0</v>
      </c>
      <c r="Q850" s="7">
        <v>1.37</v>
      </c>
      <c r="R850" s="7">
        <f t="shared" si="53"/>
        <v>1.5</v>
      </c>
      <c r="S850" s="7">
        <f t="shared" si="54"/>
        <v>0.1</v>
      </c>
      <c r="T850" s="7">
        <f t="shared" si="55"/>
        <v>4.0000000000000008E-2</v>
      </c>
      <c r="U850" s="7">
        <f t="shared" si="56"/>
        <v>1</v>
      </c>
    </row>
    <row r="851" spans="1:21" s="7" customFormat="1" x14ac:dyDescent="0.25">
      <c r="A851" s="7" t="s">
        <v>269</v>
      </c>
      <c r="B851" s="7" t="s">
        <v>2224</v>
      </c>
      <c r="C851" s="7" t="s">
        <v>616</v>
      </c>
      <c r="D851" s="7" t="s">
        <v>452</v>
      </c>
      <c r="E851" s="7">
        <v>0</v>
      </c>
      <c r="F851" s="7">
        <v>0</v>
      </c>
      <c r="G851" s="7">
        <v>4.32</v>
      </c>
      <c r="H851" s="7">
        <v>0</v>
      </c>
      <c r="I851" s="7">
        <v>1</v>
      </c>
      <c r="J851" s="7">
        <v>0</v>
      </c>
      <c r="K851" s="7">
        <v>1</v>
      </c>
      <c r="L851" s="7">
        <v>1</v>
      </c>
      <c r="M851" s="7">
        <v>0</v>
      </c>
      <c r="N851" s="7">
        <v>0</v>
      </c>
      <c r="O851" s="7">
        <v>1</v>
      </c>
      <c r="P851" s="7">
        <v>0</v>
      </c>
      <c r="Q851" s="7">
        <v>1.34</v>
      </c>
      <c r="R851" s="7">
        <f t="shared" si="53"/>
        <v>1.5</v>
      </c>
      <c r="S851" s="7">
        <f t="shared" si="54"/>
        <v>0.1</v>
      </c>
      <c r="T851" s="7">
        <f t="shared" si="55"/>
        <v>4.0000000000000008E-2</v>
      </c>
      <c r="U851" s="7">
        <f t="shared" si="56"/>
        <v>1</v>
      </c>
    </row>
    <row r="852" spans="1:21" s="7" customFormat="1" x14ac:dyDescent="0.25">
      <c r="A852" s="7" t="s">
        <v>283</v>
      </c>
      <c r="B852" s="7" t="s">
        <v>2225</v>
      </c>
      <c r="C852" s="7" t="s">
        <v>616</v>
      </c>
      <c r="E852" s="7">
        <v>0</v>
      </c>
      <c r="F852" s="7">
        <v>0</v>
      </c>
      <c r="G852" s="7">
        <v>4.43</v>
      </c>
      <c r="H852" s="7">
        <v>0</v>
      </c>
      <c r="I852" s="7">
        <v>1</v>
      </c>
      <c r="J852" s="7">
        <v>0</v>
      </c>
      <c r="K852" s="7">
        <v>1</v>
      </c>
      <c r="L852" s="7">
        <v>1</v>
      </c>
      <c r="M852" s="7">
        <v>0</v>
      </c>
      <c r="N852" s="7">
        <v>0</v>
      </c>
      <c r="O852" s="7">
        <v>1</v>
      </c>
      <c r="P852" s="7">
        <v>0</v>
      </c>
      <c r="Q852" s="7">
        <v>1.42</v>
      </c>
      <c r="R852" s="7">
        <f t="shared" si="53"/>
        <v>1.5</v>
      </c>
      <c r="S852" s="7">
        <f t="shared" si="54"/>
        <v>0.1</v>
      </c>
      <c r="T852" s="7">
        <f t="shared" si="55"/>
        <v>4.0000000000000008E-2</v>
      </c>
      <c r="U852" s="7">
        <f t="shared" si="56"/>
        <v>1</v>
      </c>
    </row>
    <row r="853" spans="1:21" s="7" customFormat="1" x14ac:dyDescent="0.25">
      <c r="A853" s="7" t="s">
        <v>847</v>
      </c>
      <c r="B853" s="7" t="s">
        <v>2226</v>
      </c>
      <c r="C853" s="7" t="s">
        <v>616</v>
      </c>
      <c r="E853" s="7">
        <v>0</v>
      </c>
      <c r="F853" s="7">
        <v>0</v>
      </c>
      <c r="G853" s="7">
        <v>4.45</v>
      </c>
      <c r="H853" s="7">
        <v>0</v>
      </c>
      <c r="I853" s="7">
        <v>1</v>
      </c>
      <c r="J853" s="7">
        <v>0</v>
      </c>
      <c r="K853" s="7">
        <v>1</v>
      </c>
      <c r="L853" s="7">
        <v>1</v>
      </c>
      <c r="M853" s="7">
        <v>0</v>
      </c>
      <c r="N853" s="7">
        <v>0</v>
      </c>
      <c r="O853" s="7">
        <v>1</v>
      </c>
      <c r="P853" s="7">
        <v>0</v>
      </c>
      <c r="Q853" s="7">
        <v>1.35</v>
      </c>
      <c r="R853" s="7">
        <f t="shared" si="53"/>
        <v>1.5</v>
      </c>
      <c r="S853" s="7">
        <f t="shared" si="54"/>
        <v>0.1</v>
      </c>
      <c r="T853" s="7">
        <f t="shared" si="55"/>
        <v>4.0000000000000008E-2</v>
      </c>
      <c r="U853" s="7">
        <f t="shared" si="56"/>
        <v>1</v>
      </c>
    </row>
    <row r="854" spans="1:21" s="7" customFormat="1" x14ac:dyDescent="0.25">
      <c r="A854" s="7" t="s">
        <v>1482</v>
      </c>
      <c r="B854" s="7" t="s">
        <v>244</v>
      </c>
      <c r="C854" s="7" t="s">
        <v>616</v>
      </c>
      <c r="E854" s="7">
        <v>0</v>
      </c>
      <c r="F854" s="7">
        <v>0</v>
      </c>
      <c r="G854" s="7">
        <v>4.3899999999999997</v>
      </c>
      <c r="H854" s="7">
        <v>0</v>
      </c>
      <c r="I854" s="7">
        <v>1</v>
      </c>
      <c r="J854" s="7">
        <v>0</v>
      </c>
      <c r="K854" s="7">
        <v>1</v>
      </c>
      <c r="L854" s="7">
        <v>1</v>
      </c>
      <c r="M854" s="7">
        <v>0</v>
      </c>
      <c r="N854" s="7">
        <v>0</v>
      </c>
      <c r="O854" s="7">
        <v>1</v>
      </c>
      <c r="P854" s="7">
        <v>0</v>
      </c>
      <c r="Q854" s="7">
        <v>1.37</v>
      </c>
      <c r="R854" s="7">
        <f t="shared" si="53"/>
        <v>1.5</v>
      </c>
      <c r="S854" s="7">
        <f t="shared" si="54"/>
        <v>0.1</v>
      </c>
      <c r="T854" s="7">
        <f t="shared" si="55"/>
        <v>4.0000000000000008E-2</v>
      </c>
      <c r="U854" s="7">
        <f t="shared" si="56"/>
        <v>1</v>
      </c>
    </row>
    <row r="855" spans="1:21" s="7" customFormat="1" x14ac:dyDescent="0.25">
      <c r="A855" s="7" t="s">
        <v>1933</v>
      </c>
      <c r="B855" s="7" t="s">
        <v>193</v>
      </c>
      <c r="C855" s="7" t="s">
        <v>616</v>
      </c>
      <c r="E855" s="7">
        <v>0</v>
      </c>
      <c r="F855" s="7">
        <v>0</v>
      </c>
      <c r="G855" s="7">
        <v>4.2699999999999996</v>
      </c>
      <c r="H855" s="7">
        <v>0</v>
      </c>
      <c r="I855" s="7">
        <v>1</v>
      </c>
      <c r="J855" s="7">
        <v>0</v>
      </c>
      <c r="K855" s="7">
        <v>1</v>
      </c>
      <c r="L855" s="7">
        <v>1</v>
      </c>
      <c r="M855" s="7">
        <v>0</v>
      </c>
      <c r="N855" s="7">
        <v>0</v>
      </c>
      <c r="O855" s="7">
        <v>1</v>
      </c>
      <c r="P855" s="7">
        <v>0</v>
      </c>
      <c r="Q855" s="7">
        <v>1.48</v>
      </c>
      <c r="R855" s="7">
        <f t="shared" si="53"/>
        <v>1.5</v>
      </c>
      <c r="S855" s="7">
        <f t="shared" si="54"/>
        <v>0.1</v>
      </c>
      <c r="T855" s="7">
        <f t="shared" si="55"/>
        <v>4.0000000000000008E-2</v>
      </c>
      <c r="U855" s="7">
        <f t="shared" si="56"/>
        <v>1</v>
      </c>
    </row>
    <row r="856" spans="1:21" s="7" customFormat="1" x14ac:dyDescent="0.25">
      <c r="A856" s="7" t="s">
        <v>145</v>
      </c>
      <c r="B856" s="7" t="s">
        <v>2228</v>
      </c>
      <c r="C856" s="7" t="s">
        <v>616</v>
      </c>
      <c r="D856" s="7" t="s">
        <v>524</v>
      </c>
      <c r="E856" s="7">
        <v>0</v>
      </c>
      <c r="F856" s="7">
        <v>0</v>
      </c>
      <c r="G856" s="7">
        <v>4.1500000000000004</v>
      </c>
      <c r="H856" s="7">
        <v>0</v>
      </c>
      <c r="I856" s="7">
        <v>1</v>
      </c>
      <c r="J856" s="7">
        <v>0</v>
      </c>
      <c r="K856" s="7">
        <v>1</v>
      </c>
      <c r="L856" s="7">
        <v>1</v>
      </c>
      <c r="M856" s="7">
        <v>0</v>
      </c>
      <c r="N856" s="7">
        <v>0</v>
      </c>
      <c r="O856" s="7">
        <v>1</v>
      </c>
      <c r="P856" s="7">
        <v>0</v>
      </c>
      <c r="Q856" s="7">
        <v>1.36</v>
      </c>
      <c r="R856" s="7">
        <f t="shared" si="53"/>
        <v>1.5</v>
      </c>
      <c r="S856" s="7">
        <f t="shared" si="54"/>
        <v>0.1</v>
      </c>
      <c r="T856" s="7">
        <f t="shared" si="55"/>
        <v>4.0000000000000008E-2</v>
      </c>
      <c r="U856" s="7">
        <f t="shared" si="56"/>
        <v>1</v>
      </c>
    </row>
    <row r="857" spans="1:21" s="7" customFormat="1" x14ac:dyDescent="0.25">
      <c r="A857" s="7" t="s">
        <v>615</v>
      </c>
      <c r="B857" s="7" t="s">
        <v>227</v>
      </c>
      <c r="C857" s="7" t="s">
        <v>616</v>
      </c>
      <c r="E857" s="7">
        <v>0</v>
      </c>
      <c r="F857" s="7">
        <v>0</v>
      </c>
      <c r="G857" s="7">
        <v>4.45</v>
      </c>
      <c r="H857" s="7">
        <v>0</v>
      </c>
      <c r="I857" s="7">
        <v>1</v>
      </c>
      <c r="J857" s="7">
        <v>0</v>
      </c>
      <c r="K857" s="7">
        <v>1</v>
      </c>
      <c r="L857" s="7">
        <v>1</v>
      </c>
      <c r="M857" s="7">
        <v>0</v>
      </c>
      <c r="N857" s="7">
        <v>0</v>
      </c>
      <c r="O857" s="7">
        <v>1</v>
      </c>
      <c r="P857" s="7">
        <v>0</v>
      </c>
      <c r="Q857" s="7">
        <v>1.42</v>
      </c>
      <c r="R857" s="7">
        <f t="shared" si="53"/>
        <v>1.5</v>
      </c>
      <c r="S857" s="7">
        <f t="shared" si="54"/>
        <v>0.1</v>
      </c>
      <c r="T857" s="7">
        <f t="shared" si="55"/>
        <v>4.0000000000000008E-2</v>
      </c>
      <c r="U857" s="7">
        <f t="shared" si="56"/>
        <v>1</v>
      </c>
    </row>
    <row r="858" spans="1:21" s="7" customFormat="1" x14ac:dyDescent="0.25">
      <c r="A858" s="7" t="s">
        <v>298</v>
      </c>
      <c r="B858" s="7" t="s">
        <v>2227</v>
      </c>
      <c r="C858" s="7" t="s">
        <v>616</v>
      </c>
      <c r="E858" s="7">
        <v>0</v>
      </c>
      <c r="F858" s="7">
        <v>0</v>
      </c>
      <c r="G858" s="7">
        <v>4.32</v>
      </c>
      <c r="H858" s="7">
        <v>0</v>
      </c>
      <c r="I858" s="7">
        <v>1</v>
      </c>
      <c r="J858" s="7">
        <v>0</v>
      </c>
      <c r="K858" s="7">
        <v>1</v>
      </c>
      <c r="L858" s="7">
        <v>1</v>
      </c>
      <c r="M858" s="7">
        <v>0</v>
      </c>
      <c r="N858" s="7">
        <v>0</v>
      </c>
      <c r="O858" s="7">
        <v>1</v>
      </c>
      <c r="P858" s="7">
        <v>0</v>
      </c>
      <c r="Q858" s="7">
        <v>1.4</v>
      </c>
      <c r="R858" s="7">
        <f t="shared" si="53"/>
        <v>1.5</v>
      </c>
      <c r="S858" s="7">
        <f t="shared" si="54"/>
        <v>0.1</v>
      </c>
      <c r="T858" s="7">
        <f t="shared" si="55"/>
        <v>4.0000000000000008E-2</v>
      </c>
      <c r="U858" s="7">
        <f t="shared" si="56"/>
        <v>1</v>
      </c>
    </row>
    <row r="859" spans="1:21" s="7" customFormat="1" x14ac:dyDescent="0.25">
      <c r="A859" s="7" t="s">
        <v>648</v>
      </c>
      <c r="B859" s="7" t="s">
        <v>2229</v>
      </c>
      <c r="C859" s="7" t="s">
        <v>616</v>
      </c>
      <c r="D859" s="7" t="s">
        <v>461</v>
      </c>
      <c r="E859" s="7">
        <v>0</v>
      </c>
      <c r="F859" s="7">
        <v>0</v>
      </c>
      <c r="G859" s="7">
        <v>4.41</v>
      </c>
      <c r="H859" s="7">
        <v>0</v>
      </c>
      <c r="I859" s="7">
        <v>1</v>
      </c>
      <c r="J859" s="7">
        <v>0</v>
      </c>
      <c r="K859" s="7">
        <v>1</v>
      </c>
      <c r="L859" s="7">
        <v>1</v>
      </c>
      <c r="M859" s="7">
        <v>0</v>
      </c>
      <c r="N859" s="7">
        <v>0</v>
      </c>
      <c r="O859" s="7">
        <v>1</v>
      </c>
      <c r="P859" s="7">
        <v>0</v>
      </c>
      <c r="Q859" s="7">
        <v>1.43</v>
      </c>
      <c r="R859" s="7">
        <f t="shared" si="53"/>
        <v>1.5</v>
      </c>
      <c r="S859" s="7">
        <f t="shared" si="54"/>
        <v>0.1</v>
      </c>
      <c r="T859" s="7">
        <f t="shared" si="55"/>
        <v>4.0000000000000008E-2</v>
      </c>
      <c r="U859" s="7">
        <f t="shared" si="56"/>
        <v>1</v>
      </c>
    </row>
    <row r="860" spans="1:21" s="7" customFormat="1" x14ac:dyDescent="0.25">
      <c r="A860" s="7" t="s">
        <v>2147</v>
      </c>
      <c r="B860" s="7" t="s">
        <v>2230</v>
      </c>
      <c r="C860" s="7" t="s">
        <v>616</v>
      </c>
      <c r="E860" s="7">
        <v>0</v>
      </c>
      <c r="F860" s="7">
        <v>0</v>
      </c>
      <c r="G860" s="7">
        <v>4.33</v>
      </c>
      <c r="H860" s="7">
        <v>0</v>
      </c>
      <c r="I860" s="7">
        <v>1</v>
      </c>
      <c r="J860" s="7">
        <v>0</v>
      </c>
      <c r="K860" s="7">
        <v>1</v>
      </c>
      <c r="L860" s="7">
        <v>1</v>
      </c>
      <c r="M860" s="7">
        <v>0</v>
      </c>
      <c r="N860" s="7">
        <v>0</v>
      </c>
      <c r="O860" s="7">
        <v>1</v>
      </c>
      <c r="P860" s="7">
        <v>0</v>
      </c>
      <c r="Q860" s="7">
        <v>1.38</v>
      </c>
      <c r="R860" s="7">
        <f t="shared" si="53"/>
        <v>1.5</v>
      </c>
      <c r="S860" s="7">
        <f t="shared" si="54"/>
        <v>0.1</v>
      </c>
      <c r="T860" s="7">
        <f t="shared" si="55"/>
        <v>4.0000000000000008E-2</v>
      </c>
      <c r="U860" s="7">
        <f t="shared" si="56"/>
        <v>1</v>
      </c>
    </row>
    <row r="861" spans="1:21" s="7" customFormat="1" x14ac:dyDescent="0.25">
      <c r="A861" s="7" t="s">
        <v>2231</v>
      </c>
      <c r="B861" s="7" t="s">
        <v>2232</v>
      </c>
      <c r="C861" s="7" t="s">
        <v>616</v>
      </c>
      <c r="E861" s="7">
        <v>0</v>
      </c>
      <c r="F861" s="7">
        <v>0</v>
      </c>
      <c r="G861" s="7">
        <v>4.3099999999999996</v>
      </c>
      <c r="H861" s="7">
        <v>0</v>
      </c>
      <c r="I861" s="7">
        <v>1</v>
      </c>
      <c r="J861" s="7">
        <v>0</v>
      </c>
      <c r="K861" s="7">
        <v>1</v>
      </c>
      <c r="L861" s="7">
        <v>1</v>
      </c>
      <c r="M861" s="7">
        <v>0</v>
      </c>
      <c r="N861" s="7">
        <v>0</v>
      </c>
      <c r="O861" s="7">
        <v>1</v>
      </c>
      <c r="P861" s="7">
        <v>0</v>
      </c>
      <c r="Q861" s="7">
        <v>1.43</v>
      </c>
      <c r="R861" s="7">
        <f t="shared" si="53"/>
        <v>1.5</v>
      </c>
      <c r="S861" s="7">
        <f t="shared" si="54"/>
        <v>0.1</v>
      </c>
      <c r="T861" s="7">
        <f t="shared" si="55"/>
        <v>4.0000000000000008E-2</v>
      </c>
      <c r="U861" s="7">
        <f t="shared" si="56"/>
        <v>1</v>
      </c>
    </row>
    <row r="862" spans="1:21" s="7" customFormat="1" x14ac:dyDescent="0.25">
      <c r="A862" s="7" t="s">
        <v>177</v>
      </c>
      <c r="B862" s="7" t="s">
        <v>299</v>
      </c>
      <c r="C862" s="7" t="s">
        <v>616</v>
      </c>
      <c r="E862" s="7">
        <v>0</v>
      </c>
      <c r="F862" s="7">
        <v>0</v>
      </c>
      <c r="G862" s="7">
        <v>4.4400000000000004</v>
      </c>
      <c r="H862" s="7">
        <v>0</v>
      </c>
      <c r="I862" s="7">
        <v>1</v>
      </c>
      <c r="J862" s="7">
        <v>0</v>
      </c>
      <c r="K862" s="7">
        <v>1</v>
      </c>
      <c r="L862" s="7">
        <v>1</v>
      </c>
      <c r="M862" s="7">
        <v>0</v>
      </c>
      <c r="N862" s="7">
        <v>0</v>
      </c>
      <c r="O862" s="7">
        <v>1</v>
      </c>
      <c r="P862" s="7">
        <v>0</v>
      </c>
      <c r="Q862" s="7">
        <v>1.41</v>
      </c>
      <c r="R862" s="7">
        <f t="shared" si="53"/>
        <v>1.5</v>
      </c>
      <c r="S862" s="7">
        <f t="shared" si="54"/>
        <v>0.1</v>
      </c>
      <c r="T862" s="7">
        <f t="shared" si="55"/>
        <v>4.0000000000000008E-2</v>
      </c>
      <c r="U862" s="7">
        <f t="shared" si="56"/>
        <v>1</v>
      </c>
    </row>
    <row r="863" spans="1:21" s="7" customFormat="1" x14ac:dyDescent="0.25">
      <c r="A863" s="7" t="s">
        <v>209</v>
      </c>
      <c r="B863" s="7" t="s">
        <v>728</v>
      </c>
      <c r="C863" s="7" t="s">
        <v>616</v>
      </c>
      <c r="E863" s="7">
        <v>0</v>
      </c>
      <c r="F863" s="7">
        <v>0</v>
      </c>
      <c r="G863" s="7">
        <v>4.46</v>
      </c>
      <c r="H863" s="7">
        <v>0</v>
      </c>
      <c r="I863" s="7">
        <v>1</v>
      </c>
      <c r="J863" s="7">
        <v>0</v>
      </c>
      <c r="K863" s="7">
        <v>1</v>
      </c>
      <c r="L863" s="7">
        <v>1</v>
      </c>
      <c r="M863" s="7">
        <v>0</v>
      </c>
      <c r="N863" s="7">
        <v>0</v>
      </c>
      <c r="O863" s="7">
        <v>1</v>
      </c>
      <c r="P863" s="7">
        <v>0</v>
      </c>
      <c r="Q863" s="7">
        <v>1.4</v>
      </c>
      <c r="R863" s="7">
        <f t="shared" si="53"/>
        <v>1.5</v>
      </c>
      <c r="S863" s="7">
        <f t="shared" si="54"/>
        <v>0.1</v>
      </c>
      <c r="T863" s="7">
        <f t="shared" si="55"/>
        <v>4.0000000000000008E-2</v>
      </c>
      <c r="U863" s="7">
        <f t="shared" si="56"/>
        <v>1</v>
      </c>
    </row>
    <row r="864" spans="1:21" s="7" customFormat="1" x14ac:dyDescent="0.25">
      <c r="A864" s="7" t="s">
        <v>361</v>
      </c>
      <c r="B864" s="7" t="s">
        <v>2233</v>
      </c>
      <c r="C864" s="7" t="s">
        <v>616</v>
      </c>
      <c r="D864" s="7" t="s">
        <v>452</v>
      </c>
      <c r="E864" s="7">
        <v>0</v>
      </c>
      <c r="F864" s="7">
        <v>0</v>
      </c>
      <c r="G864" s="7">
        <v>4.2</v>
      </c>
      <c r="H864" s="7">
        <v>0</v>
      </c>
      <c r="I864" s="7">
        <v>1</v>
      </c>
      <c r="J864" s="7">
        <v>0</v>
      </c>
      <c r="K864" s="7">
        <v>1</v>
      </c>
      <c r="L864" s="7">
        <v>1</v>
      </c>
      <c r="M864" s="7">
        <v>0</v>
      </c>
      <c r="N864" s="7">
        <v>0</v>
      </c>
      <c r="O864" s="7">
        <v>1</v>
      </c>
      <c r="P864" s="7">
        <v>0</v>
      </c>
      <c r="Q864" s="7">
        <v>1.39</v>
      </c>
      <c r="R864" s="7">
        <f t="shared" si="53"/>
        <v>1.5</v>
      </c>
      <c r="S864" s="7">
        <f t="shared" si="54"/>
        <v>0.1</v>
      </c>
      <c r="T864" s="7">
        <f t="shared" si="55"/>
        <v>4.0000000000000008E-2</v>
      </c>
      <c r="U864" s="7">
        <f t="shared" si="56"/>
        <v>1</v>
      </c>
    </row>
    <row r="865" spans="1:21" s="7" customFormat="1" x14ac:dyDescent="0.25">
      <c r="A865" s="7" t="s">
        <v>67</v>
      </c>
      <c r="B865" s="7" t="s">
        <v>1604</v>
      </c>
      <c r="C865" s="7" t="s">
        <v>616</v>
      </c>
      <c r="E865" s="7">
        <v>0</v>
      </c>
      <c r="F865" s="7">
        <v>0</v>
      </c>
      <c r="G865" s="7">
        <v>4.45</v>
      </c>
      <c r="H865" s="7">
        <v>0</v>
      </c>
      <c r="I865" s="7">
        <v>1</v>
      </c>
      <c r="J865" s="7">
        <v>0</v>
      </c>
      <c r="K865" s="7">
        <v>1</v>
      </c>
      <c r="L865" s="7">
        <v>1</v>
      </c>
      <c r="M865" s="7">
        <v>0</v>
      </c>
      <c r="N865" s="7">
        <v>0</v>
      </c>
      <c r="O865" s="7">
        <v>1</v>
      </c>
      <c r="P865" s="7">
        <v>0</v>
      </c>
      <c r="Q865" s="7">
        <v>1.37</v>
      </c>
      <c r="R865" s="7">
        <f t="shared" si="53"/>
        <v>1.5</v>
      </c>
      <c r="S865" s="7">
        <f t="shared" si="54"/>
        <v>0.1</v>
      </c>
      <c r="T865" s="7">
        <f t="shared" si="55"/>
        <v>4.0000000000000008E-2</v>
      </c>
      <c r="U865" s="7">
        <f t="shared" si="56"/>
        <v>1</v>
      </c>
    </row>
    <row r="866" spans="1:21" s="7" customFormat="1" x14ac:dyDescent="0.25">
      <c r="A866" s="7" t="s">
        <v>2234</v>
      </c>
      <c r="B866" s="7" t="s">
        <v>2235</v>
      </c>
      <c r="C866" s="7" t="s">
        <v>616</v>
      </c>
      <c r="E866" s="7">
        <v>0</v>
      </c>
      <c r="F866" s="7">
        <v>0</v>
      </c>
      <c r="G866" s="7">
        <v>4.43</v>
      </c>
      <c r="H866" s="7">
        <v>0</v>
      </c>
      <c r="I866" s="7">
        <v>1</v>
      </c>
      <c r="J866" s="7">
        <v>0</v>
      </c>
      <c r="K866" s="7">
        <v>1</v>
      </c>
      <c r="L866" s="7">
        <v>1</v>
      </c>
      <c r="M866" s="7">
        <v>0</v>
      </c>
      <c r="N866" s="7">
        <v>0</v>
      </c>
      <c r="O866" s="7">
        <v>1</v>
      </c>
      <c r="P866" s="7">
        <v>0</v>
      </c>
      <c r="Q866" s="7">
        <v>1.45</v>
      </c>
      <c r="R866" s="7">
        <f t="shared" si="53"/>
        <v>1.5</v>
      </c>
      <c r="S866" s="7">
        <f t="shared" si="54"/>
        <v>0.1</v>
      </c>
      <c r="T866" s="7">
        <f t="shared" si="55"/>
        <v>4.0000000000000008E-2</v>
      </c>
      <c r="U866" s="7">
        <f t="shared" si="56"/>
        <v>1</v>
      </c>
    </row>
    <row r="867" spans="1:21" s="7" customFormat="1" x14ac:dyDescent="0.25">
      <c r="A867" s="7" t="s">
        <v>586</v>
      </c>
      <c r="B867" s="7" t="s">
        <v>2236</v>
      </c>
      <c r="C867" s="7" t="s">
        <v>616</v>
      </c>
      <c r="D867" s="7" t="s">
        <v>2179</v>
      </c>
      <c r="E867" s="7">
        <v>0</v>
      </c>
      <c r="F867" s="7">
        <v>0</v>
      </c>
      <c r="G867" s="7">
        <v>4.2300000000000004</v>
      </c>
      <c r="H867" s="7">
        <v>0</v>
      </c>
      <c r="I867" s="7">
        <v>1</v>
      </c>
      <c r="J867" s="7">
        <v>0</v>
      </c>
      <c r="K867" s="7">
        <v>1</v>
      </c>
      <c r="L867" s="7">
        <v>1</v>
      </c>
      <c r="M867" s="7">
        <v>0</v>
      </c>
      <c r="N867" s="7">
        <v>0</v>
      </c>
      <c r="O867" s="7">
        <v>1</v>
      </c>
      <c r="P867" s="7">
        <v>0</v>
      </c>
      <c r="Q867" s="7">
        <v>1.38</v>
      </c>
      <c r="R867" s="7">
        <f t="shared" si="53"/>
        <v>1.5</v>
      </c>
      <c r="S867" s="7">
        <f t="shared" si="54"/>
        <v>0.1</v>
      </c>
      <c r="T867" s="7">
        <f t="shared" si="55"/>
        <v>4.0000000000000008E-2</v>
      </c>
      <c r="U867" s="7">
        <f t="shared" si="56"/>
        <v>1</v>
      </c>
    </row>
    <row r="868" spans="1:21" s="7" customFormat="1" x14ac:dyDescent="0.25">
      <c r="A868" s="7" t="s">
        <v>370</v>
      </c>
      <c r="B868" s="7" t="s">
        <v>376</v>
      </c>
      <c r="C868" s="7" t="s">
        <v>616</v>
      </c>
      <c r="E868" s="7">
        <v>0</v>
      </c>
      <c r="F868" s="7">
        <v>0</v>
      </c>
      <c r="G868" s="7">
        <v>4.29</v>
      </c>
      <c r="H868" s="7">
        <v>0</v>
      </c>
      <c r="I868" s="7">
        <v>1</v>
      </c>
      <c r="J868" s="7">
        <v>0</v>
      </c>
      <c r="K868" s="7">
        <v>1</v>
      </c>
      <c r="L868" s="7">
        <v>1</v>
      </c>
      <c r="M868" s="7">
        <v>0</v>
      </c>
      <c r="N868" s="7">
        <v>0</v>
      </c>
      <c r="O868" s="7">
        <v>1</v>
      </c>
      <c r="P868" s="7">
        <v>0</v>
      </c>
      <c r="Q868" s="7">
        <v>1.44</v>
      </c>
      <c r="R868" s="7">
        <f t="shared" si="53"/>
        <v>1.5</v>
      </c>
      <c r="S868" s="7">
        <f t="shared" si="54"/>
        <v>0.1</v>
      </c>
      <c r="T868" s="7">
        <f t="shared" si="55"/>
        <v>4.0000000000000008E-2</v>
      </c>
      <c r="U868" s="7">
        <f t="shared" si="56"/>
        <v>1</v>
      </c>
    </row>
    <row r="869" spans="1:21" s="7" customFormat="1" x14ac:dyDescent="0.25">
      <c r="A869" s="7" t="s">
        <v>27</v>
      </c>
      <c r="B869" s="7" t="s">
        <v>690</v>
      </c>
      <c r="C869" s="7" t="s">
        <v>616</v>
      </c>
      <c r="E869" s="7">
        <v>0</v>
      </c>
      <c r="F869" s="7">
        <v>0</v>
      </c>
      <c r="G869" s="7">
        <v>4.47</v>
      </c>
      <c r="H869" s="7">
        <v>0</v>
      </c>
      <c r="I869" s="7">
        <v>1</v>
      </c>
      <c r="J869" s="7">
        <v>0</v>
      </c>
      <c r="K869" s="7">
        <v>1</v>
      </c>
      <c r="L869" s="7">
        <v>1</v>
      </c>
      <c r="M869" s="7">
        <v>0</v>
      </c>
      <c r="N869" s="7">
        <v>0</v>
      </c>
      <c r="O869" s="7">
        <v>1</v>
      </c>
      <c r="P869" s="7">
        <v>0</v>
      </c>
      <c r="Q869" s="7">
        <v>1.39</v>
      </c>
      <c r="R869" s="7">
        <f t="shared" si="53"/>
        <v>1.5</v>
      </c>
      <c r="S869" s="7">
        <f t="shared" si="54"/>
        <v>0.1</v>
      </c>
      <c r="T869" s="7">
        <f t="shared" si="55"/>
        <v>4.0000000000000008E-2</v>
      </c>
      <c r="U869" s="7">
        <f t="shared" si="56"/>
        <v>1</v>
      </c>
    </row>
    <row r="870" spans="1:21" s="7" customFormat="1" x14ac:dyDescent="0.25">
      <c r="A870" s="7" t="s">
        <v>110</v>
      </c>
      <c r="B870" s="7" t="s">
        <v>960</v>
      </c>
      <c r="C870" s="7" t="s">
        <v>616</v>
      </c>
      <c r="E870" s="7">
        <v>0</v>
      </c>
      <c r="F870" s="7">
        <v>0</v>
      </c>
      <c r="G870" s="7">
        <v>4.47</v>
      </c>
      <c r="H870" s="7">
        <v>0</v>
      </c>
      <c r="I870" s="7">
        <v>1</v>
      </c>
      <c r="J870" s="7">
        <v>0</v>
      </c>
      <c r="K870" s="7">
        <v>1</v>
      </c>
      <c r="L870" s="7">
        <v>1</v>
      </c>
      <c r="M870" s="7">
        <v>0</v>
      </c>
      <c r="N870" s="7">
        <v>0</v>
      </c>
      <c r="O870" s="7">
        <v>1</v>
      </c>
      <c r="P870" s="7">
        <v>0</v>
      </c>
      <c r="Q870" s="7">
        <v>1.41</v>
      </c>
      <c r="R870" s="7">
        <f t="shared" si="53"/>
        <v>1.5</v>
      </c>
      <c r="S870" s="7">
        <f t="shared" si="54"/>
        <v>0.1</v>
      </c>
      <c r="T870" s="7">
        <f t="shared" si="55"/>
        <v>4.0000000000000008E-2</v>
      </c>
      <c r="U870" s="7">
        <f t="shared" si="56"/>
        <v>1</v>
      </c>
    </row>
    <row r="871" spans="1:21" s="7" customFormat="1" x14ac:dyDescent="0.25">
      <c r="A871" s="7" t="s">
        <v>2237</v>
      </c>
      <c r="B871" s="7" t="s">
        <v>2238</v>
      </c>
      <c r="C871" s="7" t="s">
        <v>616</v>
      </c>
      <c r="E871" s="7">
        <v>0</v>
      </c>
      <c r="F871" s="7">
        <v>0</v>
      </c>
      <c r="G871" s="7">
        <v>4.3499999999999996</v>
      </c>
      <c r="H871" s="7">
        <v>0</v>
      </c>
      <c r="I871" s="7">
        <v>1</v>
      </c>
      <c r="J871" s="7">
        <v>0</v>
      </c>
      <c r="K871" s="7">
        <v>1</v>
      </c>
      <c r="L871" s="7">
        <v>1</v>
      </c>
      <c r="M871" s="7">
        <v>0</v>
      </c>
      <c r="N871" s="7">
        <v>0</v>
      </c>
      <c r="O871" s="7">
        <v>1</v>
      </c>
      <c r="P871" s="7">
        <v>0</v>
      </c>
      <c r="Q871" s="7">
        <v>1.4</v>
      </c>
      <c r="R871" s="7">
        <f t="shared" si="53"/>
        <v>1.5</v>
      </c>
      <c r="S871" s="7">
        <f t="shared" si="54"/>
        <v>0.1</v>
      </c>
      <c r="T871" s="7">
        <f t="shared" si="55"/>
        <v>4.0000000000000008E-2</v>
      </c>
      <c r="U871" s="7">
        <f t="shared" si="56"/>
        <v>1</v>
      </c>
    </row>
    <row r="872" spans="1:21" s="7" customFormat="1" x14ac:dyDescent="0.25">
      <c r="A872" s="7" t="s">
        <v>2239</v>
      </c>
      <c r="B872" s="7" t="s">
        <v>2240</v>
      </c>
      <c r="C872" s="7" t="s">
        <v>616</v>
      </c>
      <c r="D872" s="7" t="s">
        <v>2180</v>
      </c>
      <c r="E872" s="7">
        <v>0</v>
      </c>
      <c r="F872" s="7">
        <v>0</v>
      </c>
      <c r="G872" s="7">
        <v>4.38</v>
      </c>
      <c r="H872" s="7">
        <v>0</v>
      </c>
      <c r="I872" s="7">
        <v>1</v>
      </c>
      <c r="J872" s="7">
        <v>0</v>
      </c>
      <c r="K872" s="7">
        <v>1</v>
      </c>
      <c r="L872" s="7">
        <v>1</v>
      </c>
      <c r="M872" s="7">
        <v>0</v>
      </c>
      <c r="N872" s="7">
        <v>0</v>
      </c>
      <c r="O872" s="7">
        <v>1</v>
      </c>
      <c r="P872" s="7">
        <v>0</v>
      </c>
      <c r="Q872" s="7">
        <v>1.43</v>
      </c>
      <c r="R872" s="7">
        <f t="shared" si="53"/>
        <v>1.5</v>
      </c>
      <c r="S872" s="7">
        <f t="shared" si="54"/>
        <v>0.1</v>
      </c>
      <c r="T872" s="7">
        <f t="shared" si="55"/>
        <v>4.0000000000000008E-2</v>
      </c>
      <c r="U872" s="7">
        <f t="shared" si="56"/>
        <v>1</v>
      </c>
    </row>
    <row r="873" spans="1:21" s="7" customFormat="1" x14ac:dyDescent="0.25">
      <c r="A873" s="7" t="s">
        <v>67</v>
      </c>
      <c r="B873" s="7" t="s">
        <v>1503</v>
      </c>
      <c r="C873" s="7" t="s">
        <v>616</v>
      </c>
      <c r="D873" s="7" t="s">
        <v>461</v>
      </c>
      <c r="E873" s="7">
        <v>0</v>
      </c>
      <c r="F873" s="7">
        <v>0</v>
      </c>
      <c r="G873" s="7">
        <v>4.46</v>
      </c>
      <c r="H873" s="7">
        <v>0</v>
      </c>
      <c r="I873" s="7">
        <v>1</v>
      </c>
      <c r="J873" s="7">
        <v>0</v>
      </c>
      <c r="K873" s="7">
        <v>1</v>
      </c>
      <c r="L873" s="7">
        <v>1</v>
      </c>
      <c r="M873" s="7">
        <v>0</v>
      </c>
      <c r="N873" s="7">
        <v>0</v>
      </c>
      <c r="O873" s="7">
        <v>1</v>
      </c>
      <c r="P873" s="7">
        <v>0</v>
      </c>
      <c r="Q873" s="7">
        <v>1.42</v>
      </c>
      <c r="R873" s="7">
        <f t="shared" si="53"/>
        <v>1.5</v>
      </c>
      <c r="S873" s="7">
        <f t="shared" si="54"/>
        <v>0.1</v>
      </c>
      <c r="T873" s="7">
        <f t="shared" si="55"/>
        <v>4.0000000000000008E-2</v>
      </c>
      <c r="U873" s="7">
        <f t="shared" si="56"/>
        <v>1</v>
      </c>
    </row>
    <row r="874" spans="1:21" s="7" customFormat="1" x14ac:dyDescent="0.25">
      <c r="A874" s="7" t="s">
        <v>315</v>
      </c>
      <c r="B874" s="7" t="s">
        <v>1052</v>
      </c>
      <c r="C874" s="7" t="s">
        <v>616</v>
      </c>
      <c r="D874" s="7" t="s">
        <v>432</v>
      </c>
      <c r="E874" s="7">
        <v>0</v>
      </c>
      <c r="F874" s="7">
        <v>0</v>
      </c>
      <c r="G874" s="7">
        <v>4.29</v>
      </c>
      <c r="H874" s="7">
        <v>0</v>
      </c>
      <c r="I874" s="7">
        <v>1</v>
      </c>
      <c r="J874" s="7">
        <v>0</v>
      </c>
      <c r="K874" s="7">
        <v>1</v>
      </c>
      <c r="L874" s="7">
        <v>1</v>
      </c>
      <c r="M874" s="7">
        <v>0</v>
      </c>
      <c r="N874" s="7">
        <v>0</v>
      </c>
      <c r="O874" s="7">
        <v>1</v>
      </c>
      <c r="P874" s="7">
        <v>0</v>
      </c>
      <c r="Q874" s="7">
        <v>1.44</v>
      </c>
      <c r="R874" s="7">
        <f t="shared" si="53"/>
        <v>1.5</v>
      </c>
      <c r="S874" s="7">
        <f t="shared" si="54"/>
        <v>0.1</v>
      </c>
      <c r="T874" s="7">
        <f t="shared" si="55"/>
        <v>4.0000000000000008E-2</v>
      </c>
      <c r="U874" s="7">
        <f t="shared" si="56"/>
        <v>1</v>
      </c>
    </row>
    <row r="875" spans="1:21" s="7" customFormat="1" x14ac:dyDescent="0.25">
      <c r="A875" s="7" t="s">
        <v>2241</v>
      </c>
      <c r="B875" s="7" t="s">
        <v>2242</v>
      </c>
      <c r="C875" s="7" t="s">
        <v>616</v>
      </c>
      <c r="E875" s="7">
        <v>0</v>
      </c>
      <c r="F875" s="7">
        <v>0</v>
      </c>
      <c r="G875" s="7">
        <v>4.46</v>
      </c>
      <c r="H875" s="7">
        <v>0</v>
      </c>
      <c r="I875" s="7">
        <v>1</v>
      </c>
      <c r="J875" s="7">
        <v>0</v>
      </c>
      <c r="K875" s="7">
        <v>1</v>
      </c>
      <c r="L875" s="7">
        <v>1</v>
      </c>
      <c r="M875" s="7">
        <v>0</v>
      </c>
      <c r="N875" s="7">
        <v>0</v>
      </c>
      <c r="O875" s="7">
        <v>1</v>
      </c>
      <c r="P875" s="7">
        <v>0</v>
      </c>
      <c r="Q875" s="7">
        <v>1.43</v>
      </c>
      <c r="R875" s="7">
        <f t="shared" si="53"/>
        <v>1.5</v>
      </c>
      <c r="S875" s="7">
        <f t="shared" si="54"/>
        <v>0.1</v>
      </c>
      <c r="T875" s="7">
        <f t="shared" si="55"/>
        <v>4.0000000000000008E-2</v>
      </c>
      <c r="U875" s="7">
        <f t="shared" si="56"/>
        <v>1</v>
      </c>
    </row>
    <row r="876" spans="1:21" s="7" customFormat="1" x14ac:dyDescent="0.25">
      <c r="A876" s="7" t="s">
        <v>95</v>
      </c>
      <c r="B876" s="7" t="s">
        <v>2243</v>
      </c>
      <c r="C876" s="7" t="s">
        <v>616</v>
      </c>
      <c r="D876" s="7" t="s">
        <v>2179</v>
      </c>
      <c r="E876" s="7">
        <v>0</v>
      </c>
      <c r="F876" s="7">
        <v>0</v>
      </c>
      <c r="G876" s="7">
        <v>4.18</v>
      </c>
      <c r="H876" s="7">
        <v>0</v>
      </c>
      <c r="I876" s="7">
        <v>1</v>
      </c>
      <c r="J876" s="7">
        <v>0</v>
      </c>
      <c r="K876" s="7">
        <v>1</v>
      </c>
      <c r="L876" s="7">
        <v>1</v>
      </c>
      <c r="M876" s="7">
        <v>0</v>
      </c>
      <c r="N876" s="7">
        <v>0</v>
      </c>
      <c r="O876" s="7">
        <v>1</v>
      </c>
      <c r="P876" s="7">
        <v>0</v>
      </c>
      <c r="Q876" s="7">
        <v>1.43</v>
      </c>
      <c r="R876" s="7">
        <f t="shared" si="53"/>
        <v>1.5</v>
      </c>
      <c r="S876" s="7">
        <f t="shared" si="54"/>
        <v>0.1</v>
      </c>
      <c r="T876" s="7">
        <f t="shared" si="55"/>
        <v>4.0000000000000008E-2</v>
      </c>
      <c r="U876" s="7">
        <f t="shared" si="56"/>
        <v>1</v>
      </c>
    </row>
    <row r="877" spans="1:21" s="7" customFormat="1" x14ac:dyDescent="0.25">
      <c r="A877" s="7" t="s">
        <v>112</v>
      </c>
      <c r="B877" s="7" t="s">
        <v>2244</v>
      </c>
      <c r="C877" s="7" t="s">
        <v>616</v>
      </c>
      <c r="D877" s="7" t="s">
        <v>455</v>
      </c>
      <c r="E877" s="7">
        <v>0</v>
      </c>
      <c r="F877" s="7">
        <v>0</v>
      </c>
      <c r="G877" s="7">
        <v>4.28</v>
      </c>
      <c r="H877" s="7">
        <v>0</v>
      </c>
      <c r="I877" s="7">
        <v>1</v>
      </c>
      <c r="J877" s="7">
        <v>0</v>
      </c>
      <c r="K877" s="7">
        <v>1</v>
      </c>
      <c r="L877" s="7">
        <v>1</v>
      </c>
      <c r="M877" s="7">
        <v>0</v>
      </c>
      <c r="N877" s="7">
        <v>0</v>
      </c>
      <c r="O877" s="7">
        <v>1</v>
      </c>
      <c r="P877" s="7">
        <v>0</v>
      </c>
      <c r="Q877" s="7">
        <v>1.42</v>
      </c>
      <c r="R877" s="7">
        <f t="shared" si="53"/>
        <v>1.5</v>
      </c>
      <c r="S877" s="7">
        <f t="shared" si="54"/>
        <v>0.1</v>
      </c>
      <c r="T877" s="7">
        <f t="shared" si="55"/>
        <v>4.0000000000000008E-2</v>
      </c>
      <c r="U877" s="7">
        <f t="shared" si="56"/>
        <v>1</v>
      </c>
    </row>
    <row r="878" spans="1:21" s="7" customFormat="1" x14ac:dyDescent="0.25">
      <c r="A878" s="7" t="s">
        <v>1485</v>
      </c>
      <c r="B878" s="7" t="s">
        <v>2245</v>
      </c>
      <c r="C878" s="7" t="s">
        <v>616</v>
      </c>
      <c r="D878" s="7" t="s">
        <v>446</v>
      </c>
      <c r="E878" s="7">
        <v>0</v>
      </c>
      <c r="F878" s="7">
        <v>0</v>
      </c>
      <c r="G878" s="7">
        <v>4.17</v>
      </c>
      <c r="H878" s="7">
        <v>0</v>
      </c>
      <c r="I878" s="7">
        <v>1</v>
      </c>
      <c r="J878" s="7">
        <v>0</v>
      </c>
      <c r="K878" s="7">
        <v>1</v>
      </c>
      <c r="L878" s="7">
        <v>1</v>
      </c>
      <c r="M878" s="7">
        <v>0</v>
      </c>
      <c r="N878" s="7">
        <v>0</v>
      </c>
      <c r="O878" s="7">
        <v>1</v>
      </c>
      <c r="P878" s="7">
        <v>0</v>
      </c>
      <c r="Q878" s="7">
        <v>1.37</v>
      </c>
      <c r="R878" s="7">
        <f t="shared" si="53"/>
        <v>1.5</v>
      </c>
      <c r="S878" s="7">
        <f t="shared" si="54"/>
        <v>0.1</v>
      </c>
      <c r="T878" s="7">
        <f t="shared" si="55"/>
        <v>4.0000000000000008E-2</v>
      </c>
      <c r="U878" s="7">
        <f t="shared" si="56"/>
        <v>1</v>
      </c>
    </row>
    <row r="879" spans="1:21" s="7" customFormat="1" x14ac:dyDescent="0.25">
      <c r="A879" s="7" t="s">
        <v>88</v>
      </c>
      <c r="B879" s="7" t="s">
        <v>151</v>
      </c>
      <c r="C879" s="7" t="s">
        <v>616</v>
      </c>
      <c r="D879" s="7" t="s">
        <v>2179</v>
      </c>
      <c r="E879" s="7">
        <v>0</v>
      </c>
      <c r="F879" s="7">
        <v>0</v>
      </c>
      <c r="G879" s="7">
        <v>4.1100000000000003</v>
      </c>
      <c r="H879" s="7">
        <v>0</v>
      </c>
      <c r="I879" s="7">
        <v>1</v>
      </c>
      <c r="J879" s="7">
        <v>0</v>
      </c>
      <c r="K879" s="7">
        <v>1</v>
      </c>
      <c r="L879" s="7">
        <v>1</v>
      </c>
      <c r="M879" s="7">
        <v>0</v>
      </c>
      <c r="N879" s="7">
        <v>0</v>
      </c>
      <c r="O879" s="7">
        <v>1</v>
      </c>
      <c r="P879" s="7">
        <v>0</v>
      </c>
      <c r="Q879" s="7">
        <v>1.35</v>
      </c>
      <c r="R879" s="7">
        <f t="shared" si="53"/>
        <v>1.5</v>
      </c>
      <c r="S879" s="7">
        <f t="shared" si="54"/>
        <v>0.1</v>
      </c>
      <c r="T879" s="7">
        <f t="shared" si="55"/>
        <v>4.0000000000000008E-2</v>
      </c>
      <c r="U879" s="7">
        <f t="shared" si="56"/>
        <v>1</v>
      </c>
    </row>
    <row r="880" spans="1:21" s="7" customFormat="1" x14ac:dyDescent="0.25">
      <c r="A880" s="7" t="s">
        <v>75</v>
      </c>
      <c r="B880" s="7" t="s">
        <v>263</v>
      </c>
      <c r="C880" s="7" t="s">
        <v>616</v>
      </c>
      <c r="D880" s="7" t="s">
        <v>452</v>
      </c>
      <c r="E880" s="7">
        <v>0</v>
      </c>
      <c r="F880" s="7">
        <v>0</v>
      </c>
      <c r="G880" s="7">
        <v>4.37</v>
      </c>
      <c r="H880" s="7">
        <v>0</v>
      </c>
      <c r="I880" s="7">
        <v>1</v>
      </c>
      <c r="J880" s="7">
        <v>0</v>
      </c>
      <c r="K880" s="7">
        <v>1</v>
      </c>
      <c r="L880" s="7">
        <v>1</v>
      </c>
      <c r="M880" s="7">
        <v>0</v>
      </c>
      <c r="N880" s="7">
        <v>0</v>
      </c>
      <c r="O880" s="7">
        <v>1</v>
      </c>
      <c r="P880" s="7">
        <v>0</v>
      </c>
      <c r="Q880" s="7">
        <v>1.37</v>
      </c>
      <c r="R880" s="7">
        <f t="shared" si="53"/>
        <v>1.5</v>
      </c>
      <c r="S880" s="7">
        <f t="shared" si="54"/>
        <v>0.1</v>
      </c>
      <c r="T880" s="7">
        <f t="shared" si="55"/>
        <v>4.0000000000000008E-2</v>
      </c>
      <c r="U880" s="7">
        <f t="shared" si="56"/>
        <v>1</v>
      </c>
    </row>
    <row r="881" spans="1:21" s="7" customFormat="1" x14ac:dyDescent="0.25">
      <c r="A881" s="7" t="s">
        <v>308</v>
      </c>
      <c r="B881" s="7" t="s">
        <v>108</v>
      </c>
      <c r="C881" s="7" t="s">
        <v>616</v>
      </c>
      <c r="E881" s="7">
        <v>0</v>
      </c>
      <c r="F881" s="7">
        <v>0</v>
      </c>
      <c r="G881" s="7">
        <v>4.3499999999999996</v>
      </c>
      <c r="H881" s="7">
        <v>0</v>
      </c>
      <c r="I881" s="7">
        <v>1</v>
      </c>
      <c r="J881" s="7">
        <v>0</v>
      </c>
      <c r="K881" s="7">
        <v>1</v>
      </c>
      <c r="L881" s="7">
        <v>1</v>
      </c>
      <c r="M881" s="7">
        <v>0</v>
      </c>
      <c r="N881" s="7">
        <v>0</v>
      </c>
      <c r="O881" s="7">
        <v>1</v>
      </c>
      <c r="P881" s="7">
        <v>0</v>
      </c>
      <c r="Q881" s="7">
        <v>1.41</v>
      </c>
      <c r="R881" s="7">
        <f t="shared" si="53"/>
        <v>1.5</v>
      </c>
      <c r="S881" s="7">
        <f t="shared" si="54"/>
        <v>0.1</v>
      </c>
      <c r="T881" s="7">
        <f t="shared" si="55"/>
        <v>4.0000000000000008E-2</v>
      </c>
      <c r="U881" s="7">
        <f t="shared" si="56"/>
        <v>1</v>
      </c>
    </row>
    <row r="882" spans="1:21" s="7" customFormat="1" x14ac:dyDescent="0.25">
      <c r="A882" s="7" t="s">
        <v>1032</v>
      </c>
      <c r="B882" s="7" t="s">
        <v>2172</v>
      </c>
      <c r="C882" s="7" t="s">
        <v>616</v>
      </c>
      <c r="D882" s="7" t="s">
        <v>453</v>
      </c>
      <c r="E882" s="7">
        <v>0</v>
      </c>
      <c r="F882" s="7">
        <v>0</v>
      </c>
      <c r="G882" s="7">
        <v>4.41</v>
      </c>
      <c r="H882" s="7">
        <v>0</v>
      </c>
      <c r="I882" s="7">
        <v>1</v>
      </c>
      <c r="J882" s="7">
        <v>0</v>
      </c>
      <c r="K882" s="7">
        <v>1</v>
      </c>
      <c r="L882" s="7">
        <v>1</v>
      </c>
      <c r="M882" s="7">
        <v>0</v>
      </c>
      <c r="N882" s="7">
        <v>0</v>
      </c>
      <c r="O882" s="7">
        <v>1</v>
      </c>
      <c r="P882" s="7">
        <v>0</v>
      </c>
      <c r="Q882" s="7">
        <v>1.35</v>
      </c>
      <c r="R882" s="7">
        <f t="shared" si="53"/>
        <v>1.5</v>
      </c>
      <c r="S882" s="7">
        <f t="shared" si="54"/>
        <v>0.1</v>
      </c>
      <c r="T882" s="7">
        <f t="shared" si="55"/>
        <v>4.0000000000000008E-2</v>
      </c>
      <c r="U882" s="7">
        <f t="shared" si="56"/>
        <v>1</v>
      </c>
    </row>
    <row r="883" spans="1:21" s="7" customFormat="1" x14ac:dyDescent="0.25">
      <c r="A883" s="7" t="s">
        <v>131</v>
      </c>
      <c r="B883" s="7" t="s">
        <v>244</v>
      </c>
      <c r="C883" s="7" t="s">
        <v>616</v>
      </c>
      <c r="D883" s="7" t="s">
        <v>2176</v>
      </c>
      <c r="E883" s="7">
        <v>0</v>
      </c>
      <c r="F883" s="7">
        <v>0</v>
      </c>
      <c r="G883" s="7">
        <v>4.09</v>
      </c>
      <c r="H883" s="7">
        <v>0</v>
      </c>
      <c r="I883" s="7">
        <v>1</v>
      </c>
      <c r="J883" s="7">
        <v>0</v>
      </c>
      <c r="K883" s="7">
        <v>1</v>
      </c>
      <c r="L883" s="7">
        <v>1</v>
      </c>
      <c r="M883" s="7">
        <v>0</v>
      </c>
      <c r="N883" s="7">
        <v>0</v>
      </c>
      <c r="O883" s="7">
        <v>1</v>
      </c>
      <c r="P883" s="7">
        <v>0</v>
      </c>
      <c r="Q883" s="7">
        <v>1.39</v>
      </c>
      <c r="R883" s="7">
        <f t="shared" si="53"/>
        <v>1.5</v>
      </c>
      <c r="S883" s="7">
        <f t="shared" si="54"/>
        <v>0.1</v>
      </c>
      <c r="T883" s="7">
        <f t="shared" si="55"/>
        <v>4.0000000000000008E-2</v>
      </c>
      <c r="U883" s="7">
        <f t="shared" si="56"/>
        <v>1</v>
      </c>
    </row>
    <row r="884" spans="1:21" s="7" customFormat="1" x14ac:dyDescent="0.25">
      <c r="A884" s="7" t="s">
        <v>162</v>
      </c>
      <c r="B884" s="7" t="s">
        <v>1459</v>
      </c>
      <c r="C884" s="7" t="s">
        <v>616</v>
      </c>
      <c r="D884" s="7" t="s">
        <v>449</v>
      </c>
      <c r="E884" s="7">
        <v>0</v>
      </c>
      <c r="F884" s="7">
        <v>0</v>
      </c>
      <c r="G884" s="7">
        <v>4.21</v>
      </c>
      <c r="H884" s="7">
        <v>0</v>
      </c>
      <c r="I884" s="7">
        <v>1</v>
      </c>
      <c r="J884" s="7">
        <v>0</v>
      </c>
      <c r="K884" s="7">
        <v>1</v>
      </c>
      <c r="L884" s="7">
        <v>1</v>
      </c>
      <c r="M884" s="7">
        <v>0</v>
      </c>
      <c r="N884" s="7">
        <v>0</v>
      </c>
      <c r="O884" s="7">
        <v>1</v>
      </c>
      <c r="P884" s="7">
        <v>0</v>
      </c>
      <c r="Q884" s="7">
        <v>1.28</v>
      </c>
      <c r="R884" s="7">
        <f t="shared" si="53"/>
        <v>1.5</v>
      </c>
      <c r="S884" s="7">
        <f t="shared" si="54"/>
        <v>0.1</v>
      </c>
      <c r="T884" s="7">
        <f t="shared" si="55"/>
        <v>4.0000000000000008E-2</v>
      </c>
      <c r="U884" s="7">
        <f t="shared" si="56"/>
        <v>1</v>
      </c>
    </row>
    <row r="885" spans="1:21" s="7" customFormat="1" x14ac:dyDescent="0.25">
      <c r="A885" s="7" t="s">
        <v>600</v>
      </c>
      <c r="B885" s="7" t="s">
        <v>2247</v>
      </c>
      <c r="C885" s="7" t="s">
        <v>616</v>
      </c>
      <c r="D885" s="7" t="s">
        <v>524</v>
      </c>
      <c r="E885" s="7">
        <v>0</v>
      </c>
      <c r="F885" s="7">
        <v>0</v>
      </c>
      <c r="G885" s="7">
        <v>4.16</v>
      </c>
      <c r="H885" s="7">
        <v>0</v>
      </c>
      <c r="I885" s="7">
        <v>1</v>
      </c>
      <c r="J885" s="7">
        <v>0</v>
      </c>
      <c r="K885" s="7">
        <v>1</v>
      </c>
      <c r="L885" s="7">
        <v>1</v>
      </c>
      <c r="M885" s="7">
        <v>0</v>
      </c>
      <c r="N885" s="7">
        <v>0</v>
      </c>
      <c r="O885" s="7">
        <v>1</v>
      </c>
      <c r="P885" s="7">
        <v>0</v>
      </c>
      <c r="Q885" s="7">
        <v>1.3</v>
      </c>
      <c r="R885" s="7">
        <f t="shared" si="53"/>
        <v>1.5</v>
      </c>
      <c r="S885" s="7">
        <f t="shared" si="54"/>
        <v>0.1</v>
      </c>
      <c r="T885" s="7">
        <f t="shared" si="55"/>
        <v>4.0000000000000008E-2</v>
      </c>
      <c r="U885" s="7">
        <f t="shared" si="56"/>
        <v>1</v>
      </c>
    </row>
    <row r="886" spans="1:21" s="7" customFormat="1" x14ac:dyDescent="0.25">
      <c r="A886" s="7" t="s">
        <v>591</v>
      </c>
      <c r="B886" s="7" t="s">
        <v>2246</v>
      </c>
      <c r="C886" s="7" t="s">
        <v>616</v>
      </c>
      <c r="D886" s="7" t="s">
        <v>461</v>
      </c>
      <c r="E886" s="7">
        <v>0</v>
      </c>
      <c r="F886" s="7">
        <v>0</v>
      </c>
      <c r="G886" s="7">
        <v>4.3899999999999997</v>
      </c>
      <c r="H886" s="7">
        <v>0</v>
      </c>
      <c r="I886" s="7">
        <v>1</v>
      </c>
      <c r="J886" s="7">
        <v>0</v>
      </c>
      <c r="K886" s="7">
        <v>1</v>
      </c>
      <c r="L886" s="7">
        <v>1</v>
      </c>
      <c r="M886" s="7">
        <v>0</v>
      </c>
      <c r="N886" s="7">
        <v>0</v>
      </c>
      <c r="O886" s="7">
        <v>1</v>
      </c>
      <c r="P886" s="7">
        <v>0</v>
      </c>
      <c r="Q886" s="7">
        <v>1.42</v>
      </c>
      <c r="R886" s="7">
        <f t="shared" si="53"/>
        <v>1.5</v>
      </c>
      <c r="S886" s="7">
        <f t="shared" si="54"/>
        <v>0.1</v>
      </c>
      <c r="T886" s="7">
        <f t="shared" si="55"/>
        <v>4.0000000000000008E-2</v>
      </c>
      <c r="U886" s="7">
        <f t="shared" si="56"/>
        <v>1</v>
      </c>
    </row>
    <row r="887" spans="1:21" s="7" customFormat="1" x14ac:dyDescent="0.25">
      <c r="A887" s="7" t="s">
        <v>370</v>
      </c>
      <c r="B887" s="7" t="s">
        <v>2248</v>
      </c>
      <c r="C887" s="7" t="s">
        <v>616</v>
      </c>
      <c r="E887" s="7">
        <v>0</v>
      </c>
      <c r="F887" s="7">
        <v>0</v>
      </c>
      <c r="G887" s="7">
        <v>4.45</v>
      </c>
      <c r="H887" s="7">
        <v>0</v>
      </c>
      <c r="I887" s="7">
        <v>1</v>
      </c>
      <c r="J887" s="7">
        <v>0</v>
      </c>
      <c r="K887" s="7">
        <v>1</v>
      </c>
      <c r="L887" s="7">
        <v>1</v>
      </c>
      <c r="M887" s="7">
        <v>0</v>
      </c>
      <c r="N887" s="7">
        <v>0</v>
      </c>
      <c r="O887" s="7">
        <v>1</v>
      </c>
      <c r="P887" s="7">
        <v>0</v>
      </c>
      <c r="Q887" s="7">
        <v>1.45</v>
      </c>
      <c r="R887" s="7">
        <f t="shared" si="53"/>
        <v>1.5</v>
      </c>
      <c r="S887" s="7">
        <f t="shared" si="54"/>
        <v>0.1</v>
      </c>
      <c r="T887" s="7">
        <f t="shared" si="55"/>
        <v>4.0000000000000008E-2</v>
      </c>
      <c r="U887" s="7">
        <f t="shared" si="56"/>
        <v>1</v>
      </c>
    </row>
    <row r="888" spans="1:21" s="7" customFormat="1" x14ac:dyDescent="0.25">
      <c r="A888" s="7" t="s">
        <v>184</v>
      </c>
      <c r="B888" s="7" t="s">
        <v>179</v>
      </c>
      <c r="C888" s="7" t="s">
        <v>616</v>
      </c>
      <c r="E888" s="7">
        <v>0</v>
      </c>
      <c r="F888" s="7">
        <v>0</v>
      </c>
      <c r="G888" s="7">
        <v>4.32</v>
      </c>
      <c r="H888" s="7">
        <v>0</v>
      </c>
      <c r="I888" s="7">
        <v>1</v>
      </c>
      <c r="J888" s="7">
        <v>0</v>
      </c>
      <c r="K888" s="7">
        <v>1</v>
      </c>
      <c r="L888" s="7">
        <v>1</v>
      </c>
      <c r="M888" s="7">
        <v>0</v>
      </c>
      <c r="N888" s="7">
        <v>0</v>
      </c>
      <c r="O888" s="7">
        <v>1</v>
      </c>
      <c r="P888" s="7">
        <v>0</v>
      </c>
      <c r="Q888" s="7">
        <v>1.48</v>
      </c>
      <c r="R888" s="7">
        <f t="shared" si="53"/>
        <v>1.5</v>
      </c>
      <c r="S888" s="7">
        <f t="shared" si="54"/>
        <v>0.1</v>
      </c>
      <c r="T888" s="7">
        <f t="shared" si="55"/>
        <v>4.0000000000000008E-2</v>
      </c>
      <c r="U888" s="7">
        <f t="shared" si="56"/>
        <v>1</v>
      </c>
    </row>
    <row r="889" spans="1:21" s="7" customFormat="1" x14ac:dyDescent="0.25">
      <c r="A889" s="7" t="s">
        <v>95</v>
      </c>
      <c r="B889" s="7" t="s">
        <v>2159</v>
      </c>
      <c r="C889" s="7" t="s">
        <v>616</v>
      </c>
      <c r="D889" s="7" t="s">
        <v>524</v>
      </c>
      <c r="E889" s="7">
        <v>0</v>
      </c>
      <c r="F889" s="7">
        <v>0</v>
      </c>
      <c r="G889" s="7">
        <v>4.25</v>
      </c>
      <c r="H889" s="7">
        <v>0</v>
      </c>
      <c r="I889" s="7">
        <v>1</v>
      </c>
      <c r="J889" s="7">
        <v>0</v>
      </c>
      <c r="K889" s="7">
        <v>1</v>
      </c>
      <c r="L889" s="7">
        <v>1</v>
      </c>
      <c r="M889" s="7">
        <v>0</v>
      </c>
      <c r="N889" s="7">
        <v>0</v>
      </c>
      <c r="O889" s="7">
        <v>1</v>
      </c>
      <c r="P889" s="7">
        <v>0</v>
      </c>
      <c r="Q889" s="7">
        <v>1.36</v>
      </c>
      <c r="R889" s="7">
        <f t="shared" si="53"/>
        <v>1.5</v>
      </c>
      <c r="S889" s="7">
        <f t="shared" si="54"/>
        <v>0.1</v>
      </c>
      <c r="T889" s="7">
        <f t="shared" si="55"/>
        <v>4.0000000000000008E-2</v>
      </c>
      <c r="U889" s="7">
        <f t="shared" si="56"/>
        <v>1</v>
      </c>
    </row>
    <row r="890" spans="1:21" s="7" customFormat="1" x14ac:dyDescent="0.25">
      <c r="A890" s="7" t="s">
        <v>105</v>
      </c>
      <c r="B890" s="7" t="s">
        <v>2249</v>
      </c>
      <c r="C890" s="7" t="s">
        <v>616</v>
      </c>
      <c r="E890" s="7">
        <v>0</v>
      </c>
      <c r="F890" s="7">
        <v>0</v>
      </c>
      <c r="G890" s="7">
        <v>4.4000000000000004</v>
      </c>
      <c r="H890" s="7">
        <v>0</v>
      </c>
      <c r="I890" s="7">
        <v>1</v>
      </c>
      <c r="J890" s="7">
        <v>0</v>
      </c>
      <c r="K890" s="7">
        <v>1</v>
      </c>
      <c r="L890" s="7">
        <v>1</v>
      </c>
      <c r="M890" s="7">
        <v>0</v>
      </c>
      <c r="N890" s="7">
        <v>0</v>
      </c>
      <c r="O890" s="7">
        <v>1</v>
      </c>
      <c r="P890" s="7">
        <v>0</v>
      </c>
      <c r="Q890" s="7">
        <v>1.34</v>
      </c>
      <c r="R890" s="7">
        <f t="shared" si="53"/>
        <v>1.5</v>
      </c>
      <c r="S890" s="7">
        <f t="shared" si="54"/>
        <v>0.1</v>
      </c>
      <c r="T890" s="7">
        <f t="shared" si="55"/>
        <v>4.0000000000000008E-2</v>
      </c>
      <c r="U890" s="7">
        <f t="shared" si="56"/>
        <v>1</v>
      </c>
    </row>
    <row r="891" spans="1:21" s="7" customFormat="1" x14ac:dyDescent="0.25">
      <c r="A891" s="7" t="s">
        <v>1660</v>
      </c>
      <c r="B891" s="7" t="s">
        <v>1661</v>
      </c>
      <c r="C891" s="7" t="s">
        <v>616</v>
      </c>
      <c r="D891" s="7" t="s">
        <v>2177</v>
      </c>
      <c r="E891" s="7">
        <v>0</v>
      </c>
      <c r="F891" s="7">
        <v>0</v>
      </c>
      <c r="G891" s="7">
        <v>4.45</v>
      </c>
      <c r="H891" s="7">
        <v>0</v>
      </c>
      <c r="I891" s="7">
        <v>1</v>
      </c>
      <c r="J891" s="7">
        <v>0</v>
      </c>
      <c r="K891" s="7">
        <v>1</v>
      </c>
      <c r="L891" s="7">
        <v>1</v>
      </c>
      <c r="M891" s="7">
        <v>0</v>
      </c>
      <c r="N891" s="7">
        <v>0</v>
      </c>
      <c r="O891" s="7">
        <v>1</v>
      </c>
      <c r="P891" s="7">
        <v>0</v>
      </c>
      <c r="Q891" s="7">
        <v>1.47</v>
      </c>
      <c r="R891" s="7">
        <f t="shared" si="53"/>
        <v>1.5</v>
      </c>
      <c r="S891" s="7">
        <f t="shared" si="54"/>
        <v>0.1</v>
      </c>
      <c r="T891" s="7">
        <f t="shared" si="55"/>
        <v>4.0000000000000008E-2</v>
      </c>
      <c r="U891" s="7">
        <f t="shared" si="56"/>
        <v>1</v>
      </c>
    </row>
    <row r="892" spans="1:21" s="7" customFormat="1" x14ac:dyDescent="0.25">
      <c r="A892" s="7" t="s">
        <v>177</v>
      </c>
      <c r="B892" s="7" t="s">
        <v>108</v>
      </c>
      <c r="C892" s="7" t="s">
        <v>616</v>
      </c>
      <c r="D892" s="7" t="s">
        <v>436</v>
      </c>
      <c r="E892" s="7">
        <v>0</v>
      </c>
      <c r="F892" s="7">
        <v>0</v>
      </c>
      <c r="G892" s="7">
        <v>4.26</v>
      </c>
      <c r="H892" s="7">
        <v>0</v>
      </c>
      <c r="I892" s="7">
        <v>1</v>
      </c>
      <c r="J892" s="7">
        <v>0</v>
      </c>
      <c r="K892" s="7">
        <v>1</v>
      </c>
      <c r="L892" s="7">
        <v>1</v>
      </c>
      <c r="M892" s="7">
        <v>0</v>
      </c>
      <c r="N892" s="7">
        <v>0</v>
      </c>
      <c r="O892" s="7">
        <v>1</v>
      </c>
      <c r="P892" s="7">
        <v>0</v>
      </c>
      <c r="Q892" s="7">
        <v>1.4</v>
      </c>
      <c r="R892" s="7">
        <f t="shared" si="53"/>
        <v>1.5</v>
      </c>
      <c r="S892" s="7">
        <f t="shared" si="54"/>
        <v>0.1</v>
      </c>
      <c r="T892" s="7">
        <f t="shared" si="55"/>
        <v>4.0000000000000008E-2</v>
      </c>
      <c r="U892" s="7">
        <f t="shared" si="56"/>
        <v>1</v>
      </c>
    </row>
    <row r="893" spans="1:21" s="7" customFormat="1" x14ac:dyDescent="0.25">
      <c r="A893" s="7" t="s">
        <v>2053</v>
      </c>
      <c r="B893" s="7" t="s">
        <v>29</v>
      </c>
      <c r="C893" s="7" t="s">
        <v>616</v>
      </c>
      <c r="E893" s="7">
        <v>0</v>
      </c>
      <c r="F893" s="7">
        <v>0</v>
      </c>
      <c r="G893" s="7">
        <v>4.24</v>
      </c>
      <c r="H893" s="7">
        <v>0</v>
      </c>
      <c r="I893" s="7">
        <v>1</v>
      </c>
      <c r="J893" s="7">
        <v>0</v>
      </c>
      <c r="K893" s="7">
        <v>1</v>
      </c>
      <c r="L893" s="7">
        <v>1</v>
      </c>
      <c r="M893" s="7">
        <v>0</v>
      </c>
      <c r="N893" s="7">
        <v>0</v>
      </c>
      <c r="O893" s="7">
        <v>1</v>
      </c>
      <c r="P893" s="7">
        <v>0</v>
      </c>
      <c r="Q893" s="7">
        <v>1.4</v>
      </c>
      <c r="R893" s="7">
        <f t="shared" si="53"/>
        <v>1.5</v>
      </c>
      <c r="S893" s="7">
        <f t="shared" si="54"/>
        <v>0.1</v>
      </c>
      <c r="T893" s="7">
        <f t="shared" si="55"/>
        <v>4.0000000000000008E-2</v>
      </c>
      <c r="U893" s="7">
        <f t="shared" si="56"/>
        <v>1</v>
      </c>
    </row>
    <row r="894" spans="1:21" s="7" customFormat="1" x14ac:dyDescent="0.25">
      <c r="A894" s="7" t="s">
        <v>191</v>
      </c>
      <c r="B894" s="7" t="s">
        <v>2250</v>
      </c>
      <c r="C894" s="7" t="s">
        <v>616</v>
      </c>
      <c r="E894" s="7">
        <v>0</v>
      </c>
      <c r="F894" s="7">
        <v>0</v>
      </c>
      <c r="G894" s="7">
        <v>4.49</v>
      </c>
      <c r="H894" s="7">
        <v>0</v>
      </c>
      <c r="I894" s="7">
        <v>1</v>
      </c>
      <c r="J894" s="7">
        <v>0</v>
      </c>
      <c r="K894" s="7">
        <v>1</v>
      </c>
      <c r="L894" s="7">
        <v>1</v>
      </c>
      <c r="M894" s="7">
        <v>0</v>
      </c>
      <c r="N894" s="7">
        <v>0</v>
      </c>
      <c r="O894" s="7">
        <v>1</v>
      </c>
      <c r="P894" s="7">
        <v>0</v>
      </c>
      <c r="Q894" s="7">
        <v>1.41</v>
      </c>
      <c r="R894" s="7">
        <f t="shared" si="53"/>
        <v>1.5</v>
      </c>
      <c r="S894" s="7">
        <f t="shared" si="54"/>
        <v>0.1</v>
      </c>
      <c r="T894" s="7">
        <f t="shared" si="55"/>
        <v>4.0000000000000008E-2</v>
      </c>
      <c r="U894" s="7">
        <f t="shared" si="56"/>
        <v>1</v>
      </c>
    </row>
    <row r="895" spans="1:21" s="7" customFormat="1" x14ac:dyDescent="0.25">
      <c r="A895" s="7" t="s">
        <v>131</v>
      </c>
      <c r="B895" s="7" t="s">
        <v>2251</v>
      </c>
      <c r="C895" s="7" t="s">
        <v>616</v>
      </c>
      <c r="E895" s="7">
        <v>0</v>
      </c>
      <c r="F895" s="7">
        <v>0</v>
      </c>
      <c r="G895" s="7">
        <v>4.49</v>
      </c>
      <c r="H895" s="7">
        <v>0</v>
      </c>
      <c r="I895" s="7">
        <v>1</v>
      </c>
      <c r="J895" s="7">
        <v>0</v>
      </c>
      <c r="K895" s="7">
        <v>1</v>
      </c>
      <c r="L895" s="7">
        <v>1</v>
      </c>
      <c r="M895" s="7">
        <v>0</v>
      </c>
      <c r="N895" s="7">
        <v>0</v>
      </c>
      <c r="O895" s="7">
        <v>1</v>
      </c>
      <c r="P895" s="7">
        <v>0</v>
      </c>
      <c r="Q895" s="7">
        <v>1.42</v>
      </c>
      <c r="R895" s="7">
        <f t="shared" si="53"/>
        <v>1.5</v>
      </c>
      <c r="S895" s="7">
        <f t="shared" si="54"/>
        <v>0.1</v>
      </c>
      <c r="T895" s="7">
        <f t="shared" si="55"/>
        <v>4.0000000000000008E-2</v>
      </c>
      <c r="U895" s="7">
        <f t="shared" si="56"/>
        <v>1</v>
      </c>
    </row>
    <row r="896" spans="1:21" s="7" customFormat="1" x14ac:dyDescent="0.25">
      <c r="A896" s="7" t="s">
        <v>651</v>
      </c>
      <c r="B896" s="7" t="s">
        <v>1041</v>
      </c>
      <c r="C896" s="7" t="s">
        <v>616</v>
      </c>
      <c r="D896" s="7" t="s">
        <v>437</v>
      </c>
      <c r="E896" s="7">
        <v>0</v>
      </c>
      <c r="F896" s="7">
        <v>0</v>
      </c>
      <c r="G896" s="7">
        <v>4.08</v>
      </c>
      <c r="H896" s="7">
        <v>0</v>
      </c>
      <c r="I896" s="7">
        <v>1</v>
      </c>
      <c r="J896" s="7">
        <v>0</v>
      </c>
      <c r="K896" s="7">
        <v>1</v>
      </c>
      <c r="L896" s="7">
        <v>1</v>
      </c>
      <c r="M896" s="7">
        <v>0</v>
      </c>
      <c r="N896" s="7">
        <v>0</v>
      </c>
      <c r="O896" s="7">
        <v>1</v>
      </c>
      <c r="P896" s="7">
        <v>0</v>
      </c>
      <c r="Q896" s="7">
        <v>1.42</v>
      </c>
      <c r="R896" s="7">
        <f t="shared" si="53"/>
        <v>1.5</v>
      </c>
      <c r="S896" s="7">
        <f t="shared" si="54"/>
        <v>0.1</v>
      </c>
      <c r="T896" s="7">
        <f t="shared" si="55"/>
        <v>4.0000000000000008E-2</v>
      </c>
      <c r="U896" s="7">
        <f t="shared" si="56"/>
        <v>1</v>
      </c>
    </row>
    <row r="897" spans="1:21" s="7" customFormat="1" x14ac:dyDescent="0.25">
      <c r="A897" s="7" t="s">
        <v>167</v>
      </c>
      <c r="B897" s="7" t="s">
        <v>706</v>
      </c>
      <c r="C897" s="7" t="s">
        <v>616</v>
      </c>
      <c r="E897" s="7">
        <v>0</v>
      </c>
      <c r="F897" s="7">
        <v>0</v>
      </c>
      <c r="G897" s="7">
        <v>4.49</v>
      </c>
      <c r="H897" s="7">
        <v>0</v>
      </c>
      <c r="I897" s="7">
        <v>1</v>
      </c>
      <c r="J897" s="7">
        <v>0</v>
      </c>
      <c r="K897" s="7">
        <v>1</v>
      </c>
      <c r="L897" s="7">
        <v>1</v>
      </c>
      <c r="M897" s="7">
        <v>0</v>
      </c>
      <c r="N897" s="7">
        <v>0</v>
      </c>
      <c r="O897" s="7">
        <v>1</v>
      </c>
      <c r="P897" s="7">
        <v>0</v>
      </c>
      <c r="Q897" s="7">
        <v>1.41</v>
      </c>
      <c r="R897" s="7">
        <f t="shared" si="53"/>
        <v>1.5</v>
      </c>
      <c r="S897" s="7">
        <f t="shared" si="54"/>
        <v>0.1</v>
      </c>
      <c r="T897" s="7">
        <f t="shared" si="55"/>
        <v>4.0000000000000008E-2</v>
      </c>
      <c r="U897" s="7">
        <f t="shared" si="56"/>
        <v>1</v>
      </c>
    </row>
    <row r="898" spans="1:21" s="7" customFormat="1" x14ac:dyDescent="0.25">
      <c r="A898" s="7" t="s">
        <v>497</v>
      </c>
      <c r="B898" s="7" t="s">
        <v>2252</v>
      </c>
      <c r="C898" s="7" t="s">
        <v>616</v>
      </c>
      <c r="E898" s="7">
        <v>0</v>
      </c>
      <c r="F898" s="7">
        <v>0</v>
      </c>
      <c r="G898" s="7">
        <v>4.46</v>
      </c>
      <c r="H898" s="7">
        <v>0</v>
      </c>
      <c r="I898" s="7">
        <v>1</v>
      </c>
      <c r="J898" s="7">
        <v>0</v>
      </c>
      <c r="K898" s="7">
        <v>1</v>
      </c>
      <c r="L898" s="7">
        <v>1</v>
      </c>
      <c r="M898" s="7">
        <v>0</v>
      </c>
      <c r="N898" s="7">
        <v>0</v>
      </c>
      <c r="O898" s="7">
        <v>1</v>
      </c>
      <c r="P898" s="7">
        <v>0</v>
      </c>
      <c r="Q898" s="7">
        <v>1.43</v>
      </c>
      <c r="R898" s="7">
        <f t="shared" ref="R898:R961" si="57">(10*E898)-(3*F898)+(7*J898)+O898+K898-(0.5*M898)-(0.5*L898)-P898</f>
        <v>1.5</v>
      </c>
      <c r="S898" s="7">
        <f t="shared" si="54"/>
        <v>0.1</v>
      </c>
      <c r="T898" s="7">
        <f t="shared" si="55"/>
        <v>4.0000000000000008E-2</v>
      </c>
      <c r="U898" s="7">
        <f t="shared" si="56"/>
        <v>1</v>
      </c>
    </row>
    <row r="899" spans="1:21" s="7" customFormat="1" x14ac:dyDescent="0.25">
      <c r="A899" s="7" t="s">
        <v>217</v>
      </c>
      <c r="B899" s="7" t="s">
        <v>223</v>
      </c>
      <c r="C899" s="7" t="s">
        <v>616</v>
      </c>
      <c r="E899" s="7">
        <v>0</v>
      </c>
      <c r="F899" s="7">
        <v>0</v>
      </c>
      <c r="G899" s="7">
        <v>4.49</v>
      </c>
      <c r="H899" s="7">
        <v>0</v>
      </c>
      <c r="I899" s="7">
        <v>1</v>
      </c>
      <c r="J899" s="7">
        <v>0</v>
      </c>
      <c r="K899" s="7">
        <v>1</v>
      </c>
      <c r="L899" s="7">
        <v>1</v>
      </c>
      <c r="M899" s="7">
        <v>0</v>
      </c>
      <c r="N899" s="7">
        <v>0</v>
      </c>
      <c r="O899" s="7">
        <v>1</v>
      </c>
      <c r="P899" s="7">
        <v>0</v>
      </c>
      <c r="Q899" s="7">
        <v>1.42</v>
      </c>
      <c r="R899" s="7">
        <f t="shared" si="57"/>
        <v>1.5</v>
      </c>
      <c r="S899" s="7">
        <f t="shared" ref="S899:S962" si="58">R899/15</f>
        <v>0.1</v>
      </c>
      <c r="T899" s="7">
        <f t="shared" ref="T899:T962" si="59">IF(R899&gt;= 550,S899*1.35,IF(R899 &gt;= 500,S899*1.3,IF(R899 &gt;= 450,S899*1.25,IF(R899 &gt;= 400,S899*1.2,IF(R899 &gt;= 350,S899*1.1,IF(R899 &gt;= 300,S899,IF(R899 &gt;= 250,S899*0.9,IF(R899 &gt;= 200,S899*0.8,IF(R899 &gt;= 150,S899*0.7,IF(R899 &gt;= 100,S899*0.6,IF(R899 &gt;= 50,S899*0.5,S899*0.4)))))))))))</f>
        <v>4.0000000000000008E-2</v>
      </c>
      <c r="U899" s="7">
        <f t="shared" ref="U899:U962" si="60">IF(T899 &lt; 1.5,1,T899)</f>
        <v>1</v>
      </c>
    </row>
    <row r="900" spans="1:21" s="7" customFormat="1" x14ac:dyDescent="0.25">
      <c r="A900" s="7" t="s">
        <v>651</v>
      </c>
      <c r="B900" s="7" t="s">
        <v>2253</v>
      </c>
      <c r="C900" s="7" t="s">
        <v>616</v>
      </c>
      <c r="D900" s="7" t="s">
        <v>2179</v>
      </c>
      <c r="E900" s="7">
        <v>0</v>
      </c>
      <c r="F900" s="7">
        <v>0</v>
      </c>
      <c r="G900" s="7">
        <v>4.21</v>
      </c>
      <c r="H900" s="7">
        <v>0</v>
      </c>
      <c r="I900" s="7">
        <v>1</v>
      </c>
      <c r="J900" s="7">
        <v>0</v>
      </c>
      <c r="K900" s="7">
        <v>1</v>
      </c>
      <c r="L900" s="7">
        <v>1</v>
      </c>
      <c r="M900" s="7">
        <v>0</v>
      </c>
      <c r="N900" s="7">
        <v>0</v>
      </c>
      <c r="O900" s="7">
        <v>1</v>
      </c>
      <c r="P900" s="7">
        <v>0</v>
      </c>
      <c r="Q900" s="7">
        <v>1.4</v>
      </c>
      <c r="R900" s="7">
        <f t="shared" si="57"/>
        <v>1.5</v>
      </c>
      <c r="S900" s="7">
        <f t="shared" si="58"/>
        <v>0.1</v>
      </c>
      <c r="T900" s="7">
        <f t="shared" si="59"/>
        <v>4.0000000000000008E-2</v>
      </c>
      <c r="U900" s="7">
        <f t="shared" si="60"/>
        <v>1</v>
      </c>
    </row>
    <row r="901" spans="1:21" s="7" customFormat="1" x14ac:dyDescent="0.25">
      <c r="A901" s="7" t="s">
        <v>315</v>
      </c>
      <c r="B901" s="7" t="s">
        <v>1593</v>
      </c>
      <c r="C901" s="7" t="s">
        <v>616</v>
      </c>
      <c r="D901" s="7" t="s">
        <v>431</v>
      </c>
      <c r="E901" s="7">
        <v>0</v>
      </c>
      <c r="F901" s="7">
        <v>0</v>
      </c>
      <c r="G901" s="7">
        <v>4.43</v>
      </c>
      <c r="H901" s="7">
        <v>0</v>
      </c>
      <c r="I901" s="7">
        <v>1</v>
      </c>
      <c r="J901" s="7">
        <v>0</v>
      </c>
      <c r="K901" s="7">
        <v>1</v>
      </c>
      <c r="L901" s="7">
        <v>1</v>
      </c>
      <c r="M901" s="7">
        <v>0</v>
      </c>
      <c r="N901" s="7">
        <v>0</v>
      </c>
      <c r="O901" s="7">
        <v>1</v>
      </c>
      <c r="P901" s="7">
        <v>0</v>
      </c>
      <c r="Q901" s="7">
        <v>1.49</v>
      </c>
      <c r="R901" s="7">
        <f t="shared" si="57"/>
        <v>1.5</v>
      </c>
      <c r="S901" s="7">
        <f t="shared" si="58"/>
        <v>0.1</v>
      </c>
      <c r="T901" s="7">
        <f t="shared" si="59"/>
        <v>4.0000000000000008E-2</v>
      </c>
      <c r="U901" s="7">
        <f t="shared" si="60"/>
        <v>1</v>
      </c>
    </row>
    <row r="902" spans="1:21" s="7" customFormat="1" x14ac:dyDescent="0.25">
      <c r="A902" s="7" t="s">
        <v>210</v>
      </c>
      <c r="B902" s="7" t="s">
        <v>1025</v>
      </c>
      <c r="C902" s="7" t="s">
        <v>616</v>
      </c>
      <c r="D902" s="7" t="s">
        <v>444</v>
      </c>
      <c r="E902" s="7">
        <v>0</v>
      </c>
      <c r="F902" s="7">
        <v>0</v>
      </c>
      <c r="G902" s="7">
        <v>4.4800000000000004</v>
      </c>
      <c r="H902" s="7">
        <v>0</v>
      </c>
      <c r="I902" s="7">
        <v>1</v>
      </c>
      <c r="J902" s="7">
        <v>0</v>
      </c>
      <c r="K902" s="7">
        <v>1</v>
      </c>
      <c r="L902" s="7">
        <v>1</v>
      </c>
      <c r="M902" s="7">
        <v>0</v>
      </c>
      <c r="N902" s="7">
        <v>0</v>
      </c>
      <c r="O902" s="7">
        <v>1</v>
      </c>
      <c r="P902" s="7">
        <v>0</v>
      </c>
      <c r="Q902" s="7">
        <v>1.43</v>
      </c>
      <c r="R902" s="7">
        <f t="shared" si="57"/>
        <v>1.5</v>
      </c>
      <c r="S902" s="7">
        <f t="shared" si="58"/>
        <v>0.1</v>
      </c>
      <c r="T902" s="7">
        <f t="shared" si="59"/>
        <v>4.0000000000000008E-2</v>
      </c>
      <c r="U902" s="7">
        <f t="shared" si="60"/>
        <v>1</v>
      </c>
    </row>
    <row r="903" spans="1:21" s="7" customFormat="1" x14ac:dyDescent="0.25">
      <c r="A903" s="7" t="s">
        <v>1316</v>
      </c>
      <c r="B903" s="7" t="s">
        <v>1317</v>
      </c>
      <c r="C903" s="7" t="s">
        <v>616</v>
      </c>
      <c r="D903" s="7" t="s">
        <v>2179</v>
      </c>
      <c r="E903" s="7">
        <v>0</v>
      </c>
      <c r="F903" s="7">
        <v>0</v>
      </c>
      <c r="G903" s="7">
        <v>4.2300000000000004</v>
      </c>
      <c r="H903" s="7">
        <v>0</v>
      </c>
      <c r="I903" s="7">
        <v>1</v>
      </c>
      <c r="J903" s="7">
        <v>0</v>
      </c>
      <c r="K903" s="7">
        <v>1</v>
      </c>
      <c r="L903" s="7">
        <v>1</v>
      </c>
      <c r="M903" s="7">
        <v>0</v>
      </c>
      <c r="N903" s="7">
        <v>0</v>
      </c>
      <c r="O903" s="7">
        <v>1</v>
      </c>
      <c r="P903" s="7">
        <v>0</v>
      </c>
      <c r="Q903" s="7">
        <v>1.37</v>
      </c>
      <c r="R903" s="7">
        <f t="shared" si="57"/>
        <v>1.5</v>
      </c>
      <c r="S903" s="7">
        <f t="shared" si="58"/>
        <v>0.1</v>
      </c>
      <c r="T903" s="7">
        <f t="shared" si="59"/>
        <v>4.0000000000000008E-2</v>
      </c>
      <c r="U903" s="7">
        <f t="shared" si="60"/>
        <v>1</v>
      </c>
    </row>
    <row r="904" spans="1:21" s="7" customFormat="1" x14ac:dyDescent="0.25">
      <c r="A904" s="7" t="s">
        <v>215</v>
      </c>
      <c r="B904" s="7" t="s">
        <v>2143</v>
      </c>
      <c r="C904" s="7" t="s">
        <v>616</v>
      </c>
      <c r="E904" s="7">
        <v>0</v>
      </c>
      <c r="F904" s="7">
        <v>0</v>
      </c>
      <c r="G904" s="7">
        <v>4.3899999999999997</v>
      </c>
      <c r="H904" s="7">
        <v>0</v>
      </c>
      <c r="I904" s="7">
        <v>1</v>
      </c>
      <c r="J904" s="7">
        <v>0</v>
      </c>
      <c r="K904" s="7">
        <v>1</v>
      </c>
      <c r="L904" s="7">
        <v>1</v>
      </c>
      <c r="M904" s="7">
        <v>0</v>
      </c>
      <c r="N904" s="7">
        <v>0</v>
      </c>
      <c r="O904" s="7">
        <v>1</v>
      </c>
      <c r="P904" s="7">
        <v>0</v>
      </c>
      <c r="Q904" s="7">
        <v>1.42</v>
      </c>
      <c r="R904" s="7">
        <f t="shared" si="57"/>
        <v>1.5</v>
      </c>
      <c r="S904" s="7">
        <f t="shared" si="58"/>
        <v>0.1</v>
      </c>
      <c r="T904" s="7">
        <f t="shared" si="59"/>
        <v>4.0000000000000008E-2</v>
      </c>
      <c r="U904" s="7">
        <f t="shared" si="60"/>
        <v>1</v>
      </c>
    </row>
    <row r="905" spans="1:21" s="7" customFormat="1" x14ac:dyDescent="0.25">
      <c r="A905" s="7" t="s">
        <v>2162</v>
      </c>
      <c r="B905" s="7" t="s">
        <v>151</v>
      </c>
      <c r="C905" s="7" t="s">
        <v>616</v>
      </c>
      <c r="E905" s="7">
        <v>0</v>
      </c>
      <c r="F905" s="7">
        <v>0</v>
      </c>
      <c r="G905" s="7">
        <v>4.26</v>
      </c>
      <c r="H905" s="7">
        <v>0</v>
      </c>
      <c r="I905" s="7">
        <v>1</v>
      </c>
      <c r="J905" s="7">
        <v>0</v>
      </c>
      <c r="K905" s="7">
        <v>1</v>
      </c>
      <c r="L905" s="7">
        <v>1</v>
      </c>
      <c r="M905" s="7">
        <v>0</v>
      </c>
      <c r="N905" s="7">
        <v>0</v>
      </c>
      <c r="O905" s="7">
        <v>1</v>
      </c>
      <c r="P905" s="7">
        <v>0</v>
      </c>
      <c r="Q905" s="7">
        <v>1.42</v>
      </c>
      <c r="R905" s="7">
        <f t="shared" si="57"/>
        <v>1.5</v>
      </c>
      <c r="S905" s="7">
        <f t="shared" si="58"/>
        <v>0.1</v>
      </c>
      <c r="T905" s="7">
        <f t="shared" si="59"/>
        <v>4.0000000000000008E-2</v>
      </c>
      <c r="U905" s="7">
        <f t="shared" si="60"/>
        <v>1</v>
      </c>
    </row>
    <row r="906" spans="1:21" s="7" customFormat="1" x14ac:dyDescent="0.25">
      <c r="A906" s="7" t="s">
        <v>298</v>
      </c>
      <c r="B906" s="7" t="s">
        <v>358</v>
      </c>
      <c r="C906" s="7" t="s">
        <v>616</v>
      </c>
      <c r="E906" s="7">
        <v>0</v>
      </c>
      <c r="F906" s="7">
        <v>0</v>
      </c>
      <c r="G906" s="7">
        <v>4.42</v>
      </c>
      <c r="H906" s="7">
        <v>0</v>
      </c>
      <c r="I906" s="7">
        <v>1</v>
      </c>
      <c r="J906" s="7">
        <v>0</v>
      </c>
      <c r="K906" s="7">
        <v>1</v>
      </c>
      <c r="L906" s="7">
        <v>1</v>
      </c>
      <c r="M906" s="7">
        <v>0</v>
      </c>
      <c r="N906" s="7">
        <v>0</v>
      </c>
      <c r="O906" s="7">
        <v>1</v>
      </c>
      <c r="P906" s="7">
        <v>0</v>
      </c>
      <c r="Q906" s="7">
        <v>1.45</v>
      </c>
      <c r="R906" s="7">
        <f t="shared" si="57"/>
        <v>1.5</v>
      </c>
      <c r="S906" s="7">
        <f t="shared" si="58"/>
        <v>0.1</v>
      </c>
      <c r="T906" s="7">
        <f t="shared" si="59"/>
        <v>4.0000000000000008E-2</v>
      </c>
      <c r="U906" s="7">
        <f t="shared" si="60"/>
        <v>1</v>
      </c>
    </row>
    <row r="907" spans="1:21" s="7" customFormat="1" x14ac:dyDescent="0.25">
      <c r="A907" s="7" t="s">
        <v>116</v>
      </c>
      <c r="B907" s="7" t="s">
        <v>2255</v>
      </c>
      <c r="C907" s="7" t="s">
        <v>616</v>
      </c>
      <c r="E907" s="7">
        <v>0</v>
      </c>
      <c r="F907" s="7">
        <v>0</v>
      </c>
      <c r="G907" s="7">
        <v>4.46</v>
      </c>
      <c r="H907" s="7">
        <v>0</v>
      </c>
      <c r="I907" s="7">
        <v>1</v>
      </c>
      <c r="J907" s="7">
        <v>0</v>
      </c>
      <c r="K907" s="7">
        <v>1</v>
      </c>
      <c r="L907" s="7">
        <v>1</v>
      </c>
      <c r="M907" s="7">
        <v>0</v>
      </c>
      <c r="N907" s="7">
        <v>0</v>
      </c>
      <c r="O907" s="7">
        <v>1</v>
      </c>
      <c r="P907" s="7">
        <v>0</v>
      </c>
      <c r="Q907" s="7">
        <v>1.38</v>
      </c>
      <c r="R907" s="7">
        <f t="shared" si="57"/>
        <v>1.5</v>
      </c>
      <c r="S907" s="7">
        <f t="shared" si="58"/>
        <v>0.1</v>
      </c>
      <c r="T907" s="7">
        <f t="shared" si="59"/>
        <v>4.0000000000000008E-2</v>
      </c>
      <c r="U907" s="7">
        <f t="shared" si="60"/>
        <v>1</v>
      </c>
    </row>
    <row r="908" spans="1:21" s="7" customFormat="1" x14ac:dyDescent="0.25">
      <c r="A908" s="7" t="s">
        <v>55</v>
      </c>
      <c r="B908" s="7" t="s">
        <v>2256</v>
      </c>
      <c r="C908" s="7" t="s">
        <v>616</v>
      </c>
      <c r="E908" s="7">
        <v>0</v>
      </c>
      <c r="F908" s="7">
        <v>0</v>
      </c>
      <c r="G908" s="7">
        <v>4.3499999999999996</v>
      </c>
      <c r="H908" s="7">
        <v>0</v>
      </c>
      <c r="I908" s="7">
        <v>1</v>
      </c>
      <c r="J908" s="7">
        <v>0</v>
      </c>
      <c r="K908" s="7">
        <v>1</v>
      </c>
      <c r="L908" s="7">
        <v>1</v>
      </c>
      <c r="M908" s="7">
        <v>0</v>
      </c>
      <c r="N908" s="7">
        <v>0</v>
      </c>
      <c r="O908" s="7">
        <v>1</v>
      </c>
      <c r="P908" s="7">
        <v>0</v>
      </c>
      <c r="Q908" s="7">
        <v>1.46</v>
      </c>
      <c r="R908" s="7">
        <f t="shared" si="57"/>
        <v>1.5</v>
      </c>
      <c r="S908" s="7">
        <f t="shared" si="58"/>
        <v>0.1</v>
      </c>
      <c r="T908" s="7">
        <f t="shared" si="59"/>
        <v>4.0000000000000008E-2</v>
      </c>
      <c r="U908" s="7">
        <f t="shared" si="60"/>
        <v>1</v>
      </c>
    </row>
    <row r="909" spans="1:21" s="7" customFormat="1" x14ac:dyDescent="0.25">
      <c r="A909" s="7" t="s">
        <v>47</v>
      </c>
      <c r="B909" s="7" t="s">
        <v>2257</v>
      </c>
      <c r="C909" s="7" t="s">
        <v>616</v>
      </c>
      <c r="E909" s="7">
        <v>0</v>
      </c>
      <c r="F909" s="7">
        <v>0</v>
      </c>
      <c r="G909" s="7">
        <v>4.17</v>
      </c>
      <c r="H909" s="7">
        <v>0</v>
      </c>
      <c r="I909" s="7">
        <v>1</v>
      </c>
      <c r="J909" s="7">
        <v>0</v>
      </c>
      <c r="K909" s="7">
        <v>1</v>
      </c>
      <c r="L909" s="7">
        <v>1</v>
      </c>
      <c r="M909" s="7">
        <v>0</v>
      </c>
      <c r="N909" s="7">
        <v>0</v>
      </c>
      <c r="O909" s="7">
        <v>1</v>
      </c>
      <c r="P909" s="7">
        <v>0</v>
      </c>
      <c r="Q909" s="7">
        <v>1.41</v>
      </c>
      <c r="R909" s="7">
        <f t="shared" si="57"/>
        <v>1.5</v>
      </c>
      <c r="S909" s="7">
        <f t="shared" si="58"/>
        <v>0.1</v>
      </c>
      <c r="T909" s="7">
        <f t="shared" si="59"/>
        <v>4.0000000000000008E-2</v>
      </c>
      <c r="U909" s="7">
        <f t="shared" si="60"/>
        <v>1</v>
      </c>
    </row>
    <row r="910" spans="1:21" s="7" customFormat="1" x14ac:dyDescent="0.25">
      <c r="A910" s="7" t="s">
        <v>109</v>
      </c>
      <c r="B910" s="7" t="s">
        <v>2258</v>
      </c>
      <c r="C910" s="7" t="s">
        <v>616</v>
      </c>
      <c r="E910" s="7">
        <v>0</v>
      </c>
      <c r="F910" s="7">
        <v>0</v>
      </c>
      <c r="G910" s="7">
        <v>4.46</v>
      </c>
      <c r="H910" s="7">
        <v>0</v>
      </c>
      <c r="I910" s="7">
        <v>1</v>
      </c>
      <c r="J910" s="7">
        <v>0</v>
      </c>
      <c r="K910" s="7">
        <v>1</v>
      </c>
      <c r="L910" s="7">
        <v>1</v>
      </c>
      <c r="M910" s="7">
        <v>0</v>
      </c>
      <c r="N910" s="7">
        <v>0</v>
      </c>
      <c r="O910" s="7">
        <v>1</v>
      </c>
      <c r="P910" s="7">
        <v>0</v>
      </c>
      <c r="Q910" s="7">
        <v>1.4</v>
      </c>
      <c r="R910" s="7">
        <f t="shared" si="57"/>
        <v>1.5</v>
      </c>
      <c r="S910" s="7">
        <f t="shared" si="58"/>
        <v>0.1</v>
      </c>
      <c r="T910" s="7">
        <f t="shared" si="59"/>
        <v>4.0000000000000008E-2</v>
      </c>
      <c r="U910" s="7">
        <f t="shared" si="60"/>
        <v>1</v>
      </c>
    </row>
    <row r="911" spans="1:21" s="7" customFormat="1" x14ac:dyDescent="0.25">
      <c r="A911" s="7" t="s">
        <v>409</v>
      </c>
      <c r="B911" s="7" t="s">
        <v>1327</v>
      </c>
      <c r="C911" s="7" t="s">
        <v>616</v>
      </c>
      <c r="D911" s="7" t="s">
        <v>2179</v>
      </c>
      <c r="E911" s="7">
        <v>0</v>
      </c>
      <c r="F911" s="7">
        <v>0</v>
      </c>
      <c r="G911" s="7">
        <v>4.1399999999999997</v>
      </c>
      <c r="H911" s="7">
        <v>0</v>
      </c>
      <c r="I911" s="7">
        <v>1</v>
      </c>
      <c r="J911" s="7">
        <v>0</v>
      </c>
      <c r="K911" s="7">
        <v>1</v>
      </c>
      <c r="L911" s="7">
        <v>1</v>
      </c>
      <c r="M911" s="7">
        <v>0</v>
      </c>
      <c r="N911" s="7">
        <v>0</v>
      </c>
      <c r="O911" s="7">
        <v>1</v>
      </c>
      <c r="P911" s="7">
        <v>0</v>
      </c>
      <c r="Q911" s="7">
        <v>1.37</v>
      </c>
      <c r="R911" s="7">
        <f t="shared" si="57"/>
        <v>1.5</v>
      </c>
      <c r="S911" s="7">
        <f t="shared" si="58"/>
        <v>0.1</v>
      </c>
      <c r="T911" s="7">
        <f t="shared" si="59"/>
        <v>4.0000000000000008E-2</v>
      </c>
      <c r="U911" s="7">
        <f t="shared" si="60"/>
        <v>1</v>
      </c>
    </row>
    <row r="912" spans="1:21" s="7" customFormat="1" x14ac:dyDescent="0.25">
      <c r="A912" s="7" t="s">
        <v>119</v>
      </c>
      <c r="B912" s="7" t="s">
        <v>1367</v>
      </c>
      <c r="C912" s="7" t="s">
        <v>616</v>
      </c>
      <c r="D912" s="7" t="s">
        <v>432</v>
      </c>
      <c r="E912" s="7">
        <v>0</v>
      </c>
      <c r="F912" s="7">
        <v>0</v>
      </c>
      <c r="G912" s="7">
        <v>4.45</v>
      </c>
      <c r="H912" s="7">
        <v>0</v>
      </c>
      <c r="I912" s="7">
        <v>1</v>
      </c>
      <c r="J912" s="7">
        <v>0</v>
      </c>
      <c r="K912" s="7">
        <v>1</v>
      </c>
      <c r="L912" s="7">
        <v>1</v>
      </c>
      <c r="M912" s="7">
        <v>0</v>
      </c>
      <c r="N912" s="7">
        <v>0</v>
      </c>
      <c r="O912" s="7">
        <v>1</v>
      </c>
      <c r="P912" s="7">
        <v>0</v>
      </c>
      <c r="Q912" s="7">
        <v>1.34</v>
      </c>
      <c r="R912" s="7">
        <f t="shared" si="57"/>
        <v>1.5</v>
      </c>
      <c r="S912" s="7">
        <f t="shared" si="58"/>
        <v>0.1</v>
      </c>
      <c r="T912" s="7">
        <f t="shared" si="59"/>
        <v>4.0000000000000008E-2</v>
      </c>
      <c r="U912" s="7">
        <f t="shared" si="60"/>
        <v>1</v>
      </c>
    </row>
    <row r="913" spans="1:21" s="7" customFormat="1" x14ac:dyDescent="0.25">
      <c r="A913" s="7" t="s">
        <v>472</v>
      </c>
      <c r="B913" s="7" t="s">
        <v>165</v>
      </c>
      <c r="C913" s="7" t="s">
        <v>616</v>
      </c>
      <c r="E913" s="7">
        <v>0</v>
      </c>
      <c r="F913" s="7">
        <v>0</v>
      </c>
      <c r="G913" s="7">
        <v>4.46</v>
      </c>
      <c r="H913" s="7">
        <v>0</v>
      </c>
      <c r="I913" s="7">
        <v>1</v>
      </c>
      <c r="J913" s="7">
        <v>0</v>
      </c>
      <c r="K913" s="7">
        <v>1</v>
      </c>
      <c r="L913" s="7">
        <v>1</v>
      </c>
      <c r="M913" s="7">
        <v>0</v>
      </c>
      <c r="N913" s="7">
        <v>0</v>
      </c>
      <c r="O913" s="7">
        <v>1</v>
      </c>
      <c r="P913" s="7">
        <v>0</v>
      </c>
      <c r="Q913" s="7">
        <v>1.42</v>
      </c>
      <c r="R913" s="7">
        <f t="shared" si="57"/>
        <v>1.5</v>
      </c>
      <c r="S913" s="7">
        <f t="shared" si="58"/>
        <v>0.1</v>
      </c>
      <c r="T913" s="7">
        <f t="shared" si="59"/>
        <v>4.0000000000000008E-2</v>
      </c>
      <c r="U913" s="7">
        <f t="shared" si="60"/>
        <v>1</v>
      </c>
    </row>
    <row r="914" spans="1:21" s="7" customFormat="1" x14ac:dyDescent="0.25">
      <c r="A914" s="7" t="s">
        <v>319</v>
      </c>
      <c r="B914" s="7" t="s">
        <v>2259</v>
      </c>
      <c r="C914" s="7" t="s">
        <v>616</v>
      </c>
      <c r="D914" s="7" t="s">
        <v>524</v>
      </c>
      <c r="E914" s="7">
        <v>0</v>
      </c>
      <c r="F914" s="7">
        <v>0</v>
      </c>
      <c r="G914" s="7">
        <v>4.25</v>
      </c>
      <c r="H914" s="7">
        <v>0</v>
      </c>
      <c r="I914" s="7">
        <v>1</v>
      </c>
      <c r="J914" s="7">
        <v>0</v>
      </c>
      <c r="K914" s="7">
        <v>1</v>
      </c>
      <c r="L914" s="7">
        <v>1</v>
      </c>
      <c r="M914" s="7">
        <v>0</v>
      </c>
      <c r="N914" s="7">
        <v>0</v>
      </c>
      <c r="O914" s="7">
        <v>1</v>
      </c>
      <c r="P914" s="7">
        <v>0</v>
      </c>
      <c r="Q914" s="7">
        <v>1.37</v>
      </c>
      <c r="R914" s="7">
        <f t="shared" si="57"/>
        <v>1.5</v>
      </c>
      <c r="S914" s="7">
        <f t="shared" si="58"/>
        <v>0.1</v>
      </c>
      <c r="T914" s="7">
        <f t="shared" si="59"/>
        <v>4.0000000000000008E-2</v>
      </c>
      <c r="U914" s="7">
        <f t="shared" si="60"/>
        <v>1</v>
      </c>
    </row>
    <row r="915" spans="1:21" s="7" customFormat="1" x14ac:dyDescent="0.25">
      <c r="A915" s="7" t="s">
        <v>162</v>
      </c>
      <c r="B915" s="7" t="s">
        <v>315</v>
      </c>
      <c r="C915" s="7" t="s">
        <v>616</v>
      </c>
      <c r="D915" s="7" t="s">
        <v>449</v>
      </c>
      <c r="E915" s="7">
        <v>0</v>
      </c>
      <c r="F915" s="7">
        <v>0</v>
      </c>
      <c r="G915" s="7">
        <v>4.3</v>
      </c>
      <c r="H915" s="7">
        <v>0</v>
      </c>
      <c r="I915" s="7">
        <v>1</v>
      </c>
      <c r="J915" s="7">
        <v>0</v>
      </c>
      <c r="K915" s="7">
        <v>1</v>
      </c>
      <c r="L915" s="7">
        <v>1</v>
      </c>
      <c r="M915" s="7">
        <v>0</v>
      </c>
      <c r="N915" s="7">
        <v>0</v>
      </c>
      <c r="O915" s="7">
        <v>1</v>
      </c>
      <c r="P915" s="7">
        <v>0</v>
      </c>
      <c r="Q915" s="7">
        <v>1.37</v>
      </c>
      <c r="R915" s="7">
        <f t="shared" si="57"/>
        <v>1.5</v>
      </c>
      <c r="S915" s="7">
        <f t="shared" si="58"/>
        <v>0.1</v>
      </c>
      <c r="T915" s="7">
        <f t="shared" si="59"/>
        <v>4.0000000000000008E-2</v>
      </c>
      <c r="U915" s="7">
        <f t="shared" si="60"/>
        <v>1</v>
      </c>
    </row>
    <row r="916" spans="1:21" s="7" customFormat="1" x14ac:dyDescent="0.25">
      <c r="A916" s="7" t="s">
        <v>55</v>
      </c>
      <c r="B916" s="7" t="s">
        <v>2260</v>
      </c>
      <c r="C916" s="7" t="s">
        <v>616</v>
      </c>
      <c r="D916" s="7" t="s">
        <v>431</v>
      </c>
      <c r="E916" s="7">
        <v>0</v>
      </c>
      <c r="F916" s="7">
        <v>0</v>
      </c>
      <c r="G916" s="7">
        <v>4.49</v>
      </c>
      <c r="H916" s="7">
        <v>0</v>
      </c>
      <c r="I916" s="7">
        <v>1</v>
      </c>
      <c r="J916" s="7">
        <v>0</v>
      </c>
      <c r="K916" s="7">
        <v>1</v>
      </c>
      <c r="L916" s="7">
        <v>1</v>
      </c>
      <c r="M916" s="7">
        <v>0</v>
      </c>
      <c r="N916" s="7">
        <v>0</v>
      </c>
      <c r="O916" s="7">
        <v>1</v>
      </c>
      <c r="P916" s="7">
        <v>0</v>
      </c>
      <c r="Q916" s="7">
        <v>1.42</v>
      </c>
      <c r="R916" s="7">
        <f t="shared" si="57"/>
        <v>1.5</v>
      </c>
      <c r="S916" s="7">
        <f t="shared" si="58"/>
        <v>0.1</v>
      </c>
      <c r="T916" s="7">
        <f t="shared" si="59"/>
        <v>4.0000000000000008E-2</v>
      </c>
      <c r="U916" s="7">
        <f t="shared" si="60"/>
        <v>1</v>
      </c>
    </row>
    <row r="917" spans="1:21" s="7" customFormat="1" x14ac:dyDescent="0.25">
      <c r="A917" s="7" t="s">
        <v>334</v>
      </c>
      <c r="B917" s="7" t="s">
        <v>1681</v>
      </c>
      <c r="C917" s="7" t="s">
        <v>616</v>
      </c>
      <c r="D917" s="7" t="s">
        <v>431</v>
      </c>
      <c r="E917" s="7">
        <v>0</v>
      </c>
      <c r="F917" s="7">
        <v>0</v>
      </c>
      <c r="G917" s="7">
        <v>4.43</v>
      </c>
      <c r="H917" s="7">
        <v>0</v>
      </c>
      <c r="I917" s="7">
        <v>1</v>
      </c>
      <c r="J917" s="7">
        <v>0</v>
      </c>
      <c r="K917" s="7">
        <v>1</v>
      </c>
      <c r="L917" s="7">
        <v>1</v>
      </c>
      <c r="M917" s="7">
        <v>0</v>
      </c>
      <c r="N917" s="7">
        <v>0</v>
      </c>
      <c r="O917" s="7">
        <v>1</v>
      </c>
      <c r="P917" s="7">
        <v>0</v>
      </c>
      <c r="Q917" s="7">
        <v>1.46</v>
      </c>
      <c r="R917" s="7">
        <f t="shared" si="57"/>
        <v>1.5</v>
      </c>
      <c r="S917" s="7">
        <f t="shared" si="58"/>
        <v>0.1</v>
      </c>
      <c r="T917" s="7">
        <f t="shared" si="59"/>
        <v>4.0000000000000008E-2</v>
      </c>
      <c r="U917" s="7">
        <f t="shared" si="60"/>
        <v>1</v>
      </c>
    </row>
    <row r="918" spans="1:21" s="7" customFormat="1" x14ac:dyDescent="0.25">
      <c r="A918" s="7" t="s">
        <v>95</v>
      </c>
      <c r="B918" s="7" t="s">
        <v>899</v>
      </c>
      <c r="C918" s="7" t="s">
        <v>616</v>
      </c>
      <c r="E918" s="7">
        <v>0</v>
      </c>
      <c r="F918" s="7">
        <v>0</v>
      </c>
      <c r="G918" s="7">
        <v>4.42</v>
      </c>
      <c r="H918" s="7">
        <v>0</v>
      </c>
      <c r="I918" s="7">
        <v>1</v>
      </c>
      <c r="J918" s="7">
        <v>0</v>
      </c>
      <c r="K918" s="7">
        <v>1</v>
      </c>
      <c r="L918" s="7">
        <v>1</v>
      </c>
      <c r="M918" s="7">
        <v>0</v>
      </c>
      <c r="N918" s="7">
        <v>0</v>
      </c>
      <c r="O918" s="7">
        <v>1</v>
      </c>
      <c r="P918" s="7">
        <v>0</v>
      </c>
      <c r="Q918" s="7">
        <v>1.42</v>
      </c>
      <c r="R918" s="7">
        <f t="shared" si="57"/>
        <v>1.5</v>
      </c>
      <c r="S918" s="7">
        <f t="shared" si="58"/>
        <v>0.1</v>
      </c>
      <c r="T918" s="7">
        <f t="shared" si="59"/>
        <v>4.0000000000000008E-2</v>
      </c>
      <c r="U918" s="7">
        <f t="shared" si="60"/>
        <v>1</v>
      </c>
    </row>
    <row r="919" spans="1:21" s="7" customFormat="1" x14ac:dyDescent="0.25">
      <c r="A919" s="7" t="s">
        <v>215</v>
      </c>
      <c r="B919" s="7" t="s">
        <v>1613</v>
      </c>
      <c r="C919" s="7" t="s">
        <v>616</v>
      </c>
      <c r="D919" s="7" t="s">
        <v>448</v>
      </c>
      <c r="E919" s="7">
        <v>0</v>
      </c>
      <c r="F919" s="7">
        <v>0</v>
      </c>
      <c r="G919" s="7">
        <v>4.29</v>
      </c>
      <c r="H919" s="7">
        <v>0</v>
      </c>
      <c r="I919" s="7">
        <v>1</v>
      </c>
      <c r="J919" s="7">
        <v>0</v>
      </c>
      <c r="K919" s="7">
        <v>1</v>
      </c>
      <c r="L919" s="7">
        <v>1</v>
      </c>
      <c r="M919" s="7">
        <v>0</v>
      </c>
      <c r="N919" s="7">
        <v>0</v>
      </c>
      <c r="O919" s="7">
        <v>1</v>
      </c>
      <c r="P919" s="7">
        <v>0</v>
      </c>
      <c r="Q919" s="7">
        <v>1.46</v>
      </c>
      <c r="R919" s="7">
        <f t="shared" si="57"/>
        <v>1.5</v>
      </c>
      <c r="S919" s="7">
        <f t="shared" si="58"/>
        <v>0.1</v>
      </c>
      <c r="T919" s="7">
        <f t="shared" si="59"/>
        <v>4.0000000000000008E-2</v>
      </c>
      <c r="U919" s="7">
        <f t="shared" si="60"/>
        <v>1</v>
      </c>
    </row>
    <row r="920" spans="1:21" s="7" customFormat="1" x14ac:dyDescent="0.25">
      <c r="A920" s="7" t="s">
        <v>2158</v>
      </c>
      <c r="B920" s="7" t="s">
        <v>2261</v>
      </c>
      <c r="C920" s="7" t="s">
        <v>616</v>
      </c>
      <c r="D920" s="7" t="s">
        <v>2179</v>
      </c>
      <c r="E920" s="7">
        <v>0</v>
      </c>
      <c r="F920" s="7">
        <v>0</v>
      </c>
      <c r="G920" s="7">
        <v>4.3</v>
      </c>
      <c r="H920" s="7">
        <v>0</v>
      </c>
      <c r="I920" s="7">
        <v>1</v>
      </c>
      <c r="J920" s="7">
        <v>0</v>
      </c>
      <c r="K920" s="7">
        <v>1</v>
      </c>
      <c r="L920" s="7">
        <v>1</v>
      </c>
      <c r="M920" s="7">
        <v>0</v>
      </c>
      <c r="N920" s="7">
        <v>0</v>
      </c>
      <c r="O920" s="7">
        <v>1</v>
      </c>
      <c r="P920" s="7">
        <v>0</v>
      </c>
      <c r="Q920" s="7">
        <v>1.38</v>
      </c>
      <c r="R920" s="7">
        <f t="shared" si="57"/>
        <v>1.5</v>
      </c>
      <c r="S920" s="7">
        <f t="shared" si="58"/>
        <v>0.1</v>
      </c>
      <c r="T920" s="7">
        <f t="shared" si="59"/>
        <v>4.0000000000000008E-2</v>
      </c>
      <c r="U920" s="7">
        <f t="shared" si="60"/>
        <v>1</v>
      </c>
    </row>
    <row r="921" spans="1:21" s="7" customFormat="1" x14ac:dyDescent="0.25">
      <c r="A921" s="7" t="s">
        <v>119</v>
      </c>
      <c r="B921" s="7" t="s">
        <v>2262</v>
      </c>
      <c r="C921" s="7" t="s">
        <v>616</v>
      </c>
      <c r="D921" s="7" t="s">
        <v>524</v>
      </c>
      <c r="E921" s="7">
        <v>0</v>
      </c>
      <c r="F921" s="7">
        <v>0</v>
      </c>
      <c r="G921" s="7">
        <v>4.34</v>
      </c>
      <c r="H921" s="7">
        <v>0</v>
      </c>
      <c r="I921" s="7">
        <v>1</v>
      </c>
      <c r="J921" s="7">
        <v>0</v>
      </c>
      <c r="K921" s="7">
        <v>1</v>
      </c>
      <c r="L921" s="7">
        <v>1</v>
      </c>
      <c r="M921" s="7">
        <v>0</v>
      </c>
      <c r="N921" s="7">
        <v>0</v>
      </c>
      <c r="O921" s="7">
        <v>1</v>
      </c>
      <c r="P921" s="7">
        <v>0</v>
      </c>
      <c r="Q921" s="7">
        <v>1.39</v>
      </c>
      <c r="R921" s="7">
        <f t="shared" si="57"/>
        <v>1.5</v>
      </c>
      <c r="S921" s="7">
        <f t="shared" si="58"/>
        <v>0.1</v>
      </c>
      <c r="T921" s="7">
        <f t="shared" si="59"/>
        <v>4.0000000000000008E-2</v>
      </c>
      <c r="U921" s="7">
        <f t="shared" si="60"/>
        <v>1</v>
      </c>
    </row>
    <row r="922" spans="1:21" s="7" customFormat="1" x14ac:dyDescent="0.25">
      <c r="A922" s="7" t="s">
        <v>2263</v>
      </c>
      <c r="B922" s="7" t="s">
        <v>2264</v>
      </c>
      <c r="C922" s="7" t="s">
        <v>616</v>
      </c>
      <c r="E922" s="7">
        <v>0</v>
      </c>
      <c r="F922" s="7">
        <v>0</v>
      </c>
      <c r="G922" s="7">
        <v>4.3499999999999996</v>
      </c>
      <c r="H922" s="7">
        <v>0</v>
      </c>
      <c r="I922" s="7">
        <v>1</v>
      </c>
      <c r="J922" s="7">
        <v>0</v>
      </c>
      <c r="K922" s="7">
        <v>1</v>
      </c>
      <c r="L922" s="7">
        <v>1</v>
      </c>
      <c r="M922" s="7">
        <v>0</v>
      </c>
      <c r="N922" s="7">
        <v>0</v>
      </c>
      <c r="O922" s="7">
        <v>1</v>
      </c>
      <c r="P922" s="7">
        <v>0</v>
      </c>
      <c r="Q922" s="7">
        <v>1.32</v>
      </c>
      <c r="R922" s="7">
        <f t="shared" si="57"/>
        <v>1.5</v>
      </c>
      <c r="S922" s="7">
        <f t="shared" si="58"/>
        <v>0.1</v>
      </c>
      <c r="T922" s="7">
        <f t="shared" si="59"/>
        <v>4.0000000000000008E-2</v>
      </c>
      <c r="U922" s="7">
        <f t="shared" si="60"/>
        <v>1</v>
      </c>
    </row>
    <row r="923" spans="1:21" s="7" customFormat="1" x14ac:dyDescent="0.25">
      <c r="A923" s="7" t="s">
        <v>476</v>
      </c>
      <c r="B923" s="7" t="s">
        <v>2265</v>
      </c>
      <c r="C923" s="7" t="s">
        <v>616</v>
      </c>
      <c r="D923" s="7" t="s">
        <v>432</v>
      </c>
      <c r="E923" s="7">
        <v>0</v>
      </c>
      <c r="F923" s="7">
        <v>0</v>
      </c>
      <c r="G923" s="7">
        <v>4.41</v>
      </c>
      <c r="H923" s="7">
        <v>0</v>
      </c>
      <c r="I923" s="7">
        <v>1</v>
      </c>
      <c r="J923" s="7">
        <v>0</v>
      </c>
      <c r="K923" s="7">
        <v>1</v>
      </c>
      <c r="L923" s="7">
        <v>1</v>
      </c>
      <c r="M923" s="7">
        <v>0</v>
      </c>
      <c r="N923" s="7">
        <v>0</v>
      </c>
      <c r="O923" s="7">
        <v>1</v>
      </c>
      <c r="P923" s="7">
        <v>0</v>
      </c>
      <c r="Q923" s="7">
        <v>1.39</v>
      </c>
      <c r="R923" s="7">
        <f t="shared" si="57"/>
        <v>1.5</v>
      </c>
      <c r="S923" s="7">
        <f t="shared" si="58"/>
        <v>0.1</v>
      </c>
      <c r="T923" s="7">
        <f t="shared" si="59"/>
        <v>4.0000000000000008E-2</v>
      </c>
      <c r="U923" s="7">
        <f t="shared" si="60"/>
        <v>1</v>
      </c>
    </row>
    <row r="924" spans="1:21" s="7" customFormat="1" x14ac:dyDescent="0.25">
      <c r="A924" s="7" t="s">
        <v>1591</v>
      </c>
      <c r="B924" s="7" t="s">
        <v>1592</v>
      </c>
      <c r="C924" s="7" t="s">
        <v>616</v>
      </c>
      <c r="E924" s="7">
        <v>0</v>
      </c>
      <c r="F924" s="7">
        <v>0</v>
      </c>
      <c r="G924" s="7">
        <v>4.46</v>
      </c>
      <c r="H924" s="7">
        <v>0</v>
      </c>
      <c r="I924" s="7">
        <v>1</v>
      </c>
      <c r="J924" s="7">
        <v>0</v>
      </c>
      <c r="K924" s="7">
        <v>1</v>
      </c>
      <c r="L924" s="7">
        <v>1</v>
      </c>
      <c r="M924" s="7">
        <v>0</v>
      </c>
      <c r="N924" s="7">
        <v>0</v>
      </c>
      <c r="O924" s="7">
        <v>1</v>
      </c>
      <c r="P924" s="7">
        <v>0</v>
      </c>
      <c r="Q924" s="7">
        <v>1.36</v>
      </c>
      <c r="R924" s="7">
        <f t="shared" si="57"/>
        <v>1.5</v>
      </c>
      <c r="S924" s="7">
        <f t="shared" si="58"/>
        <v>0.1</v>
      </c>
      <c r="T924" s="7">
        <f t="shared" si="59"/>
        <v>4.0000000000000008E-2</v>
      </c>
      <c r="U924" s="7">
        <f t="shared" si="60"/>
        <v>1</v>
      </c>
    </row>
    <row r="925" spans="1:21" s="7" customFormat="1" x14ac:dyDescent="0.25">
      <c r="A925" s="7" t="s">
        <v>2266</v>
      </c>
      <c r="B925" s="7" t="s">
        <v>401</v>
      </c>
      <c r="C925" s="7" t="s">
        <v>616</v>
      </c>
      <c r="D925" s="7" t="s">
        <v>445</v>
      </c>
      <c r="E925" s="7">
        <v>0</v>
      </c>
      <c r="F925" s="7">
        <v>0</v>
      </c>
      <c r="G925" s="7">
        <v>4.3</v>
      </c>
      <c r="H925" s="7">
        <v>0</v>
      </c>
      <c r="I925" s="7">
        <v>1</v>
      </c>
      <c r="J925" s="7">
        <v>0</v>
      </c>
      <c r="K925" s="7">
        <v>1</v>
      </c>
      <c r="L925" s="7">
        <v>1</v>
      </c>
      <c r="M925" s="7">
        <v>0</v>
      </c>
      <c r="N925" s="7">
        <v>0</v>
      </c>
      <c r="O925" s="7">
        <v>1</v>
      </c>
      <c r="P925" s="7">
        <v>0</v>
      </c>
      <c r="Q925" s="7">
        <v>1.36</v>
      </c>
      <c r="R925" s="7">
        <f t="shared" si="57"/>
        <v>1.5</v>
      </c>
      <c r="S925" s="7">
        <f t="shared" si="58"/>
        <v>0.1</v>
      </c>
      <c r="T925" s="7">
        <f t="shared" si="59"/>
        <v>4.0000000000000008E-2</v>
      </c>
      <c r="U925" s="7">
        <f t="shared" si="60"/>
        <v>1</v>
      </c>
    </row>
    <row r="926" spans="1:21" s="7" customFormat="1" x14ac:dyDescent="0.25">
      <c r="A926" s="7" t="s">
        <v>466</v>
      </c>
      <c r="B926" s="7" t="s">
        <v>2267</v>
      </c>
      <c r="C926" s="7" t="s">
        <v>616</v>
      </c>
      <c r="E926" s="7">
        <v>0</v>
      </c>
      <c r="F926" s="7">
        <v>0</v>
      </c>
      <c r="G926" s="7">
        <v>4.45</v>
      </c>
      <c r="H926" s="7">
        <v>0</v>
      </c>
      <c r="I926" s="7">
        <v>1</v>
      </c>
      <c r="J926" s="7">
        <v>0</v>
      </c>
      <c r="K926" s="7">
        <v>1</v>
      </c>
      <c r="L926" s="7">
        <v>1</v>
      </c>
      <c r="M926" s="7">
        <v>0</v>
      </c>
      <c r="N926" s="7">
        <v>0</v>
      </c>
      <c r="O926" s="7">
        <v>1</v>
      </c>
      <c r="P926" s="7">
        <v>0</v>
      </c>
      <c r="Q926" s="7">
        <v>1.43</v>
      </c>
      <c r="R926" s="7">
        <f t="shared" si="57"/>
        <v>1.5</v>
      </c>
      <c r="S926" s="7">
        <f t="shared" si="58"/>
        <v>0.1</v>
      </c>
      <c r="T926" s="7">
        <f t="shared" si="59"/>
        <v>4.0000000000000008E-2</v>
      </c>
      <c r="U926" s="7">
        <f t="shared" si="60"/>
        <v>1</v>
      </c>
    </row>
    <row r="927" spans="1:21" s="7" customFormat="1" x14ac:dyDescent="0.25">
      <c r="A927" s="7" t="s">
        <v>62</v>
      </c>
      <c r="B927" s="7" t="s">
        <v>2268</v>
      </c>
      <c r="C927" s="7" t="s">
        <v>616</v>
      </c>
      <c r="D927" s="7" t="s">
        <v>432</v>
      </c>
      <c r="E927" s="7">
        <v>0</v>
      </c>
      <c r="F927" s="7">
        <v>0</v>
      </c>
      <c r="G927" s="7">
        <v>4.4800000000000004</v>
      </c>
      <c r="H927" s="7">
        <v>0</v>
      </c>
      <c r="I927" s="7">
        <v>1</v>
      </c>
      <c r="J927" s="7">
        <v>0</v>
      </c>
      <c r="K927" s="7">
        <v>1</v>
      </c>
      <c r="L927" s="7">
        <v>1</v>
      </c>
      <c r="M927" s="7">
        <v>0</v>
      </c>
      <c r="N927" s="7">
        <v>0</v>
      </c>
      <c r="O927" s="7">
        <v>1</v>
      </c>
      <c r="P927" s="7">
        <v>0</v>
      </c>
      <c r="Q927" s="7">
        <v>1.36</v>
      </c>
      <c r="R927" s="7">
        <f t="shared" si="57"/>
        <v>1.5</v>
      </c>
      <c r="S927" s="7">
        <f t="shared" si="58"/>
        <v>0.1</v>
      </c>
      <c r="T927" s="7">
        <f t="shared" si="59"/>
        <v>4.0000000000000008E-2</v>
      </c>
      <c r="U927" s="7">
        <f t="shared" si="60"/>
        <v>1</v>
      </c>
    </row>
    <row r="928" spans="1:21" s="7" customFormat="1" x14ac:dyDescent="0.25">
      <c r="A928" s="7" t="s">
        <v>37</v>
      </c>
      <c r="B928" s="7" t="s">
        <v>827</v>
      </c>
      <c r="C928" s="7" t="s">
        <v>616</v>
      </c>
      <c r="D928" s="7" t="s">
        <v>524</v>
      </c>
      <c r="E928" s="7">
        <v>0</v>
      </c>
      <c r="F928" s="7">
        <v>0</v>
      </c>
      <c r="G928" s="7">
        <v>4.4800000000000004</v>
      </c>
      <c r="H928" s="7">
        <v>0</v>
      </c>
      <c r="I928" s="7">
        <v>1</v>
      </c>
      <c r="J928" s="7">
        <v>0</v>
      </c>
      <c r="K928" s="7">
        <v>1</v>
      </c>
      <c r="L928" s="7">
        <v>1</v>
      </c>
      <c r="M928" s="7">
        <v>0</v>
      </c>
      <c r="N928" s="7">
        <v>0</v>
      </c>
      <c r="O928" s="7">
        <v>1</v>
      </c>
      <c r="P928" s="7">
        <v>0</v>
      </c>
      <c r="Q928" s="7">
        <v>1.36</v>
      </c>
      <c r="R928" s="7">
        <f t="shared" si="57"/>
        <v>1.5</v>
      </c>
      <c r="S928" s="7">
        <f t="shared" si="58"/>
        <v>0.1</v>
      </c>
      <c r="T928" s="7">
        <f t="shared" si="59"/>
        <v>4.0000000000000008E-2</v>
      </c>
      <c r="U928" s="7">
        <f t="shared" si="60"/>
        <v>1</v>
      </c>
    </row>
    <row r="929" spans="1:21" s="7" customFormat="1" x14ac:dyDescent="0.25">
      <c r="A929" s="7" t="s">
        <v>157</v>
      </c>
      <c r="B929" s="7" t="s">
        <v>2269</v>
      </c>
      <c r="C929" s="7" t="s">
        <v>616</v>
      </c>
      <c r="D929" s="7" t="s">
        <v>444</v>
      </c>
      <c r="E929" s="7">
        <v>0</v>
      </c>
      <c r="F929" s="7">
        <v>0</v>
      </c>
      <c r="G929" s="7">
        <v>4.46</v>
      </c>
      <c r="H929" s="7">
        <v>0</v>
      </c>
      <c r="I929" s="7">
        <v>1</v>
      </c>
      <c r="J929" s="7">
        <v>0</v>
      </c>
      <c r="K929" s="7">
        <v>1</v>
      </c>
      <c r="L929" s="7">
        <v>1</v>
      </c>
      <c r="M929" s="7">
        <v>0</v>
      </c>
      <c r="N929" s="7">
        <v>0</v>
      </c>
      <c r="O929" s="7">
        <v>1</v>
      </c>
      <c r="P929" s="7">
        <v>0</v>
      </c>
      <c r="Q929" s="7">
        <v>1.45</v>
      </c>
      <c r="R929" s="7">
        <f t="shared" si="57"/>
        <v>1.5</v>
      </c>
      <c r="S929" s="7">
        <f t="shared" si="58"/>
        <v>0.1</v>
      </c>
      <c r="T929" s="7">
        <f t="shared" si="59"/>
        <v>4.0000000000000008E-2</v>
      </c>
      <c r="U929" s="7">
        <f t="shared" si="60"/>
        <v>1</v>
      </c>
    </row>
    <row r="930" spans="1:21" s="7" customFormat="1" x14ac:dyDescent="0.25">
      <c r="A930" s="7" t="s">
        <v>99</v>
      </c>
      <c r="B930" s="7" t="s">
        <v>337</v>
      </c>
      <c r="C930" s="7" t="s">
        <v>616</v>
      </c>
      <c r="E930" s="7">
        <v>0</v>
      </c>
      <c r="F930" s="7">
        <v>0</v>
      </c>
      <c r="G930" s="7">
        <v>4.4400000000000004</v>
      </c>
      <c r="H930" s="7">
        <v>0</v>
      </c>
      <c r="I930" s="7">
        <v>1</v>
      </c>
      <c r="J930" s="7">
        <v>0</v>
      </c>
      <c r="K930" s="7">
        <v>1</v>
      </c>
      <c r="L930" s="7">
        <v>1</v>
      </c>
      <c r="M930" s="7">
        <v>0</v>
      </c>
      <c r="N930" s="7">
        <v>0</v>
      </c>
      <c r="O930" s="7">
        <v>1</v>
      </c>
      <c r="P930" s="7">
        <v>0</v>
      </c>
      <c r="Q930" s="7">
        <v>1.49</v>
      </c>
      <c r="R930" s="7">
        <f t="shared" si="57"/>
        <v>1.5</v>
      </c>
      <c r="S930" s="7">
        <f t="shared" si="58"/>
        <v>0.1</v>
      </c>
      <c r="T930" s="7">
        <f t="shared" si="59"/>
        <v>4.0000000000000008E-2</v>
      </c>
      <c r="U930" s="7">
        <f t="shared" si="60"/>
        <v>1</v>
      </c>
    </row>
    <row r="931" spans="1:21" s="7" customFormat="1" x14ac:dyDescent="0.25">
      <c r="A931" s="7" t="s">
        <v>1609</v>
      </c>
      <c r="B931" s="7" t="s">
        <v>1610</v>
      </c>
      <c r="C931" s="7" t="s">
        <v>616</v>
      </c>
      <c r="D931" s="7" t="s">
        <v>448</v>
      </c>
      <c r="E931" s="7">
        <v>0</v>
      </c>
      <c r="F931" s="7">
        <v>0</v>
      </c>
      <c r="G931" s="7">
        <v>4.3600000000000003</v>
      </c>
      <c r="H931" s="7">
        <v>0</v>
      </c>
      <c r="I931" s="7">
        <v>1</v>
      </c>
      <c r="J931" s="7">
        <v>0</v>
      </c>
      <c r="K931" s="7">
        <v>1</v>
      </c>
      <c r="L931" s="7">
        <v>1</v>
      </c>
      <c r="M931" s="7">
        <v>0</v>
      </c>
      <c r="N931" s="7">
        <v>0</v>
      </c>
      <c r="O931" s="7">
        <v>1</v>
      </c>
      <c r="P931" s="7">
        <v>0</v>
      </c>
      <c r="Q931" s="7">
        <v>1.33</v>
      </c>
      <c r="R931" s="7">
        <f t="shared" si="57"/>
        <v>1.5</v>
      </c>
      <c r="S931" s="7">
        <f t="shared" si="58"/>
        <v>0.1</v>
      </c>
      <c r="T931" s="7">
        <f t="shared" si="59"/>
        <v>4.0000000000000008E-2</v>
      </c>
      <c r="U931" s="7">
        <f t="shared" si="60"/>
        <v>1</v>
      </c>
    </row>
    <row r="932" spans="1:21" s="7" customFormat="1" x14ac:dyDescent="0.25">
      <c r="A932" s="7" t="s">
        <v>777</v>
      </c>
      <c r="B932" s="7" t="s">
        <v>2270</v>
      </c>
      <c r="C932" s="7" t="s">
        <v>616</v>
      </c>
      <c r="E932" s="7">
        <v>0</v>
      </c>
      <c r="F932" s="7">
        <v>0</v>
      </c>
      <c r="G932" s="7">
        <v>4.46</v>
      </c>
      <c r="H932" s="7">
        <v>0</v>
      </c>
      <c r="I932" s="7">
        <v>1</v>
      </c>
      <c r="J932" s="7">
        <v>0</v>
      </c>
      <c r="K932" s="7">
        <v>1</v>
      </c>
      <c r="L932" s="7">
        <v>1</v>
      </c>
      <c r="M932" s="7">
        <v>0</v>
      </c>
      <c r="N932" s="7">
        <v>0</v>
      </c>
      <c r="O932" s="7">
        <v>1</v>
      </c>
      <c r="P932" s="7">
        <v>0</v>
      </c>
      <c r="Q932" s="7">
        <v>1.38</v>
      </c>
      <c r="R932" s="7">
        <f t="shared" si="57"/>
        <v>1.5</v>
      </c>
      <c r="S932" s="7">
        <f t="shared" si="58"/>
        <v>0.1</v>
      </c>
      <c r="T932" s="7">
        <f t="shared" si="59"/>
        <v>4.0000000000000008E-2</v>
      </c>
      <c r="U932" s="7">
        <f t="shared" si="60"/>
        <v>1</v>
      </c>
    </row>
    <row r="933" spans="1:21" s="7" customFormat="1" x14ac:dyDescent="0.25">
      <c r="A933" s="7" t="s">
        <v>167</v>
      </c>
      <c r="B933" s="7" t="s">
        <v>189</v>
      </c>
      <c r="C933" s="7" t="s">
        <v>616</v>
      </c>
      <c r="E933" s="7">
        <v>0</v>
      </c>
      <c r="F933" s="7">
        <v>0</v>
      </c>
      <c r="G933" s="7">
        <v>4.46</v>
      </c>
      <c r="H933" s="7">
        <v>0</v>
      </c>
      <c r="I933" s="7">
        <v>1</v>
      </c>
      <c r="J933" s="7">
        <v>0</v>
      </c>
      <c r="K933" s="7">
        <v>1</v>
      </c>
      <c r="L933" s="7">
        <v>1</v>
      </c>
      <c r="M933" s="7">
        <v>0</v>
      </c>
      <c r="N933" s="7">
        <v>0</v>
      </c>
      <c r="O933" s="7">
        <v>1</v>
      </c>
      <c r="P933" s="7">
        <v>0</v>
      </c>
      <c r="Q933" s="7">
        <v>1.42</v>
      </c>
      <c r="R933" s="7">
        <f t="shared" si="57"/>
        <v>1.5</v>
      </c>
      <c r="S933" s="7">
        <f t="shared" si="58"/>
        <v>0.1</v>
      </c>
      <c r="T933" s="7">
        <f t="shared" si="59"/>
        <v>4.0000000000000008E-2</v>
      </c>
      <c r="U933" s="7">
        <f t="shared" si="60"/>
        <v>1</v>
      </c>
    </row>
    <row r="934" spans="1:21" s="7" customFormat="1" x14ac:dyDescent="0.25">
      <c r="A934" s="7" t="s">
        <v>112</v>
      </c>
      <c r="B934" s="7" t="s">
        <v>713</v>
      </c>
      <c r="C934" s="7" t="s">
        <v>616</v>
      </c>
      <c r="E934" s="7">
        <v>0</v>
      </c>
      <c r="F934" s="7">
        <v>0</v>
      </c>
      <c r="G934" s="7">
        <v>4.4800000000000004</v>
      </c>
      <c r="H934" s="7">
        <v>0</v>
      </c>
      <c r="I934" s="7">
        <v>1</v>
      </c>
      <c r="J934" s="7">
        <v>0</v>
      </c>
      <c r="K934" s="7">
        <v>1</v>
      </c>
      <c r="L934" s="7">
        <v>1</v>
      </c>
      <c r="M934" s="7">
        <v>0</v>
      </c>
      <c r="N934" s="7">
        <v>0</v>
      </c>
      <c r="O934" s="7">
        <v>1</v>
      </c>
      <c r="P934" s="7">
        <v>0</v>
      </c>
      <c r="Q934" s="7">
        <v>1.45</v>
      </c>
      <c r="R934" s="7">
        <f t="shared" si="57"/>
        <v>1.5</v>
      </c>
      <c r="S934" s="7">
        <f t="shared" si="58"/>
        <v>0.1</v>
      </c>
      <c r="T934" s="7">
        <f t="shared" si="59"/>
        <v>4.0000000000000008E-2</v>
      </c>
      <c r="U934" s="7">
        <f t="shared" si="60"/>
        <v>1</v>
      </c>
    </row>
    <row r="935" spans="1:21" s="7" customFormat="1" x14ac:dyDescent="0.25">
      <c r="A935" s="7" t="s">
        <v>196</v>
      </c>
      <c r="B935" s="7" t="s">
        <v>2271</v>
      </c>
      <c r="C935" s="7" t="s">
        <v>616</v>
      </c>
      <c r="E935" s="7">
        <v>0</v>
      </c>
      <c r="F935" s="7">
        <v>0</v>
      </c>
      <c r="G935" s="7">
        <v>4.25</v>
      </c>
      <c r="H935" s="7">
        <v>0</v>
      </c>
      <c r="I935" s="7">
        <v>1</v>
      </c>
      <c r="J935" s="7">
        <v>0</v>
      </c>
      <c r="K935" s="7">
        <v>1</v>
      </c>
      <c r="L935" s="7">
        <v>1</v>
      </c>
      <c r="M935" s="7">
        <v>0</v>
      </c>
      <c r="N935" s="7">
        <v>0</v>
      </c>
      <c r="O935" s="7">
        <v>1</v>
      </c>
      <c r="P935" s="7">
        <v>0</v>
      </c>
      <c r="Q935" s="7">
        <v>1.46</v>
      </c>
      <c r="R935" s="7">
        <f t="shared" si="57"/>
        <v>1.5</v>
      </c>
      <c r="S935" s="7">
        <f t="shared" si="58"/>
        <v>0.1</v>
      </c>
      <c r="T935" s="7">
        <f t="shared" si="59"/>
        <v>4.0000000000000008E-2</v>
      </c>
      <c r="U935" s="7">
        <f t="shared" si="60"/>
        <v>1</v>
      </c>
    </row>
    <row r="936" spans="1:21" s="7" customFormat="1" x14ac:dyDescent="0.25">
      <c r="A936" s="7" t="s">
        <v>37</v>
      </c>
      <c r="B936" s="7" t="s">
        <v>2067</v>
      </c>
      <c r="C936" s="7" t="s">
        <v>616</v>
      </c>
      <c r="D936" s="7" t="s">
        <v>445</v>
      </c>
      <c r="E936" s="7">
        <v>0</v>
      </c>
      <c r="F936" s="7">
        <v>0</v>
      </c>
      <c r="G936" s="7">
        <v>4.2699999999999996</v>
      </c>
      <c r="H936" s="7">
        <v>0</v>
      </c>
      <c r="I936" s="7">
        <v>1</v>
      </c>
      <c r="J936" s="7">
        <v>0</v>
      </c>
      <c r="K936" s="7">
        <v>1</v>
      </c>
      <c r="L936" s="7">
        <v>1</v>
      </c>
      <c r="M936" s="7">
        <v>0</v>
      </c>
      <c r="N936" s="7">
        <v>0</v>
      </c>
      <c r="O936" s="7">
        <v>1</v>
      </c>
      <c r="P936" s="7">
        <v>0</v>
      </c>
      <c r="Q936" s="7">
        <v>1.37</v>
      </c>
      <c r="R936" s="7">
        <f t="shared" si="57"/>
        <v>1.5</v>
      </c>
      <c r="S936" s="7">
        <f t="shared" si="58"/>
        <v>0.1</v>
      </c>
      <c r="T936" s="7">
        <f t="shared" si="59"/>
        <v>4.0000000000000008E-2</v>
      </c>
      <c r="U936" s="7">
        <f t="shared" si="60"/>
        <v>1</v>
      </c>
    </row>
    <row r="937" spans="1:21" s="7" customFormat="1" x14ac:dyDescent="0.25">
      <c r="A937" s="7" t="s">
        <v>184</v>
      </c>
      <c r="B937" s="7" t="s">
        <v>2254</v>
      </c>
      <c r="C937" s="7" t="s">
        <v>616</v>
      </c>
      <c r="E937" s="7">
        <v>0</v>
      </c>
      <c r="F937" s="7">
        <v>0</v>
      </c>
      <c r="G937" s="7">
        <v>4.5</v>
      </c>
      <c r="H937" s="7">
        <v>0</v>
      </c>
      <c r="I937" s="7">
        <v>1</v>
      </c>
      <c r="J937" s="7">
        <v>0</v>
      </c>
      <c r="K937" s="7">
        <v>1</v>
      </c>
      <c r="L937" s="7">
        <v>1</v>
      </c>
      <c r="M937" s="7">
        <v>0</v>
      </c>
      <c r="N937" s="7">
        <v>0</v>
      </c>
      <c r="O937" s="7">
        <v>1</v>
      </c>
      <c r="P937" s="7">
        <v>0</v>
      </c>
      <c r="Q937" s="7">
        <v>1.44</v>
      </c>
      <c r="R937" s="7">
        <f t="shared" si="57"/>
        <v>1.5</v>
      </c>
      <c r="S937" s="7">
        <f t="shared" si="58"/>
        <v>0.1</v>
      </c>
      <c r="T937" s="7">
        <f t="shared" si="59"/>
        <v>4.0000000000000008E-2</v>
      </c>
      <c r="U937" s="7">
        <f t="shared" si="60"/>
        <v>1</v>
      </c>
    </row>
    <row r="938" spans="1:21" s="7" customFormat="1" x14ac:dyDescent="0.25">
      <c r="A938" s="7" t="s">
        <v>259</v>
      </c>
      <c r="B938" s="7" t="s">
        <v>95</v>
      </c>
      <c r="C938" s="7" t="s">
        <v>616</v>
      </c>
      <c r="D938" s="7" t="s">
        <v>2176</v>
      </c>
      <c r="E938" s="7">
        <v>0</v>
      </c>
      <c r="F938" s="7">
        <v>0</v>
      </c>
      <c r="G938" s="7">
        <v>4.2699999999999996</v>
      </c>
      <c r="H938" s="7">
        <v>0</v>
      </c>
      <c r="I938" s="7">
        <v>1</v>
      </c>
      <c r="J938" s="7">
        <v>0</v>
      </c>
      <c r="K938" s="7">
        <v>1</v>
      </c>
      <c r="L938" s="7">
        <v>1</v>
      </c>
      <c r="M938" s="7">
        <v>0</v>
      </c>
      <c r="N938" s="7">
        <v>0</v>
      </c>
      <c r="O938" s="7">
        <v>1</v>
      </c>
      <c r="P938" s="7">
        <v>0</v>
      </c>
      <c r="Q938" s="7">
        <v>1.4</v>
      </c>
      <c r="R938" s="7">
        <f t="shared" si="57"/>
        <v>1.5</v>
      </c>
      <c r="S938" s="7">
        <f t="shared" si="58"/>
        <v>0.1</v>
      </c>
      <c r="T938" s="7">
        <f t="shared" si="59"/>
        <v>4.0000000000000008E-2</v>
      </c>
      <c r="U938" s="7">
        <f t="shared" si="60"/>
        <v>1</v>
      </c>
    </row>
    <row r="939" spans="1:21" s="7" customFormat="1" x14ac:dyDescent="0.25">
      <c r="A939" s="7" t="s">
        <v>86</v>
      </c>
      <c r="B939" s="7" t="s">
        <v>2272</v>
      </c>
      <c r="C939" s="7" t="s">
        <v>616</v>
      </c>
      <c r="E939" s="7">
        <v>0</v>
      </c>
      <c r="F939" s="7">
        <v>0</v>
      </c>
      <c r="G939" s="7">
        <v>4.47</v>
      </c>
      <c r="H939" s="7">
        <v>0</v>
      </c>
      <c r="I939" s="7">
        <v>1</v>
      </c>
      <c r="J939" s="7">
        <v>0</v>
      </c>
      <c r="K939" s="7">
        <v>1</v>
      </c>
      <c r="L939" s="7">
        <v>1</v>
      </c>
      <c r="M939" s="7">
        <v>0</v>
      </c>
      <c r="N939" s="7">
        <v>0</v>
      </c>
      <c r="O939" s="7">
        <v>1</v>
      </c>
      <c r="P939" s="7">
        <v>0</v>
      </c>
      <c r="Q939" s="7">
        <v>1.43</v>
      </c>
      <c r="R939" s="7">
        <f t="shared" si="57"/>
        <v>1.5</v>
      </c>
      <c r="S939" s="7">
        <f t="shared" si="58"/>
        <v>0.1</v>
      </c>
      <c r="T939" s="7">
        <f t="shared" si="59"/>
        <v>4.0000000000000008E-2</v>
      </c>
      <c r="U939" s="7">
        <f t="shared" si="60"/>
        <v>1</v>
      </c>
    </row>
    <row r="940" spans="1:21" s="7" customFormat="1" x14ac:dyDescent="0.25">
      <c r="A940" s="7" t="s">
        <v>2157</v>
      </c>
      <c r="B940" s="7" t="s">
        <v>480</v>
      </c>
      <c r="C940" s="7" t="s">
        <v>616</v>
      </c>
      <c r="D940" s="7" t="s">
        <v>2179</v>
      </c>
      <c r="E940" s="7">
        <v>0</v>
      </c>
      <c r="F940" s="7">
        <v>0</v>
      </c>
      <c r="G940" s="7">
        <v>4.34</v>
      </c>
      <c r="H940" s="7">
        <v>0</v>
      </c>
      <c r="I940" s="7">
        <v>1</v>
      </c>
      <c r="J940" s="7">
        <v>0</v>
      </c>
      <c r="K940" s="7">
        <v>1</v>
      </c>
      <c r="L940" s="7">
        <v>1</v>
      </c>
      <c r="M940" s="7">
        <v>0</v>
      </c>
      <c r="N940" s="7">
        <v>0</v>
      </c>
      <c r="O940" s="7">
        <v>1</v>
      </c>
      <c r="P940" s="7">
        <v>0</v>
      </c>
      <c r="Q940" s="7">
        <v>1.4</v>
      </c>
      <c r="R940" s="7">
        <f t="shared" si="57"/>
        <v>1.5</v>
      </c>
      <c r="S940" s="7">
        <f t="shared" si="58"/>
        <v>0.1</v>
      </c>
      <c r="T940" s="7">
        <f t="shared" si="59"/>
        <v>4.0000000000000008E-2</v>
      </c>
      <c r="U940" s="7">
        <f t="shared" si="60"/>
        <v>1</v>
      </c>
    </row>
    <row r="941" spans="1:21" s="7" customFormat="1" x14ac:dyDescent="0.25">
      <c r="A941" s="7" t="s">
        <v>1958</v>
      </c>
      <c r="B941" s="7" t="s">
        <v>2273</v>
      </c>
      <c r="C941" s="7" t="s">
        <v>616</v>
      </c>
      <c r="D941" s="7" t="s">
        <v>2179</v>
      </c>
      <c r="E941" s="7">
        <v>0</v>
      </c>
      <c r="F941" s="7">
        <v>0</v>
      </c>
      <c r="G941" s="7">
        <v>4.26</v>
      </c>
      <c r="H941" s="7">
        <v>0</v>
      </c>
      <c r="I941" s="7">
        <v>1</v>
      </c>
      <c r="J941" s="7">
        <v>0</v>
      </c>
      <c r="K941" s="7">
        <v>1</v>
      </c>
      <c r="L941" s="7">
        <v>1</v>
      </c>
      <c r="M941" s="7">
        <v>0</v>
      </c>
      <c r="N941" s="7">
        <v>0</v>
      </c>
      <c r="O941" s="7">
        <v>1</v>
      </c>
      <c r="P941" s="7">
        <v>0</v>
      </c>
      <c r="Q941" s="7">
        <v>1.46</v>
      </c>
      <c r="R941" s="7">
        <f t="shared" si="57"/>
        <v>1.5</v>
      </c>
      <c r="S941" s="7">
        <f t="shared" si="58"/>
        <v>0.1</v>
      </c>
      <c r="T941" s="7">
        <f t="shared" si="59"/>
        <v>4.0000000000000008E-2</v>
      </c>
      <c r="U941" s="7">
        <f t="shared" si="60"/>
        <v>1</v>
      </c>
    </row>
    <row r="942" spans="1:21" s="7" customFormat="1" x14ac:dyDescent="0.25">
      <c r="A942" s="7" t="s">
        <v>95</v>
      </c>
      <c r="B942" s="7" t="s">
        <v>2274</v>
      </c>
      <c r="C942" s="7" t="s">
        <v>616</v>
      </c>
      <c r="D942" s="7" t="s">
        <v>2178</v>
      </c>
      <c r="E942" s="7">
        <v>0</v>
      </c>
      <c r="F942" s="7">
        <v>0</v>
      </c>
      <c r="G942" s="7">
        <v>4.38</v>
      </c>
      <c r="H942" s="7">
        <v>0</v>
      </c>
      <c r="I942" s="7">
        <v>1</v>
      </c>
      <c r="J942" s="7">
        <v>0</v>
      </c>
      <c r="K942" s="7">
        <v>1</v>
      </c>
      <c r="L942" s="7">
        <v>1</v>
      </c>
      <c r="M942" s="7">
        <v>0</v>
      </c>
      <c r="N942" s="7">
        <v>0</v>
      </c>
      <c r="O942" s="7">
        <v>1</v>
      </c>
      <c r="P942" s="7">
        <v>0</v>
      </c>
      <c r="Q942" s="7">
        <v>1.36</v>
      </c>
      <c r="R942" s="7">
        <f t="shared" si="57"/>
        <v>1.5</v>
      </c>
      <c r="S942" s="7">
        <f t="shared" si="58"/>
        <v>0.1</v>
      </c>
      <c r="T942" s="7">
        <f t="shared" si="59"/>
        <v>4.0000000000000008E-2</v>
      </c>
      <c r="U942" s="7">
        <f t="shared" si="60"/>
        <v>1</v>
      </c>
    </row>
    <row r="943" spans="1:21" s="7" customFormat="1" x14ac:dyDescent="0.25">
      <c r="A943" s="7" t="s">
        <v>109</v>
      </c>
      <c r="B943" s="7" t="s">
        <v>1401</v>
      </c>
      <c r="C943" s="7" t="s">
        <v>616</v>
      </c>
      <c r="D943" s="7" t="s">
        <v>2178</v>
      </c>
      <c r="E943" s="7">
        <v>0</v>
      </c>
      <c r="F943" s="7">
        <v>0</v>
      </c>
      <c r="G943" s="7">
        <v>4.5</v>
      </c>
      <c r="H943" s="7">
        <v>0</v>
      </c>
      <c r="I943" s="7">
        <v>1</v>
      </c>
      <c r="J943" s="7">
        <v>0</v>
      </c>
      <c r="K943" s="7">
        <v>1</v>
      </c>
      <c r="L943" s="7">
        <v>1</v>
      </c>
      <c r="M943" s="7">
        <v>0</v>
      </c>
      <c r="N943" s="7">
        <v>0</v>
      </c>
      <c r="O943" s="7">
        <v>1</v>
      </c>
      <c r="P943" s="7">
        <v>0</v>
      </c>
      <c r="Q943" s="7">
        <v>1.3</v>
      </c>
      <c r="R943" s="7">
        <f t="shared" si="57"/>
        <v>1.5</v>
      </c>
      <c r="S943" s="7">
        <f t="shared" si="58"/>
        <v>0.1</v>
      </c>
      <c r="T943" s="7">
        <f t="shared" si="59"/>
        <v>4.0000000000000008E-2</v>
      </c>
      <c r="U943" s="7">
        <f t="shared" si="60"/>
        <v>1</v>
      </c>
    </row>
    <row r="944" spans="1:21" s="7" customFormat="1" x14ac:dyDescent="0.25">
      <c r="A944" s="7" t="s">
        <v>2275</v>
      </c>
      <c r="B944" s="7" t="s">
        <v>2146</v>
      </c>
      <c r="C944" s="7" t="s">
        <v>616</v>
      </c>
      <c r="D944" s="7" t="s">
        <v>449</v>
      </c>
      <c r="E944" s="7">
        <v>0</v>
      </c>
      <c r="F944" s="7">
        <v>0</v>
      </c>
      <c r="G944" s="7">
        <v>4.37</v>
      </c>
      <c r="H944" s="7">
        <v>0</v>
      </c>
      <c r="I944" s="7">
        <v>1</v>
      </c>
      <c r="J944" s="7">
        <v>0</v>
      </c>
      <c r="K944" s="7">
        <v>1</v>
      </c>
      <c r="L944" s="7">
        <v>1</v>
      </c>
      <c r="M944" s="7">
        <v>0</v>
      </c>
      <c r="N944" s="7">
        <v>0</v>
      </c>
      <c r="O944" s="7">
        <v>1</v>
      </c>
      <c r="P944" s="7">
        <v>0</v>
      </c>
      <c r="Q944" s="7">
        <v>1.36</v>
      </c>
      <c r="R944" s="7">
        <f t="shared" si="57"/>
        <v>1.5</v>
      </c>
      <c r="S944" s="7">
        <f t="shared" si="58"/>
        <v>0.1</v>
      </c>
      <c r="T944" s="7">
        <f t="shared" si="59"/>
        <v>4.0000000000000008E-2</v>
      </c>
      <c r="U944" s="7">
        <f t="shared" si="60"/>
        <v>1</v>
      </c>
    </row>
    <row r="945" spans="1:21" s="7" customFormat="1" x14ac:dyDescent="0.25">
      <c r="A945" s="7" t="s">
        <v>164</v>
      </c>
      <c r="B945" s="7" t="s">
        <v>2276</v>
      </c>
      <c r="C945" s="7" t="s">
        <v>616</v>
      </c>
      <c r="D945" s="7" t="s">
        <v>2176</v>
      </c>
      <c r="E945" s="7">
        <v>0</v>
      </c>
      <c r="F945" s="7">
        <v>0</v>
      </c>
      <c r="G945" s="7">
        <v>4.46</v>
      </c>
      <c r="H945" s="7">
        <v>0</v>
      </c>
      <c r="I945" s="7">
        <v>1</v>
      </c>
      <c r="J945" s="7">
        <v>0</v>
      </c>
      <c r="K945" s="7">
        <v>1</v>
      </c>
      <c r="L945" s="7">
        <v>1</v>
      </c>
      <c r="M945" s="7">
        <v>0</v>
      </c>
      <c r="N945" s="7">
        <v>0</v>
      </c>
      <c r="O945" s="7">
        <v>1</v>
      </c>
      <c r="P945" s="7">
        <v>0</v>
      </c>
      <c r="Q945" s="7">
        <v>1.41</v>
      </c>
      <c r="R945" s="7">
        <f t="shared" si="57"/>
        <v>1.5</v>
      </c>
      <c r="S945" s="7">
        <f t="shared" si="58"/>
        <v>0.1</v>
      </c>
      <c r="T945" s="7">
        <f t="shared" si="59"/>
        <v>4.0000000000000008E-2</v>
      </c>
      <c r="U945" s="7">
        <f t="shared" si="60"/>
        <v>1</v>
      </c>
    </row>
    <row r="946" spans="1:21" s="7" customFormat="1" x14ac:dyDescent="0.25">
      <c r="A946" s="7" t="s">
        <v>163</v>
      </c>
      <c r="B946" s="7" t="s">
        <v>181</v>
      </c>
      <c r="C946" s="7" t="s">
        <v>616</v>
      </c>
      <c r="D946" s="7" t="s">
        <v>2176</v>
      </c>
      <c r="E946" s="7">
        <v>0</v>
      </c>
      <c r="F946" s="7">
        <v>0</v>
      </c>
      <c r="G946" s="7">
        <v>4.42</v>
      </c>
      <c r="H946" s="7">
        <v>0</v>
      </c>
      <c r="I946" s="7">
        <v>1</v>
      </c>
      <c r="J946" s="7">
        <v>0</v>
      </c>
      <c r="K946" s="7">
        <v>1</v>
      </c>
      <c r="L946" s="7">
        <v>1</v>
      </c>
      <c r="M946" s="7">
        <v>0</v>
      </c>
      <c r="N946" s="7">
        <v>0</v>
      </c>
      <c r="O946" s="7">
        <v>1</v>
      </c>
      <c r="P946" s="7">
        <v>0</v>
      </c>
      <c r="Q946" s="7">
        <v>1.47</v>
      </c>
      <c r="R946" s="7">
        <f t="shared" si="57"/>
        <v>1.5</v>
      </c>
      <c r="S946" s="7">
        <f t="shared" si="58"/>
        <v>0.1</v>
      </c>
      <c r="T946" s="7">
        <f t="shared" si="59"/>
        <v>4.0000000000000008E-2</v>
      </c>
      <c r="U946" s="7">
        <f t="shared" si="60"/>
        <v>1</v>
      </c>
    </row>
    <row r="947" spans="1:21" s="7" customFormat="1" x14ac:dyDescent="0.25">
      <c r="A947" s="7" t="s">
        <v>392</v>
      </c>
      <c r="B947" s="7" t="s">
        <v>2299</v>
      </c>
      <c r="C947" s="7" t="s">
        <v>616</v>
      </c>
      <c r="D947" s="7" t="s">
        <v>524</v>
      </c>
      <c r="E947" s="7">
        <v>0</v>
      </c>
      <c r="F947" s="7">
        <v>0</v>
      </c>
      <c r="G947" s="7">
        <v>4.4000000000000004</v>
      </c>
      <c r="H947" s="7">
        <v>0</v>
      </c>
      <c r="I947" s="7">
        <v>1</v>
      </c>
      <c r="J947" s="7">
        <v>0</v>
      </c>
      <c r="K947" s="7">
        <v>1</v>
      </c>
      <c r="L947" s="7">
        <v>1</v>
      </c>
      <c r="M947" s="7">
        <v>0</v>
      </c>
      <c r="N947" s="7">
        <v>0</v>
      </c>
      <c r="O947" s="7">
        <v>1</v>
      </c>
      <c r="P947" s="7">
        <v>0</v>
      </c>
      <c r="Q947" s="7">
        <v>1.36</v>
      </c>
      <c r="R947" s="7">
        <f t="shared" si="57"/>
        <v>1.5</v>
      </c>
      <c r="S947" s="7">
        <f t="shared" si="58"/>
        <v>0.1</v>
      </c>
      <c r="T947" s="7">
        <f t="shared" si="59"/>
        <v>4.0000000000000008E-2</v>
      </c>
      <c r="U947" s="7">
        <f t="shared" si="60"/>
        <v>1</v>
      </c>
    </row>
    <row r="948" spans="1:21" s="7" customFormat="1" x14ac:dyDescent="0.25">
      <c r="A948" s="7" t="s">
        <v>591</v>
      </c>
      <c r="B948" s="7" t="s">
        <v>2298</v>
      </c>
      <c r="C948" s="7" t="s">
        <v>616</v>
      </c>
      <c r="D948" s="7" t="s">
        <v>437</v>
      </c>
      <c r="E948" s="7">
        <v>0</v>
      </c>
      <c r="F948" s="7">
        <v>0</v>
      </c>
      <c r="G948" s="7">
        <v>4.25</v>
      </c>
      <c r="H948" s="7">
        <v>0</v>
      </c>
      <c r="I948" s="7">
        <v>1</v>
      </c>
      <c r="J948" s="7">
        <v>0</v>
      </c>
      <c r="K948" s="7">
        <v>1</v>
      </c>
      <c r="L948" s="7">
        <v>1</v>
      </c>
      <c r="M948" s="7">
        <v>0</v>
      </c>
      <c r="N948" s="7">
        <v>0</v>
      </c>
      <c r="O948" s="7">
        <v>1</v>
      </c>
      <c r="P948" s="7">
        <v>0</v>
      </c>
      <c r="Q948" s="7">
        <v>1.39</v>
      </c>
      <c r="R948" s="7">
        <f t="shared" si="57"/>
        <v>1.5</v>
      </c>
      <c r="S948" s="7">
        <f t="shared" si="58"/>
        <v>0.1</v>
      </c>
      <c r="T948" s="7">
        <f t="shared" si="59"/>
        <v>4.0000000000000008E-2</v>
      </c>
      <c r="U948" s="7">
        <f t="shared" si="60"/>
        <v>1</v>
      </c>
    </row>
    <row r="949" spans="1:21" s="7" customFormat="1" x14ac:dyDescent="0.25">
      <c r="A949" s="7" t="s">
        <v>210</v>
      </c>
      <c r="B949" s="7" t="s">
        <v>1602</v>
      </c>
      <c r="C949" s="7" t="s">
        <v>616</v>
      </c>
      <c r="D949" s="7" t="s">
        <v>431</v>
      </c>
      <c r="E949" s="7">
        <v>0</v>
      </c>
      <c r="F949" s="7">
        <v>0</v>
      </c>
      <c r="G949" s="7">
        <v>4.49</v>
      </c>
      <c r="H949" s="7">
        <v>0</v>
      </c>
      <c r="I949" s="7">
        <v>1</v>
      </c>
      <c r="J949" s="7">
        <v>0</v>
      </c>
      <c r="K949" s="7">
        <v>1</v>
      </c>
      <c r="L949" s="7">
        <v>1</v>
      </c>
      <c r="M949" s="7">
        <v>0</v>
      </c>
      <c r="N949" s="7">
        <v>0</v>
      </c>
      <c r="O949" s="7">
        <v>1</v>
      </c>
      <c r="P949" s="7">
        <v>0</v>
      </c>
      <c r="Q949" s="7">
        <v>1.43</v>
      </c>
      <c r="R949" s="7">
        <f t="shared" si="57"/>
        <v>1.5</v>
      </c>
      <c r="S949" s="7">
        <f t="shared" si="58"/>
        <v>0.1</v>
      </c>
      <c r="T949" s="7">
        <f t="shared" si="59"/>
        <v>4.0000000000000008E-2</v>
      </c>
      <c r="U949" s="7">
        <f t="shared" si="60"/>
        <v>1</v>
      </c>
    </row>
    <row r="950" spans="1:21" s="7" customFormat="1" x14ac:dyDescent="0.25">
      <c r="A950" s="7" t="s">
        <v>47</v>
      </c>
      <c r="B950" s="7" t="s">
        <v>271</v>
      </c>
      <c r="C950" s="7" t="s">
        <v>616</v>
      </c>
      <c r="D950" s="7" t="s">
        <v>524</v>
      </c>
      <c r="E950" s="7">
        <v>0</v>
      </c>
      <c r="F950" s="7">
        <v>0</v>
      </c>
      <c r="G950" s="7">
        <v>4.43</v>
      </c>
      <c r="H950" s="7">
        <v>0</v>
      </c>
      <c r="I950" s="7">
        <v>1</v>
      </c>
      <c r="J950" s="7">
        <v>0</v>
      </c>
      <c r="K950" s="7">
        <v>1</v>
      </c>
      <c r="L950" s="7">
        <v>1</v>
      </c>
      <c r="M950" s="7">
        <v>0</v>
      </c>
      <c r="N950" s="7">
        <v>0</v>
      </c>
      <c r="O950" s="7">
        <v>1</v>
      </c>
      <c r="P950" s="7">
        <v>0</v>
      </c>
      <c r="Q950" s="7">
        <v>1.33</v>
      </c>
      <c r="R950" s="7">
        <f t="shared" si="57"/>
        <v>1.5</v>
      </c>
      <c r="S950" s="7">
        <f t="shared" si="58"/>
        <v>0.1</v>
      </c>
      <c r="T950" s="7">
        <f t="shared" si="59"/>
        <v>4.0000000000000008E-2</v>
      </c>
      <c r="U950" s="7">
        <f t="shared" si="60"/>
        <v>1</v>
      </c>
    </row>
    <row r="951" spans="1:21" s="7" customFormat="1" x14ac:dyDescent="0.25">
      <c r="A951" s="7" t="s">
        <v>577</v>
      </c>
      <c r="B951" s="7" t="s">
        <v>193</v>
      </c>
      <c r="C951" s="7" t="s">
        <v>616</v>
      </c>
      <c r="D951" s="7" t="s">
        <v>524</v>
      </c>
      <c r="E951" s="7">
        <v>0</v>
      </c>
      <c r="F951" s="7">
        <v>0</v>
      </c>
      <c r="G951" s="7">
        <v>4.28</v>
      </c>
      <c r="H951" s="7">
        <v>0</v>
      </c>
      <c r="I951" s="7">
        <v>1</v>
      </c>
      <c r="J951" s="7">
        <v>0</v>
      </c>
      <c r="K951" s="7">
        <v>1</v>
      </c>
      <c r="L951" s="7">
        <v>1</v>
      </c>
      <c r="M951" s="7">
        <v>0</v>
      </c>
      <c r="N951" s="7">
        <v>0</v>
      </c>
      <c r="O951" s="7">
        <v>1</v>
      </c>
      <c r="P951" s="7">
        <v>0</v>
      </c>
      <c r="Q951" s="7">
        <v>1.42</v>
      </c>
      <c r="R951" s="7">
        <f t="shared" si="57"/>
        <v>1.5</v>
      </c>
      <c r="S951" s="7">
        <f t="shared" si="58"/>
        <v>0.1</v>
      </c>
      <c r="T951" s="7">
        <f t="shared" si="59"/>
        <v>4.0000000000000008E-2</v>
      </c>
      <c r="U951" s="7">
        <f t="shared" si="60"/>
        <v>1</v>
      </c>
    </row>
    <row r="952" spans="1:21" s="7" customFormat="1" x14ac:dyDescent="0.25">
      <c r="A952" s="7" t="s">
        <v>212</v>
      </c>
      <c r="B952" s="7" t="s">
        <v>417</v>
      </c>
      <c r="C952" s="7" t="s">
        <v>616</v>
      </c>
      <c r="D952" s="7" t="s">
        <v>446</v>
      </c>
      <c r="E952" s="7">
        <v>0</v>
      </c>
      <c r="F952" s="7">
        <v>0</v>
      </c>
      <c r="G952" s="7">
        <v>3.5</v>
      </c>
      <c r="H952" s="7">
        <v>0</v>
      </c>
      <c r="I952" s="7">
        <v>0</v>
      </c>
      <c r="J952" s="7">
        <v>0</v>
      </c>
      <c r="K952" s="7">
        <v>1</v>
      </c>
      <c r="L952" s="7">
        <v>1</v>
      </c>
      <c r="M952" s="7">
        <v>0</v>
      </c>
      <c r="N952" s="7">
        <v>0</v>
      </c>
      <c r="O952" s="7">
        <v>1</v>
      </c>
      <c r="P952" s="7">
        <v>0</v>
      </c>
      <c r="Q952" s="7">
        <v>1.06</v>
      </c>
      <c r="R952" s="7">
        <f t="shared" si="57"/>
        <v>1.5</v>
      </c>
      <c r="S952" s="7">
        <f t="shared" si="58"/>
        <v>0.1</v>
      </c>
      <c r="T952" s="7">
        <f t="shared" si="59"/>
        <v>4.0000000000000008E-2</v>
      </c>
      <c r="U952" s="7">
        <f t="shared" si="60"/>
        <v>1</v>
      </c>
    </row>
    <row r="953" spans="1:21" s="7" customFormat="1" x14ac:dyDescent="0.25">
      <c r="A953" s="7" t="s">
        <v>37</v>
      </c>
      <c r="B953" s="7" t="s">
        <v>1036</v>
      </c>
      <c r="C953" s="7" t="s">
        <v>616</v>
      </c>
      <c r="D953" s="7" t="s">
        <v>2176</v>
      </c>
      <c r="E953" s="7">
        <v>0</v>
      </c>
      <c r="F953" s="7">
        <v>0</v>
      </c>
      <c r="G953" s="7">
        <v>3.47</v>
      </c>
      <c r="H953" s="7">
        <v>0</v>
      </c>
      <c r="I953" s="7">
        <v>0</v>
      </c>
      <c r="J953" s="7">
        <v>0</v>
      </c>
      <c r="K953" s="7">
        <v>1</v>
      </c>
      <c r="L953" s="7">
        <v>1</v>
      </c>
      <c r="M953" s="7">
        <v>0</v>
      </c>
      <c r="N953" s="7">
        <v>0</v>
      </c>
      <c r="O953" s="7">
        <v>1</v>
      </c>
      <c r="P953" s="7">
        <v>0</v>
      </c>
      <c r="Q953" s="7">
        <v>1.18</v>
      </c>
      <c r="R953" s="7">
        <f t="shared" si="57"/>
        <v>1.5</v>
      </c>
      <c r="S953" s="7">
        <f t="shared" si="58"/>
        <v>0.1</v>
      </c>
      <c r="T953" s="7">
        <f t="shared" si="59"/>
        <v>4.0000000000000008E-2</v>
      </c>
      <c r="U953" s="7">
        <f t="shared" si="60"/>
        <v>1</v>
      </c>
    </row>
    <row r="954" spans="1:21" s="7" customFormat="1" x14ac:dyDescent="0.25">
      <c r="A954" s="7" t="s">
        <v>797</v>
      </c>
      <c r="B954" s="7" t="s">
        <v>741</v>
      </c>
      <c r="C954" s="7" t="s">
        <v>616</v>
      </c>
      <c r="E954" s="7">
        <v>0</v>
      </c>
      <c r="F954" s="7">
        <v>0</v>
      </c>
      <c r="G954" s="7">
        <v>4.0999999999999996</v>
      </c>
      <c r="H954" s="7">
        <v>0</v>
      </c>
      <c r="I954" s="7">
        <v>0</v>
      </c>
      <c r="J954" s="7">
        <v>0</v>
      </c>
      <c r="K954" s="7">
        <v>1</v>
      </c>
      <c r="L954" s="7">
        <v>1</v>
      </c>
      <c r="M954" s="7">
        <v>0</v>
      </c>
      <c r="N954" s="7">
        <v>0</v>
      </c>
      <c r="O954" s="7">
        <v>1</v>
      </c>
      <c r="P954" s="7">
        <v>0</v>
      </c>
      <c r="Q954" s="7">
        <v>1.25</v>
      </c>
      <c r="R954" s="7">
        <f t="shared" si="57"/>
        <v>1.5</v>
      </c>
      <c r="S954" s="7">
        <f t="shared" si="58"/>
        <v>0.1</v>
      </c>
      <c r="T954" s="7">
        <f t="shared" si="59"/>
        <v>4.0000000000000008E-2</v>
      </c>
      <c r="U954" s="7">
        <f t="shared" si="60"/>
        <v>1</v>
      </c>
    </row>
    <row r="955" spans="1:21" s="7" customFormat="1" x14ac:dyDescent="0.25">
      <c r="A955" s="7" t="s">
        <v>2141</v>
      </c>
      <c r="B955" s="7" t="s">
        <v>343</v>
      </c>
      <c r="C955" s="7" t="s">
        <v>616</v>
      </c>
      <c r="D955" s="7" t="s">
        <v>431</v>
      </c>
      <c r="E955" s="7">
        <v>0</v>
      </c>
      <c r="F955" s="7">
        <v>0</v>
      </c>
      <c r="G955" s="7">
        <v>4.38</v>
      </c>
      <c r="H955" s="7">
        <v>0</v>
      </c>
      <c r="I955" s="7">
        <v>0</v>
      </c>
      <c r="J955" s="7">
        <v>0</v>
      </c>
      <c r="K955" s="7">
        <v>1</v>
      </c>
      <c r="L955" s="7">
        <v>1</v>
      </c>
      <c r="M955" s="7">
        <v>0</v>
      </c>
      <c r="N955" s="7">
        <v>0</v>
      </c>
      <c r="O955" s="7">
        <v>1</v>
      </c>
      <c r="P955" s="7">
        <v>0</v>
      </c>
      <c r="Q955" s="7">
        <v>1.41</v>
      </c>
      <c r="R955" s="7">
        <f t="shared" si="57"/>
        <v>1.5</v>
      </c>
      <c r="S955" s="7">
        <f t="shared" si="58"/>
        <v>0.1</v>
      </c>
      <c r="T955" s="7">
        <f t="shared" si="59"/>
        <v>4.0000000000000008E-2</v>
      </c>
      <c r="U955" s="7">
        <f t="shared" si="60"/>
        <v>1</v>
      </c>
    </row>
    <row r="956" spans="1:21" s="7" customFormat="1" x14ac:dyDescent="0.25">
      <c r="A956" s="7" t="s">
        <v>145</v>
      </c>
      <c r="B956" s="7" t="s">
        <v>189</v>
      </c>
      <c r="C956" s="7" t="s">
        <v>616</v>
      </c>
      <c r="D956" s="7" t="s">
        <v>2176</v>
      </c>
      <c r="E956" s="7">
        <v>0</v>
      </c>
      <c r="F956" s="7">
        <v>0</v>
      </c>
      <c r="G956" s="7">
        <v>4.4000000000000004</v>
      </c>
      <c r="H956" s="7">
        <v>0</v>
      </c>
      <c r="I956" s="7">
        <v>0</v>
      </c>
      <c r="J956" s="7">
        <v>0</v>
      </c>
      <c r="K956" s="7">
        <v>1</v>
      </c>
      <c r="L956" s="7">
        <v>1</v>
      </c>
      <c r="M956" s="7">
        <v>0</v>
      </c>
      <c r="N956" s="7">
        <v>0</v>
      </c>
      <c r="O956" s="7">
        <v>1</v>
      </c>
      <c r="P956" s="7">
        <v>0</v>
      </c>
      <c r="Q956" s="7">
        <v>1.37</v>
      </c>
      <c r="R956" s="7">
        <f t="shared" si="57"/>
        <v>1.5</v>
      </c>
      <c r="S956" s="7">
        <f t="shared" si="58"/>
        <v>0.1</v>
      </c>
      <c r="T956" s="7">
        <f t="shared" si="59"/>
        <v>4.0000000000000008E-2</v>
      </c>
      <c r="U956" s="7">
        <f t="shared" si="60"/>
        <v>1</v>
      </c>
    </row>
    <row r="957" spans="1:21" s="7" customFormat="1" x14ac:dyDescent="0.25">
      <c r="A957" s="7" t="s">
        <v>600</v>
      </c>
      <c r="B957" s="7" t="s">
        <v>338</v>
      </c>
      <c r="C957" s="7" t="s">
        <v>616</v>
      </c>
      <c r="D957" s="7" t="s">
        <v>2177</v>
      </c>
      <c r="E957" s="7">
        <v>0</v>
      </c>
      <c r="F957" s="7">
        <v>0</v>
      </c>
      <c r="G957" s="7">
        <v>4.4800000000000004</v>
      </c>
      <c r="H957" s="7">
        <v>0</v>
      </c>
      <c r="I957" s="7">
        <v>0</v>
      </c>
      <c r="J957" s="7">
        <v>0</v>
      </c>
      <c r="K957" s="7">
        <v>1</v>
      </c>
      <c r="L957" s="7">
        <v>1</v>
      </c>
      <c r="M957" s="7">
        <v>0</v>
      </c>
      <c r="N957" s="7">
        <v>0</v>
      </c>
      <c r="O957" s="7">
        <v>1</v>
      </c>
      <c r="P957" s="7">
        <v>0</v>
      </c>
      <c r="Q957" s="7">
        <v>1.42</v>
      </c>
      <c r="R957" s="7">
        <f t="shared" si="57"/>
        <v>1.5</v>
      </c>
      <c r="S957" s="7">
        <f t="shared" si="58"/>
        <v>0.1</v>
      </c>
      <c r="T957" s="7">
        <f t="shared" si="59"/>
        <v>4.0000000000000008E-2</v>
      </c>
      <c r="U957" s="7">
        <f t="shared" si="60"/>
        <v>1</v>
      </c>
    </row>
    <row r="958" spans="1:21" s="7" customFormat="1" x14ac:dyDescent="0.25">
      <c r="A958" s="7" t="s">
        <v>98</v>
      </c>
      <c r="B958" s="7" t="s">
        <v>2297</v>
      </c>
      <c r="C958" s="7" t="s">
        <v>616</v>
      </c>
      <c r="E958" s="7">
        <v>0</v>
      </c>
      <c r="F958" s="7">
        <v>0</v>
      </c>
      <c r="G958" s="7">
        <v>4.5</v>
      </c>
      <c r="H958" s="7">
        <v>0</v>
      </c>
      <c r="I958" s="7">
        <v>0</v>
      </c>
      <c r="J958" s="7">
        <v>0</v>
      </c>
      <c r="K958" s="7">
        <v>1</v>
      </c>
      <c r="L958" s="7">
        <v>1</v>
      </c>
      <c r="M958" s="7">
        <v>0</v>
      </c>
      <c r="N958" s="7">
        <v>0</v>
      </c>
      <c r="O958" s="7">
        <v>1</v>
      </c>
      <c r="P958" s="7">
        <v>0</v>
      </c>
      <c r="Q958" s="7">
        <v>1.35</v>
      </c>
      <c r="R958" s="7">
        <f t="shared" si="57"/>
        <v>1.5</v>
      </c>
      <c r="S958" s="7">
        <f t="shared" si="58"/>
        <v>0.1</v>
      </c>
      <c r="T958" s="7">
        <f t="shared" si="59"/>
        <v>4.0000000000000008E-2</v>
      </c>
      <c r="U958" s="7">
        <f t="shared" si="60"/>
        <v>1</v>
      </c>
    </row>
    <row r="959" spans="1:21" s="7" customFormat="1" x14ac:dyDescent="0.25">
      <c r="A959" s="7" t="s">
        <v>331</v>
      </c>
      <c r="B959" s="7" t="s">
        <v>2296</v>
      </c>
      <c r="C959" s="7" t="s">
        <v>616</v>
      </c>
      <c r="D959" s="7" t="s">
        <v>2176</v>
      </c>
      <c r="E959" s="7">
        <v>0</v>
      </c>
      <c r="F959" s="7">
        <v>0</v>
      </c>
      <c r="G959" s="7">
        <v>4.41</v>
      </c>
      <c r="H959" s="7">
        <v>0</v>
      </c>
      <c r="I959" s="7">
        <v>0</v>
      </c>
      <c r="J959" s="7">
        <v>0</v>
      </c>
      <c r="K959" s="7">
        <v>1</v>
      </c>
      <c r="L959" s="7">
        <v>1</v>
      </c>
      <c r="M959" s="7">
        <v>0</v>
      </c>
      <c r="N959" s="7">
        <v>0</v>
      </c>
      <c r="O959" s="7">
        <v>1</v>
      </c>
      <c r="P959" s="7">
        <v>0</v>
      </c>
      <c r="Q959" s="7">
        <v>1.38</v>
      </c>
      <c r="R959" s="7">
        <f t="shared" si="57"/>
        <v>1.5</v>
      </c>
      <c r="S959" s="7">
        <f t="shared" si="58"/>
        <v>0.1</v>
      </c>
      <c r="T959" s="7">
        <f t="shared" si="59"/>
        <v>4.0000000000000008E-2</v>
      </c>
      <c r="U959" s="7">
        <f t="shared" si="60"/>
        <v>1</v>
      </c>
    </row>
    <row r="960" spans="1:21" s="7" customFormat="1" x14ac:dyDescent="0.25">
      <c r="A960" s="7" t="s">
        <v>95</v>
      </c>
      <c r="B960" s="7" t="s">
        <v>2295</v>
      </c>
      <c r="C960" s="7" t="s">
        <v>616</v>
      </c>
      <c r="E960" s="7">
        <v>0</v>
      </c>
      <c r="F960" s="7">
        <v>0</v>
      </c>
      <c r="G960" s="7">
        <v>4.38</v>
      </c>
      <c r="H960" s="7">
        <v>0</v>
      </c>
      <c r="I960" s="7">
        <v>0</v>
      </c>
      <c r="J960" s="7">
        <v>0</v>
      </c>
      <c r="K960" s="7">
        <v>1</v>
      </c>
      <c r="L960" s="7">
        <v>1</v>
      </c>
      <c r="M960" s="7">
        <v>0</v>
      </c>
      <c r="N960" s="7">
        <v>0</v>
      </c>
      <c r="O960" s="7">
        <v>1</v>
      </c>
      <c r="P960" s="7">
        <v>0</v>
      </c>
      <c r="Q960" s="7">
        <v>1.32</v>
      </c>
      <c r="R960" s="7">
        <f t="shared" si="57"/>
        <v>1.5</v>
      </c>
      <c r="S960" s="7">
        <f t="shared" si="58"/>
        <v>0.1</v>
      </c>
      <c r="T960" s="7">
        <f t="shared" si="59"/>
        <v>4.0000000000000008E-2</v>
      </c>
      <c r="U960" s="7">
        <f t="shared" si="60"/>
        <v>1</v>
      </c>
    </row>
    <row r="961" spans="1:21" s="7" customFormat="1" x14ac:dyDescent="0.25">
      <c r="A961" s="7" t="s">
        <v>1370</v>
      </c>
      <c r="B961" s="7" t="s">
        <v>172</v>
      </c>
      <c r="C961" s="7" t="s">
        <v>616</v>
      </c>
      <c r="D961" s="7" t="s">
        <v>437</v>
      </c>
      <c r="E961" s="7">
        <v>0</v>
      </c>
      <c r="F961" s="7">
        <v>0</v>
      </c>
      <c r="G961" s="7">
        <v>4.38</v>
      </c>
      <c r="H961" s="7">
        <v>0</v>
      </c>
      <c r="I961" s="7">
        <v>0</v>
      </c>
      <c r="J961" s="7">
        <v>0</v>
      </c>
      <c r="K961" s="7">
        <v>1</v>
      </c>
      <c r="L961" s="7">
        <v>1</v>
      </c>
      <c r="M961" s="7">
        <v>0</v>
      </c>
      <c r="N961" s="7">
        <v>0</v>
      </c>
      <c r="O961" s="7">
        <v>1</v>
      </c>
      <c r="P961" s="7">
        <v>0</v>
      </c>
      <c r="Q961" s="7">
        <v>1.47</v>
      </c>
      <c r="R961" s="7">
        <f t="shared" si="57"/>
        <v>1.5</v>
      </c>
      <c r="S961" s="7">
        <f t="shared" si="58"/>
        <v>0.1</v>
      </c>
      <c r="T961" s="7">
        <f t="shared" si="59"/>
        <v>4.0000000000000008E-2</v>
      </c>
      <c r="U961" s="7">
        <f t="shared" si="60"/>
        <v>1</v>
      </c>
    </row>
    <row r="962" spans="1:21" s="7" customFormat="1" x14ac:dyDescent="0.25">
      <c r="A962" s="7" t="s">
        <v>2294</v>
      </c>
      <c r="B962" s="7" t="s">
        <v>2293</v>
      </c>
      <c r="C962" s="7" t="s">
        <v>616</v>
      </c>
      <c r="E962" s="7">
        <v>0</v>
      </c>
      <c r="F962" s="7">
        <v>0</v>
      </c>
      <c r="G962" s="7">
        <v>4.5</v>
      </c>
      <c r="H962" s="7">
        <v>0</v>
      </c>
      <c r="I962" s="7">
        <v>0</v>
      </c>
      <c r="J962" s="7">
        <v>0</v>
      </c>
      <c r="K962" s="7">
        <v>1</v>
      </c>
      <c r="L962" s="7">
        <v>1</v>
      </c>
      <c r="M962" s="7">
        <v>0</v>
      </c>
      <c r="N962" s="7">
        <v>0</v>
      </c>
      <c r="O962" s="7">
        <v>1</v>
      </c>
      <c r="P962" s="7">
        <v>0</v>
      </c>
      <c r="Q962" s="7">
        <v>1.38</v>
      </c>
      <c r="R962" s="7">
        <f t="shared" ref="R962:R983" si="61">(10*E962)-(3*F962)+(7*J962)+O962+K962-(0.5*M962)-(0.5*L962)-P962</f>
        <v>1.5</v>
      </c>
      <c r="S962" s="7">
        <f t="shared" si="58"/>
        <v>0.1</v>
      </c>
      <c r="T962" s="7">
        <f t="shared" si="59"/>
        <v>4.0000000000000008E-2</v>
      </c>
      <c r="U962" s="7">
        <f t="shared" si="60"/>
        <v>1</v>
      </c>
    </row>
    <row r="963" spans="1:21" s="7" customFormat="1" x14ac:dyDescent="0.25">
      <c r="A963" s="7" t="s">
        <v>145</v>
      </c>
      <c r="B963" s="7" t="s">
        <v>2292</v>
      </c>
      <c r="C963" s="7" t="s">
        <v>616</v>
      </c>
      <c r="D963" s="7" t="s">
        <v>446</v>
      </c>
      <c r="E963" s="7">
        <v>0</v>
      </c>
      <c r="F963" s="7">
        <v>0</v>
      </c>
      <c r="G963" s="7">
        <v>4.47</v>
      </c>
      <c r="H963" s="7">
        <v>0</v>
      </c>
      <c r="I963" s="7">
        <v>0</v>
      </c>
      <c r="J963" s="7">
        <v>0</v>
      </c>
      <c r="K963" s="7">
        <v>1</v>
      </c>
      <c r="L963" s="7">
        <v>1</v>
      </c>
      <c r="M963" s="7">
        <v>0</v>
      </c>
      <c r="N963" s="7">
        <v>0</v>
      </c>
      <c r="O963" s="7">
        <v>1</v>
      </c>
      <c r="P963" s="7">
        <v>0</v>
      </c>
      <c r="Q963" s="7">
        <v>1.38</v>
      </c>
      <c r="R963" s="7">
        <f t="shared" si="61"/>
        <v>1.5</v>
      </c>
      <c r="S963" s="7">
        <f t="shared" ref="S963:S983" si="62">R963/15</f>
        <v>0.1</v>
      </c>
      <c r="T963" s="7">
        <f t="shared" ref="T963:T983" si="63">IF(R963&gt;= 550,S963*1.35,IF(R963 &gt;= 500,S963*1.3,IF(R963 &gt;= 450,S963*1.25,IF(R963 &gt;= 400,S963*1.2,IF(R963 &gt;= 350,S963*1.1,IF(R963 &gt;= 300,S963,IF(R963 &gt;= 250,S963*0.9,IF(R963 &gt;= 200,S963*0.8,IF(R963 &gt;= 150,S963*0.7,IF(R963 &gt;= 100,S963*0.6,IF(R963 &gt;= 50,S963*0.5,S963*0.4)))))))))))</f>
        <v>4.0000000000000008E-2</v>
      </c>
      <c r="U963" s="7">
        <f t="shared" ref="U963:U983" si="64">IF(T963 &lt; 1.5,1,T963)</f>
        <v>1</v>
      </c>
    </row>
    <row r="964" spans="1:21" s="7" customFormat="1" x14ac:dyDescent="0.25">
      <c r="A964" s="7" t="s">
        <v>2291</v>
      </c>
      <c r="B964" s="7" t="s">
        <v>1684</v>
      </c>
      <c r="C964" s="7" t="s">
        <v>616</v>
      </c>
      <c r="D964" s="7" t="s">
        <v>449</v>
      </c>
      <c r="E964" s="7">
        <v>0</v>
      </c>
      <c r="F964" s="7">
        <v>0</v>
      </c>
      <c r="G964" s="7">
        <v>4.46</v>
      </c>
      <c r="H964" s="7">
        <v>0</v>
      </c>
      <c r="I964" s="7">
        <v>0</v>
      </c>
      <c r="J964" s="7">
        <v>0</v>
      </c>
      <c r="K964" s="7">
        <v>1</v>
      </c>
      <c r="L964" s="7">
        <v>1</v>
      </c>
      <c r="M964" s="7">
        <v>0</v>
      </c>
      <c r="N964" s="7">
        <v>0</v>
      </c>
      <c r="O964" s="7">
        <v>1</v>
      </c>
      <c r="P964" s="7">
        <v>0</v>
      </c>
      <c r="Q964" s="7">
        <v>1.4</v>
      </c>
      <c r="R964" s="7">
        <f t="shared" si="61"/>
        <v>1.5</v>
      </c>
      <c r="S964" s="7">
        <f t="shared" si="62"/>
        <v>0.1</v>
      </c>
      <c r="T964" s="7">
        <f t="shared" si="63"/>
        <v>4.0000000000000008E-2</v>
      </c>
      <c r="U964" s="7">
        <f t="shared" si="64"/>
        <v>1</v>
      </c>
    </row>
    <row r="965" spans="1:21" s="7" customFormat="1" x14ac:dyDescent="0.25">
      <c r="A965" s="7" t="s">
        <v>30</v>
      </c>
      <c r="B965" s="7" t="s">
        <v>35</v>
      </c>
      <c r="C965" s="7" t="s">
        <v>616</v>
      </c>
      <c r="D965" s="7" t="s">
        <v>2176</v>
      </c>
      <c r="E965" s="7">
        <v>0</v>
      </c>
      <c r="F965" s="7">
        <v>0</v>
      </c>
      <c r="G965" s="7">
        <v>4.4800000000000004</v>
      </c>
      <c r="H965" s="7">
        <v>0</v>
      </c>
      <c r="I965" s="7">
        <v>0</v>
      </c>
      <c r="J965" s="7">
        <v>0</v>
      </c>
      <c r="K965" s="7">
        <v>1</v>
      </c>
      <c r="L965" s="7">
        <v>1</v>
      </c>
      <c r="M965" s="7">
        <v>0</v>
      </c>
      <c r="N965" s="7">
        <v>0</v>
      </c>
      <c r="O965" s="7">
        <v>1</v>
      </c>
      <c r="P965" s="7">
        <v>0</v>
      </c>
      <c r="Q965" s="7">
        <v>1.41</v>
      </c>
      <c r="R965" s="7">
        <f t="shared" si="61"/>
        <v>1.5</v>
      </c>
      <c r="S965" s="7">
        <f t="shared" si="62"/>
        <v>0.1</v>
      </c>
      <c r="T965" s="7">
        <f t="shared" si="63"/>
        <v>4.0000000000000008E-2</v>
      </c>
      <c r="U965" s="7">
        <f t="shared" si="64"/>
        <v>1</v>
      </c>
    </row>
    <row r="966" spans="1:21" s="7" customFormat="1" x14ac:dyDescent="0.25">
      <c r="A966" s="7" t="s">
        <v>1445</v>
      </c>
      <c r="B966" s="7" t="s">
        <v>528</v>
      </c>
      <c r="C966" s="7" t="s">
        <v>616</v>
      </c>
      <c r="D966" s="7" t="s">
        <v>2178</v>
      </c>
      <c r="E966" s="7">
        <v>0</v>
      </c>
      <c r="F966" s="7">
        <v>0</v>
      </c>
      <c r="G966" s="7">
        <v>4.49</v>
      </c>
      <c r="H966" s="7">
        <v>0</v>
      </c>
      <c r="I966" s="7">
        <v>0</v>
      </c>
      <c r="J966" s="7">
        <v>0</v>
      </c>
      <c r="K966" s="7">
        <v>1</v>
      </c>
      <c r="L966" s="7">
        <v>1</v>
      </c>
      <c r="M966" s="7">
        <v>0</v>
      </c>
      <c r="N966" s="7">
        <v>0</v>
      </c>
      <c r="O966" s="7">
        <v>1</v>
      </c>
      <c r="P966" s="7">
        <v>0</v>
      </c>
      <c r="Q966" s="7">
        <v>1.33</v>
      </c>
      <c r="R966" s="7">
        <f t="shared" si="61"/>
        <v>1.5</v>
      </c>
      <c r="S966" s="7">
        <f t="shared" si="62"/>
        <v>0.1</v>
      </c>
      <c r="T966" s="7">
        <f t="shared" si="63"/>
        <v>4.0000000000000008E-2</v>
      </c>
      <c r="U966" s="7">
        <f t="shared" si="64"/>
        <v>1</v>
      </c>
    </row>
    <row r="967" spans="1:21" s="7" customFormat="1" x14ac:dyDescent="0.25">
      <c r="A967" s="7" t="s">
        <v>170</v>
      </c>
      <c r="B967" s="7" t="s">
        <v>2290</v>
      </c>
      <c r="C967" s="7" t="s">
        <v>616</v>
      </c>
      <c r="E967" s="7">
        <v>0</v>
      </c>
      <c r="F967" s="7">
        <v>0</v>
      </c>
      <c r="G967" s="7">
        <v>4.46</v>
      </c>
      <c r="H967" s="7">
        <v>0</v>
      </c>
      <c r="I967" s="7">
        <v>0</v>
      </c>
      <c r="J967" s="7">
        <v>0</v>
      </c>
      <c r="K967" s="7">
        <v>1</v>
      </c>
      <c r="L967" s="7">
        <v>1</v>
      </c>
      <c r="M967" s="7">
        <v>0</v>
      </c>
      <c r="N967" s="7">
        <v>0</v>
      </c>
      <c r="O967" s="7">
        <v>1</v>
      </c>
      <c r="P967" s="7">
        <v>0</v>
      </c>
      <c r="Q967" s="7">
        <v>1.4</v>
      </c>
      <c r="R967" s="7">
        <f t="shared" si="61"/>
        <v>1.5</v>
      </c>
      <c r="S967" s="7">
        <f t="shared" si="62"/>
        <v>0.1</v>
      </c>
      <c r="T967" s="7">
        <f t="shared" si="63"/>
        <v>4.0000000000000008E-2</v>
      </c>
      <c r="U967" s="7">
        <f t="shared" si="64"/>
        <v>1</v>
      </c>
    </row>
    <row r="968" spans="1:21" s="7" customFormat="1" x14ac:dyDescent="0.25">
      <c r="A968" s="7" t="s">
        <v>336</v>
      </c>
      <c r="B968" s="7" t="s">
        <v>2015</v>
      </c>
      <c r="C968" s="7" t="s">
        <v>616</v>
      </c>
      <c r="D968" s="7" t="s">
        <v>449</v>
      </c>
      <c r="E968" s="7">
        <v>0</v>
      </c>
      <c r="F968" s="7">
        <v>0</v>
      </c>
      <c r="G968" s="7">
        <v>4.45</v>
      </c>
      <c r="H968" s="7">
        <v>0</v>
      </c>
      <c r="I968" s="7">
        <v>0</v>
      </c>
      <c r="J968" s="7">
        <v>0</v>
      </c>
      <c r="K968" s="7">
        <v>1</v>
      </c>
      <c r="L968" s="7">
        <v>1</v>
      </c>
      <c r="M968" s="7">
        <v>0</v>
      </c>
      <c r="N968" s="7">
        <v>0</v>
      </c>
      <c r="O968" s="7">
        <v>1</v>
      </c>
      <c r="P968" s="7">
        <v>0</v>
      </c>
      <c r="Q968" s="7">
        <v>1.41</v>
      </c>
      <c r="R968" s="7">
        <f t="shared" si="61"/>
        <v>1.5</v>
      </c>
      <c r="S968" s="7">
        <f t="shared" si="62"/>
        <v>0.1</v>
      </c>
      <c r="T968" s="7">
        <f t="shared" si="63"/>
        <v>4.0000000000000008E-2</v>
      </c>
      <c r="U968" s="7">
        <f t="shared" si="64"/>
        <v>1</v>
      </c>
    </row>
    <row r="969" spans="1:21" s="7" customFormat="1" x14ac:dyDescent="0.25">
      <c r="A969" s="7" t="s">
        <v>336</v>
      </c>
      <c r="B969" s="7" t="s">
        <v>1678</v>
      </c>
      <c r="C969" s="7" t="s">
        <v>616</v>
      </c>
      <c r="E969" s="7">
        <v>0</v>
      </c>
      <c r="F969" s="7">
        <v>0</v>
      </c>
      <c r="G969" s="7">
        <v>4.49</v>
      </c>
      <c r="H969" s="7">
        <v>0</v>
      </c>
      <c r="I969" s="7">
        <v>1</v>
      </c>
      <c r="J969" s="7">
        <v>0</v>
      </c>
      <c r="K969" s="7">
        <v>1</v>
      </c>
      <c r="L969" s="7">
        <v>1</v>
      </c>
      <c r="M969" s="7">
        <v>0</v>
      </c>
      <c r="N969" s="7">
        <v>0</v>
      </c>
      <c r="O969" s="7">
        <v>1</v>
      </c>
      <c r="P969" s="7">
        <v>0</v>
      </c>
      <c r="Q969" s="7">
        <v>1.33</v>
      </c>
      <c r="R969" s="7">
        <f t="shared" si="61"/>
        <v>1.5</v>
      </c>
      <c r="S969" s="7">
        <f t="shared" si="62"/>
        <v>0.1</v>
      </c>
      <c r="T969" s="7">
        <f t="shared" si="63"/>
        <v>4.0000000000000008E-2</v>
      </c>
      <c r="U969" s="7">
        <f t="shared" si="64"/>
        <v>1</v>
      </c>
    </row>
    <row r="970" spans="1:21" s="7" customFormat="1" x14ac:dyDescent="0.25">
      <c r="A970" s="7" t="s">
        <v>2289</v>
      </c>
      <c r="B970" s="7" t="s">
        <v>2288</v>
      </c>
      <c r="C970" s="7" t="s">
        <v>616</v>
      </c>
      <c r="D970" s="7" t="s">
        <v>2178</v>
      </c>
      <c r="E970" s="7">
        <v>0</v>
      </c>
      <c r="F970" s="7">
        <v>0</v>
      </c>
      <c r="G970" s="7">
        <v>4.47</v>
      </c>
      <c r="H970" s="7">
        <v>0</v>
      </c>
      <c r="I970" s="7">
        <v>1</v>
      </c>
      <c r="J970" s="7">
        <v>0</v>
      </c>
      <c r="K970" s="7">
        <v>1</v>
      </c>
      <c r="L970" s="7">
        <v>1</v>
      </c>
      <c r="M970" s="7">
        <v>0</v>
      </c>
      <c r="N970" s="7">
        <v>0</v>
      </c>
      <c r="O970" s="7">
        <v>1</v>
      </c>
      <c r="P970" s="7">
        <v>0</v>
      </c>
      <c r="Q970" s="7">
        <v>1.4</v>
      </c>
      <c r="R970" s="7">
        <f t="shared" si="61"/>
        <v>1.5</v>
      </c>
      <c r="S970" s="7">
        <f t="shared" si="62"/>
        <v>0.1</v>
      </c>
      <c r="T970" s="7">
        <f t="shared" si="63"/>
        <v>4.0000000000000008E-2</v>
      </c>
      <c r="U970" s="7">
        <f t="shared" si="64"/>
        <v>1</v>
      </c>
    </row>
    <row r="971" spans="1:21" s="7" customFormat="1" x14ac:dyDescent="0.25">
      <c r="A971" s="7" t="s">
        <v>1840</v>
      </c>
      <c r="B971" s="7" t="s">
        <v>1841</v>
      </c>
      <c r="C971" s="7" t="s">
        <v>616</v>
      </c>
      <c r="D971" s="7" t="s">
        <v>449</v>
      </c>
      <c r="E971" s="7">
        <v>0</v>
      </c>
      <c r="F971" s="7">
        <v>0</v>
      </c>
      <c r="G971" s="7">
        <v>4.4000000000000004</v>
      </c>
      <c r="H971" s="7">
        <v>0</v>
      </c>
      <c r="I971" s="7">
        <v>1</v>
      </c>
      <c r="J971" s="7">
        <v>0</v>
      </c>
      <c r="K971" s="7">
        <v>1</v>
      </c>
      <c r="L971" s="7">
        <v>1</v>
      </c>
      <c r="M971" s="7">
        <v>0</v>
      </c>
      <c r="N971" s="7">
        <v>0</v>
      </c>
      <c r="O971" s="7">
        <v>1</v>
      </c>
      <c r="P971" s="7">
        <v>0</v>
      </c>
      <c r="Q971" s="7">
        <v>1.4</v>
      </c>
      <c r="R971" s="7">
        <f t="shared" si="61"/>
        <v>1.5</v>
      </c>
      <c r="S971" s="7">
        <f t="shared" si="62"/>
        <v>0.1</v>
      </c>
      <c r="T971" s="7">
        <f t="shared" si="63"/>
        <v>4.0000000000000008E-2</v>
      </c>
      <c r="U971" s="7">
        <f t="shared" si="64"/>
        <v>1</v>
      </c>
    </row>
    <row r="972" spans="1:21" s="7" customFormat="1" x14ac:dyDescent="0.25">
      <c r="A972" s="7" t="s">
        <v>47</v>
      </c>
      <c r="B972" s="7" t="s">
        <v>271</v>
      </c>
      <c r="C972" s="7" t="s">
        <v>616</v>
      </c>
      <c r="E972" s="7">
        <v>0</v>
      </c>
      <c r="F972" s="7">
        <v>0</v>
      </c>
      <c r="G972" s="7">
        <v>4.46</v>
      </c>
      <c r="H972" s="7">
        <v>0</v>
      </c>
      <c r="I972" s="7">
        <v>1</v>
      </c>
      <c r="J972" s="7">
        <v>0</v>
      </c>
      <c r="K972" s="7">
        <v>1</v>
      </c>
      <c r="L972" s="7">
        <v>1</v>
      </c>
      <c r="M972" s="7">
        <v>0</v>
      </c>
      <c r="N972" s="7">
        <v>0</v>
      </c>
      <c r="O972" s="7">
        <v>1</v>
      </c>
      <c r="P972" s="7">
        <v>0</v>
      </c>
      <c r="Q972" s="7">
        <v>1.41</v>
      </c>
      <c r="R972" s="7">
        <f t="shared" si="61"/>
        <v>1.5</v>
      </c>
      <c r="S972" s="7">
        <f t="shared" si="62"/>
        <v>0.1</v>
      </c>
      <c r="T972" s="7">
        <f t="shared" si="63"/>
        <v>4.0000000000000008E-2</v>
      </c>
      <c r="U972" s="7">
        <f t="shared" si="64"/>
        <v>1</v>
      </c>
    </row>
    <row r="973" spans="1:21" s="7" customFormat="1" x14ac:dyDescent="0.25">
      <c r="A973" s="7" t="s">
        <v>1543</v>
      </c>
      <c r="B973" s="7" t="s">
        <v>2287</v>
      </c>
      <c r="C973" s="7" t="s">
        <v>616</v>
      </c>
      <c r="D973" s="7" t="s">
        <v>2179</v>
      </c>
      <c r="E973" s="7">
        <v>0</v>
      </c>
      <c r="F973" s="7">
        <v>0</v>
      </c>
      <c r="G973" s="7">
        <v>4.46</v>
      </c>
      <c r="H973" s="7">
        <v>0</v>
      </c>
      <c r="I973" s="7">
        <v>1</v>
      </c>
      <c r="J973" s="7">
        <v>0</v>
      </c>
      <c r="K973" s="7">
        <v>1</v>
      </c>
      <c r="L973" s="7">
        <v>1</v>
      </c>
      <c r="M973" s="7">
        <v>0</v>
      </c>
      <c r="N973" s="7">
        <v>0</v>
      </c>
      <c r="O973" s="7">
        <v>1</v>
      </c>
      <c r="P973" s="7">
        <v>0</v>
      </c>
      <c r="Q973" s="7">
        <v>1.45</v>
      </c>
      <c r="R973" s="7">
        <f t="shared" si="61"/>
        <v>1.5</v>
      </c>
      <c r="S973" s="7">
        <f t="shared" si="62"/>
        <v>0.1</v>
      </c>
      <c r="T973" s="7">
        <f t="shared" si="63"/>
        <v>4.0000000000000008E-2</v>
      </c>
      <c r="U973" s="7">
        <f t="shared" si="64"/>
        <v>1</v>
      </c>
    </row>
    <row r="974" spans="1:21" s="7" customFormat="1" x14ac:dyDescent="0.25">
      <c r="A974" s="7" t="s">
        <v>98</v>
      </c>
      <c r="B974" s="7" t="s">
        <v>2286</v>
      </c>
      <c r="C974" s="7" t="s">
        <v>616</v>
      </c>
      <c r="E974" s="7">
        <v>0</v>
      </c>
      <c r="F974" s="7">
        <v>0</v>
      </c>
      <c r="G974" s="7">
        <v>4.4000000000000004</v>
      </c>
      <c r="H974" s="7">
        <v>0</v>
      </c>
      <c r="I974" s="7">
        <v>1</v>
      </c>
      <c r="J974" s="7">
        <v>0</v>
      </c>
      <c r="K974" s="7">
        <v>1</v>
      </c>
      <c r="L974" s="7">
        <v>1</v>
      </c>
      <c r="M974" s="7">
        <v>0</v>
      </c>
      <c r="N974" s="7">
        <v>0</v>
      </c>
      <c r="O974" s="7">
        <v>1</v>
      </c>
      <c r="P974" s="7">
        <v>0</v>
      </c>
      <c r="Q974" s="7">
        <v>1.44</v>
      </c>
      <c r="R974" s="7">
        <f t="shared" si="61"/>
        <v>1.5</v>
      </c>
      <c r="S974" s="7">
        <f t="shared" si="62"/>
        <v>0.1</v>
      </c>
      <c r="T974" s="7">
        <f t="shared" si="63"/>
        <v>4.0000000000000008E-2</v>
      </c>
      <c r="U974" s="7">
        <f t="shared" si="64"/>
        <v>1</v>
      </c>
    </row>
    <row r="975" spans="1:21" s="7" customFormat="1" x14ac:dyDescent="0.25">
      <c r="A975" s="7" t="s">
        <v>2285</v>
      </c>
      <c r="B975" s="7" t="s">
        <v>85</v>
      </c>
      <c r="C975" s="7" t="s">
        <v>616</v>
      </c>
      <c r="D975" s="7" t="s">
        <v>524</v>
      </c>
      <c r="E975" s="7">
        <v>0</v>
      </c>
      <c r="F975" s="7">
        <v>0</v>
      </c>
      <c r="G975" s="7">
        <v>4.49</v>
      </c>
      <c r="H975" s="7">
        <v>0</v>
      </c>
      <c r="I975" s="7">
        <v>1</v>
      </c>
      <c r="J975" s="7">
        <v>0</v>
      </c>
      <c r="K975" s="7">
        <v>1</v>
      </c>
      <c r="L975" s="7">
        <v>1</v>
      </c>
      <c r="M975" s="7">
        <v>0</v>
      </c>
      <c r="N975" s="7">
        <v>0</v>
      </c>
      <c r="O975" s="7">
        <v>1</v>
      </c>
      <c r="P975" s="7">
        <v>0</v>
      </c>
      <c r="Q975" s="7">
        <v>1.45</v>
      </c>
      <c r="R975" s="7">
        <f t="shared" si="61"/>
        <v>1.5</v>
      </c>
      <c r="S975" s="7">
        <f t="shared" si="62"/>
        <v>0.1</v>
      </c>
      <c r="T975" s="7">
        <f t="shared" si="63"/>
        <v>4.0000000000000008E-2</v>
      </c>
      <c r="U975" s="7">
        <f t="shared" si="64"/>
        <v>1</v>
      </c>
    </row>
    <row r="976" spans="1:21" s="7" customFormat="1" x14ac:dyDescent="0.25">
      <c r="A976" s="7" t="s">
        <v>2284</v>
      </c>
      <c r="B976" s="7" t="s">
        <v>2283</v>
      </c>
      <c r="C976" s="7" t="s">
        <v>616</v>
      </c>
      <c r="D976" s="7" t="s">
        <v>449</v>
      </c>
      <c r="E976" s="7">
        <v>0</v>
      </c>
      <c r="F976" s="7">
        <v>0</v>
      </c>
      <c r="G976" s="7">
        <v>4.47</v>
      </c>
      <c r="H976" s="7">
        <v>0</v>
      </c>
      <c r="I976" s="7">
        <v>1</v>
      </c>
      <c r="J976" s="7">
        <v>0</v>
      </c>
      <c r="K976" s="7">
        <v>1</v>
      </c>
      <c r="L976" s="7">
        <v>1</v>
      </c>
      <c r="M976" s="7">
        <v>0</v>
      </c>
      <c r="N976" s="7">
        <v>0</v>
      </c>
      <c r="O976" s="7">
        <v>1</v>
      </c>
      <c r="P976" s="7">
        <v>0</v>
      </c>
      <c r="Q976" s="7">
        <v>1.43</v>
      </c>
      <c r="R976" s="7">
        <f t="shared" si="61"/>
        <v>1.5</v>
      </c>
      <c r="S976" s="7">
        <f t="shared" si="62"/>
        <v>0.1</v>
      </c>
      <c r="T976" s="7">
        <f t="shared" si="63"/>
        <v>4.0000000000000008E-2</v>
      </c>
      <c r="U976" s="7">
        <f t="shared" si="64"/>
        <v>1</v>
      </c>
    </row>
    <row r="977" spans="1:21" s="7" customFormat="1" x14ac:dyDescent="0.25">
      <c r="A977" s="7" t="s">
        <v>2213</v>
      </c>
      <c r="B977" s="7" t="s">
        <v>2282</v>
      </c>
      <c r="C977" s="7" t="s">
        <v>616</v>
      </c>
      <c r="D977" s="7" t="s">
        <v>448</v>
      </c>
      <c r="E977" s="7">
        <v>0</v>
      </c>
      <c r="F977" s="7">
        <v>0</v>
      </c>
      <c r="G977" s="7">
        <v>4.47</v>
      </c>
      <c r="H977" s="7">
        <v>0</v>
      </c>
      <c r="I977" s="7">
        <v>1</v>
      </c>
      <c r="J977" s="7">
        <v>0</v>
      </c>
      <c r="K977" s="7">
        <v>1</v>
      </c>
      <c r="L977" s="7">
        <v>1</v>
      </c>
      <c r="M977" s="7">
        <v>0</v>
      </c>
      <c r="N977" s="7">
        <v>0</v>
      </c>
      <c r="O977" s="7">
        <v>1</v>
      </c>
      <c r="P977" s="7">
        <v>0</v>
      </c>
      <c r="Q977" s="7">
        <v>1.37</v>
      </c>
      <c r="R977" s="7">
        <f t="shared" si="61"/>
        <v>1.5</v>
      </c>
      <c r="S977" s="7">
        <f t="shared" si="62"/>
        <v>0.1</v>
      </c>
      <c r="T977" s="7">
        <f t="shared" si="63"/>
        <v>4.0000000000000008E-2</v>
      </c>
      <c r="U977" s="7">
        <f t="shared" si="64"/>
        <v>1</v>
      </c>
    </row>
    <row r="978" spans="1:21" s="7" customFormat="1" x14ac:dyDescent="0.25">
      <c r="A978" s="7" t="s">
        <v>156</v>
      </c>
      <c r="B978" s="7" t="s">
        <v>2281</v>
      </c>
      <c r="C978" s="7" t="s">
        <v>616</v>
      </c>
      <c r="D978" s="7" t="s">
        <v>2178</v>
      </c>
      <c r="E978" s="7">
        <v>0</v>
      </c>
      <c r="F978" s="7">
        <v>0</v>
      </c>
      <c r="G978" s="7">
        <v>4.46</v>
      </c>
      <c r="H978" s="7">
        <v>0</v>
      </c>
      <c r="I978" s="7">
        <v>1</v>
      </c>
      <c r="J978" s="7">
        <v>0</v>
      </c>
      <c r="K978" s="7">
        <v>1</v>
      </c>
      <c r="L978" s="7">
        <v>1</v>
      </c>
      <c r="M978" s="7">
        <v>0</v>
      </c>
      <c r="N978" s="7">
        <v>0</v>
      </c>
      <c r="O978" s="7">
        <v>1</v>
      </c>
      <c r="P978" s="7">
        <v>0</v>
      </c>
      <c r="Q978" s="7">
        <v>1.41</v>
      </c>
      <c r="R978" s="7">
        <f t="shared" si="61"/>
        <v>1.5</v>
      </c>
      <c r="S978" s="7">
        <f t="shared" si="62"/>
        <v>0.1</v>
      </c>
      <c r="T978" s="7">
        <f t="shared" si="63"/>
        <v>4.0000000000000008E-2</v>
      </c>
      <c r="U978" s="7">
        <f t="shared" si="64"/>
        <v>1</v>
      </c>
    </row>
    <row r="979" spans="1:21" s="7" customFormat="1" x14ac:dyDescent="0.25">
      <c r="A979" s="7" t="s">
        <v>215</v>
      </c>
      <c r="B979" s="7" t="s">
        <v>1250</v>
      </c>
      <c r="C979" s="7" t="s">
        <v>616</v>
      </c>
      <c r="D979" s="7" t="s">
        <v>2178</v>
      </c>
      <c r="E979" s="7">
        <v>0</v>
      </c>
      <c r="F979" s="7">
        <v>0</v>
      </c>
      <c r="G979" s="7">
        <v>4.3099999999999996</v>
      </c>
      <c r="H979" s="7">
        <v>0</v>
      </c>
      <c r="I979" s="7">
        <v>1</v>
      </c>
      <c r="J979" s="7">
        <v>0</v>
      </c>
      <c r="K979" s="7">
        <v>1</v>
      </c>
      <c r="L979" s="7">
        <v>1</v>
      </c>
      <c r="M979" s="7">
        <v>0</v>
      </c>
      <c r="N979" s="7">
        <v>0</v>
      </c>
      <c r="O979" s="7">
        <v>1</v>
      </c>
      <c r="P979" s="7">
        <v>0</v>
      </c>
      <c r="Q979" s="7">
        <v>1.4</v>
      </c>
      <c r="R979" s="7">
        <f t="shared" si="61"/>
        <v>1.5</v>
      </c>
      <c r="S979" s="7">
        <f t="shared" si="62"/>
        <v>0.1</v>
      </c>
      <c r="T979" s="7">
        <f t="shared" si="63"/>
        <v>4.0000000000000008E-2</v>
      </c>
      <c r="U979" s="7">
        <f t="shared" si="64"/>
        <v>1</v>
      </c>
    </row>
    <row r="980" spans="1:21" s="7" customFormat="1" x14ac:dyDescent="0.25">
      <c r="A980" s="7" t="s">
        <v>196</v>
      </c>
      <c r="B980" s="7" t="s">
        <v>974</v>
      </c>
      <c r="C980" s="7" t="s">
        <v>616</v>
      </c>
      <c r="D980" s="7" t="s">
        <v>445</v>
      </c>
      <c r="E980" s="7">
        <v>0</v>
      </c>
      <c r="F980" s="7">
        <v>0</v>
      </c>
      <c r="G980" s="7">
        <v>4.46</v>
      </c>
      <c r="H980" s="7">
        <v>0</v>
      </c>
      <c r="I980" s="7">
        <v>1</v>
      </c>
      <c r="J980" s="7">
        <v>0</v>
      </c>
      <c r="K980" s="7">
        <v>1</v>
      </c>
      <c r="L980" s="7">
        <v>1</v>
      </c>
      <c r="M980" s="7">
        <v>0</v>
      </c>
      <c r="N980" s="7">
        <v>0</v>
      </c>
      <c r="O980" s="7">
        <v>1</v>
      </c>
      <c r="P980" s="7">
        <v>0</v>
      </c>
      <c r="Q980" s="7">
        <v>1.44</v>
      </c>
      <c r="R980" s="7">
        <f t="shared" si="61"/>
        <v>1.5</v>
      </c>
      <c r="S980" s="7">
        <f t="shared" si="62"/>
        <v>0.1</v>
      </c>
      <c r="T980" s="7">
        <f t="shared" si="63"/>
        <v>4.0000000000000008E-2</v>
      </c>
      <c r="U980" s="7">
        <f t="shared" si="64"/>
        <v>1</v>
      </c>
    </row>
    <row r="981" spans="1:21" s="7" customFormat="1" x14ac:dyDescent="0.25">
      <c r="A981" s="7" t="s">
        <v>243</v>
      </c>
      <c r="B981" s="7" t="s">
        <v>23</v>
      </c>
      <c r="C981" s="7" t="s">
        <v>616</v>
      </c>
      <c r="D981" s="7" t="s">
        <v>451</v>
      </c>
      <c r="E981" s="7">
        <v>0</v>
      </c>
      <c r="F981" s="7">
        <v>0</v>
      </c>
      <c r="G981" s="7">
        <v>5.01</v>
      </c>
      <c r="H981" s="7">
        <v>0</v>
      </c>
      <c r="I981" s="7">
        <v>3</v>
      </c>
      <c r="J981" s="7">
        <v>0</v>
      </c>
      <c r="K981" s="7">
        <v>3</v>
      </c>
      <c r="L981" s="7">
        <v>3</v>
      </c>
      <c r="M981" s="7">
        <v>2</v>
      </c>
      <c r="N981" s="7">
        <v>1</v>
      </c>
      <c r="O981" s="7">
        <v>3</v>
      </c>
      <c r="P981" s="7">
        <v>2</v>
      </c>
      <c r="Q981" s="7">
        <v>1.5</v>
      </c>
      <c r="R981" s="7">
        <f t="shared" si="61"/>
        <v>1.5</v>
      </c>
      <c r="S981" s="7">
        <f t="shared" si="62"/>
        <v>0.1</v>
      </c>
      <c r="T981" s="7">
        <f t="shared" si="63"/>
        <v>4.0000000000000008E-2</v>
      </c>
      <c r="U981" s="7">
        <f t="shared" si="64"/>
        <v>1</v>
      </c>
    </row>
    <row r="982" spans="1:21" s="7" customFormat="1" x14ac:dyDescent="0.25">
      <c r="A982" s="7" t="s">
        <v>170</v>
      </c>
      <c r="B982" s="7" t="s">
        <v>1416</v>
      </c>
      <c r="C982" s="7" t="s">
        <v>616</v>
      </c>
      <c r="D982" s="7" t="s">
        <v>2180</v>
      </c>
      <c r="E982" s="7">
        <v>0</v>
      </c>
      <c r="F982" s="7">
        <v>0</v>
      </c>
      <c r="G982" s="7">
        <v>5.03</v>
      </c>
      <c r="H982" s="7">
        <v>0</v>
      </c>
      <c r="I982" s="7">
        <v>3</v>
      </c>
      <c r="J982" s="7">
        <v>0</v>
      </c>
      <c r="K982" s="7">
        <v>3</v>
      </c>
      <c r="L982" s="7">
        <v>3</v>
      </c>
      <c r="M982" s="7">
        <v>2</v>
      </c>
      <c r="N982" s="7">
        <v>1</v>
      </c>
      <c r="O982" s="7">
        <v>2</v>
      </c>
      <c r="P982" s="7">
        <v>1</v>
      </c>
      <c r="Q982" s="7">
        <v>1.44</v>
      </c>
      <c r="R982" s="7">
        <f t="shared" si="61"/>
        <v>1.5</v>
      </c>
      <c r="S982" s="7">
        <f t="shared" si="62"/>
        <v>0.1</v>
      </c>
      <c r="T982" s="7">
        <f t="shared" si="63"/>
        <v>4.0000000000000008E-2</v>
      </c>
      <c r="U982" s="7">
        <f t="shared" si="64"/>
        <v>1</v>
      </c>
    </row>
    <row r="983" spans="1:21" s="7" customFormat="1" x14ac:dyDescent="0.25">
      <c r="A983" s="7" t="s">
        <v>2158</v>
      </c>
      <c r="B983" s="7" t="s">
        <v>1124</v>
      </c>
      <c r="C983" s="7" t="s">
        <v>616</v>
      </c>
      <c r="D983" s="7" t="s">
        <v>2179</v>
      </c>
      <c r="E983" s="7">
        <v>0</v>
      </c>
      <c r="F983" s="7">
        <v>0</v>
      </c>
      <c r="G983" s="7">
        <v>5.05</v>
      </c>
      <c r="H983" s="7">
        <v>0</v>
      </c>
      <c r="I983" s="7">
        <v>3</v>
      </c>
      <c r="J983" s="7">
        <v>0</v>
      </c>
      <c r="K983" s="7">
        <v>3</v>
      </c>
      <c r="L983" s="7">
        <v>3</v>
      </c>
      <c r="M983" s="7">
        <v>2</v>
      </c>
      <c r="N983" s="7">
        <v>0</v>
      </c>
      <c r="O983" s="7">
        <v>3</v>
      </c>
      <c r="P983" s="7">
        <v>2</v>
      </c>
      <c r="Q983" s="7">
        <v>1.65</v>
      </c>
      <c r="R983" s="7">
        <f t="shared" si="61"/>
        <v>1.5</v>
      </c>
      <c r="S983" s="7">
        <f t="shared" si="62"/>
        <v>0.1</v>
      </c>
      <c r="T983" s="7">
        <f t="shared" si="63"/>
        <v>4.0000000000000008E-2</v>
      </c>
      <c r="U983" s="7">
        <f t="shared" si="64"/>
        <v>1</v>
      </c>
    </row>
    <row r="984" spans="1:21" s="7" customFormat="1" x14ac:dyDescent="0.25"/>
    <row r="985" spans="1:21" s="7" customFormat="1" x14ac:dyDescent="0.25"/>
    <row r="986" spans="1:21" s="7" customFormat="1" x14ac:dyDescent="0.25"/>
    <row r="987" spans="1:21" s="7" customFormat="1" x14ac:dyDescent="0.25"/>
    <row r="988" spans="1:21" s="7" customFormat="1" x14ac:dyDescent="0.25"/>
    <row r="989" spans="1:21" s="7" customFormat="1" x14ac:dyDescent="0.25"/>
    <row r="990" spans="1:21" s="7" customFormat="1" x14ac:dyDescent="0.25"/>
    <row r="991" spans="1:21" s="7" customFormat="1" x14ac:dyDescent="0.25"/>
    <row r="992" spans="1:21" s="7" customFormat="1" x14ac:dyDescent="0.25"/>
    <row r="993" s="7" customFormat="1" x14ac:dyDescent="0.25"/>
    <row r="994" s="7" customFormat="1" x14ac:dyDescent="0.25"/>
    <row r="995" s="7" customFormat="1" x14ac:dyDescent="0.25"/>
    <row r="996" s="7" customFormat="1" x14ac:dyDescent="0.25"/>
    <row r="997" s="7" customFormat="1" x14ac:dyDescent="0.25"/>
    <row r="998" s="7" customFormat="1" x14ac:dyDescent="0.25"/>
    <row r="999" s="7" customFormat="1" x14ac:dyDescent="0.25"/>
    <row r="1000" s="7" customFormat="1" x14ac:dyDescent="0.25"/>
    <row r="1001" s="7" customFormat="1" x14ac:dyDescent="0.25"/>
    <row r="1002" s="7" customFormat="1" x14ac:dyDescent="0.25"/>
    <row r="1003" s="7" customFormat="1" x14ac:dyDescent="0.25"/>
    <row r="1004" s="7" customFormat="1" x14ac:dyDescent="0.25"/>
    <row r="1005" s="7" customFormat="1" x14ac:dyDescent="0.25"/>
    <row r="1006" s="7" customFormat="1" x14ac:dyDescent="0.25"/>
    <row r="1007" s="7" customFormat="1" x14ac:dyDescent="0.25"/>
    <row r="1008" s="7" customFormat="1" x14ac:dyDescent="0.25"/>
    <row r="1009" s="7" customFormat="1" x14ac:dyDescent="0.25"/>
    <row r="1010" s="7" customFormat="1" x14ac:dyDescent="0.25"/>
    <row r="1011" s="7" customFormat="1" x14ac:dyDescent="0.25"/>
    <row r="1012" s="7" customFormat="1" x14ac:dyDescent="0.25"/>
    <row r="1013" s="7" customFormat="1" x14ac:dyDescent="0.25"/>
    <row r="1014" s="7" customFormat="1" x14ac:dyDescent="0.25"/>
    <row r="1015" s="7" customFormat="1" x14ac:dyDescent="0.25"/>
    <row r="1016" s="7" customFormat="1" x14ac:dyDescent="0.25"/>
    <row r="1017" s="7" customFormat="1" x14ac:dyDescent="0.25"/>
    <row r="1018" s="7" customFormat="1" x14ac:dyDescent="0.25"/>
    <row r="1019" s="7" customFormat="1" x14ac:dyDescent="0.25"/>
    <row r="1020" s="7" customFormat="1" x14ac:dyDescent="0.25"/>
    <row r="1021" s="7" customFormat="1" x14ac:dyDescent="0.25"/>
    <row r="1022" s="7" customFormat="1" x14ac:dyDescent="0.25"/>
    <row r="1023" s="7" customFormat="1" x14ac:dyDescent="0.25"/>
    <row r="1024" s="7" customFormat="1" x14ac:dyDescent="0.25"/>
    <row r="1025" s="7" customFormat="1" x14ac:dyDescent="0.25"/>
    <row r="1026" s="7" customFormat="1" x14ac:dyDescent="0.25"/>
    <row r="1027" s="7" customFormat="1" x14ac:dyDescent="0.25"/>
    <row r="1028" s="7" customFormat="1" x14ac:dyDescent="0.25"/>
    <row r="1029" s="7" customFormat="1" x14ac:dyDescent="0.25"/>
    <row r="1030" s="7" customFormat="1" x14ac:dyDescent="0.25"/>
    <row r="1031" s="7" customFormat="1" x14ac:dyDescent="0.25"/>
    <row r="1032" s="7" customFormat="1" x14ac:dyDescent="0.25"/>
    <row r="1033" s="7" customFormat="1" x14ac:dyDescent="0.25"/>
    <row r="1034" s="7" customFormat="1" x14ac:dyDescent="0.25"/>
    <row r="1035" s="7" customFormat="1" x14ac:dyDescent="0.25"/>
    <row r="1036" s="7" customFormat="1" x14ac:dyDescent="0.25"/>
    <row r="1037" s="7" customFormat="1" x14ac:dyDescent="0.25"/>
    <row r="1038" s="7" customFormat="1" x14ac:dyDescent="0.25"/>
    <row r="1039" s="7" customFormat="1" x14ac:dyDescent="0.25"/>
    <row r="1040" s="7" customFormat="1" x14ac:dyDescent="0.25"/>
    <row r="1041" s="7" customFormat="1" x14ac:dyDescent="0.25"/>
    <row r="1042" s="7" customFormat="1" x14ac:dyDescent="0.25"/>
    <row r="1043" s="7" customFormat="1" x14ac:dyDescent="0.25"/>
    <row r="1044" s="7" customFormat="1" x14ac:dyDescent="0.25"/>
    <row r="1045" s="7" customFormat="1" x14ac:dyDescent="0.25"/>
    <row r="1046" s="7" customFormat="1" x14ac:dyDescent="0.25"/>
    <row r="1047" s="7" customFormat="1" x14ac:dyDescent="0.25"/>
    <row r="1048" s="7" customFormat="1" x14ac:dyDescent="0.25"/>
    <row r="1049" s="7" customFormat="1" x14ac:dyDescent="0.25"/>
    <row r="1050" s="7" customFormat="1" x14ac:dyDescent="0.25"/>
    <row r="1051" s="7" customFormat="1" x14ac:dyDescent="0.25"/>
    <row r="1052" s="7" customFormat="1" x14ac:dyDescent="0.25"/>
    <row r="1053" s="7" customFormat="1" x14ac:dyDescent="0.25"/>
    <row r="1054" s="7" customFormat="1" x14ac:dyDescent="0.25"/>
    <row r="1055" s="7" customFormat="1" x14ac:dyDescent="0.25"/>
    <row r="1056" s="7" customFormat="1" x14ac:dyDescent="0.25"/>
    <row r="1057" s="7" customFormat="1" x14ac:dyDescent="0.25"/>
    <row r="1058" s="7" customFormat="1" x14ac:dyDescent="0.25"/>
    <row r="1059" s="7" customFormat="1" x14ac:dyDescent="0.25"/>
    <row r="1060" s="7" customFormat="1" x14ac:dyDescent="0.25"/>
    <row r="1061" s="7" customFormat="1" x14ac:dyDescent="0.25"/>
    <row r="1062" s="7" customFormat="1" x14ac:dyDescent="0.25"/>
    <row r="1063" s="7" customFormat="1" x14ac:dyDescent="0.25"/>
    <row r="1064" s="7" customFormat="1" x14ac:dyDescent="0.25"/>
    <row r="1065" s="7" customFormat="1" x14ac:dyDescent="0.25"/>
    <row r="1066" s="7" customFormat="1" x14ac:dyDescent="0.25"/>
    <row r="1067" s="7" customFormat="1" x14ac:dyDescent="0.25"/>
    <row r="1068" s="7" customFormat="1" x14ac:dyDescent="0.25"/>
    <row r="1069" s="7" customFormat="1" x14ac:dyDescent="0.25"/>
    <row r="1070" s="7" customFormat="1" x14ac:dyDescent="0.25"/>
    <row r="1071" s="7" customFormat="1" x14ac:dyDescent="0.25"/>
    <row r="1072" s="7" customFormat="1" x14ac:dyDescent="0.25"/>
    <row r="1073" s="7" customFormat="1" x14ac:dyDescent="0.25"/>
    <row r="1074" s="7" customFormat="1" x14ac:dyDescent="0.25"/>
    <row r="1075" s="7" customFormat="1" x14ac:dyDescent="0.25"/>
    <row r="1076" s="7" customFormat="1" x14ac:dyDescent="0.25"/>
    <row r="1077" s="7" customFormat="1" x14ac:dyDescent="0.25"/>
    <row r="1078" s="7" customFormat="1" x14ac:dyDescent="0.25"/>
    <row r="1079" s="7" customFormat="1" x14ac:dyDescent="0.25"/>
    <row r="1080" s="7" customFormat="1" x14ac:dyDescent="0.25"/>
    <row r="1081" s="7" customFormat="1" x14ac:dyDescent="0.25"/>
    <row r="1082" s="7" customFormat="1" x14ac:dyDescent="0.25"/>
    <row r="1083" s="7" customFormat="1" x14ac:dyDescent="0.25"/>
    <row r="1084" s="7" customFormat="1" x14ac:dyDescent="0.25"/>
    <row r="1085" s="7" customFormat="1" x14ac:dyDescent="0.25"/>
    <row r="1086" s="7" customFormat="1" x14ac:dyDescent="0.25"/>
    <row r="1087" s="7" customFormat="1" x14ac:dyDescent="0.25"/>
    <row r="1088" s="7" customFormat="1" x14ac:dyDescent="0.25"/>
    <row r="1089" s="7" customFormat="1" x14ac:dyDescent="0.25"/>
    <row r="1090" s="7" customFormat="1" x14ac:dyDescent="0.25"/>
    <row r="1091" s="7" customFormat="1" x14ac:dyDescent="0.25"/>
    <row r="1092" s="7" customFormat="1" x14ac:dyDescent="0.25"/>
    <row r="1093" s="7" customFormat="1" x14ac:dyDescent="0.25"/>
    <row r="1094" s="7" customFormat="1" x14ac:dyDescent="0.25"/>
    <row r="1095" s="7" customFormat="1" x14ac:dyDescent="0.25"/>
    <row r="1096" s="7" customFormat="1" x14ac:dyDescent="0.25"/>
    <row r="1097" s="7" customFormat="1" x14ac:dyDescent="0.25"/>
    <row r="1098" s="7" customFormat="1" x14ac:dyDescent="0.25"/>
    <row r="1099" s="7" customFormat="1" x14ac:dyDescent="0.25"/>
    <row r="1100" s="7" customFormat="1" x14ac:dyDescent="0.25"/>
    <row r="1101" s="7" customFormat="1" x14ac:dyDescent="0.25"/>
    <row r="1102" s="7" customFormat="1" x14ac:dyDescent="0.25"/>
    <row r="1103" s="7" customFormat="1" x14ac:dyDescent="0.25"/>
    <row r="1104" s="7" customFormat="1" x14ac:dyDescent="0.25"/>
    <row r="1105" s="7" customFormat="1" x14ac:dyDescent="0.25"/>
    <row r="1106" s="7" customFormat="1" x14ac:dyDescent="0.25"/>
    <row r="1107" s="7" customFormat="1" x14ac:dyDescent="0.25"/>
    <row r="1108" s="7" customFormat="1" x14ac:dyDescent="0.25"/>
    <row r="1109" s="7" customFormat="1" x14ac:dyDescent="0.25"/>
    <row r="1110" s="7" customFormat="1" x14ac:dyDescent="0.25"/>
    <row r="1111" s="7" customFormat="1" x14ac:dyDescent="0.25"/>
    <row r="1112" s="7" customFormat="1" x14ac:dyDescent="0.25"/>
    <row r="1113" s="7" customFormat="1" x14ac:dyDescent="0.25"/>
    <row r="1114" s="7" customFormat="1" x14ac:dyDescent="0.25"/>
    <row r="1115" s="7" customFormat="1" x14ac:dyDescent="0.25"/>
    <row r="1116" s="7" customFormat="1" x14ac:dyDescent="0.25"/>
    <row r="1117" s="7" customFormat="1" x14ac:dyDescent="0.25"/>
    <row r="1118" s="7" customFormat="1" x14ac:dyDescent="0.25"/>
    <row r="1119" s="7" customFormat="1" x14ac:dyDescent="0.25"/>
    <row r="1120" s="7" customFormat="1" x14ac:dyDescent="0.25"/>
    <row r="1121" spans="11:21" s="7" customFormat="1" x14ac:dyDescent="0.25"/>
    <row r="1122" spans="11:21" s="7" customFormat="1" x14ac:dyDescent="0.25"/>
    <row r="1123" spans="11:21" s="7" customFormat="1" x14ac:dyDescent="0.25"/>
    <row r="1124" spans="11:21" s="7" customFormat="1" x14ac:dyDescent="0.25"/>
    <row r="1125" spans="11:21" s="7" customFormat="1" x14ac:dyDescent="0.25"/>
    <row r="1126" spans="11:21" s="7" customFormat="1" x14ac:dyDescent="0.25"/>
    <row r="1127" spans="11:21" s="7" customFormat="1" x14ac:dyDescent="0.25"/>
    <row r="1128" spans="11:21" s="7" customFormat="1" x14ac:dyDescent="0.25"/>
    <row r="1129" spans="11:21" s="7" customFormat="1" x14ac:dyDescent="0.25"/>
    <row r="1130" spans="11:21" s="7" customFormat="1" x14ac:dyDescent="0.25"/>
    <row r="1131" spans="11:21" s="7" customFormat="1" x14ac:dyDescent="0.25"/>
    <row r="1132" spans="11:21" x14ac:dyDescent="0.25"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</row>
    <row r="1133" spans="11:21" x14ac:dyDescent="0.25">
      <c r="K1133" s="7"/>
      <c r="L1133" s="7"/>
      <c r="M1133" s="7"/>
      <c r="N1133" s="7"/>
      <c r="O1133" s="7"/>
      <c r="P1133" s="7"/>
      <c r="Q1133" s="7"/>
      <c r="R1133" s="7"/>
    </row>
    <row r="1134" spans="11:21" x14ac:dyDescent="0.25">
      <c r="K1134" s="7"/>
      <c r="L1134" s="7"/>
      <c r="M1134" s="7"/>
      <c r="N1134" s="7"/>
      <c r="O1134" s="7"/>
      <c r="P1134" s="7"/>
      <c r="Q1134" s="7"/>
      <c r="R1134" s="7"/>
    </row>
    <row r="1135" spans="11:21" x14ac:dyDescent="0.25">
      <c r="K1135" s="7"/>
      <c r="L1135" s="7"/>
      <c r="M1135" s="7"/>
      <c r="N1135" s="7"/>
      <c r="O1135" s="7"/>
      <c r="P1135" s="7"/>
      <c r="Q1135" s="7"/>
      <c r="R1135" s="7"/>
    </row>
    <row r="1136" spans="11:21" x14ac:dyDescent="0.25">
      <c r="K1136" s="7"/>
      <c r="L1136" s="7"/>
      <c r="M1136" s="7"/>
      <c r="N1136" s="7"/>
      <c r="O1136" s="7"/>
      <c r="P1136" s="7"/>
      <c r="Q1136" s="7"/>
      <c r="R1136" s="7"/>
    </row>
    <row r="1137" spans="11:18" x14ac:dyDescent="0.25">
      <c r="K1137" s="7"/>
      <c r="L1137" s="7"/>
      <c r="M1137" s="7"/>
      <c r="N1137" s="7"/>
      <c r="O1137" s="7"/>
      <c r="P1137" s="7"/>
      <c r="Q1137" s="7"/>
      <c r="R1137" s="7"/>
    </row>
    <row r="1138" spans="11:18" x14ac:dyDescent="0.25">
      <c r="K1138" s="7"/>
      <c r="L1138" s="7"/>
      <c r="M1138" s="7"/>
      <c r="N1138" s="7"/>
      <c r="O1138" s="7"/>
      <c r="P1138" s="7"/>
      <c r="Q1138" s="7"/>
      <c r="R1138" s="7"/>
    </row>
    <row r="1139" spans="11:18" x14ac:dyDescent="0.25">
      <c r="K1139" s="7"/>
      <c r="L1139" s="7"/>
      <c r="M1139" s="7"/>
      <c r="N1139" s="7"/>
      <c r="O1139" s="7"/>
      <c r="P1139" s="7"/>
      <c r="Q1139" s="7"/>
      <c r="R1139" s="7"/>
    </row>
    <row r="1140" spans="11:18" x14ac:dyDescent="0.25">
      <c r="K1140" s="7"/>
      <c r="L1140" s="7"/>
      <c r="M1140" s="7"/>
      <c r="N1140" s="7"/>
      <c r="O1140" s="7"/>
      <c r="P1140" s="7"/>
      <c r="Q1140" s="7"/>
      <c r="R1140" s="7"/>
    </row>
    <row r="1141" spans="11:18" x14ac:dyDescent="0.25">
      <c r="K1141" s="7"/>
      <c r="L1141" s="7"/>
      <c r="M1141" s="7"/>
      <c r="N1141" s="7"/>
      <c r="O1141" s="7"/>
      <c r="P1141" s="7"/>
      <c r="Q1141" s="7"/>
      <c r="R1141" s="7"/>
    </row>
    <row r="1142" spans="11:18" x14ac:dyDescent="0.25">
      <c r="K1142" s="7"/>
      <c r="L1142" s="7"/>
      <c r="M1142" s="7"/>
      <c r="N1142" s="7"/>
      <c r="O1142" s="7"/>
      <c r="P1142" s="7"/>
      <c r="Q1142" s="7"/>
      <c r="R1142" s="7"/>
    </row>
    <row r="1143" spans="11:18" x14ac:dyDescent="0.25">
      <c r="K1143" s="7"/>
      <c r="L1143" s="7"/>
      <c r="M1143" s="7"/>
      <c r="N1143" s="7"/>
      <c r="O1143" s="7"/>
      <c r="P1143" s="7"/>
      <c r="Q1143" s="7"/>
      <c r="R1143" s="7"/>
    </row>
    <row r="1144" spans="11:18" x14ac:dyDescent="0.25">
      <c r="K1144" s="7"/>
      <c r="L1144" s="7"/>
      <c r="M1144" s="7"/>
      <c r="N1144" s="7"/>
      <c r="O1144" s="7"/>
      <c r="P1144" s="7"/>
      <c r="Q1144" s="7"/>
      <c r="R1144" s="7"/>
    </row>
    <row r="1145" spans="11:18" x14ac:dyDescent="0.25">
      <c r="K1145" s="7"/>
      <c r="L1145" s="7"/>
      <c r="M1145" s="7"/>
      <c r="N1145" s="7"/>
      <c r="O1145" s="7"/>
      <c r="P1145" s="7"/>
      <c r="Q1145" s="7"/>
      <c r="R1145" s="7"/>
    </row>
    <row r="1146" spans="11:18" x14ac:dyDescent="0.25">
      <c r="K1146" s="7"/>
      <c r="L1146" s="7"/>
      <c r="M1146" s="7"/>
      <c r="N1146" s="7"/>
      <c r="O1146" s="7"/>
      <c r="P1146" s="7"/>
      <c r="Q1146" s="7"/>
      <c r="R1146" s="7"/>
    </row>
    <row r="1147" spans="11:18" x14ac:dyDescent="0.25">
      <c r="K1147" s="7"/>
      <c r="L1147" s="7"/>
      <c r="M1147" s="7"/>
      <c r="N1147" s="7"/>
      <c r="O1147" s="7"/>
      <c r="P1147" s="7"/>
      <c r="Q1147" s="7"/>
      <c r="R1147" s="7"/>
    </row>
    <row r="1148" spans="11:18" x14ac:dyDescent="0.25">
      <c r="K1148" s="7"/>
      <c r="L1148" s="7"/>
      <c r="M1148" s="7"/>
      <c r="N1148" s="7"/>
      <c r="O1148" s="7"/>
      <c r="P1148" s="7"/>
      <c r="Q1148" s="7"/>
      <c r="R1148" s="7"/>
    </row>
    <row r="1149" spans="11:18" x14ac:dyDescent="0.25">
      <c r="K1149" s="7"/>
      <c r="L1149" s="7"/>
      <c r="M1149" s="7"/>
      <c r="N1149" s="7"/>
      <c r="O1149" s="7"/>
      <c r="P1149" s="7"/>
      <c r="Q1149" s="7"/>
      <c r="R1149" s="7"/>
    </row>
    <row r="1150" spans="11:18" x14ac:dyDescent="0.25">
      <c r="K1150" s="7"/>
      <c r="L1150" s="7"/>
      <c r="M1150" s="7"/>
      <c r="N1150" s="7"/>
      <c r="O1150" s="7"/>
      <c r="P1150" s="7"/>
      <c r="Q1150" s="7"/>
      <c r="R1150" s="7"/>
    </row>
    <row r="1151" spans="11:18" x14ac:dyDescent="0.25">
      <c r="K1151" s="7"/>
      <c r="L1151" s="7"/>
      <c r="M1151" s="7"/>
      <c r="N1151" s="7"/>
      <c r="O1151" s="7"/>
      <c r="P1151" s="7"/>
      <c r="Q1151" s="7"/>
      <c r="R1151" s="7"/>
    </row>
    <row r="1152" spans="11:18" x14ac:dyDescent="0.25">
      <c r="K1152" s="7"/>
      <c r="L1152" s="7"/>
      <c r="M1152" s="7"/>
      <c r="N1152" s="7"/>
      <c r="O1152" s="7"/>
      <c r="P1152" s="7"/>
      <c r="Q1152" s="7"/>
      <c r="R1152" s="7"/>
    </row>
    <row r="1153" spans="11:18" x14ac:dyDescent="0.25">
      <c r="K1153" s="7"/>
      <c r="L1153" s="7"/>
      <c r="M1153" s="7"/>
      <c r="N1153" s="7"/>
      <c r="O1153" s="7"/>
      <c r="P1153" s="7"/>
      <c r="Q1153" s="7"/>
      <c r="R1153" s="7"/>
    </row>
    <row r="1154" spans="11:18" x14ac:dyDescent="0.25">
      <c r="K1154" s="7"/>
      <c r="L1154" s="7"/>
      <c r="M1154" s="7"/>
      <c r="N1154" s="7"/>
      <c r="O1154" s="7"/>
      <c r="P1154" s="7"/>
      <c r="Q1154" s="7"/>
      <c r="R1154" s="7"/>
    </row>
    <row r="1155" spans="11:18" x14ac:dyDescent="0.25">
      <c r="K1155" s="7"/>
      <c r="L1155" s="7"/>
      <c r="M1155" s="7"/>
      <c r="N1155" s="7"/>
      <c r="O1155" s="7"/>
      <c r="P1155" s="7"/>
      <c r="Q1155" s="7"/>
      <c r="R1155" s="7"/>
    </row>
    <row r="1156" spans="11:18" x14ac:dyDescent="0.25">
      <c r="K1156" s="7"/>
      <c r="L1156" s="7"/>
      <c r="M1156" s="7"/>
      <c r="N1156" s="7"/>
      <c r="O1156" s="7"/>
      <c r="P1156" s="7"/>
      <c r="Q1156" s="7"/>
      <c r="R1156" s="7"/>
    </row>
    <row r="1157" spans="11:18" x14ac:dyDescent="0.25">
      <c r="K1157" s="7"/>
      <c r="L1157" s="7"/>
      <c r="M1157" s="7"/>
      <c r="N1157" s="7"/>
      <c r="O1157" s="7"/>
      <c r="P1157" s="7"/>
      <c r="Q1157" s="7"/>
      <c r="R1157" s="7"/>
    </row>
    <row r="1158" spans="11:18" x14ac:dyDescent="0.25">
      <c r="K1158" s="7"/>
      <c r="L1158" s="7"/>
      <c r="M1158" s="7"/>
      <c r="N1158" s="7"/>
      <c r="O1158" s="7"/>
      <c r="P1158" s="7"/>
      <c r="Q1158" s="7"/>
      <c r="R1158" s="7"/>
    </row>
    <row r="1159" spans="11:18" x14ac:dyDescent="0.25">
      <c r="K1159" s="7"/>
      <c r="L1159" s="7"/>
      <c r="M1159" s="7"/>
      <c r="N1159" s="7"/>
      <c r="O1159" s="7"/>
      <c r="P1159" s="7"/>
      <c r="Q1159" s="7"/>
      <c r="R1159" s="7"/>
    </row>
    <row r="1160" spans="11:18" x14ac:dyDescent="0.25">
      <c r="K1160" s="7"/>
      <c r="L1160" s="7"/>
      <c r="M1160" s="7"/>
      <c r="N1160" s="7"/>
      <c r="O1160" s="7"/>
      <c r="P1160" s="7"/>
      <c r="Q1160" s="7"/>
      <c r="R1160" s="7"/>
    </row>
    <row r="1161" spans="11:18" x14ac:dyDescent="0.25">
      <c r="K1161" s="7"/>
      <c r="L1161" s="7"/>
      <c r="M1161" s="7"/>
      <c r="N1161" s="7"/>
      <c r="O1161" s="7"/>
      <c r="P1161" s="7"/>
      <c r="Q1161" s="7"/>
      <c r="R1161" s="7"/>
    </row>
    <row r="1162" spans="11:18" x14ac:dyDescent="0.25">
      <c r="K1162" s="7"/>
      <c r="L1162" s="7"/>
      <c r="M1162" s="7"/>
      <c r="N1162" s="7"/>
      <c r="O1162" s="7"/>
      <c r="P1162" s="7"/>
      <c r="Q1162" s="7"/>
      <c r="R1162" s="7"/>
    </row>
    <row r="1163" spans="11:18" x14ac:dyDescent="0.25">
      <c r="K1163" s="7"/>
      <c r="L1163" s="7"/>
      <c r="M1163" s="7"/>
      <c r="N1163" s="7"/>
      <c r="O1163" s="7"/>
      <c r="P1163" s="7"/>
      <c r="Q1163" s="7"/>
      <c r="R1163" s="7"/>
    </row>
    <row r="1164" spans="11:18" x14ac:dyDescent="0.25">
      <c r="K1164" s="7"/>
      <c r="L1164" s="7"/>
      <c r="M1164" s="7"/>
      <c r="N1164" s="7"/>
      <c r="O1164" s="7"/>
      <c r="P1164" s="7"/>
      <c r="Q1164" s="7"/>
      <c r="R1164" s="7"/>
    </row>
    <row r="1165" spans="11:18" x14ac:dyDescent="0.25">
      <c r="K1165" s="7"/>
      <c r="L1165" s="7"/>
      <c r="M1165" s="7"/>
      <c r="N1165" s="7"/>
      <c r="O1165" s="7"/>
      <c r="P1165" s="7"/>
      <c r="Q1165" s="7"/>
      <c r="R1165" s="7"/>
    </row>
    <row r="1166" spans="11:18" x14ac:dyDescent="0.25">
      <c r="K1166" s="7"/>
      <c r="L1166" s="7"/>
      <c r="M1166" s="7"/>
      <c r="N1166" s="7"/>
      <c r="O1166" s="7"/>
      <c r="P1166" s="7"/>
      <c r="Q1166" s="7"/>
      <c r="R1166" s="7"/>
    </row>
    <row r="1167" spans="11:18" x14ac:dyDescent="0.25">
      <c r="K1167" s="7"/>
      <c r="L1167" s="7"/>
      <c r="M1167" s="7"/>
      <c r="N1167" s="7"/>
      <c r="O1167" s="7"/>
      <c r="P1167" s="7"/>
      <c r="Q1167" s="7"/>
      <c r="R1167" s="7"/>
    </row>
    <row r="1168" spans="11:18" x14ac:dyDescent="0.25">
      <c r="K1168" s="7"/>
      <c r="L1168" s="7"/>
      <c r="M1168" s="7"/>
      <c r="N1168" s="7"/>
      <c r="O1168" s="7"/>
      <c r="P1168" s="7"/>
      <c r="Q1168" s="7"/>
      <c r="R1168" s="7"/>
    </row>
    <row r="1169" spans="11:18" x14ac:dyDescent="0.25">
      <c r="K1169" s="7"/>
      <c r="L1169" s="7"/>
      <c r="M1169" s="7"/>
      <c r="N1169" s="7"/>
      <c r="O1169" s="7"/>
      <c r="P1169" s="7"/>
      <c r="Q1169" s="7"/>
      <c r="R1169" s="7"/>
    </row>
    <row r="1170" spans="11:18" x14ac:dyDescent="0.25">
      <c r="K1170" s="7"/>
      <c r="L1170" s="7"/>
      <c r="M1170" s="7"/>
      <c r="N1170" s="7"/>
      <c r="O1170" s="7"/>
      <c r="P1170" s="7"/>
      <c r="Q1170" s="7"/>
      <c r="R1170" s="7"/>
    </row>
    <row r="1171" spans="11:18" x14ac:dyDescent="0.25">
      <c r="K1171" s="7"/>
      <c r="L1171" s="7"/>
      <c r="M1171" s="7"/>
      <c r="N1171" s="7"/>
      <c r="O1171" s="7"/>
      <c r="P1171" s="7"/>
      <c r="Q1171" s="7"/>
      <c r="R1171" s="7"/>
    </row>
    <row r="1172" spans="11:18" x14ac:dyDescent="0.25">
      <c r="K1172" s="7"/>
      <c r="L1172" s="7"/>
      <c r="M1172" s="7"/>
      <c r="N1172" s="7"/>
      <c r="O1172" s="7"/>
      <c r="P1172" s="7"/>
      <c r="Q1172" s="7"/>
      <c r="R1172" s="7"/>
    </row>
    <row r="1173" spans="11:18" x14ac:dyDescent="0.25">
      <c r="K1173" s="7"/>
      <c r="L1173" s="7"/>
      <c r="M1173" s="7"/>
      <c r="N1173" s="7"/>
      <c r="O1173" s="7"/>
      <c r="P1173" s="7"/>
      <c r="Q1173" s="7"/>
      <c r="R1173" s="7"/>
    </row>
    <row r="1174" spans="11:18" x14ac:dyDescent="0.25">
      <c r="K1174" s="7"/>
      <c r="L1174" s="7"/>
      <c r="M1174" s="7"/>
      <c r="N1174" s="7"/>
      <c r="O1174" s="7"/>
      <c r="P1174" s="7"/>
      <c r="Q1174" s="7"/>
      <c r="R1174" s="7"/>
    </row>
    <row r="1175" spans="11:18" x14ac:dyDescent="0.25">
      <c r="K1175" s="7"/>
      <c r="L1175" s="7"/>
      <c r="M1175" s="7"/>
      <c r="N1175" s="7"/>
      <c r="O1175" s="7"/>
      <c r="P1175" s="7"/>
      <c r="Q1175" s="7"/>
      <c r="R1175" s="7"/>
    </row>
    <row r="1176" spans="11:18" x14ac:dyDescent="0.25">
      <c r="K1176" s="7"/>
      <c r="L1176" s="7"/>
      <c r="M1176" s="7"/>
      <c r="N1176" s="7"/>
      <c r="O1176" s="7"/>
      <c r="P1176" s="7"/>
      <c r="Q1176" s="7"/>
      <c r="R1176" s="7"/>
    </row>
    <row r="1177" spans="11:18" x14ac:dyDescent="0.25">
      <c r="K1177" s="7"/>
      <c r="L1177" s="7"/>
      <c r="M1177" s="7"/>
      <c r="N1177" s="7"/>
      <c r="O1177" s="7"/>
      <c r="P1177" s="7"/>
      <c r="Q1177" s="7"/>
      <c r="R1177" s="7"/>
    </row>
    <row r="1178" spans="11:18" x14ac:dyDescent="0.25">
      <c r="K1178" s="7"/>
      <c r="L1178" s="7"/>
      <c r="M1178" s="7"/>
      <c r="N1178" s="7"/>
      <c r="O1178" s="7"/>
      <c r="P1178" s="7"/>
      <c r="Q1178" s="7"/>
      <c r="R1178" s="7"/>
    </row>
    <row r="1179" spans="11:18" x14ac:dyDescent="0.25">
      <c r="K1179" s="7"/>
      <c r="L1179" s="7"/>
      <c r="M1179" s="7"/>
      <c r="N1179" s="7"/>
      <c r="O1179" s="7"/>
      <c r="P1179" s="7"/>
      <c r="Q1179" s="7"/>
      <c r="R1179" s="7"/>
    </row>
    <row r="1180" spans="11:18" x14ac:dyDescent="0.25">
      <c r="K1180" s="7"/>
      <c r="L1180" s="7"/>
      <c r="M1180" s="7"/>
      <c r="N1180" s="7"/>
      <c r="O1180" s="7"/>
      <c r="P1180" s="7"/>
      <c r="Q1180" s="7"/>
      <c r="R1180" s="7"/>
    </row>
    <row r="1181" spans="11:18" x14ac:dyDescent="0.25">
      <c r="K1181" s="7"/>
      <c r="L1181" s="7"/>
      <c r="M1181" s="7"/>
      <c r="N1181" s="7"/>
      <c r="O1181" s="7"/>
      <c r="P1181" s="7"/>
      <c r="Q1181" s="7"/>
      <c r="R1181" s="7"/>
    </row>
    <row r="1182" spans="11:18" x14ac:dyDescent="0.25">
      <c r="K1182" s="7"/>
      <c r="L1182" s="7"/>
      <c r="M1182" s="7"/>
      <c r="N1182" s="7"/>
      <c r="O1182" s="7"/>
      <c r="P1182" s="7"/>
      <c r="Q1182" s="7"/>
      <c r="R1182" s="7"/>
    </row>
    <row r="1183" spans="11:18" x14ac:dyDescent="0.25">
      <c r="K1183" s="7"/>
      <c r="L1183" s="7"/>
      <c r="M1183" s="7"/>
      <c r="N1183" s="7"/>
      <c r="O1183" s="7"/>
      <c r="P1183" s="7"/>
      <c r="Q1183" s="7"/>
      <c r="R1183" s="7"/>
    </row>
    <row r="1184" spans="11:18" x14ac:dyDescent="0.25">
      <c r="K1184" s="7"/>
      <c r="L1184" s="7"/>
      <c r="M1184" s="7"/>
      <c r="N1184" s="7"/>
      <c r="O1184" s="7"/>
      <c r="P1184" s="7"/>
      <c r="Q1184" s="7"/>
      <c r="R1184" s="7"/>
    </row>
    <row r="1185" spans="11:18" x14ac:dyDescent="0.25">
      <c r="K1185" s="7"/>
      <c r="L1185" s="7"/>
      <c r="M1185" s="7"/>
      <c r="N1185" s="7"/>
      <c r="O1185" s="7"/>
      <c r="P1185" s="7"/>
      <c r="Q1185" s="7"/>
      <c r="R1185" s="7"/>
    </row>
    <row r="1186" spans="11:18" x14ac:dyDescent="0.25">
      <c r="K1186" s="7"/>
      <c r="L1186" s="7"/>
      <c r="M1186" s="7"/>
      <c r="N1186" s="7"/>
      <c r="O1186" s="7"/>
      <c r="P1186" s="7"/>
      <c r="Q1186" s="7"/>
      <c r="R1186" s="7"/>
    </row>
    <row r="1187" spans="11:18" x14ac:dyDescent="0.25">
      <c r="K1187" s="7"/>
      <c r="L1187" s="7"/>
      <c r="M1187" s="7"/>
      <c r="N1187" s="7"/>
      <c r="O1187" s="7"/>
      <c r="P1187" s="7"/>
      <c r="Q1187" s="7"/>
      <c r="R1187" s="7"/>
    </row>
    <row r="1188" spans="11:18" x14ac:dyDescent="0.25">
      <c r="K1188" s="7"/>
      <c r="L1188" s="7"/>
      <c r="M1188" s="7"/>
      <c r="N1188" s="7"/>
      <c r="O1188" s="7"/>
      <c r="P1188" s="7"/>
      <c r="Q1188" s="7"/>
      <c r="R1188" s="7"/>
    </row>
    <row r="1189" spans="11:18" x14ac:dyDescent="0.25">
      <c r="K1189" s="7"/>
      <c r="L1189" s="7"/>
      <c r="M1189" s="7"/>
      <c r="N1189" s="7"/>
      <c r="O1189" s="7"/>
      <c r="P1189" s="7"/>
      <c r="Q1189" s="7"/>
      <c r="R1189" s="7"/>
    </row>
    <row r="1190" spans="11:18" x14ac:dyDescent="0.25">
      <c r="K1190" s="7"/>
      <c r="L1190" s="7"/>
      <c r="M1190" s="7"/>
      <c r="N1190" s="7"/>
      <c r="O1190" s="7"/>
      <c r="P1190" s="7"/>
      <c r="Q1190" s="7"/>
      <c r="R1190" s="7"/>
    </row>
    <row r="1191" spans="11:18" x14ac:dyDescent="0.25">
      <c r="K1191" s="7"/>
      <c r="L1191" s="7"/>
      <c r="M1191" s="7"/>
      <c r="N1191" s="7"/>
      <c r="O1191" s="7"/>
      <c r="P1191" s="7"/>
      <c r="Q1191" s="7"/>
      <c r="R1191" s="7"/>
    </row>
    <row r="1192" spans="11:18" x14ac:dyDescent="0.25">
      <c r="K1192" s="7"/>
      <c r="L1192" s="7"/>
      <c r="M1192" s="7"/>
      <c r="N1192" s="7"/>
      <c r="O1192" s="7"/>
      <c r="P1192" s="7"/>
      <c r="Q1192" s="7"/>
      <c r="R1192" s="7"/>
    </row>
    <row r="1193" spans="11:18" x14ac:dyDescent="0.25">
      <c r="K1193" s="7"/>
      <c r="L1193" s="7"/>
      <c r="M1193" s="7"/>
      <c r="N1193" s="7"/>
      <c r="O1193" s="7"/>
      <c r="P1193" s="7"/>
      <c r="Q1193" s="7"/>
      <c r="R1193" s="7"/>
    </row>
    <row r="1194" spans="11:18" x14ac:dyDescent="0.25">
      <c r="K1194" s="7"/>
      <c r="L1194" s="7"/>
      <c r="M1194" s="7"/>
      <c r="N1194" s="7"/>
      <c r="O1194" s="7"/>
      <c r="P1194" s="7"/>
      <c r="Q1194" s="7"/>
      <c r="R1194" s="7"/>
    </row>
    <row r="1195" spans="11:18" x14ac:dyDescent="0.25">
      <c r="K1195" s="7"/>
      <c r="L1195" s="7"/>
      <c r="M1195" s="7"/>
      <c r="N1195" s="7"/>
      <c r="O1195" s="7"/>
      <c r="P1195" s="7"/>
      <c r="Q1195" s="7"/>
      <c r="R1195" s="7"/>
    </row>
    <row r="1196" spans="11:18" x14ac:dyDescent="0.25">
      <c r="K1196" s="7"/>
      <c r="L1196" s="7"/>
      <c r="M1196" s="7"/>
      <c r="N1196" s="7"/>
      <c r="O1196" s="7"/>
      <c r="P1196" s="7"/>
      <c r="Q1196" s="7"/>
      <c r="R1196" s="7"/>
    </row>
    <row r="1197" spans="11:18" x14ac:dyDescent="0.25">
      <c r="K1197" s="7"/>
      <c r="L1197" s="7"/>
      <c r="M1197" s="7"/>
      <c r="N1197" s="7"/>
      <c r="O1197" s="7"/>
      <c r="P1197" s="7"/>
      <c r="Q1197" s="7"/>
      <c r="R1197" s="7"/>
    </row>
    <row r="1198" spans="11:18" x14ac:dyDescent="0.25">
      <c r="K1198" s="7"/>
      <c r="L1198" s="7"/>
      <c r="M1198" s="7"/>
      <c r="N1198" s="7"/>
      <c r="O1198" s="7"/>
      <c r="P1198" s="7"/>
      <c r="Q1198" s="7"/>
      <c r="R1198" s="7"/>
    </row>
    <row r="1199" spans="11:18" x14ac:dyDescent="0.25">
      <c r="K1199" s="7"/>
      <c r="L1199" s="7"/>
      <c r="M1199" s="7"/>
      <c r="N1199" s="7"/>
      <c r="O1199" s="7"/>
      <c r="P1199" s="7"/>
      <c r="Q1199" s="7"/>
      <c r="R1199" s="7"/>
    </row>
    <row r="1200" spans="11:18" x14ac:dyDescent="0.25">
      <c r="K1200" s="7"/>
      <c r="L1200" s="7"/>
      <c r="M1200" s="7"/>
      <c r="N1200" s="7"/>
      <c r="O1200" s="7"/>
      <c r="P1200" s="7"/>
      <c r="Q1200" s="7"/>
      <c r="R1200" s="7"/>
    </row>
    <row r="1201" spans="11:18" x14ac:dyDescent="0.25">
      <c r="K1201" s="7"/>
      <c r="L1201" s="7"/>
      <c r="M1201" s="7"/>
      <c r="N1201" s="7"/>
      <c r="O1201" s="7"/>
      <c r="P1201" s="7"/>
      <c r="Q1201" s="7"/>
      <c r="R1201" s="7"/>
    </row>
    <row r="1202" spans="11:18" x14ac:dyDescent="0.25">
      <c r="K1202" s="7"/>
      <c r="L1202" s="7"/>
      <c r="M1202" s="7"/>
      <c r="N1202" s="7"/>
      <c r="O1202" s="7"/>
      <c r="P1202" s="7"/>
      <c r="Q1202" s="7"/>
      <c r="R1202" s="7"/>
    </row>
    <row r="1203" spans="11:18" x14ac:dyDescent="0.25">
      <c r="K1203" s="7"/>
      <c r="L1203" s="7"/>
      <c r="M1203" s="7"/>
      <c r="N1203" s="7"/>
      <c r="O1203" s="7"/>
      <c r="P1203" s="7"/>
      <c r="Q1203" s="7"/>
      <c r="R1203" s="7"/>
    </row>
    <row r="1204" spans="11:18" x14ac:dyDescent="0.25">
      <c r="K1204" s="7"/>
      <c r="L1204" s="7"/>
      <c r="M1204" s="7"/>
      <c r="N1204" s="7"/>
      <c r="O1204" s="7"/>
      <c r="P1204" s="7"/>
      <c r="Q1204" s="7"/>
      <c r="R1204" s="7"/>
    </row>
    <row r="1205" spans="11:18" x14ac:dyDescent="0.25">
      <c r="K1205" s="7"/>
      <c r="L1205" s="7"/>
      <c r="M1205" s="7"/>
      <c r="N1205" s="7"/>
      <c r="O1205" s="7"/>
      <c r="P1205" s="7"/>
      <c r="Q1205" s="7"/>
      <c r="R1205" s="7"/>
    </row>
    <row r="1206" spans="11:18" x14ac:dyDescent="0.25">
      <c r="K1206" s="7"/>
      <c r="L1206" s="7"/>
      <c r="M1206" s="7"/>
      <c r="N1206" s="7"/>
      <c r="O1206" s="7"/>
      <c r="P1206" s="7"/>
      <c r="Q1206" s="7"/>
      <c r="R1206" s="7"/>
    </row>
    <row r="1207" spans="11:18" x14ac:dyDescent="0.25">
      <c r="K1207" s="7"/>
      <c r="L1207" s="7"/>
      <c r="M1207" s="7"/>
      <c r="N1207" s="7"/>
      <c r="O1207" s="7"/>
      <c r="P1207" s="7"/>
      <c r="Q1207" s="7"/>
      <c r="R1207" s="7"/>
    </row>
    <row r="1208" spans="11:18" x14ac:dyDescent="0.25">
      <c r="K1208" s="7"/>
      <c r="L1208" s="7"/>
      <c r="M1208" s="7"/>
      <c r="N1208" s="7"/>
      <c r="O1208" s="7"/>
      <c r="P1208" s="7"/>
      <c r="Q1208" s="7"/>
      <c r="R1208" s="7"/>
    </row>
    <row r="1209" spans="11:18" x14ac:dyDescent="0.25">
      <c r="K1209" s="7"/>
      <c r="L1209" s="7"/>
      <c r="M1209" s="7"/>
      <c r="N1209" s="7"/>
      <c r="O1209" s="7"/>
      <c r="P1209" s="7"/>
      <c r="Q1209" s="7"/>
      <c r="R1209" s="7"/>
    </row>
    <row r="1210" spans="11:18" x14ac:dyDescent="0.25">
      <c r="K1210" s="7"/>
      <c r="L1210" s="7"/>
      <c r="M1210" s="7"/>
      <c r="N1210" s="7"/>
      <c r="O1210" s="7"/>
      <c r="P1210" s="7"/>
      <c r="Q1210" s="7"/>
      <c r="R1210" s="7"/>
    </row>
    <row r="1211" spans="11:18" x14ac:dyDescent="0.25">
      <c r="K1211" s="7"/>
      <c r="L1211" s="7"/>
      <c r="M1211" s="7"/>
      <c r="N1211" s="7"/>
      <c r="O1211" s="7"/>
      <c r="P1211" s="7"/>
      <c r="Q1211" s="7"/>
      <c r="R1211" s="7"/>
    </row>
    <row r="1212" spans="11:18" x14ac:dyDescent="0.25">
      <c r="K1212" s="7"/>
      <c r="L1212" s="7"/>
      <c r="M1212" s="7"/>
      <c r="N1212" s="7"/>
      <c r="O1212" s="7"/>
      <c r="P1212" s="7"/>
      <c r="Q1212" s="7"/>
      <c r="R1212" s="7"/>
    </row>
    <row r="1213" spans="11:18" x14ac:dyDescent="0.25">
      <c r="K1213" s="7"/>
      <c r="L1213" s="7"/>
      <c r="M1213" s="7"/>
      <c r="N1213" s="7"/>
      <c r="O1213" s="7"/>
      <c r="P1213" s="7"/>
      <c r="Q1213" s="7"/>
      <c r="R1213" s="7"/>
    </row>
    <row r="1214" spans="11:18" x14ac:dyDescent="0.25">
      <c r="K1214" s="7"/>
      <c r="L1214" s="7"/>
      <c r="M1214" s="7"/>
      <c r="N1214" s="7"/>
      <c r="O1214" s="7"/>
      <c r="P1214" s="7"/>
      <c r="Q1214" s="7"/>
      <c r="R1214" s="7"/>
    </row>
    <row r="1215" spans="11:18" x14ac:dyDescent="0.25">
      <c r="K1215" s="7"/>
      <c r="L1215" s="7"/>
      <c r="M1215" s="7"/>
      <c r="N1215" s="7"/>
      <c r="O1215" s="7"/>
      <c r="P1215" s="7"/>
      <c r="Q1215" s="7"/>
      <c r="R1215" s="7"/>
    </row>
    <row r="1216" spans="11:18" x14ac:dyDescent="0.25">
      <c r="K1216" s="7"/>
      <c r="L1216" s="7"/>
      <c r="M1216" s="7"/>
      <c r="N1216" s="7"/>
      <c r="O1216" s="7"/>
      <c r="P1216" s="7"/>
      <c r="Q1216" s="7"/>
      <c r="R1216" s="7"/>
    </row>
    <row r="1217" spans="11:18" x14ac:dyDescent="0.25">
      <c r="K1217" s="7"/>
      <c r="L1217" s="7"/>
      <c r="M1217" s="7"/>
      <c r="N1217" s="7"/>
      <c r="O1217" s="7"/>
      <c r="P1217" s="7"/>
      <c r="Q1217" s="7"/>
      <c r="R1217" s="7"/>
    </row>
    <row r="1218" spans="11:18" x14ac:dyDescent="0.25">
      <c r="K1218" s="7"/>
      <c r="L1218" s="7"/>
      <c r="M1218" s="7"/>
      <c r="N1218" s="7"/>
      <c r="O1218" s="7"/>
      <c r="P1218" s="7"/>
      <c r="Q1218" s="7"/>
      <c r="R1218" s="7"/>
    </row>
    <row r="1219" spans="11:18" x14ac:dyDescent="0.25">
      <c r="K1219" s="7"/>
      <c r="L1219" s="7"/>
      <c r="M1219" s="7"/>
      <c r="N1219" s="7"/>
      <c r="O1219" s="7"/>
      <c r="P1219" s="7"/>
      <c r="Q1219" s="7"/>
      <c r="R1219" s="7"/>
    </row>
    <row r="1220" spans="11:18" x14ac:dyDescent="0.25">
      <c r="K1220" s="7"/>
      <c r="L1220" s="7"/>
      <c r="M1220" s="7"/>
      <c r="N1220" s="7"/>
      <c r="O1220" s="7"/>
      <c r="P1220" s="7"/>
      <c r="Q1220" s="7"/>
      <c r="R1220" s="7"/>
    </row>
    <row r="1221" spans="11:18" x14ac:dyDescent="0.25">
      <c r="K1221" s="7"/>
      <c r="L1221" s="7"/>
      <c r="M1221" s="7"/>
      <c r="N1221" s="7"/>
      <c r="O1221" s="7"/>
      <c r="P1221" s="7"/>
      <c r="Q1221" s="7"/>
      <c r="R1221" s="7"/>
    </row>
    <row r="1222" spans="11:18" x14ac:dyDescent="0.25">
      <c r="K1222" s="7"/>
      <c r="L1222" s="7"/>
      <c r="M1222" s="7"/>
      <c r="N1222" s="7"/>
      <c r="O1222" s="7"/>
      <c r="P1222" s="7"/>
      <c r="Q1222" s="7"/>
      <c r="R1222" s="7"/>
    </row>
    <row r="1223" spans="11:18" x14ac:dyDescent="0.25">
      <c r="K1223" s="7"/>
      <c r="L1223" s="7"/>
      <c r="M1223" s="7"/>
      <c r="N1223" s="7"/>
      <c r="O1223" s="7"/>
      <c r="P1223" s="7"/>
      <c r="Q1223" s="7"/>
      <c r="R1223" s="7"/>
    </row>
    <row r="1224" spans="11:18" x14ac:dyDescent="0.25">
      <c r="K1224" s="7"/>
      <c r="L1224" s="7"/>
      <c r="M1224" s="7"/>
      <c r="N1224" s="7"/>
      <c r="O1224" s="7"/>
      <c r="P1224" s="7"/>
      <c r="Q1224" s="7"/>
      <c r="R1224" s="7"/>
    </row>
    <row r="1225" spans="11:18" x14ac:dyDescent="0.25">
      <c r="K1225" s="7"/>
      <c r="L1225" s="7"/>
      <c r="M1225" s="7"/>
      <c r="N1225" s="7"/>
      <c r="O1225" s="7"/>
      <c r="P1225" s="7"/>
      <c r="Q1225" s="7"/>
      <c r="R1225" s="7"/>
    </row>
    <row r="1226" spans="11:18" x14ac:dyDescent="0.25">
      <c r="K1226" s="7"/>
      <c r="L1226" s="7"/>
      <c r="M1226" s="7"/>
      <c r="N1226" s="7"/>
      <c r="O1226" s="7"/>
      <c r="P1226" s="7"/>
      <c r="Q1226" s="7"/>
      <c r="R1226" s="7"/>
    </row>
    <row r="1227" spans="11:18" x14ac:dyDescent="0.25">
      <c r="K1227" s="7"/>
      <c r="L1227" s="7"/>
      <c r="M1227" s="7"/>
      <c r="N1227" s="7"/>
      <c r="O1227" s="7"/>
      <c r="P1227" s="7"/>
      <c r="Q1227" s="7"/>
      <c r="R1227" s="7"/>
    </row>
    <row r="1228" spans="11:18" x14ac:dyDescent="0.25">
      <c r="K1228" s="7"/>
      <c r="L1228" s="7"/>
      <c r="M1228" s="7"/>
      <c r="N1228" s="7"/>
      <c r="O1228" s="7"/>
      <c r="P1228" s="7"/>
      <c r="Q1228" s="7"/>
      <c r="R1228" s="7"/>
    </row>
    <row r="1229" spans="11:18" x14ac:dyDescent="0.25">
      <c r="K1229" s="7"/>
      <c r="L1229" s="7"/>
      <c r="M1229" s="7"/>
      <c r="N1229" s="7"/>
      <c r="O1229" s="7"/>
      <c r="P1229" s="7"/>
      <c r="Q1229" s="7"/>
      <c r="R1229" s="7"/>
    </row>
    <row r="1230" spans="11:18" x14ac:dyDescent="0.25">
      <c r="K1230" s="7"/>
      <c r="L1230" s="7"/>
      <c r="M1230" s="7"/>
      <c r="N1230" s="7"/>
      <c r="O1230" s="7"/>
      <c r="P1230" s="7"/>
      <c r="Q1230" s="7"/>
      <c r="R1230" s="7"/>
    </row>
    <row r="1231" spans="11:18" x14ac:dyDescent="0.25">
      <c r="K1231" s="7"/>
      <c r="L1231" s="7"/>
      <c r="M1231" s="7"/>
      <c r="N1231" s="7"/>
      <c r="O1231" s="7"/>
      <c r="P1231" s="7"/>
      <c r="Q1231" s="7"/>
      <c r="R1231" s="7"/>
    </row>
    <row r="1232" spans="11:18" x14ac:dyDescent="0.25">
      <c r="K1232" s="7"/>
      <c r="L1232" s="7"/>
      <c r="M1232" s="7"/>
      <c r="N1232" s="7"/>
      <c r="O1232" s="7"/>
      <c r="P1232" s="7"/>
      <c r="Q1232" s="7"/>
      <c r="R1232" s="7"/>
    </row>
    <row r="1233" spans="11:18" x14ac:dyDescent="0.25">
      <c r="K1233" s="7"/>
      <c r="L1233" s="7"/>
      <c r="M1233" s="7"/>
      <c r="N1233" s="7"/>
      <c r="O1233" s="7"/>
      <c r="P1233" s="7"/>
      <c r="Q1233" s="7"/>
      <c r="R1233" s="7"/>
    </row>
    <row r="1234" spans="11:18" x14ac:dyDescent="0.25">
      <c r="K1234" s="7"/>
      <c r="L1234" s="7"/>
      <c r="M1234" s="7"/>
      <c r="N1234" s="7"/>
      <c r="O1234" s="7"/>
      <c r="P1234" s="7"/>
      <c r="Q1234" s="7"/>
      <c r="R1234" s="7"/>
    </row>
    <row r="1235" spans="11:18" x14ac:dyDescent="0.25">
      <c r="K1235" s="7"/>
      <c r="L1235" s="7"/>
      <c r="M1235" s="7"/>
      <c r="N1235" s="7"/>
      <c r="O1235" s="7"/>
      <c r="P1235" s="7"/>
      <c r="Q1235" s="7"/>
      <c r="R1235" s="7"/>
    </row>
    <row r="1236" spans="11:18" x14ac:dyDescent="0.25">
      <c r="K1236" s="7"/>
      <c r="L1236" s="7"/>
      <c r="M1236" s="7"/>
      <c r="N1236" s="7"/>
      <c r="O1236" s="7"/>
      <c r="P1236" s="7"/>
      <c r="Q1236" s="7"/>
      <c r="R1236" s="7"/>
    </row>
    <row r="1237" spans="11:18" x14ac:dyDescent="0.25">
      <c r="K1237" s="7"/>
      <c r="L1237" s="7"/>
      <c r="M1237" s="7"/>
      <c r="N1237" s="7"/>
      <c r="O1237" s="7"/>
      <c r="P1237" s="7"/>
      <c r="Q1237" s="7"/>
      <c r="R1237" s="7"/>
    </row>
    <row r="1238" spans="11:18" x14ac:dyDescent="0.25">
      <c r="K1238" s="7"/>
      <c r="L1238" s="7"/>
      <c r="M1238" s="7"/>
      <c r="N1238" s="7"/>
      <c r="O1238" s="7"/>
      <c r="P1238" s="7"/>
      <c r="Q1238" s="7"/>
      <c r="R1238" s="7"/>
    </row>
    <row r="1239" spans="11:18" x14ac:dyDescent="0.25">
      <c r="K1239" s="7"/>
      <c r="L1239" s="7"/>
      <c r="M1239" s="7"/>
      <c r="N1239" s="7"/>
      <c r="O1239" s="7"/>
      <c r="P1239" s="7"/>
      <c r="Q1239" s="7"/>
      <c r="R1239" s="7"/>
    </row>
    <row r="1240" spans="11:18" x14ac:dyDescent="0.25">
      <c r="K1240" s="7"/>
      <c r="L1240" s="7"/>
      <c r="M1240" s="7"/>
      <c r="N1240" s="7"/>
      <c r="O1240" s="7"/>
      <c r="P1240" s="7"/>
      <c r="Q1240" s="7"/>
      <c r="R1240" s="7"/>
    </row>
    <row r="1241" spans="11:18" x14ac:dyDescent="0.25">
      <c r="K1241" s="7"/>
      <c r="L1241" s="7"/>
      <c r="M1241" s="7"/>
      <c r="N1241" s="7"/>
      <c r="O1241" s="7"/>
      <c r="P1241" s="7"/>
      <c r="Q1241" s="7"/>
      <c r="R1241" s="7"/>
    </row>
    <row r="1242" spans="11:18" x14ac:dyDescent="0.25">
      <c r="K1242" s="7"/>
      <c r="L1242" s="7"/>
      <c r="M1242" s="7"/>
      <c r="N1242" s="7"/>
      <c r="O1242" s="7"/>
      <c r="P1242" s="7"/>
      <c r="Q1242" s="7"/>
      <c r="R1242" s="7"/>
    </row>
    <row r="1243" spans="11:18" x14ac:dyDescent="0.25">
      <c r="K1243" s="7"/>
      <c r="L1243" s="7"/>
      <c r="M1243" s="7"/>
      <c r="N1243" s="7"/>
      <c r="O1243" s="7"/>
      <c r="P1243" s="7"/>
      <c r="Q1243" s="7"/>
      <c r="R1243" s="7"/>
    </row>
    <row r="1244" spans="11:18" x14ac:dyDescent="0.25">
      <c r="K1244" s="7"/>
      <c r="L1244" s="7"/>
      <c r="M1244" s="7"/>
      <c r="N1244" s="7"/>
      <c r="O1244" s="7"/>
      <c r="P1244" s="7"/>
      <c r="Q1244" s="7"/>
      <c r="R1244" s="7"/>
    </row>
    <row r="1245" spans="11:18" x14ac:dyDescent="0.25">
      <c r="K1245" s="7"/>
      <c r="L1245" s="7"/>
      <c r="M1245" s="7"/>
      <c r="N1245" s="7"/>
      <c r="O1245" s="7"/>
      <c r="P1245" s="7"/>
      <c r="Q1245" s="7"/>
      <c r="R1245" s="7"/>
    </row>
    <row r="1246" spans="11:18" x14ac:dyDescent="0.25">
      <c r="K1246" s="7"/>
      <c r="L1246" s="7"/>
      <c r="M1246" s="7"/>
      <c r="N1246" s="7"/>
      <c r="O1246" s="7"/>
      <c r="P1246" s="7"/>
      <c r="Q1246" s="7"/>
      <c r="R1246" s="7"/>
    </row>
    <row r="1247" spans="11:18" x14ac:dyDescent="0.25">
      <c r="K1247" s="7"/>
      <c r="L1247" s="7"/>
      <c r="M1247" s="7"/>
      <c r="N1247" s="7"/>
      <c r="O1247" s="7"/>
      <c r="P1247" s="7"/>
      <c r="Q1247" s="7"/>
      <c r="R1247" s="7"/>
    </row>
    <row r="1248" spans="11:18" x14ac:dyDescent="0.25">
      <c r="K1248" s="7"/>
      <c r="L1248" s="7"/>
      <c r="M1248" s="7"/>
      <c r="N1248" s="7"/>
      <c r="O1248" s="7"/>
      <c r="P1248" s="7"/>
      <c r="Q1248" s="7"/>
      <c r="R1248" s="7"/>
    </row>
    <row r="1249" spans="11:18" x14ac:dyDescent="0.25">
      <c r="K1249" s="7"/>
      <c r="L1249" s="7"/>
      <c r="M1249" s="7"/>
      <c r="N1249" s="7"/>
      <c r="O1249" s="7"/>
      <c r="P1249" s="7"/>
      <c r="Q1249" s="7"/>
      <c r="R1249" s="7"/>
    </row>
    <row r="1250" spans="11:18" x14ac:dyDescent="0.25">
      <c r="K1250" s="7"/>
      <c r="L1250" s="7"/>
      <c r="M1250" s="7"/>
      <c r="N1250" s="7"/>
      <c r="O1250" s="7"/>
      <c r="P1250" s="7"/>
      <c r="Q1250" s="7"/>
      <c r="R1250" s="7"/>
    </row>
    <row r="1251" spans="11:18" x14ac:dyDescent="0.25">
      <c r="K1251" s="7"/>
      <c r="L1251" s="7"/>
      <c r="M1251" s="7"/>
      <c r="N1251" s="7"/>
      <c r="O1251" s="7"/>
      <c r="P1251" s="7"/>
      <c r="Q1251" s="7"/>
      <c r="R1251" s="7"/>
    </row>
    <row r="1252" spans="11:18" x14ac:dyDescent="0.25">
      <c r="K1252" s="7"/>
      <c r="L1252" s="7"/>
      <c r="M1252" s="7"/>
      <c r="N1252" s="7"/>
      <c r="O1252" s="7"/>
      <c r="P1252" s="7"/>
      <c r="Q1252" s="7"/>
      <c r="R1252" s="7"/>
    </row>
    <row r="1253" spans="11:18" x14ac:dyDescent="0.25">
      <c r="K1253" s="7"/>
      <c r="L1253" s="7"/>
      <c r="M1253" s="7"/>
      <c r="N1253" s="7"/>
      <c r="O1253" s="7"/>
      <c r="P1253" s="7"/>
      <c r="Q1253" s="7"/>
      <c r="R1253" s="7"/>
    </row>
    <row r="1254" spans="11:18" x14ac:dyDescent="0.25">
      <c r="K1254" s="7"/>
      <c r="L1254" s="7"/>
      <c r="M1254" s="7"/>
      <c r="N1254" s="7"/>
      <c r="O1254" s="7"/>
      <c r="P1254" s="7"/>
      <c r="Q1254" s="7"/>
      <c r="R1254" s="7"/>
    </row>
    <row r="1255" spans="11:18" x14ac:dyDescent="0.25">
      <c r="K1255" s="7"/>
      <c r="L1255" s="7"/>
      <c r="M1255" s="7"/>
      <c r="N1255" s="7"/>
      <c r="O1255" s="7"/>
      <c r="P1255" s="7"/>
      <c r="Q1255" s="7"/>
      <c r="R1255" s="7"/>
    </row>
    <row r="1256" spans="11:18" x14ac:dyDescent="0.25">
      <c r="K1256" s="7"/>
      <c r="L1256" s="7"/>
      <c r="M1256" s="7"/>
      <c r="N1256" s="7"/>
      <c r="O1256" s="7"/>
      <c r="P1256" s="7"/>
      <c r="Q1256" s="7"/>
      <c r="R1256" s="7"/>
    </row>
    <row r="1257" spans="11:18" x14ac:dyDescent="0.25">
      <c r="K1257" s="7"/>
      <c r="L1257" s="7"/>
      <c r="M1257" s="7"/>
      <c r="N1257" s="7"/>
      <c r="O1257" s="7"/>
      <c r="P1257" s="7"/>
      <c r="Q1257" s="7"/>
      <c r="R1257" s="7"/>
    </row>
    <row r="1258" spans="11:18" x14ac:dyDescent="0.25">
      <c r="K1258" s="7"/>
      <c r="L1258" s="7"/>
      <c r="M1258" s="7"/>
      <c r="N1258" s="7"/>
      <c r="O1258" s="7"/>
      <c r="P1258" s="7"/>
      <c r="Q1258" s="7"/>
      <c r="R1258" s="7"/>
    </row>
    <row r="1259" spans="11:18" x14ac:dyDescent="0.25">
      <c r="K1259" s="7"/>
      <c r="L1259" s="7"/>
      <c r="M1259" s="7"/>
      <c r="N1259" s="7"/>
      <c r="O1259" s="7"/>
      <c r="P1259" s="7"/>
      <c r="Q1259" s="7"/>
      <c r="R1259" s="7"/>
    </row>
    <row r="1260" spans="11:18" x14ac:dyDescent="0.25">
      <c r="K1260" s="7"/>
      <c r="L1260" s="7"/>
      <c r="M1260" s="7"/>
      <c r="N1260" s="7"/>
      <c r="O1260" s="7"/>
      <c r="P1260" s="7"/>
      <c r="Q1260" s="7"/>
      <c r="R1260" s="7"/>
    </row>
    <row r="1261" spans="11:18" x14ac:dyDescent="0.25">
      <c r="K1261" s="7"/>
      <c r="L1261" s="7"/>
      <c r="M1261" s="7"/>
      <c r="N1261" s="7"/>
      <c r="O1261" s="7"/>
      <c r="P1261" s="7"/>
      <c r="Q1261" s="7"/>
      <c r="R1261" s="7"/>
    </row>
    <row r="1262" spans="11:18" x14ac:dyDescent="0.25">
      <c r="K1262" s="7"/>
      <c r="L1262" s="7"/>
      <c r="M1262" s="7"/>
      <c r="N1262" s="7"/>
      <c r="O1262" s="7"/>
      <c r="P1262" s="7"/>
      <c r="Q1262" s="7"/>
      <c r="R1262" s="7"/>
    </row>
    <row r="1263" spans="11:18" x14ac:dyDescent="0.25">
      <c r="K1263" s="7"/>
      <c r="L1263" s="7"/>
      <c r="M1263" s="7"/>
      <c r="N1263" s="7"/>
      <c r="O1263" s="7"/>
      <c r="P1263" s="7"/>
      <c r="Q1263" s="7"/>
      <c r="R1263" s="7"/>
    </row>
    <row r="1264" spans="11:18" x14ac:dyDescent="0.25">
      <c r="K1264" s="7"/>
      <c r="L1264" s="7"/>
      <c r="M1264" s="7"/>
      <c r="N1264" s="7"/>
      <c r="O1264" s="7"/>
      <c r="P1264" s="7"/>
      <c r="Q1264" s="7"/>
      <c r="R1264" s="7"/>
    </row>
    <row r="1265" spans="11:18" x14ac:dyDescent="0.25">
      <c r="K1265" s="7"/>
      <c r="L1265" s="7"/>
      <c r="M1265" s="7"/>
      <c r="N1265" s="7"/>
      <c r="O1265" s="7"/>
      <c r="P1265" s="7"/>
      <c r="Q1265" s="7"/>
      <c r="R1265" s="7"/>
    </row>
    <row r="1266" spans="11:18" x14ac:dyDescent="0.25">
      <c r="K1266" s="7"/>
      <c r="L1266" s="7"/>
      <c r="M1266" s="7"/>
      <c r="N1266" s="7"/>
      <c r="O1266" s="7"/>
      <c r="P1266" s="7"/>
      <c r="Q1266" s="7"/>
      <c r="R1266" s="7"/>
    </row>
    <row r="1267" spans="11:18" x14ac:dyDescent="0.25">
      <c r="K1267" s="7"/>
      <c r="L1267" s="7"/>
      <c r="M1267" s="7"/>
      <c r="N1267" s="7"/>
      <c r="O1267" s="7"/>
      <c r="P1267" s="7"/>
      <c r="Q1267" s="7"/>
      <c r="R1267" s="7"/>
    </row>
    <row r="1268" spans="11:18" x14ac:dyDescent="0.25">
      <c r="K1268" s="7"/>
      <c r="L1268" s="7"/>
      <c r="M1268" s="7"/>
      <c r="N1268" s="7"/>
      <c r="O1268" s="7"/>
      <c r="P1268" s="7"/>
      <c r="Q1268" s="7"/>
      <c r="R1268" s="7"/>
    </row>
    <row r="1269" spans="11:18" x14ac:dyDescent="0.25">
      <c r="K1269" s="7"/>
      <c r="L1269" s="7"/>
      <c r="M1269" s="7"/>
      <c r="N1269" s="7"/>
      <c r="O1269" s="7"/>
      <c r="P1269" s="7"/>
      <c r="Q1269" s="7"/>
      <c r="R1269" s="7"/>
    </row>
    <row r="1270" spans="11:18" x14ac:dyDescent="0.25">
      <c r="K1270" s="7"/>
      <c r="L1270" s="7"/>
      <c r="M1270" s="7"/>
      <c r="N1270" s="7"/>
      <c r="O1270" s="7"/>
      <c r="P1270" s="7"/>
      <c r="Q1270" s="7"/>
      <c r="R1270" s="7"/>
    </row>
    <row r="1271" spans="11:18" x14ac:dyDescent="0.25">
      <c r="K1271" s="7"/>
      <c r="L1271" s="7"/>
      <c r="M1271" s="7"/>
      <c r="N1271" s="7"/>
      <c r="O1271" s="7"/>
      <c r="P1271" s="7"/>
      <c r="Q1271" s="7"/>
      <c r="R1271" s="7"/>
    </row>
    <row r="1272" spans="11:18" x14ac:dyDescent="0.25">
      <c r="K1272" s="7"/>
      <c r="L1272" s="7"/>
      <c r="M1272" s="7"/>
      <c r="N1272" s="7"/>
      <c r="O1272" s="7"/>
      <c r="P1272" s="7"/>
      <c r="Q1272" s="7"/>
      <c r="R1272" s="7"/>
    </row>
    <row r="1273" spans="11:18" x14ac:dyDescent="0.25">
      <c r="K1273" s="7"/>
      <c r="L1273" s="7"/>
      <c r="M1273" s="7"/>
      <c r="N1273" s="7"/>
      <c r="O1273" s="7"/>
      <c r="P1273" s="7"/>
      <c r="Q1273" s="7"/>
      <c r="R1273" s="7"/>
    </row>
    <row r="1274" spans="11:18" x14ac:dyDescent="0.25">
      <c r="K1274" s="7"/>
      <c r="L1274" s="7"/>
      <c r="M1274" s="7"/>
      <c r="N1274" s="7"/>
      <c r="O1274" s="7"/>
      <c r="P1274" s="7"/>
      <c r="Q1274" s="7"/>
      <c r="R1274" s="7"/>
    </row>
    <row r="1275" spans="11:18" x14ac:dyDescent="0.25">
      <c r="K1275" s="7"/>
      <c r="L1275" s="7"/>
      <c r="M1275" s="7"/>
      <c r="N1275" s="7"/>
      <c r="O1275" s="7"/>
      <c r="P1275" s="7"/>
      <c r="Q1275" s="7"/>
      <c r="R1275" s="7"/>
    </row>
    <row r="1276" spans="11:18" x14ac:dyDescent="0.25">
      <c r="K1276" s="7"/>
      <c r="L1276" s="7"/>
      <c r="M1276" s="7"/>
      <c r="N1276" s="7"/>
      <c r="O1276" s="7"/>
      <c r="P1276" s="7"/>
      <c r="Q1276" s="7"/>
      <c r="R1276" s="7"/>
    </row>
    <row r="1277" spans="11:18" x14ac:dyDescent="0.25">
      <c r="K1277" s="7"/>
      <c r="L1277" s="7"/>
      <c r="M1277" s="7"/>
      <c r="N1277" s="7"/>
      <c r="O1277" s="7"/>
      <c r="P1277" s="7"/>
      <c r="Q1277" s="7"/>
      <c r="R1277" s="7"/>
    </row>
    <row r="1278" spans="11:18" x14ac:dyDescent="0.25">
      <c r="K1278" s="7"/>
      <c r="L1278" s="7"/>
      <c r="M1278" s="7"/>
      <c r="N1278" s="7"/>
      <c r="O1278" s="7"/>
      <c r="P1278" s="7"/>
      <c r="Q1278" s="7"/>
      <c r="R1278" s="7"/>
    </row>
    <row r="1279" spans="11:18" x14ac:dyDescent="0.25">
      <c r="K1279" s="7"/>
      <c r="L1279" s="7"/>
      <c r="M1279" s="7"/>
      <c r="N1279" s="7"/>
      <c r="O1279" s="7"/>
      <c r="P1279" s="7"/>
      <c r="Q1279" s="7"/>
      <c r="R1279" s="7"/>
    </row>
    <row r="1280" spans="11:18" x14ac:dyDescent="0.25">
      <c r="K1280" s="7"/>
      <c r="L1280" s="7"/>
      <c r="M1280" s="7"/>
      <c r="N1280" s="7"/>
      <c r="O1280" s="7"/>
      <c r="P1280" s="7"/>
      <c r="Q1280" s="7"/>
      <c r="R1280" s="7"/>
    </row>
    <row r="1281" spans="11:18" x14ac:dyDescent="0.25">
      <c r="K1281" s="7"/>
      <c r="L1281" s="7"/>
      <c r="M1281" s="7"/>
      <c r="N1281" s="7"/>
      <c r="O1281" s="7"/>
      <c r="P1281" s="7"/>
      <c r="Q1281" s="7"/>
      <c r="R1281" s="7"/>
    </row>
    <row r="1282" spans="11:18" x14ac:dyDescent="0.25">
      <c r="K1282" s="7"/>
      <c r="L1282" s="7"/>
      <c r="M1282" s="7"/>
      <c r="N1282" s="7"/>
      <c r="O1282" s="7"/>
      <c r="P1282" s="7"/>
      <c r="Q1282" s="7"/>
      <c r="R1282" s="7"/>
    </row>
    <row r="1283" spans="11:18" x14ac:dyDescent="0.25">
      <c r="K1283" s="7"/>
      <c r="L1283" s="7"/>
      <c r="M1283" s="7"/>
      <c r="N1283" s="7"/>
      <c r="O1283" s="7"/>
      <c r="P1283" s="7"/>
      <c r="Q1283" s="7"/>
      <c r="R1283" s="7"/>
    </row>
    <row r="1284" spans="11:18" x14ac:dyDescent="0.25">
      <c r="K1284" s="7"/>
      <c r="L1284" s="7"/>
      <c r="M1284" s="7"/>
      <c r="N1284" s="7"/>
      <c r="O1284" s="7"/>
      <c r="P1284" s="7"/>
      <c r="Q1284" s="7"/>
      <c r="R1284" s="7"/>
    </row>
    <row r="1285" spans="11:18" x14ac:dyDescent="0.25">
      <c r="K1285" s="7"/>
      <c r="L1285" s="7"/>
      <c r="M1285" s="7"/>
      <c r="N1285" s="7"/>
      <c r="O1285" s="7"/>
      <c r="P1285" s="7"/>
      <c r="Q1285" s="7"/>
      <c r="R1285" s="7"/>
    </row>
    <row r="1286" spans="11:18" x14ac:dyDescent="0.25">
      <c r="K1286" s="7"/>
      <c r="L1286" s="7"/>
      <c r="M1286" s="7"/>
      <c r="N1286" s="7"/>
      <c r="O1286" s="7"/>
      <c r="P1286" s="7"/>
      <c r="Q1286" s="7"/>
      <c r="R1286" s="7"/>
    </row>
    <row r="1287" spans="11:18" x14ac:dyDescent="0.25">
      <c r="K1287" s="7"/>
      <c r="L1287" s="7"/>
      <c r="M1287" s="7"/>
      <c r="N1287" s="7"/>
      <c r="O1287" s="7"/>
      <c r="P1287" s="7"/>
      <c r="Q1287" s="7"/>
      <c r="R1287" s="7"/>
    </row>
    <row r="1288" spans="11:18" x14ac:dyDescent="0.25">
      <c r="K1288" s="7"/>
      <c r="L1288" s="7"/>
      <c r="M1288" s="7"/>
      <c r="N1288" s="7"/>
      <c r="O1288" s="7"/>
      <c r="P1288" s="7"/>
      <c r="Q1288" s="7"/>
      <c r="R1288" s="7"/>
    </row>
    <row r="1289" spans="11:18" x14ac:dyDescent="0.25">
      <c r="K1289" s="7"/>
      <c r="L1289" s="7"/>
      <c r="M1289" s="7"/>
      <c r="N1289" s="7"/>
      <c r="O1289" s="7"/>
      <c r="P1289" s="7"/>
      <c r="Q1289" s="7"/>
      <c r="R1289" s="7"/>
    </row>
    <row r="1290" spans="11:18" x14ac:dyDescent="0.25">
      <c r="K1290" s="7"/>
      <c r="L1290" s="7"/>
      <c r="M1290" s="7"/>
      <c r="N1290" s="7"/>
      <c r="O1290" s="7"/>
      <c r="P1290" s="7"/>
      <c r="Q1290" s="7"/>
      <c r="R1290" s="7"/>
    </row>
    <row r="1291" spans="11:18" x14ac:dyDescent="0.25">
      <c r="K1291" s="7"/>
      <c r="L1291" s="7"/>
      <c r="M1291" s="7"/>
      <c r="N1291" s="7"/>
      <c r="O1291" s="7"/>
      <c r="P1291" s="7"/>
      <c r="Q1291" s="7"/>
      <c r="R1291" s="7"/>
    </row>
    <row r="1292" spans="11:18" x14ac:dyDescent="0.25">
      <c r="K1292" s="7"/>
      <c r="L1292" s="7"/>
      <c r="M1292" s="7"/>
      <c r="N1292" s="7"/>
      <c r="O1292" s="7"/>
      <c r="P1292" s="7"/>
      <c r="Q1292" s="7"/>
      <c r="R1292" s="7"/>
    </row>
    <row r="1293" spans="11:18" x14ac:dyDescent="0.25">
      <c r="K1293" s="7"/>
      <c r="L1293" s="7"/>
      <c r="M1293" s="7"/>
      <c r="N1293" s="7"/>
      <c r="O1293" s="7"/>
      <c r="P1293" s="7"/>
      <c r="Q1293" s="7"/>
      <c r="R1293" s="7"/>
    </row>
    <row r="1294" spans="11:18" x14ac:dyDescent="0.25">
      <c r="K1294" s="7"/>
      <c r="L1294" s="7"/>
      <c r="M1294" s="7"/>
      <c r="N1294" s="7"/>
      <c r="O1294" s="7"/>
      <c r="P1294" s="7"/>
      <c r="Q1294" s="7"/>
      <c r="R1294" s="7"/>
    </row>
    <row r="1295" spans="11:18" x14ac:dyDescent="0.25">
      <c r="K1295" s="7"/>
      <c r="L1295" s="7"/>
      <c r="M1295" s="7"/>
      <c r="N1295" s="7"/>
      <c r="O1295" s="7"/>
      <c r="P1295" s="7"/>
      <c r="Q1295" s="7"/>
      <c r="R1295" s="7"/>
    </row>
    <row r="1296" spans="11:18" x14ac:dyDescent="0.25">
      <c r="K1296" s="7"/>
      <c r="L1296" s="7"/>
      <c r="M1296" s="7"/>
      <c r="N1296" s="7"/>
      <c r="O1296" s="7"/>
      <c r="P1296" s="7"/>
      <c r="Q1296" s="7"/>
      <c r="R1296" s="7"/>
    </row>
    <row r="1297" spans="11:18" x14ac:dyDescent="0.25">
      <c r="K1297" s="7"/>
      <c r="L1297" s="7"/>
      <c r="M1297" s="7"/>
      <c r="N1297" s="7"/>
      <c r="O1297" s="7"/>
      <c r="P1297" s="7"/>
      <c r="Q1297" s="7"/>
      <c r="R1297" s="7"/>
    </row>
    <row r="1298" spans="11:18" x14ac:dyDescent="0.25">
      <c r="K1298" s="7"/>
      <c r="L1298" s="7"/>
      <c r="M1298" s="7"/>
      <c r="N1298" s="7"/>
      <c r="O1298" s="7"/>
      <c r="P1298" s="7"/>
      <c r="Q1298" s="7"/>
      <c r="R1298" s="7"/>
    </row>
    <row r="1299" spans="11:18" x14ac:dyDescent="0.25">
      <c r="K1299" s="7"/>
      <c r="L1299" s="7"/>
      <c r="M1299" s="7"/>
      <c r="N1299" s="7"/>
      <c r="O1299" s="7"/>
      <c r="P1299" s="7"/>
      <c r="Q1299" s="7"/>
      <c r="R1299" s="7"/>
    </row>
    <row r="1300" spans="11:18" x14ac:dyDescent="0.25">
      <c r="K1300" s="7"/>
      <c r="L1300" s="7"/>
      <c r="M1300" s="7"/>
      <c r="N1300" s="7"/>
      <c r="O1300" s="7"/>
      <c r="P1300" s="7"/>
      <c r="Q1300" s="7"/>
      <c r="R1300" s="7"/>
    </row>
    <row r="1301" spans="11:18" x14ac:dyDescent="0.25">
      <c r="K1301" s="7"/>
      <c r="L1301" s="7"/>
      <c r="M1301" s="7"/>
      <c r="N1301" s="7"/>
      <c r="O1301" s="7"/>
      <c r="P1301" s="7"/>
      <c r="Q1301" s="7"/>
      <c r="R1301" s="7"/>
    </row>
    <row r="1302" spans="11:18" x14ac:dyDescent="0.25">
      <c r="K1302" s="7"/>
      <c r="L1302" s="7"/>
      <c r="M1302" s="7"/>
      <c r="N1302" s="7"/>
      <c r="O1302" s="7"/>
      <c r="P1302" s="7"/>
      <c r="Q1302" s="7"/>
      <c r="R1302" s="7"/>
    </row>
    <row r="1303" spans="11:18" x14ac:dyDescent="0.25">
      <c r="K1303" s="7"/>
      <c r="L1303" s="7"/>
      <c r="M1303" s="7"/>
      <c r="N1303" s="7"/>
      <c r="O1303" s="7"/>
      <c r="P1303" s="7"/>
      <c r="Q1303" s="7"/>
      <c r="R1303" s="7"/>
    </row>
    <row r="1304" spans="11:18" x14ac:dyDescent="0.25">
      <c r="K1304" s="7"/>
      <c r="L1304" s="7"/>
      <c r="M1304" s="7"/>
      <c r="N1304" s="7"/>
      <c r="O1304" s="7"/>
      <c r="P1304" s="7"/>
      <c r="Q1304" s="7"/>
      <c r="R1304" s="7"/>
    </row>
    <row r="1305" spans="11:18" x14ac:dyDescent="0.25">
      <c r="K1305" s="7"/>
      <c r="L1305" s="7"/>
      <c r="M1305" s="7"/>
      <c r="N1305" s="7"/>
      <c r="O1305" s="7"/>
      <c r="P1305" s="7"/>
      <c r="Q1305" s="7"/>
      <c r="R1305" s="7"/>
    </row>
    <row r="1306" spans="11:18" x14ac:dyDescent="0.25">
      <c r="K1306" s="7"/>
      <c r="L1306" s="7"/>
      <c r="M1306" s="7"/>
      <c r="N1306" s="7"/>
      <c r="O1306" s="7"/>
      <c r="P1306" s="7"/>
      <c r="Q1306" s="7"/>
      <c r="R1306" s="7"/>
    </row>
    <row r="1307" spans="11:18" x14ac:dyDescent="0.25">
      <c r="K1307" s="7"/>
      <c r="L1307" s="7"/>
      <c r="M1307" s="7"/>
      <c r="N1307" s="7"/>
      <c r="O1307" s="7"/>
      <c r="P1307" s="7"/>
      <c r="Q1307" s="7"/>
      <c r="R1307" s="7"/>
    </row>
    <row r="1308" spans="11:18" x14ac:dyDescent="0.25">
      <c r="K1308" s="7"/>
      <c r="L1308" s="7"/>
      <c r="M1308" s="7"/>
      <c r="N1308" s="7"/>
      <c r="O1308" s="7"/>
      <c r="P1308" s="7"/>
      <c r="Q1308" s="7"/>
      <c r="R1308" s="7"/>
    </row>
    <row r="1309" spans="11:18" x14ac:dyDescent="0.25">
      <c r="K1309" s="7"/>
      <c r="L1309" s="7"/>
      <c r="M1309" s="7"/>
      <c r="N1309" s="7"/>
      <c r="O1309" s="7"/>
      <c r="P1309" s="7"/>
      <c r="Q1309" s="7"/>
      <c r="R1309" s="7"/>
    </row>
    <row r="1310" spans="11:18" x14ac:dyDescent="0.25">
      <c r="K1310" s="7"/>
      <c r="L1310" s="7"/>
      <c r="M1310" s="7"/>
      <c r="N1310" s="7"/>
      <c r="O1310" s="7"/>
      <c r="P1310" s="7"/>
      <c r="Q1310" s="7"/>
      <c r="R1310" s="7"/>
    </row>
    <row r="1311" spans="11:18" x14ac:dyDescent="0.25">
      <c r="K1311" s="7"/>
      <c r="L1311" s="7"/>
      <c r="M1311" s="7"/>
      <c r="N1311" s="7"/>
      <c r="O1311" s="7"/>
      <c r="P1311" s="7"/>
      <c r="Q1311" s="7"/>
      <c r="R1311" s="7"/>
    </row>
    <row r="1312" spans="11:18" x14ac:dyDescent="0.25">
      <c r="K1312" s="7"/>
      <c r="L1312" s="7"/>
      <c r="M1312" s="7"/>
      <c r="N1312" s="7"/>
      <c r="O1312" s="7"/>
      <c r="P1312" s="7"/>
      <c r="Q1312" s="7"/>
      <c r="R1312" s="7"/>
    </row>
    <row r="1313" spans="11:18" x14ac:dyDescent="0.25">
      <c r="K1313" s="7"/>
      <c r="L1313" s="7"/>
      <c r="M1313" s="7"/>
      <c r="N1313" s="7"/>
      <c r="O1313" s="7"/>
      <c r="P1313" s="7"/>
      <c r="Q1313" s="7"/>
      <c r="R1313" s="7"/>
    </row>
    <row r="1314" spans="11:18" x14ac:dyDescent="0.25">
      <c r="K1314" s="7"/>
      <c r="L1314" s="7"/>
      <c r="M1314" s="7"/>
      <c r="N1314" s="7"/>
      <c r="O1314" s="7"/>
      <c r="P1314" s="7"/>
      <c r="Q1314" s="7"/>
      <c r="R1314" s="7"/>
    </row>
    <row r="1315" spans="11:18" x14ac:dyDescent="0.25">
      <c r="K1315" s="7"/>
      <c r="L1315" s="7"/>
      <c r="M1315" s="7"/>
      <c r="N1315" s="7"/>
      <c r="O1315" s="7"/>
      <c r="P1315" s="7"/>
      <c r="Q1315" s="7"/>
      <c r="R1315" s="7"/>
    </row>
    <row r="1316" spans="11:18" x14ac:dyDescent="0.25">
      <c r="K1316" s="7"/>
      <c r="L1316" s="7"/>
      <c r="M1316" s="7"/>
      <c r="N1316" s="7"/>
      <c r="O1316" s="7"/>
      <c r="P1316" s="7"/>
      <c r="Q1316" s="7"/>
      <c r="R1316" s="7"/>
    </row>
    <row r="1317" spans="11:18" x14ac:dyDescent="0.25">
      <c r="K1317" s="7"/>
      <c r="L1317" s="7"/>
      <c r="M1317" s="7"/>
      <c r="N1317" s="7"/>
      <c r="O1317" s="7"/>
      <c r="P1317" s="7"/>
      <c r="Q1317" s="7"/>
      <c r="R1317" s="7"/>
    </row>
    <row r="1318" spans="11:18" x14ac:dyDescent="0.25">
      <c r="K1318" s="7"/>
      <c r="L1318" s="7"/>
      <c r="M1318" s="7"/>
      <c r="N1318" s="7"/>
      <c r="O1318" s="7"/>
      <c r="P1318" s="7"/>
      <c r="Q1318" s="7"/>
      <c r="R1318" s="7"/>
    </row>
    <row r="1319" spans="11:18" x14ac:dyDescent="0.25">
      <c r="K1319" s="7"/>
      <c r="L1319" s="7"/>
      <c r="M1319" s="7"/>
      <c r="N1319" s="7"/>
      <c r="O1319" s="7"/>
      <c r="P1319" s="7"/>
      <c r="Q1319" s="7"/>
      <c r="R1319" s="7"/>
    </row>
    <row r="1320" spans="11:18" x14ac:dyDescent="0.25">
      <c r="K1320" s="7"/>
      <c r="L1320" s="7"/>
      <c r="M1320" s="7"/>
      <c r="N1320" s="7"/>
      <c r="O1320" s="7"/>
      <c r="P1320" s="7"/>
      <c r="Q1320" s="7"/>
      <c r="R1320" s="7"/>
    </row>
    <row r="1321" spans="11:18" x14ac:dyDescent="0.25">
      <c r="K1321" s="7"/>
      <c r="L1321" s="7"/>
      <c r="M1321" s="7"/>
      <c r="N1321" s="7"/>
      <c r="O1321" s="7"/>
      <c r="P1321" s="7"/>
      <c r="Q1321" s="7"/>
      <c r="R1321" s="7"/>
    </row>
    <row r="1322" spans="11:18" x14ac:dyDescent="0.25">
      <c r="K1322" s="7"/>
      <c r="L1322" s="7"/>
      <c r="M1322" s="7"/>
      <c r="N1322" s="7"/>
      <c r="O1322" s="7"/>
      <c r="P1322" s="7"/>
      <c r="Q1322" s="7"/>
      <c r="R1322" s="7"/>
    </row>
    <row r="1323" spans="11:18" x14ac:dyDescent="0.25">
      <c r="K1323" s="7"/>
      <c r="L1323" s="7"/>
      <c r="M1323" s="7"/>
      <c r="N1323" s="7"/>
      <c r="O1323" s="7"/>
      <c r="P1323" s="7"/>
      <c r="Q1323" s="7"/>
      <c r="R1323" s="7"/>
    </row>
    <row r="1324" spans="11:18" x14ac:dyDescent="0.25">
      <c r="K1324" s="7"/>
      <c r="L1324" s="7"/>
      <c r="M1324" s="7"/>
      <c r="N1324" s="7"/>
      <c r="O1324" s="7"/>
      <c r="P1324" s="7"/>
      <c r="Q1324" s="7"/>
      <c r="R1324" s="7"/>
    </row>
    <row r="1325" spans="11:18" x14ac:dyDescent="0.25">
      <c r="K1325" s="7"/>
      <c r="L1325" s="7"/>
      <c r="M1325" s="7"/>
      <c r="N1325" s="7"/>
      <c r="O1325" s="7"/>
      <c r="P1325" s="7"/>
      <c r="Q1325" s="7"/>
      <c r="R1325" s="7"/>
    </row>
    <row r="1326" spans="11:18" x14ac:dyDescent="0.25">
      <c r="K1326" s="7"/>
      <c r="L1326" s="7"/>
      <c r="M1326" s="7"/>
      <c r="N1326" s="7"/>
      <c r="O1326" s="7"/>
      <c r="P1326" s="7"/>
      <c r="Q1326" s="7"/>
      <c r="R1326" s="7"/>
    </row>
    <row r="1327" spans="11:18" x14ac:dyDescent="0.25">
      <c r="K1327" s="7"/>
      <c r="L1327" s="7"/>
      <c r="M1327" s="7"/>
      <c r="N1327" s="7"/>
      <c r="O1327" s="7"/>
      <c r="P1327" s="7"/>
      <c r="Q1327" s="7"/>
      <c r="R1327" s="7"/>
    </row>
    <row r="1328" spans="11:18" x14ac:dyDescent="0.25">
      <c r="K1328" s="7"/>
      <c r="L1328" s="7"/>
      <c r="M1328" s="7"/>
      <c r="N1328" s="7"/>
      <c r="O1328" s="7"/>
      <c r="P1328" s="7"/>
      <c r="Q1328" s="7"/>
      <c r="R1328" s="7"/>
    </row>
    <row r="1329" spans="11:18" x14ac:dyDescent="0.25">
      <c r="K1329" s="7"/>
      <c r="L1329" s="7"/>
      <c r="M1329" s="7"/>
      <c r="N1329" s="7"/>
      <c r="O1329" s="7"/>
      <c r="P1329" s="7"/>
      <c r="Q1329" s="7"/>
      <c r="R1329" s="7"/>
    </row>
    <row r="1330" spans="11:18" x14ac:dyDescent="0.25">
      <c r="K1330" s="7"/>
      <c r="L1330" s="7"/>
      <c r="M1330" s="7"/>
      <c r="N1330" s="7"/>
      <c r="O1330" s="7"/>
      <c r="P1330" s="7"/>
      <c r="Q1330" s="7"/>
      <c r="R1330" s="7"/>
    </row>
    <row r="1331" spans="11:18" x14ac:dyDescent="0.25">
      <c r="K1331" s="7"/>
      <c r="L1331" s="7"/>
      <c r="M1331" s="7"/>
      <c r="N1331" s="7"/>
      <c r="O1331" s="7"/>
      <c r="P1331" s="7"/>
      <c r="Q1331" s="7"/>
      <c r="R1331" s="7"/>
    </row>
    <row r="1332" spans="11:18" x14ac:dyDescent="0.25">
      <c r="K1332" s="7"/>
      <c r="L1332" s="7"/>
      <c r="M1332" s="7"/>
      <c r="N1332" s="7"/>
      <c r="O1332" s="7"/>
      <c r="P1332" s="7"/>
      <c r="Q1332" s="7"/>
      <c r="R1332" s="7"/>
    </row>
    <row r="1333" spans="11:18" x14ac:dyDescent="0.25">
      <c r="K1333" s="7"/>
      <c r="L1333" s="7"/>
      <c r="M1333" s="7"/>
      <c r="N1333" s="7"/>
      <c r="O1333" s="7"/>
      <c r="P1333" s="7"/>
      <c r="Q1333" s="7"/>
      <c r="R1333" s="7"/>
    </row>
    <row r="1334" spans="11:18" x14ac:dyDescent="0.25">
      <c r="K1334" s="7"/>
      <c r="L1334" s="7"/>
      <c r="M1334" s="7"/>
      <c r="N1334" s="7"/>
      <c r="O1334" s="7"/>
      <c r="P1334" s="7"/>
      <c r="Q1334" s="7"/>
      <c r="R1334" s="7"/>
    </row>
    <row r="1335" spans="11:18" x14ac:dyDescent="0.25">
      <c r="K1335" s="7"/>
      <c r="L1335" s="7"/>
      <c r="M1335" s="7"/>
      <c r="N1335" s="7"/>
      <c r="O1335" s="7"/>
      <c r="P1335" s="7"/>
      <c r="Q1335" s="7"/>
      <c r="R1335" s="7"/>
    </row>
    <row r="1336" spans="11:18" x14ac:dyDescent="0.25">
      <c r="K1336" s="7"/>
      <c r="L1336" s="7"/>
      <c r="M1336" s="7"/>
      <c r="N1336" s="7"/>
      <c r="O1336" s="7"/>
      <c r="P1336" s="7"/>
      <c r="Q1336" s="7"/>
      <c r="R1336" s="7"/>
    </row>
    <row r="1337" spans="11:18" x14ac:dyDescent="0.25">
      <c r="K1337" s="7"/>
      <c r="L1337" s="7"/>
      <c r="M1337" s="7"/>
      <c r="N1337" s="7"/>
      <c r="O1337" s="7"/>
      <c r="P1337" s="7"/>
      <c r="Q1337" s="7"/>
      <c r="R1337" s="7"/>
    </row>
    <row r="1338" spans="11:18" x14ac:dyDescent="0.25">
      <c r="K1338" s="7"/>
      <c r="L1338" s="7"/>
      <c r="M1338" s="7"/>
      <c r="N1338" s="7"/>
      <c r="O1338" s="7"/>
      <c r="P1338" s="7"/>
      <c r="Q1338" s="7"/>
      <c r="R1338" s="7"/>
    </row>
    <row r="1339" spans="11:18" x14ac:dyDescent="0.25">
      <c r="K1339" s="7"/>
      <c r="L1339" s="7"/>
      <c r="M1339" s="7"/>
      <c r="N1339" s="7"/>
      <c r="O1339" s="7"/>
      <c r="P1339" s="7"/>
      <c r="Q1339" s="7"/>
      <c r="R1339" s="7"/>
    </row>
    <row r="1340" spans="11:18" x14ac:dyDescent="0.25">
      <c r="K1340" s="7"/>
      <c r="L1340" s="7"/>
      <c r="M1340" s="7"/>
      <c r="N1340" s="7"/>
      <c r="O1340" s="7"/>
      <c r="P1340" s="7"/>
      <c r="Q1340" s="7"/>
      <c r="R1340" s="7"/>
    </row>
    <row r="1341" spans="11:18" x14ac:dyDescent="0.25">
      <c r="K1341" s="7"/>
      <c r="L1341" s="7"/>
      <c r="M1341" s="7"/>
      <c r="N1341" s="7"/>
      <c r="O1341" s="7"/>
      <c r="P1341" s="7"/>
      <c r="Q1341" s="7"/>
      <c r="R1341" s="7"/>
    </row>
    <row r="1342" spans="11:18" x14ac:dyDescent="0.25">
      <c r="K1342" s="7"/>
      <c r="L1342" s="7"/>
      <c r="M1342" s="7"/>
      <c r="N1342" s="7"/>
      <c r="O1342" s="7"/>
      <c r="P1342" s="7"/>
      <c r="Q1342" s="7"/>
      <c r="R1342" s="7"/>
    </row>
    <row r="1343" spans="11:18" x14ac:dyDescent="0.25">
      <c r="K1343" s="7"/>
      <c r="L1343" s="7"/>
      <c r="M1343" s="7"/>
      <c r="N1343" s="7"/>
      <c r="O1343" s="7"/>
      <c r="P1343" s="7"/>
      <c r="Q1343" s="7"/>
      <c r="R1343" s="7"/>
    </row>
    <row r="1344" spans="11:18" x14ac:dyDescent="0.25">
      <c r="K1344" s="7"/>
      <c r="L1344" s="7"/>
      <c r="M1344" s="7"/>
      <c r="N1344" s="7"/>
      <c r="O1344" s="7"/>
      <c r="P1344" s="7"/>
      <c r="Q1344" s="7"/>
      <c r="R1344" s="7"/>
    </row>
    <row r="1345" spans="11:18" x14ac:dyDescent="0.25">
      <c r="K1345" s="7"/>
      <c r="L1345" s="7"/>
      <c r="M1345" s="7"/>
      <c r="N1345" s="7"/>
      <c r="O1345" s="7"/>
      <c r="P1345" s="7"/>
      <c r="Q1345" s="7"/>
      <c r="R1345" s="7"/>
    </row>
    <row r="1346" spans="11:18" x14ac:dyDescent="0.25">
      <c r="K1346" s="7"/>
      <c r="L1346" s="7"/>
      <c r="M1346" s="7"/>
      <c r="N1346" s="7"/>
      <c r="O1346" s="7"/>
      <c r="P1346" s="7"/>
      <c r="Q1346" s="7"/>
      <c r="R1346" s="7"/>
    </row>
    <row r="1347" spans="11:18" x14ac:dyDescent="0.25">
      <c r="K1347" s="7"/>
      <c r="L1347" s="7"/>
      <c r="M1347" s="7"/>
      <c r="N1347" s="7"/>
      <c r="O1347" s="7"/>
      <c r="P1347" s="7"/>
      <c r="Q1347" s="7"/>
      <c r="R1347" s="7"/>
    </row>
    <row r="1348" spans="11:18" x14ac:dyDescent="0.25">
      <c r="K1348" s="7"/>
      <c r="L1348" s="7"/>
      <c r="M1348" s="7"/>
      <c r="N1348" s="7"/>
      <c r="O1348" s="7"/>
      <c r="P1348" s="7"/>
      <c r="Q1348" s="7"/>
      <c r="R1348" s="7"/>
    </row>
    <row r="1349" spans="11:18" x14ac:dyDescent="0.25">
      <c r="K1349" s="7"/>
      <c r="L1349" s="7"/>
      <c r="M1349" s="7"/>
      <c r="N1349" s="7"/>
      <c r="O1349" s="7"/>
      <c r="P1349" s="7"/>
      <c r="Q1349" s="7"/>
      <c r="R1349" s="7"/>
    </row>
    <row r="1350" spans="11:18" x14ac:dyDescent="0.25">
      <c r="K1350" s="7"/>
      <c r="L1350" s="7"/>
      <c r="M1350" s="7"/>
      <c r="N1350" s="7"/>
      <c r="O1350" s="7"/>
      <c r="P1350" s="7"/>
      <c r="Q1350" s="7"/>
      <c r="R1350" s="7"/>
    </row>
    <row r="1351" spans="11:18" x14ac:dyDescent="0.25">
      <c r="K1351" s="7"/>
      <c r="L1351" s="7"/>
      <c r="M1351" s="7"/>
      <c r="N1351" s="7"/>
      <c r="O1351" s="7"/>
      <c r="P1351" s="7"/>
      <c r="Q1351" s="7"/>
      <c r="R1351" s="7"/>
    </row>
    <row r="1352" spans="11:18" x14ac:dyDescent="0.25">
      <c r="K1352" s="7"/>
      <c r="L1352" s="7"/>
      <c r="M1352" s="7"/>
      <c r="N1352" s="7"/>
      <c r="O1352" s="7"/>
      <c r="P1352" s="7"/>
      <c r="Q1352" s="7"/>
      <c r="R1352" s="7"/>
    </row>
    <row r="1353" spans="11:18" x14ac:dyDescent="0.25">
      <c r="K1353" s="7"/>
      <c r="L1353" s="7"/>
      <c r="M1353" s="7"/>
      <c r="N1353" s="7"/>
      <c r="O1353" s="7"/>
      <c r="P1353" s="7"/>
      <c r="Q1353" s="7"/>
      <c r="R1353" s="7"/>
    </row>
    <row r="1354" spans="11:18" x14ac:dyDescent="0.25">
      <c r="K1354" s="7"/>
      <c r="L1354" s="7"/>
      <c r="M1354" s="7"/>
      <c r="N1354" s="7"/>
      <c r="O1354" s="7"/>
      <c r="P1354" s="7"/>
      <c r="Q1354" s="7"/>
      <c r="R1354" s="7"/>
    </row>
    <row r="1355" spans="11:18" x14ac:dyDescent="0.25">
      <c r="K1355" s="7"/>
      <c r="L1355" s="7"/>
      <c r="M1355" s="7"/>
      <c r="N1355" s="7"/>
      <c r="O1355" s="7"/>
      <c r="P1355" s="7"/>
      <c r="Q1355" s="7"/>
      <c r="R1355" s="7"/>
    </row>
    <row r="1356" spans="11:18" x14ac:dyDescent="0.25">
      <c r="K1356" s="7"/>
      <c r="L1356" s="7"/>
      <c r="M1356" s="7"/>
      <c r="N1356" s="7"/>
      <c r="O1356" s="7"/>
      <c r="P1356" s="7"/>
      <c r="Q1356" s="7"/>
      <c r="R1356" s="7"/>
    </row>
    <row r="1357" spans="11:18" x14ac:dyDescent="0.25">
      <c r="K1357" s="7"/>
      <c r="L1357" s="7"/>
      <c r="M1357" s="7"/>
      <c r="N1357" s="7"/>
      <c r="O1357" s="7"/>
      <c r="P1357" s="7"/>
      <c r="Q1357" s="7"/>
      <c r="R1357" s="7"/>
    </row>
    <row r="1358" spans="11:18" x14ac:dyDescent="0.25">
      <c r="K1358" s="7"/>
      <c r="L1358" s="7"/>
      <c r="M1358" s="7"/>
      <c r="N1358" s="7"/>
      <c r="O1358" s="7"/>
      <c r="P1358" s="7"/>
      <c r="Q1358" s="7"/>
      <c r="R1358" s="7"/>
    </row>
    <row r="1359" spans="11:18" x14ac:dyDescent="0.25">
      <c r="K1359" s="7"/>
      <c r="L1359" s="7"/>
      <c r="M1359" s="7"/>
      <c r="N1359" s="7"/>
      <c r="O1359" s="7"/>
      <c r="P1359" s="7"/>
      <c r="Q1359" s="7"/>
      <c r="R1359" s="7"/>
    </row>
    <row r="1360" spans="11:18" x14ac:dyDescent="0.25">
      <c r="K1360" s="7"/>
      <c r="L1360" s="7"/>
      <c r="M1360" s="7"/>
      <c r="N1360" s="7"/>
      <c r="O1360" s="7"/>
      <c r="P1360" s="7"/>
      <c r="Q1360" s="7"/>
      <c r="R1360" s="7"/>
    </row>
    <row r="1361" spans="11:18" x14ac:dyDescent="0.25">
      <c r="K1361" s="7"/>
      <c r="L1361" s="7"/>
      <c r="M1361" s="7"/>
      <c r="N1361" s="7"/>
      <c r="O1361" s="7"/>
      <c r="P1361" s="7"/>
      <c r="Q1361" s="7"/>
      <c r="R1361" s="7"/>
    </row>
    <row r="1362" spans="11:18" x14ac:dyDescent="0.25">
      <c r="K1362" s="7"/>
      <c r="L1362" s="7"/>
      <c r="M1362" s="7"/>
      <c r="N1362" s="7"/>
      <c r="O1362" s="7"/>
      <c r="P1362" s="7"/>
      <c r="Q1362" s="7"/>
      <c r="R1362" s="7"/>
    </row>
    <row r="1363" spans="11:18" x14ac:dyDescent="0.25">
      <c r="K1363" s="7"/>
      <c r="L1363" s="7"/>
      <c r="M1363" s="7"/>
      <c r="N1363" s="7"/>
      <c r="O1363" s="7"/>
      <c r="P1363" s="7"/>
      <c r="Q1363" s="7"/>
      <c r="R1363" s="7"/>
    </row>
    <row r="1364" spans="11:18" x14ac:dyDescent="0.25">
      <c r="K1364" s="7"/>
      <c r="L1364" s="7"/>
      <c r="M1364" s="7"/>
      <c r="N1364" s="7"/>
      <c r="O1364" s="7"/>
      <c r="P1364" s="7"/>
      <c r="Q1364" s="7"/>
      <c r="R1364" s="7"/>
    </row>
    <row r="1365" spans="11:18" x14ac:dyDescent="0.25">
      <c r="K1365" s="7"/>
      <c r="L1365" s="7"/>
      <c r="M1365" s="7"/>
      <c r="N1365" s="7"/>
      <c r="O1365" s="7"/>
      <c r="P1365" s="7"/>
      <c r="Q1365" s="7"/>
      <c r="R1365" s="7"/>
    </row>
    <row r="1366" spans="11:18" x14ac:dyDescent="0.25">
      <c r="K1366" s="7"/>
      <c r="L1366" s="7"/>
      <c r="M1366" s="7"/>
      <c r="N1366" s="7"/>
      <c r="O1366" s="7"/>
      <c r="P1366" s="7"/>
      <c r="Q1366" s="7"/>
      <c r="R1366" s="7"/>
    </row>
    <row r="1367" spans="11:18" x14ac:dyDescent="0.25">
      <c r="K1367" s="7"/>
      <c r="L1367" s="7"/>
      <c r="M1367" s="7"/>
      <c r="N1367" s="7"/>
      <c r="O1367" s="7"/>
      <c r="P1367" s="7"/>
      <c r="Q1367" s="7"/>
      <c r="R1367" s="7"/>
    </row>
    <row r="1368" spans="11:18" x14ac:dyDescent="0.25">
      <c r="K1368" s="7"/>
      <c r="L1368" s="7"/>
      <c r="M1368" s="7"/>
      <c r="N1368" s="7"/>
      <c r="O1368" s="7"/>
      <c r="P1368" s="7"/>
      <c r="Q1368" s="7"/>
      <c r="R1368" s="7"/>
    </row>
    <row r="1369" spans="11:18" x14ac:dyDescent="0.25">
      <c r="K1369" s="7"/>
      <c r="L1369" s="7"/>
      <c r="M1369" s="7"/>
      <c r="N1369" s="7"/>
      <c r="O1369" s="7"/>
      <c r="P1369" s="7"/>
      <c r="Q1369" s="7"/>
      <c r="R1369" s="7"/>
    </row>
    <row r="1370" spans="11:18" x14ac:dyDescent="0.25">
      <c r="K1370" s="7"/>
      <c r="L1370" s="7"/>
      <c r="M1370" s="7"/>
      <c r="N1370" s="7"/>
      <c r="O1370" s="7"/>
      <c r="P1370" s="7"/>
      <c r="Q1370" s="7"/>
      <c r="R1370" s="7"/>
    </row>
    <row r="1371" spans="11:18" x14ac:dyDescent="0.25">
      <c r="K1371" s="7"/>
      <c r="L1371" s="7"/>
      <c r="M1371" s="7"/>
      <c r="N1371" s="7"/>
      <c r="O1371" s="7"/>
      <c r="P1371" s="7"/>
      <c r="Q1371" s="7"/>
      <c r="R1371" s="7"/>
    </row>
    <row r="1372" spans="11:18" x14ac:dyDescent="0.25">
      <c r="K1372" s="7"/>
      <c r="L1372" s="7"/>
      <c r="M1372" s="7"/>
      <c r="N1372" s="7"/>
      <c r="O1372" s="7"/>
      <c r="P1372" s="7"/>
      <c r="Q1372" s="7"/>
      <c r="R1372" s="7"/>
    </row>
    <row r="1373" spans="11:18" x14ac:dyDescent="0.25">
      <c r="K1373" s="7"/>
      <c r="L1373" s="7"/>
      <c r="M1373" s="7"/>
      <c r="N1373" s="7"/>
      <c r="O1373" s="7"/>
      <c r="P1373" s="7"/>
      <c r="Q1373" s="7"/>
      <c r="R1373" s="7"/>
    </row>
    <row r="1374" spans="11:18" x14ac:dyDescent="0.25">
      <c r="K1374" s="7"/>
      <c r="L1374" s="7"/>
      <c r="M1374" s="7"/>
      <c r="N1374" s="7"/>
      <c r="O1374" s="7"/>
      <c r="P1374" s="7"/>
      <c r="Q1374" s="7"/>
      <c r="R1374" s="7"/>
    </row>
    <row r="1375" spans="11:18" x14ac:dyDescent="0.25">
      <c r="K1375" s="7"/>
      <c r="L1375" s="7"/>
      <c r="M1375" s="7"/>
      <c r="N1375" s="7"/>
      <c r="O1375" s="7"/>
      <c r="P1375" s="7"/>
      <c r="Q1375" s="7"/>
      <c r="R1375" s="7"/>
    </row>
    <row r="1376" spans="11:18" x14ac:dyDescent="0.25">
      <c r="K1376" s="7"/>
      <c r="L1376" s="7"/>
      <c r="M1376" s="7"/>
      <c r="N1376" s="7"/>
      <c r="O1376" s="7"/>
      <c r="P1376" s="7"/>
      <c r="Q1376" s="7"/>
      <c r="R1376" s="7"/>
    </row>
    <row r="1377" spans="11:18" x14ac:dyDescent="0.25">
      <c r="K1377" s="7"/>
      <c r="L1377" s="7"/>
      <c r="M1377" s="7"/>
      <c r="N1377" s="7"/>
      <c r="O1377" s="7"/>
      <c r="P1377" s="7"/>
      <c r="Q1377" s="7"/>
      <c r="R1377" s="7"/>
    </row>
    <row r="1378" spans="11:18" x14ac:dyDescent="0.25">
      <c r="K1378" s="7"/>
      <c r="L1378" s="7"/>
      <c r="M1378" s="7"/>
      <c r="N1378" s="7"/>
      <c r="O1378" s="7"/>
      <c r="P1378" s="7"/>
      <c r="Q1378" s="7"/>
      <c r="R1378" s="7"/>
    </row>
    <row r="1379" spans="11:18" x14ac:dyDescent="0.25">
      <c r="K1379" s="7"/>
      <c r="L1379" s="7"/>
      <c r="M1379" s="7"/>
      <c r="N1379" s="7"/>
      <c r="O1379" s="7"/>
      <c r="P1379" s="7"/>
      <c r="Q1379" s="7"/>
      <c r="R1379" s="7"/>
    </row>
    <row r="1380" spans="11:18" x14ac:dyDescent="0.25">
      <c r="K1380" s="7"/>
      <c r="L1380" s="7"/>
      <c r="M1380" s="7"/>
      <c r="N1380" s="7"/>
      <c r="O1380" s="7"/>
      <c r="P1380" s="7"/>
      <c r="Q1380" s="7"/>
      <c r="R1380" s="7"/>
    </row>
    <row r="1381" spans="11:18" x14ac:dyDescent="0.25">
      <c r="K1381" s="7"/>
      <c r="L1381" s="7"/>
      <c r="M1381" s="7"/>
      <c r="N1381" s="7"/>
      <c r="O1381" s="7"/>
      <c r="P1381" s="7"/>
      <c r="Q1381" s="7"/>
      <c r="R1381" s="7"/>
    </row>
    <row r="1382" spans="11:18" x14ac:dyDescent="0.25">
      <c r="K1382" s="7"/>
      <c r="L1382" s="7"/>
      <c r="M1382" s="7"/>
      <c r="N1382" s="7"/>
      <c r="O1382" s="7"/>
      <c r="P1382" s="7"/>
      <c r="Q1382" s="7"/>
      <c r="R1382" s="7"/>
    </row>
    <row r="1383" spans="11:18" x14ac:dyDescent="0.25">
      <c r="K1383" s="7"/>
      <c r="L1383" s="7"/>
      <c r="M1383" s="7"/>
      <c r="N1383" s="7"/>
      <c r="O1383" s="7"/>
      <c r="P1383" s="7"/>
      <c r="Q1383" s="7"/>
      <c r="R1383" s="7"/>
    </row>
    <row r="1384" spans="11:18" x14ac:dyDescent="0.25">
      <c r="K1384" s="7"/>
      <c r="L1384" s="7"/>
      <c r="M1384" s="7"/>
      <c r="N1384" s="7"/>
      <c r="O1384" s="7"/>
      <c r="P1384" s="7"/>
      <c r="Q1384" s="7"/>
      <c r="R1384" s="7"/>
    </row>
    <row r="1385" spans="11:18" x14ac:dyDescent="0.25">
      <c r="K1385" s="7"/>
      <c r="L1385" s="7"/>
      <c r="M1385" s="7"/>
      <c r="N1385" s="7"/>
      <c r="O1385" s="7"/>
      <c r="P1385" s="7"/>
      <c r="Q1385" s="7"/>
      <c r="R1385" s="7"/>
    </row>
    <row r="1386" spans="11:18" x14ac:dyDescent="0.25">
      <c r="K1386" s="7"/>
      <c r="L1386" s="7"/>
      <c r="M1386" s="7"/>
      <c r="N1386" s="7"/>
      <c r="O1386" s="7"/>
      <c r="P1386" s="7"/>
      <c r="Q1386" s="7"/>
      <c r="R1386" s="7"/>
    </row>
    <row r="1387" spans="11:18" x14ac:dyDescent="0.25">
      <c r="K1387" s="7"/>
      <c r="L1387" s="7"/>
      <c r="M1387" s="7"/>
      <c r="N1387" s="7"/>
      <c r="O1387" s="7"/>
      <c r="P1387" s="7"/>
      <c r="Q1387" s="7"/>
      <c r="R1387" s="7"/>
    </row>
    <row r="1388" spans="11:18" x14ac:dyDescent="0.25">
      <c r="K1388" s="7"/>
      <c r="L1388" s="7"/>
      <c r="M1388" s="7"/>
      <c r="N1388" s="7"/>
      <c r="O1388" s="7"/>
      <c r="P1388" s="7"/>
      <c r="Q1388" s="7"/>
      <c r="R1388" s="7"/>
    </row>
    <row r="1389" spans="11:18" x14ac:dyDescent="0.25">
      <c r="K1389" s="7"/>
      <c r="L1389" s="7"/>
      <c r="M1389" s="7"/>
      <c r="N1389" s="7"/>
      <c r="O1389" s="7"/>
      <c r="P1389" s="7"/>
      <c r="Q1389" s="7"/>
      <c r="R1389" s="7"/>
    </row>
    <row r="1390" spans="11:18" x14ac:dyDescent="0.25">
      <c r="K1390" s="7"/>
      <c r="L1390" s="7"/>
      <c r="M1390" s="7"/>
      <c r="N1390" s="7"/>
      <c r="O1390" s="7"/>
      <c r="P1390" s="7"/>
      <c r="Q1390" s="7"/>
      <c r="R1390" s="7"/>
    </row>
    <row r="1391" spans="11:18" x14ac:dyDescent="0.25">
      <c r="K1391" s="7"/>
      <c r="L1391" s="7"/>
      <c r="M1391" s="7"/>
      <c r="N1391" s="7"/>
      <c r="O1391" s="7"/>
      <c r="P1391" s="7"/>
      <c r="Q1391" s="7"/>
      <c r="R1391" s="7"/>
    </row>
    <row r="1392" spans="11:18" x14ac:dyDescent="0.25">
      <c r="K1392" s="7"/>
      <c r="L1392" s="7"/>
      <c r="M1392" s="7"/>
      <c r="N1392" s="7"/>
      <c r="O1392" s="7"/>
      <c r="P1392" s="7"/>
      <c r="Q1392" s="7"/>
      <c r="R1392" s="7"/>
    </row>
    <row r="1393" spans="11:18" x14ac:dyDescent="0.25">
      <c r="K1393" s="7"/>
      <c r="L1393" s="7"/>
      <c r="M1393" s="7"/>
      <c r="N1393" s="7"/>
      <c r="O1393" s="7"/>
      <c r="P1393" s="7"/>
      <c r="Q1393" s="7"/>
      <c r="R1393" s="7"/>
    </row>
    <row r="1394" spans="11:18" x14ac:dyDescent="0.25">
      <c r="K1394" s="7"/>
      <c r="L1394" s="7"/>
      <c r="M1394" s="7"/>
      <c r="N1394" s="7"/>
      <c r="O1394" s="7"/>
      <c r="P1394" s="7"/>
      <c r="Q1394" s="7"/>
      <c r="R1394" s="7"/>
    </row>
    <row r="1395" spans="11:18" x14ac:dyDescent="0.25">
      <c r="K1395" s="7"/>
      <c r="L1395" s="7"/>
      <c r="M1395" s="7"/>
      <c r="N1395" s="7"/>
      <c r="O1395" s="7"/>
      <c r="P1395" s="7"/>
      <c r="Q1395" s="7"/>
      <c r="R1395" s="7"/>
    </row>
    <row r="1396" spans="11:18" x14ac:dyDescent="0.25">
      <c r="K1396" s="7"/>
      <c r="L1396" s="7"/>
      <c r="M1396" s="7"/>
      <c r="N1396" s="7"/>
      <c r="O1396" s="7"/>
      <c r="P1396" s="7"/>
      <c r="Q1396" s="7"/>
      <c r="R1396" s="7"/>
    </row>
    <row r="1397" spans="11:18" x14ac:dyDescent="0.25">
      <c r="K1397" s="7"/>
      <c r="L1397" s="7"/>
      <c r="M1397" s="7"/>
      <c r="N1397" s="7"/>
      <c r="O1397" s="7"/>
      <c r="P1397" s="7"/>
      <c r="Q1397" s="7"/>
      <c r="R1397" s="7"/>
    </row>
    <row r="1398" spans="11:18" x14ac:dyDescent="0.25">
      <c r="K1398" s="7"/>
      <c r="L1398" s="7"/>
      <c r="M1398" s="7"/>
      <c r="N1398" s="7"/>
      <c r="O1398" s="7"/>
      <c r="P1398" s="7"/>
      <c r="Q1398" s="7"/>
      <c r="R1398" s="7"/>
    </row>
    <row r="1399" spans="11:18" x14ac:dyDescent="0.25">
      <c r="K1399" s="7"/>
      <c r="L1399" s="7"/>
      <c r="M1399" s="7"/>
      <c r="N1399" s="7"/>
      <c r="O1399" s="7"/>
      <c r="P1399" s="7"/>
      <c r="Q1399" s="7"/>
      <c r="R1399" s="7"/>
    </row>
    <row r="1400" spans="11:18" x14ac:dyDescent="0.25">
      <c r="K1400" s="7"/>
      <c r="L1400" s="7"/>
      <c r="M1400" s="7"/>
      <c r="N1400" s="7"/>
      <c r="O1400" s="7"/>
      <c r="P1400" s="7"/>
      <c r="Q1400" s="7"/>
      <c r="R1400" s="7"/>
    </row>
    <row r="1401" spans="11:18" x14ac:dyDescent="0.25">
      <c r="K1401" s="7"/>
      <c r="L1401" s="7"/>
      <c r="M1401" s="7"/>
      <c r="N1401" s="7"/>
      <c r="O1401" s="7"/>
      <c r="P1401" s="7"/>
      <c r="Q1401" s="7"/>
      <c r="R1401" s="7"/>
    </row>
    <row r="1402" spans="11:18" x14ac:dyDescent="0.25">
      <c r="K1402" s="7"/>
      <c r="L1402" s="7"/>
      <c r="M1402" s="7"/>
      <c r="N1402" s="7"/>
      <c r="O1402" s="7"/>
      <c r="P1402" s="7"/>
      <c r="Q1402" s="7"/>
      <c r="R1402" s="7"/>
    </row>
    <row r="1403" spans="11:18" x14ac:dyDescent="0.25">
      <c r="K1403" s="7"/>
      <c r="L1403" s="7"/>
      <c r="M1403" s="7"/>
      <c r="N1403" s="7"/>
      <c r="O1403" s="7"/>
      <c r="P1403" s="7"/>
      <c r="Q1403" s="7"/>
      <c r="R1403" s="7"/>
    </row>
    <row r="1404" spans="11:18" x14ac:dyDescent="0.25">
      <c r="K1404" s="7"/>
      <c r="L1404" s="7"/>
      <c r="M1404" s="7"/>
      <c r="N1404" s="7"/>
      <c r="O1404" s="7"/>
      <c r="P1404" s="7"/>
      <c r="Q1404" s="7"/>
      <c r="R1404" s="7"/>
    </row>
    <row r="1405" spans="11:18" x14ac:dyDescent="0.25">
      <c r="K1405" s="7"/>
      <c r="L1405" s="7"/>
      <c r="M1405" s="7"/>
      <c r="N1405" s="7"/>
      <c r="O1405" s="7"/>
      <c r="P1405" s="7"/>
      <c r="Q1405" s="7"/>
      <c r="R1405" s="7"/>
    </row>
    <row r="1406" spans="11:18" x14ac:dyDescent="0.25">
      <c r="K1406" s="7"/>
      <c r="L1406" s="7"/>
      <c r="M1406" s="7"/>
      <c r="N1406" s="7"/>
      <c r="O1406" s="7"/>
      <c r="P1406" s="7"/>
      <c r="Q1406" s="7"/>
      <c r="R1406" s="7"/>
    </row>
    <row r="1407" spans="11:18" x14ac:dyDescent="0.25">
      <c r="K1407" s="7"/>
      <c r="L1407" s="7"/>
      <c r="M1407" s="7"/>
      <c r="N1407" s="7"/>
      <c r="O1407" s="7"/>
      <c r="P1407" s="7"/>
      <c r="Q1407" s="7"/>
      <c r="R1407" s="7"/>
    </row>
    <row r="1408" spans="11:18" x14ac:dyDescent="0.25">
      <c r="K1408" s="7"/>
      <c r="L1408" s="7"/>
      <c r="M1408" s="7"/>
      <c r="N1408" s="7"/>
      <c r="O1408" s="7"/>
      <c r="P1408" s="7"/>
      <c r="Q1408" s="7"/>
      <c r="R1408" s="7"/>
    </row>
    <row r="1409" spans="11:18" x14ac:dyDescent="0.25">
      <c r="K1409" s="7"/>
      <c r="L1409" s="7"/>
      <c r="M1409" s="7"/>
      <c r="N1409" s="7"/>
      <c r="O1409" s="7"/>
      <c r="P1409" s="7"/>
      <c r="Q1409" s="7"/>
      <c r="R1409" s="7"/>
    </row>
    <row r="1410" spans="11:18" x14ac:dyDescent="0.25">
      <c r="K1410" s="7"/>
      <c r="L1410" s="7"/>
      <c r="M1410" s="7"/>
      <c r="N1410" s="7"/>
      <c r="O1410" s="7"/>
      <c r="P1410" s="7"/>
      <c r="Q1410" s="7"/>
      <c r="R1410" s="7"/>
    </row>
    <row r="1411" spans="11:18" x14ac:dyDescent="0.25">
      <c r="K1411" s="7"/>
      <c r="L1411" s="7"/>
      <c r="M1411" s="7"/>
      <c r="N1411" s="7"/>
      <c r="O1411" s="7"/>
      <c r="P1411" s="7"/>
      <c r="Q1411" s="7"/>
      <c r="R1411" s="7"/>
    </row>
    <row r="1412" spans="11:18" x14ac:dyDescent="0.25">
      <c r="K1412" s="7"/>
      <c r="L1412" s="7"/>
      <c r="M1412" s="7"/>
      <c r="N1412" s="7"/>
      <c r="O1412" s="7"/>
      <c r="P1412" s="7"/>
      <c r="Q1412" s="7"/>
      <c r="R1412" s="7"/>
    </row>
    <row r="1413" spans="11:18" x14ac:dyDescent="0.25">
      <c r="K1413" s="7"/>
      <c r="L1413" s="7"/>
      <c r="M1413" s="7"/>
      <c r="N1413" s="7"/>
      <c r="O1413" s="7"/>
      <c r="P1413" s="7"/>
      <c r="Q1413" s="7"/>
      <c r="R1413" s="7"/>
    </row>
    <row r="1414" spans="11:18" x14ac:dyDescent="0.25">
      <c r="K1414" s="7"/>
      <c r="L1414" s="7"/>
      <c r="M1414" s="7"/>
      <c r="N1414" s="7"/>
      <c r="O1414" s="7"/>
      <c r="P1414" s="7"/>
      <c r="Q1414" s="7"/>
      <c r="R1414" s="7"/>
    </row>
    <row r="1415" spans="11:18" x14ac:dyDescent="0.25">
      <c r="K1415" s="7"/>
      <c r="L1415" s="7"/>
      <c r="M1415" s="7"/>
      <c r="N1415" s="7"/>
      <c r="O1415" s="7"/>
      <c r="P1415" s="7"/>
      <c r="Q1415" s="7"/>
      <c r="R1415" s="7"/>
    </row>
    <row r="1416" spans="11:18" x14ac:dyDescent="0.25">
      <c r="K1416" s="7"/>
      <c r="L1416" s="7"/>
      <c r="M1416" s="7"/>
      <c r="N1416" s="7"/>
      <c r="O1416" s="7"/>
      <c r="P1416" s="7"/>
      <c r="Q1416" s="7"/>
      <c r="R1416" s="7"/>
    </row>
    <row r="1417" spans="11:18" x14ac:dyDescent="0.25">
      <c r="K1417" s="7"/>
      <c r="L1417" s="7"/>
      <c r="M1417" s="7"/>
      <c r="N1417" s="7"/>
      <c r="O1417" s="7"/>
      <c r="P1417" s="7"/>
      <c r="Q1417" s="7"/>
      <c r="R1417" s="7"/>
    </row>
    <row r="1418" spans="11:18" x14ac:dyDescent="0.25">
      <c r="K1418" s="7"/>
      <c r="L1418" s="7"/>
      <c r="M1418" s="7"/>
      <c r="N1418" s="7"/>
      <c r="O1418" s="7"/>
      <c r="P1418" s="7"/>
      <c r="Q1418" s="7"/>
      <c r="R1418" s="7"/>
    </row>
    <row r="1419" spans="11:18" x14ac:dyDescent="0.25">
      <c r="K1419" s="7"/>
      <c r="L1419" s="7"/>
      <c r="M1419" s="7"/>
      <c r="N1419" s="7"/>
      <c r="O1419" s="7"/>
      <c r="P1419" s="7"/>
      <c r="Q1419" s="7"/>
      <c r="R1419" s="7"/>
    </row>
    <row r="1420" spans="11:18" x14ac:dyDescent="0.25">
      <c r="K1420" s="7"/>
      <c r="L1420" s="7"/>
      <c r="M1420" s="7"/>
      <c r="N1420" s="7"/>
      <c r="O1420" s="7"/>
      <c r="P1420" s="7"/>
      <c r="Q1420" s="7"/>
      <c r="R1420" s="7"/>
    </row>
    <row r="1421" spans="11:18" x14ac:dyDescent="0.25">
      <c r="K1421" s="7"/>
      <c r="L1421" s="7"/>
      <c r="M1421" s="7"/>
      <c r="N1421" s="7"/>
      <c r="O1421" s="7"/>
      <c r="P1421" s="7"/>
      <c r="Q1421" s="7"/>
      <c r="R1421" s="7"/>
    </row>
    <row r="1422" spans="11:18" x14ac:dyDescent="0.25">
      <c r="K1422" s="7"/>
      <c r="L1422" s="7"/>
      <c r="M1422" s="7"/>
      <c r="N1422" s="7"/>
      <c r="O1422" s="7"/>
      <c r="P1422" s="7"/>
      <c r="Q1422" s="7"/>
      <c r="R1422" s="7"/>
    </row>
    <row r="1423" spans="11:18" x14ac:dyDescent="0.25">
      <c r="K1423" s="7"/>
      <c r="L1423" s="7"/>
      <c r="M1423" s="7"/>
      <c r="N1423" s="7"/>
      <c r="O1423" s="7"/>
      <c r="P1423" s="7"/>
      <c r="Q1423" s="7"/>
      <c r="R1423" s="7"/>
    </row>
    <row r="1424" spans="11:18" x14ac:dyDescent="0.25">
      <c r="K1424" s="7"/>
      <c r="L1424" s="7"/>
      <c r="M1424" s="7"/>
      <c r="N1424" s="7"/>
      <c r="O1424" s="7"/>
      <c r="P1424" s="7"/>
      <c r="Q1424" s="7"/>
      <c r="R1424" s="7"/>
    </row>
    <row r="1425" spans="11:18" x14ac:dyDescent="0.25">
      <c r="K1425" s="7"/>
      <c r="L1425" s="7"/>
      <c r="M1425" s="7"/>
      <c r="N1425" s="7"/>
      <c r="O1425" s="7"/>
      <c r="P1425" s="7"/>
      <c r="Q1425" s="7"/>
      <c r="R1425" s="7"/>
    </row>
    <row r="1426" spans="11:18" x14ac:dyDescent="0.25">
      <c r="K1426" s="7"/>
      <c r="L1426" s="7"/>
      <c r="M1426" s="7"/>
      <c r="N1426" s="7"/>
      <c r="O1426" s="7"/>
      <c r="P1426" s="7"/>
      <c r="Q1426" s="7"/>
      <c r="R1426" s="7"/>
    </row>
    <row r="1427" spans="11:18" x14ac:dyDescent="0.25">
      <c r="K1427" s="7"/>
      <c r="L1427" s="7"/>
      <c r="M1427" s="7"/>
      <c r="N1427" s="7"/>
      <c r="O1427" s="7"/>
      <c r="P1427" s="7"/>
      <c r="Q1427" s="7"/>
      <c r="R1427" s="7"/>
    </row>
    <row r="1428" spans="11:18" x14ac:dyDescent="0.25">
      <c r="K1428" s="7"/>
      <c r="L1428" s="7"/>
      <c r="M1428" s="7"/>
      <c r="N1428" s="7"/>
      <c r="O1428" s="7"/>
      <c r="P1428" s="7"/>
      <c r="Q1428" s="7"/>
      <c r="R1428" s="7"/>
    </row>
    <row r="1429" spans="11:18" x14ac:dyDescent="0.25">
      <c r="K1429" s="7"/>
      <c r="L1429" s="7"/>
      <c r="M1429" s="7"/>
      <c r="N1429" s="7"/>
      <c r="O1429" s="7"/>
      <c r="P1429" s="7"/>
      <c r="Q1429" s="7"/>
      <c r="R1429" s="7"/>
    </row>
    <row r="1430" spans="11:18" x14ac:dyDescent="0.25">
      <c r="K1430" s="7"/>
      <c r="L1430" s="7"/>
      <c r="M1430" s="7"/>
      <c r="N1430" s="7"/>
      <c r="O1430" s="7"/>
      <c r="P1430" s="7"/>
      <c r="Q1430" s="7"/>
      <c r="R1430" s="7"/>
    </row>
    <row r="1431" spans="11:18" x14ac:dyDescent="0.25">
      <c r="K1431" s="7"/>
      <c r="L1431" s="7"/>
      <c r="M1431" s="7"/>
      <c r="N1431" s="7"/>
      <c r="O1431" s="7"/>
      <c r="P1431" s="7"/>
      <c r="Q1431" s="7"/>
      <c r="R1431" s="7"/>
    </row>
    <row r="1432" spans="11:18" x14ac:dyDescent="0.25">
      <c r="K1432" s="7"/>
      <c r="L1432" s="7"/>
      <c r="M1432" s="7"/>
      <c r="N1432" s="7"/>
      <c r="O1432" s="7"/>
      <c r="P1432" s="7"/>
      <c r="Q1432" s="7"/>
      <c r="R1432" s="7"/>
    </row>
    <row r="1433" spans="11:18" x14ac:dyDescent="0.25">
      <c r="K1433" s="7"/>
      <c r="L1433" s="7"/>
      <c r="M1433" s="7"/>
      <c r="N1433" s="7"/>
      <c r="O1433" s="7"/>
      <c r="P1433" s="7"/>
      <c r="Q1433" s="7"/>
      <c r="R1433" s="7"/>
    </row>
    <row r="1434" spans="11:18" x14ac:dyDescent="0.25">
      <c r="K1434" s="7"/>
      <c r="L1434" s="7"/>
      <c r="M1434" s="7"/>
      <c r="N1434" s="7"/>
      <c r="O1434" s="7"/>
      <c r="P1434" s="7"/>
      <c r="Q1434" s="7"/>
      <c r="R1434" s="7"/>
    </row>
    <row r="1435" spans="11:18" x14ac:dyDescent="0.25">
      <c r="K1435" s="7"/>
      <c r="L1435" s="7"/>
      <c r="M1435" s="7"/>
      <c r="N1435" s="7"/>
      <c r="O1435" s="7"/>
      <c r="P1435" s="7"/>
      <c r="Q1435" s="7"/>
      <c r="R1435" s="7"/>
    </row>
    <row r="1436" spans="11:18" x14ac:dyDescent="0.25">
      <c r="K1436" s="7"/>
      <c r="L1436" s="7"/>
      <c r="M1436" s="7"/>
      <c r="N1436" s="7"/>
      <c r="O1436" s="7"/>
      <c r="P1436" s="7"/>
      <c r="Q1436" s="7"/>
      <c r="R1436" s="7"/>
    </row>
    <row r="1437" spans="11:18" x14ac:dyDescent="0.25">
      <c r="K1437" s="7"/>
      <c r="L1437" s="7"/>
      <c r="M1437" s="7"/>
      <c r="N1437" s="7"/>
      <c r="O1437" s="7"/>
      <c r="P1437" s="7"/>
      <c r="Q1437" s="7"/>
      <c r="R1437" s="7"/>
    </row>
    <row r="1438" spans="11:18" x14ac:dyDescent="0.25">
      <c r="K1438" s="7"/>
      <c r="L1438" s="7"/>
      <c r="M1438" s="7"/>
      <c r="N1438" s="7"/>
      <c r="O1438" s="7"/>
      <c r="P1438" s="7"/>
      <c r="Q1438" s="7"/>
      <c r="R1438" s="7"/>
    </row>
    <row r="1439" spans="11:18" x14ac:dyDescent="0.25">
      <c r="K1439" s="7"/>
      <c r="L1439" s="7"/>
      <c r="M1439" s="7"/>
      <c r="N1439" s="7"/>
      <c r="O1439" s="7"/>
      <c r="P1439" s="7"/>
      <c r="Q1439" s="7"/>
      <c r="R1439" s="7"/>
    </row>
    <row r="1440" spans="11:18" x14ac:dyDescent="0.25">
      <c r="K1440" s="7"/>
      <c r="L1440" s="7"/>
      <c r="M1440" s="7"/>
      <c r="N1440" s="7"/>
      <c r="O1440" s="7"/>
      <c r="P1440" s="7"/>
      <c r="Q1440" s="7"/>
      <c r="R1440" s="7"/>
    </row>
    <row r="1441" spans="11:18" x14ac:dyDescent="0.25">
      <c r="K1441" s="7"/>
      <c r="L1441" s="7"/>
      <c r="M1441" s="7"/>
      <c r="N1441" s="7"/>
      <c r="O1441" s="7"/>
      <c r="P1441" s="7"/>
      <c r="Q1441" s="7"/>
      <c r="R1441" s="7"/>
    </row>
    <row r="1442" spans="11:18" x14ac:dyDescent="0.25">
      <c r="K1442" s="7"/>
      <c r="L1442" s="7"/>
      <c r="M1442" s="7"/>
      <c r="N1442" s="7"/>
      <c r="O1442" s="7"/>
      <c r="P1442" s="7"/>
      <c r="Q1442" s="7"/>
      <c r="R1442" s="7"/>
    </row>
    <row r="1443" spans="11:18" x14ac:dyDescent="0.25">
      <c r="K1443" s="7"/>
      <c r="L1443" s="7"/>
      <c r="M1443" s="7"/>
      <c r="N1443" s="7"/>
      <c r="O1443" s="7"/>
      <c r="P1443" s="7"/>
      <c r="Q1443" s="7"/>
      <c r="R1443" s="7"/>
    </row>
    <row r="1444" spans="11:18" x14ac:dyDescent="0.25">
      <c r="K1444" s="7"/>
      <c r="L1444" s="7"/>
      <c r="M1444" s="7"/>
      <c r="N1444" s="7"/>
      <c r="O1444" s="7"/>
      <c r="P1444" s="7"/>
      <c r="Q1444" s="7"/>
      <c r="R1444" s="7"/>
    </row>
    <row r="1445" spans="11:18" x14ac:dyDescent="0.25">
      <c r="K1445" s="7"/>
      <c r="L1445" s="7"/>
      <c r="M1445" s="7"/>
      <c r="N1445" s="7"/>
      <c r="O1445" s="7"/>
      <c r="P1445" s="7"/>
      <c r="Q1445" s="7"/>
      <c r="R1445" s="7"/>
    </row>
    <row r="1446" spans="11:18" x14ac:dyDescent="0.25">
      <c r="K1446" s="7"/>
      <c r="L1446" s="7"/>
      <c r="M1446" s="7"/>
      <c r="N1446" s="7"/>
      <c r="O1446" s="7"/>
      <c r="P1446" s="7"/>
      <c r="Q1446" s="7"/>
      <c r="R1446" s="7"/>
    </row>
    <row r="1447" spans="11:18" x14ac:dyDescent="0.25">
      <c r="K1447" s="7"/>
      <c r="L1447" s="7"/>
      <c r="M1447" s="7"/>
      <c r="N1447" s="7"/>
      <c r="O1447" s="7"/>
      <c r="P1447" s="7"/>
      <c r="Q1447" s="7"/>
      <c r="R1447" s="7"/>
    </row>
    <row r="1448" spans="11:18" x14ac:dyDescent="0.25">
      <c r="K1448" s="7"/>
      <c r="L1448" s="7"/>
      <c r="M1448" s="7"/>
      <c r="N1448" s="7"/>
      <c r="O1448" s="7"/>
      <c r="P1448" s="7"/>
      <c r="Q1448" s="7"/>
      <c r="R1448" s="7"/>
    </row>
    <row r="1449" spans="11:18" x14ac:dyDescent="0.25">
      <c r="K1449" s="7"/>
      <c r="L1449" s="7"/>
      <c r="M1449" s="7"/>
      <c r="N1449" s="7"/>
      <c r="O1449" s="7"/>
      <c r="P1449" s="7"/>
      <c r="Q1449" s="7"/>
      <c r="R1449" s="7"/>
    </row>
    <row r="1450" spans="11:18" x14ac:dyDescent="0.25">
      <c r="K1450" s="7"/>
      <c r="L1450" s="7"/>
      <c r="M1450" s="7"/>
      <c r="N1450" s="7"/>
      <c r="O1450" s="7"/>
      <c r="P1450" s="7"/>
      <c r="Q1450" s="7"/>
      <c r="R1450" s="7"/>
    </row>
    <row r="1451" spans="11:18" x14ac:dyDescent="0.25">
      <c r="K1451" s="7"/>
      <c r="L1451" s="7"/>
      <c r="M1451" s="7"/>
      <c r="N1451" s="7"/>
      <c r="O1451" s="7"/>
      <c r="P1451" s="7"/>
      <c r="Q1451" s="7"/>
      <c r="R1451" s="7"/>
    </row>
    <row r="1452" spans="11:18" x14ac:dyDescent="0.25">
      <c r="K1452" s="7"/>
      <c r="L1452" s="7"/>
      <c r="M1452" s="7"/>
      <c r="N1452" s="7"/>
      <c r="O1452" s="7"/>
      <c r="P1452" s="7"/>
      <c r="Q1452" s="7"/>
      <c r="R1452" s="7"/>
    </row>
    <row r="1453" spans="11:18" x14ac:dyDescent="0.25">
      <c r="K1453" s="7"/>
      <c r="L1453" s="7"/>
      <c r="M1453" s="7"/>
      <c r="N1453" s="7"/>
      <c r="O1453" s="7"/>
      <c r="P1453" s="7"/>
      <c r="Q1453" s="7"/>
      <c r="R1453" s="7"/>
    </row>
    <row r="1454" spans="11:18" x14ac:dyDescent="0.25">
      <c r="K1454" s="7"/>
      <c r="L1454" s="7"/>
      <c r="M1454" s="7"/>
      <c r="N1454" s="7"/>
      <c r="O1454" s="7"/>
      <c r="P1454" s="7"/>
      <c r="Q1454" s="7"/>
      <c r="R1454" s="7"/>
    </row>
    <row r="1455" spans="11:18" x14ac:dyDescent="0.25">
      <c r="K1455" s="7"/>
      <c r="L1455" s="7"/>
      <c r="M1455" s="7"/>
      <c r="N1455" s="7"/>
      <c r="O1455" s="7"/>
      <c r="P1455" s="7"/>
      <c r="Q1455" s="7"/>
      <c r="R1455" s="7"/>
    </row>
    <row r="1456" spans="11:18" x14ac:dyDescent="0.25">
      <c r="K1456" s="7"/>
      <c r="L1456" s="7"/>
      <c r="M1456" s="7"/>
      <c r="N1456" s="7"/>
      <c r="O1456" s="7"/>
      <c r="P1456" s="7"/>
      <c r="Q1456" s="7"/>
      <c r="R1456" s="7"/>
    </row>
    <row r="1457" spans="11:18" x14ac:dyDescent="0.25">
      <c r="K1457" s="7"/>
      <c r="L1457" s="7"/>
      <c r="M1457" s="7"/>
      <c r="N1457" s="7"/>
      <c r="O1457" s="7"/>
      <c r="P1457" s="7"/>
      <c r="Q1457" s="7"/>
      <c r="R1457" s="7"/>
    </row>
    <row r="1458" spans="11:18" x14ac:dyDescent="0.25">
      <c r="K1458" s="7"/>
      <c r="L1458" s="7"/>
      <c r="M1458" s="7"/>
      <c r="N1458" s="7"/>
      <c r="O1458" s="7"/>
      <c r="P1458" s="7"/>
      <c r="Q1458" s="7"/>
      <c r="R1458" s="7"/>
    </row>
    <row r="1459" spans="11:18" x14ac:dyDescent="0.25">
      <c r="K1459" s="7"/>
      <c r="L1459" s="7"/>
      <c r="M1459" s="7"/>
      <c r="N1459" s="7"/>
      <c r="O1459" s="7"/>
      <c r="P1459" s="7"/>
      <c r="Q1459" s="7"/>
      <c r="R1459" s="7"/>
    </row>
    <row r="1460" spans="11:18" x14ac:dyDescent="0.25">
      <c r="K1460" s="7"/>
      <c r="L1460" s="7"/>
      <c r="M1460" s="7"/>
      <c r="N1460" s="7"/>
      <c r="O1460" s="7"/>
      <c r="P1460" s="7"/>
      <c r="Q1460" s="7"/>
      <c r="R1460" s="7"/>
    </row>
    <row r="1461" spans="11:18" x14ac:dyDescent="0.25">
      <c r="K1461" s="7"/>
      <c r="L1461" s="7"/>
      <c r="M1461" s="7"/>
      <c r="N1461" s="7"/>
      <c r="O1461" s="7"/>
      <c r="P1461" s="7"/>
      <c r="Q1461" s="7"/>
      <c r="R1461" s="7"/>
    </row>
    <row r="1462" spans="11:18" x14ac:dyDescent="0.25">
      <c r="K1462" s="7"/>
      <c r="L1462" s="7"/>
      <c r="M1462" s="7"/>
      <c r="N1462" s="7"/>
      <c r="O1462" s="7"/>
      <c r="P1462" s="7"/>
      <c r="Q1462" s="7"/>
      <c r="R1462" s="7"/>
    </row>
    <row r="1463" spans="11:18" x14ac:dyDescent="0.25">
      <c r="K1463" s="7"/>
      <c r="L1463" s="7"/>
      <c r="M1463" s="7"/>
      <c r="N1463" s="7"/>
      <c r="O1463" s="7"/>
      <c r="P1463" s="7"/>
      <c r="Q1463" s="7"/>
      <c r="R1463" s="7"/>
    </row>
    <row r="1464" spans="11:18" x14ac:dyDescent="0.25">
      <c r="K1464" s="7"/>
      <c r="L1464" s="7"/>
      <c r="M1464" s="7"/>
      <c r="N1464" s="7"/>
      <c r="O1464" s="7"/>
      <c r="P1464" s="7"/>
      <c r="Q1464" s="7"/>
      <c r="R1464" s="7"/>
    </row>
    <row r="1465" spans="11:18" x14ac:dyDescent="0.25">
      <c r="K1465" s="7"/>
      <c r="L1465" s="7"/>
      <c r="M1465" s="7"/>
      <c r="N1465" s="7"/>
      <c r="O1465" s="7"/>
      <c r="P1465" s="7"/>
      <c r="Q1465" s="7"/>
      <c r="R1465" s="7"/>
    </row>
    <row r="1466" spans="11:18" x14ac:dyDescent="0.25">
      <c r="K1466" s="7"/>
      <c r="L1466" s="7"/>
      <c r="M1466" s="7"/>
      <c r="N1466" s="7"/>
      <c r="O1466" s="7"/>
      <c r="P1466" s="7"/>
      <c r="Q1466" s="7"/>
      <c r="R1466" s="7"/>
    </row>
    <row r="1467" spans="11:18" x14ac:dyDescent="0.25">
      <c r="K1467" s="7"/>
      <c r="L1467" s="7"/>
      <c r="M1467" s="7"/>
      <c r="N1467" s="7"/>
      <c r="O1467" s="7"/>
      <c r="P1467" s="7"/>
      <c r="Q1467" s="7"/>
      <c r="R1467" s="7"/>
    </row>
    <row r="1468" spans="11:18" x14ac:dyDescent="0.25">
      <c r="K1468" s="7"/>
      <c r="L1468" s="7"/>
      <c r="M1468" s="7"/>
      <c r="N1468" s="7"/>
      <c r="O1468" s="7"/>
      <c r="P1468" s="7"/>
      <c r="Q1468" s="7"/>
      <c r="R1468" s="7"/>
    </row>
    <row r="1469" spans="11:18" x14ac:dyDescent="0.25">
      <c r="K1469" s="7"/>
      <c r="L1469" s="7"/>
      <c r="M1469" s="7"/>
      <c r="N1469" s="7"/>
      <c r="O1469" s="7"/>
      <c r="P1469" s="7"/>
      <c r="Q1469" s="7"/>
      <c r="R1469" s="7"/>
    </row>
    <row r="1470" spans="11:18" x14ac:dyDescent="0.25">
      <c r="K1470" s="7"/>
      <c r="L1470" s="7"/>
      <c r="M1470" s="7"/>
      <c r="N1470" s="7"/>
      <c r="O1470" s="7"/>
      <c r="P1470" s="7"/>
      <c r="Q1470" s="7"/>
      <c r="R1470" s="7"/>
    </row>
    <row r="1471" spans="11:18" x14ac:dyDescent="0.25">
      <c r="K1471" s="7"/>
      <c r="L1471" s="7"/>
      <c r="M1471" s="7"/>
      <c r="N1471" s="7"/>
      <c r="O1471" s="7"/>
      <c r="P1471" s="7"/>
      <c r="Q1471" s="7"/>
      <c r="R1471" s="7"/>
    </row>
    <row r="1472" spans="11:18" x14ac:dyDescent="0.25">
      <c r="K1472" s="7"/>
      <c r="L1472" s="7"/>
      <c r="M1472" s="7"/>
      <c r="N1472" s="7"/>
      <c r="O1472" s="7"/>
      <c r="P1472" s="7"/>
      <c r="Q1472" s="7"/>
      <c r="R1472" s="7"/>
    </row>
    <row r="1473" spans="11:18" x14ac:dyDescent="0.25">
      <c r="K1473" s="7"/>
      <c r="L1473" s="7"/>
      <c r="M1473" s="7"/>
      <c r="N1473" s="7"/>
      <c r="O1473" s="7"/>
      <c r="P1473" s="7"/>
      <c r="Q1473" s="7"/>
      <c r="R1473" s="7"/>
    </row>
    <row r="1474" spans="11:18" x14ac:dyDescent="0.25">
      <c r="K1474" s="7"/>
      <c r="L1474" s="7"/>
      <c r="M1474" s="7"/>
      <c r="N1474" s="7"/>
      <c r="O1474" s="7"/>
      <c r="P1474" s="7"/>
      <c r="Q1474" s="7"/>
      <c r="R1474" s="7"/>
    </row>
    <row r="1475" spans="11:18" x14ac:dyDescent="0.25">
      <c r="K1475" s="7"/>
      <c r="L1475" s="7"/>
      <c r="M1475" s="7"/>
      <c r="N1475" s="7"/>
      <c r="O1475" s="7"/>
      <c r="P1475" s="7"/>
      <c r="Q1475" s="7"/>
      <c r="R1475" s="7"/>
    </row>
    <row r="1476" spans="11:18" x14ac:dyDescent="0.25">
      <c r="K1476" s="7"/>
      <c r="L1476" s="7"/>
      <c r="M1476" s="7"/>
      <c r="N1476" s="7"/>
      <c r="O1476" s="7"/>
      <c r="P1476" s="7"/>
      <c r="Q1476" s="7"/>
      <c r="R1476" s="7"/>
    </row>
    <row r="1477" spans="11:18" x14ac:dyDescent="0.25">
      <c r="K1477" s="7"/>
      <c r="L1477" s="7"/>
      <c r="M1477" s="7"/>
      <c r="N1477" s="7"/>
      <c r="O1477" s="7"/>
      <c r="P1477" s="7"/>
      <c r="Q1477" s="7"/>
      <c r="R1477" s="7"/>
    </row>
    <row r="1478" spans="11:18" x14ac:dyDescent="0.25">
      <c r="K1478" s="7"/>
      <c r="L1478" s="7"/>
      <c r="M1478" s="7"/>
      <c r="N1478" s="7"/>
      <c r="O1478" s="7"/>
      <c r="P1478" s="7"/>
      <c r="Q1478" s="7"/>
      <c r="R1478" s="7"/>
    </row>
    <row r="1479" spans="11:18" x14ac:dyDescent="0.25">
      <c r="K1479" s="7"/>
      <c r="L1479" s="7"/>
      <c r="M1479" s="7"/>
      <c r="N1479" s="7"/>
      <c r="O1479" s="7"/>
      <c r="P1479" s="7"/>
      <c r="Q1479" s="7"/>
      <c r="R1479" s="7"/>
    </row>
    <row r="1480" spans="11:18" x14ac:dyDescent="0.25">
      <c r="K1480" s="7"/>
      <c r="L1480" s="7"/>
      <c r="M1480" s="7"/>
      <c r="N1480" s="7"/>
      <c r="O1480" s="7"/>
      <c r="P1480" s="7"/>
      <c r="Q1480" s="7"/>
      <c r="R1480" s="7"/>
    </row>
    <row r="1481" spans="11:18" x14ac:dyDescent="0.25">
      <c r="K1481" s="7"/>
      <c r="L1481" s="7"/>
      <c r="M1481" s="7"/>
      <c r="N1481" s="7"/>
      <c r="O1481" s="7"/>
      <c r="P1481" s="7"/>
      <c r="Q1481" s="7"/>
      <c r="R1481" s="7"/>
    </row>
    <row r="1482" spans="11:18" x14ac:dyDescent="0.25">
      <c r="K1482" s="7"/>
      <c r="L1482" s="7"/>
      <c r="M1482" s="7"/>
      <c r="N1482" s="7"/>
      <c r="O1482" s="7"/>
      <c r="P1482" s="7"/>
      <c r="Q1482" s="7"/>
      <c r="R1482" s="7"/>
    </row>
    <row r="1483" spans="11:18" x14ac:dyDescent="0.25">
      <c r="K1483" s="7"/>
      <c r="L1483" s="7"/>
      <c r="M1483" s="7"/>
      <c r="N1483" s="7"/>
      <c r="O1483" s="7"/>
      <c r="P1483" s="7"/>
      <c r="Q1483" s="7"/>
      <c r="R1483" s="7"/>
    </row>
    <row r="1484" spans="11:18" x14ac:dyDescent="0.25">
      <c r="K1484" s="7"/>
      <c r="L1484" s="7"/>
      <c r="M1484" s="7"/>
      <c r="N1484" s="7"/>
      <c r="O1484" s="7"/>
      <c r="P1484" s="7"/>
      <c r="Q1484" s="7"/>
      <c r="R1484" s="7"/>
    </row>
    <row r="1485" spans="11:18" x14ac:dyDescent="0.25">
      <c r="K1485" s="7"/>
      <c r="L1485" s="7"/>
      <c r="M1485" s="7"/>
      <c r="N1485" s="7"/>
      <c r="O1485" s="7"/>
      <c r="P1485" s="7"/>
      <c r="Q1485" s="7"/>
      <c r="R1485" s="7"/>
    </row>
    <row r="1486" spans="11:18" x14ac:dyDescent="0.25">
      <c r="K1486" s="7"/>
      <c r="L1486" s="7"/>
      <c r="M1486" s="7"/>
      <c r="N1486" s="7"/>
      <c r="O1486" s="7"/>
      <c r="P1486" s="7"/>
      <c r="Q1486" s="7"/>
      <c r="R1486" s="7"/>
    </row>
    <row r="1487" spans="11:18" x14ac:dyDescent="0.25">
      <c r="K1487" s="7"/>
      <c r="L1487" s="7"/>
      <c r="M1487" s="7"/>
      <c r="N1487" s="7"/>
      <c r="O1487" s="7"/>
      <c r="P1487" s="7"/>
      <c r="Q1487" s="7"/>
      <c r="R1487" s="7"/>
    </row>
    <row r="1488" spans="11:18" x14ac:dyDescent="0.25">
      <c r="K1488" s="7"/>
      <c r="L1488" s="7"/>
      <c r="M1488" s="7"/>
      <c r="N1488" s="7"/>
      <c r="O1488" s="7"/>
      <c r="P1488" s="7"/>
      <c r="Q1488" s="7"/>
      <c r="R1488" s="7"/>
    </row>
    <row r="1489" spans="11:18" x14ac:dyDescent="0.25">
      <c r="K1489" s="7"/>
      <c r="L1489" s="7"/>
      <c r="M1489" s="7"/>
      <c r="N1489" s="7"/>
      <c r="O1489" s="7"/>
      <c r="P1489" s="7"/>
      <c r="Q1489" s="7"/>
      <c r="R1489" s="7"/>
    </row>
    <row r="1490" spans="11:18" x14ac:dyDescent="0.25">
      <c r="K1490" s="7"/>
      <c r="L1490" s="7"/>
      <c r="M1490" s="7"/>
      <c r="N1490" s="7"/>
      <c r="O1490" s="7"/>
      <c r="P1490" s="7"/>
      <c r="Q1490" s="7"/>
      <c r="R1490" s="7"/>
    </row>
    <row r="1491" spans="11:18" x14ac:dyDescent="0.25">
      <c r="K1491" s="7"/>
      <c r="L1491" s="7"/>
      <c r="M1491" s="7"/>
      <c r="N1491" s="7"/>
      <c r="O1491" s="7"/>
      <c r="P1491" s="7"/>
      <c r="Q1491" s="7"/>
      <c r="R1491" s="7"/>
    </row>
    <row r="1492" spans="11:18" x14ac:dyDescent="0.25">
      <c r="K1492" s="7"/>
      <c r="L1492" s="7"/>
      <c r="M1492" s="7"/>
      <c r="N1492" s="7"/>
      <c r="O1492" s="7"/>
      <c r="P1492" s="7"/>
      <c r="Q1492" s="7"/>
      <c r="R1492" s="7"/>
    </row>
    <row r="1493" spans="11:18" x14ac:dyDescent="0.25">
      <c r="K1493" s="7"/>
      <c r="L1493" s="7"/>
      <c r="M1493" s="7"/>
      <c r="N1493" s="7"/>
      <c r="O1493" s="7"/>
      <c r="P1493" s="7"/>
      <c r="Q1493" s="7"/>
      <c r="R1493" s="7"/>
    </row>
    <row r="1494" spans="11:18" x14ac:dyDescent="0.25">
      <c r="K1494" s="7"/>
      <c r="L1494" s="7"/>
      <c r="M1494" s="7"/>
      <c r="N1494" s="7"/>
      <c r="O1494" s="7"/>
      <c r="P1494" s="7"/>
      <c r="Q1494" s="7"/>
      <c r="R1494" s="7"/>
    </row>
    <row r="1495" spans="11:18" x14ac:dyDescent="0.25">
      <c r="K1495" s="7"/>
      <c r="L1495" s="7"/>
      <c r="M1495" s="7"/>
      <c r="N1495" s="7"/>
      <c r="O1495" s="7"/>
      <c r="P1495" s="7"/>
      <c r="Q1495" s="7"/>
      <c r="R1495" s="7"/>
    </row>
    <row r="1496" spans="11:18" x14ac:dyDescent="0.25">
      <c r="K1496" s="7"/>
      <c r="L1496" s="7"/>
      <c r="M1496" s="7"/>
      <c r="N1496" s="7"/>
      <c r="O1496" s="7"/>
      <c r="P1496" s="7"/>
      <c r="Q1496" s="7"/>
      <c r="R1496" s="7"/>
    </row>
    <row r="1497" spans="11:18" x14ac:dyDescent="0.25">
      <c r="K1497" s="7"/>
      <c r="L1497" s="7"/>
      <c r="M1497" s="7"/>
      <c r="N1497" s="7"/>
      <c r="O1497" s="7"/>
      <c r="P1497" s="7"/>
      <c r="Q1497" s="7"/>
      <c r="R1497" s="7"/>
    </row>
    <row r="1498" spans="11:18" x14ac:dyDescent="0.25">
      <c r="K1498" s="7"/>
      <c r="L1498" s="7"/>
      <c r="M1498" s="7"/>
      <c r="N1498" s="7"/>
      <c r="O1498" s="7"/>
      <c r="P1498" s="7"/>
      <c r="Q1498" s="7"/>
      <c r="R1498" s="7"/>
    </row>
    <row r="1499" spans="11:18" x14ac:dyDescent="0.25">
      <c r="K1499" s="7"/>
      <c r="L1499" s="7"/>
      <c r="M1499" s="7"/>
      <c r="N1499" s="7"/>
      <c r="O1499" s="7"/>
      <c r="P1499" s="7"/>
      <c r="Q1499" s="7"/>
      <c r="R1499" s="7"/>
    </row>
    <row r="1500" spans="11:18" x14ac:dyDescent="0.25">
      <c r="K1500" s="7"/>
      <c r="L1500" s="7"/>
      <c r="M1500" s="7"/>
      <c r="N1500" s="7"/>
      <c r="O1500" s="7"/>
      <c r="P1500" s="7"/>
      <c r="Q1500" s="7"/>
      <c r="R1500" s="7"/>
    </row>
    <row r="1501" spans="11:18" x14ac:dyDescent="0.25">
      <c r="K1501" s="7"/>
      <c r="L1501" s="7"/>
      <c r="M1501" s="7"/>
      <c r="N1501" s="7"/>
      <c r="O1501" s="7"/>
      <c r="P1501" s="7"/>
      <c r="Q1501" s="7"/>
      <c r="R1501" s="7"/>
    </row>
    <row r="1502" spans="11:18" x14ac:dyDescent="0.25">
      <c r="K1502" s="7"/>
      <c r="L1502" s="7"/>
      <c r="M1502" s="7"/>
      <c r="N1502" s="7"/>
      <c r="O1502" s="7"/>
      <c r="P1502" s="7"/>
      <c r="Q1502" s="7"/>
      <c r="R1502" s="7"/>
    </row>
    <row r="1503" spans="11:18" x14ac:dyDescent="0.25">
      <c r="K1503" s="7"/>
      <c r="L1503" s="7"/>
      <c r="M1503" s="7"/>
      <c r="N1503" s="7"/>
      <c r="O1503" s="7"/>
      <c r="P1503" s="7"/>
      <c r="Q1503" s="7"/>
      <c r="R1503" s="7"/>
    </row>
    <row r="1504" spans="11:18" x14ac:dyDescent="0.25">
      <c r="K1504" s="7"/>
      <c r="L1504" s="7"/>
      <c r="M1504" s="7"/>
      <c r="N1504" s="7"/>
      <c r="O1504" s="7"/>
      <c r="P1504" s="7"/>
      <c r="Q1504" s="7"/>
      <c r="R1504" s="7"/>
    </row>
    <row r="1505" spans="11:18" x14ac:dyDescent="0.25">
      <c r="K1505" s="7"/>
      <c r="L1505" s="7"/>
      <c r="M1505" s="7"/>
      <c r="N1505" s="7"/>
      <c r="O1505" s="7"/>
      <c r="P1505" s="7"/>
      <c r="Q1505" s="7"/>
      <c r="R1505" s="7"/>
    </row>
    <row r="1506" spans="11:18" x14ac:dyDescent="0.25">
      <c r="K1506" s="7"/>
      <c r="L1506" s="7"/>
      <c r="M1506" s="7"/>
      <c r="N1506" s="7"/>
      <c r="O1506" s="7"/>
      <c r="P1506" s="7"/>
      <c r="Q1506" s="7"/>
      <c r="R1506" s="7"/>
    </row>
    <row r="1507" spans="11:18" x14ac:dyDescent="0.25">
      <c r="K1507" s="7"/>
      <c r="L1507" s="7"/>
      <c r="M1507" s="7"/>
      <c r="N1507" s="7"/>
      <c r="O1507" s="7"/>
      <c r="P1507" s="7"/>
      <c r="Q1507" s="7"/>
      <c r="R1507" s="7"/>
    </row>
    <row r="1508" spans="11:18" x14ac:dyDescent="0.25">
      <c r="K1508" s="7"/>
      <c r="L1508" s="7"/>
      <c r="M1508" s="7"/>
      <c r="N1508" s="7"/>
      <c r="O1508" s="7"/>
      <c r="P1508" s="7"/>
      <c r="Q1508" s="7"/>
      <c r="R1508" s="7"/>
    </row>
    <row r="1509" spans="11:18" x14ac:dyDescent="0.25">
      <c r="K1509" s="7"/>
      <c r="L1509" s="7"/>
      <c r="M1509" s="7"/>
      <c r="N1509" s="7"/>
      <c r="O1509" s="7"/>
      <c r="P1509" s="7"/>
      <c r="Q1509" s="7"/>
      <c r="R1509" s="7"/>
    </row>
    <row r="1510" spans="11:18" x14ac:dyDescent="0.25">
      <c r="K1510" s="7"/>
      <c r="L1510" s="7"/>
      <c r="M1510" s="7"/>
      <c r="N1510" s="7"/>
      <c r="O1510" s="7"/>
      <c r="P1510" s="7"/>
      <c r="Q1510" s="7"/>
      <c r="R1510" s="7"/>
    </row>
    <row r="1511" spans="11:18" x14ac:dyDescent="0.25">
      <c r="K1511" s="7"/>
      <c r="L1511" s="7"/>
      <c r="M1511" s="7"/>
      <c r="N1511" s="7"/>
      <c r="O1511" s="7"/>
      <c r="P1511" s="7"/>
      <c r="Q1511" s="7"/>
      <c r="R1511" s="7"/>
    </row>
    <row r="1512" spans="11:18" x14ac:dyDescent="0.25">
      <c r="K1512" s="7"/>
      <c r="L1512" s="7"/>
      <c r="M1512" s="7"/>
      <c r="N1512" s="7"/>
      <c r="O1512" s="7"/>
      <c r="P1512" s="7"/>
      <c r="Q1512" s="7"/>
      <c r="R1512" s="7"/>
    </row>
    <row r="1513" spans="11:18" x14ac:dyDescent="0.25">
      <c r="K1513" s="7"/>
      <c r="L1513" s="7"/>
      <c r="M1513" s="7"/>
      <c r="N1513" s="7"/>
      <c r="O1513" s="7"/>
      <c r="P1513" s="7"/>
      <c r="Q1513" s="7"/>
      <c r="R1513" s="7"/>
    </row>
    <row r="1514" spans="11:18" x14ac:dyDescent="0.25">
      <c r="K1514" s="7"/>
      <c r="L1514" s="7"/>
      <c r="M1514" s="7"/>
      <c r="N1514" s="7"/>
      <c r="O1514" s="7"/>
      <c r="P1514" s="7"/>
      <c r="Q1514" s="7"/>
      <c r="R1514" s="7"/>
    </row>
    <row r="1515" spans="11:18" x14ac:dyDescent="0.25">
      <c r="K1515" s="7"/>
      <c r="L1515" s="7"/>
      <c r="M1515" s="7"/>
      <c r="N1515" s="7"/>
      <c r="O1515" s="7"/>
      <c r="P1515" s="7"/>
      <c r="Q1515" s="7"/>
      <c r="R1515" s="7"/>
    </row>
    <row r="1516" spans="11:18" x14ac:dyDescent="0.25">
      <c r="K1516" s="7"/>
      <c r="L1516" s="7"/>
      <c r="M1516" s="7"/>
      <c r="N1516" s="7"/>
      <c r="O1516" s="7"/>
      <c r="P1516" s="7"/>
      <c r="Q1516" s="7"/>
      <c r="R1516" s="7"/>
    </row>
    <row r="1517" spans="11:18" x14ac:dyDescent="0.25">
      <c r="K1517" s="7"/>
      <c r="L1517" s="7"/>
      <c r="M1517" s="7"/>
      <c r="N1517" s="7"/>
      <c r="O1517" s="7"/>
      <c r="P1517" s="7"/>
      <c r="Q1517" s="7"/>
      <c r="R1517" s="7"/>
    </row>
    <row r="1518" spans="11:18" x14ac:dyDescent="0.25">
      <c r="K1518" s="7"/>
      <c r="L1518" s="7"/>
      <c r="M1518" s="7"/>
      <c r="N1518" s="7"/>
      <c r="O1518" s="7"/>
      <c r="P1518" s="7"/>
      <c r="Q1518" s="7"/>
      <c r="R1518" s="7"/>
    </row>
    <row r="1519" spans="11:18" x14ac:dyDescent="0.25">
      <c r="K1519" s="7"/>
      <c r="L1519" s="7"/>
      <c r="M1519" s="7"/>
      <c r="N1519" s="7"/>
      <c r="O1519" s="7"/>
      <c r="P1519" s="7"/>
      <c r="Q1519" s="7"/>
      <c r="R1519" s="7"/>
    </row>
    <row r="1520" spans="11:18" x14ac:dyDescent="0.25">
      <c r="K1520" s="7"/>
      <c r="L1520" s="7"/>
      <c r="M1520" s="7"/>
      <c r="N1520" s="7"/>
      <c r="O1520" s="7"/>
      <c r="P1520" s="7"/>
      <c r="Q1520" s="7"/>
      <c r="R1520" s="7"/>
    </row>
    <row r="1521" spans="11:18" x14ac:dyDescent="0.25">
      <c r="K1521" s="7"/>
      <c r="L1521" s="7"/>
      <c r="M1521" s="7"/>
      <c r="N1521" s="7"/>
      <c r="O1521" s="7"/>
      <c r="P1521" s="7"/>
      <c r="Q1521" s="7"/>
      <c r="R1521" s="7"/>
    </row>
    <row r="1522" spans="11:18" x14ac:dyDescent="0.25">
      <c r="K1522" s="7"/>
      <c r="L1522" s="7"/>
      <c r="M1522" s="7"/>
      <c r="N1522" s="7"/>
      <c r="O1522" s="7"/>
      <c r="P1522" s="7"/>
      <c r="Q1522" s="7"/>
      <c r="R1522" s="7"/>
    </row>
    <row r="1523" spans="11:18" x14ac:dyDescent="0.25">
      <c r="K1523" s="7"/>
      <c r="L1523" s="7"/>
      <c r="M1523" s="7"/>
      <c r="N1523" s="7"/>
      <c r="O1523" s="7"/>
      <c r="P1523" s="7"/>
      <c r="Q1523" s="7"/>
      <c r="R1523" s="7"/>
    </row>
    <row r="1524" spans="11:18" x14ac:dyDescent="0.25">
      <c r="K1524" s="7"/>
      <c r="L1524" s="7"/>
      <c r="M1524" s="7"/>
      <c r="N1524" s="7"/>
      <c r="O1524" s="7"/>
      <c r="P1524" s="7"/>
      <c r="Q1524" s="7"/>
      <c r="R1524" s="7"/>
    </row>
    <row r="1525" spans="11:18" x14ac:dyDescent="0.25">
      <c r="K1525" s="7"/>
      <c r="L1525" s="7"/>
      <c r="M1525" s="7"/>
      <c r="N1525" s="7"/>
      <c r="O1525" s="7"/>
      <c r="P1525" s="7"/>
      <c r="Q1525" s="7"/>
      <c r="R1525" s="7"/>
    </row>
    <row r="1526" spans="11:18" x14ac:dyDescent="0.25">
      <c r="K1526" s="7"/>
      <c r="L1526" s="7"/>
      <c r="M1526" s="7"/>
      <c r="N1526" s="7"/>
      <c r="O1526" s="7"/>
      <c r="P1526" s="7"/>
      <c r="Q1526" s="7"/>
      <c r="R1526" s="7"/>
    </row>
    <row r="1527" spans="11:18" x14ac:dyDescent="0.25">
      <c r="K1527" s="7"/>
      <c r="L1527" s="7"/>
      <c r="M1527" s="7"/>
      <c r="N1527" s="7"/>
      <c r="O1527" s="7"/>
      <c r="P1527" s="7"/>
      <c r="Q1527" s="7"/>
      <c r="R1527" s="7"/>
    </row>
    <row r="1528" spans="11:18" x14ac:dyDescent="0.25">
      <c r="K1528" s="7"/>
      <c r="L1528" s="7"/>
      <c r="M1528" s="7"/>
      <c r="N1528" s="7"/>
      <c r="O1528" s="7"/>
      <c r="P1528" s="7"/>
      <c r="Q1528" s="7"/>
      <c r="R1528" s="7"/>
    </row>
    <row r="1529" spans="11:18" x14ac:dyDescent="0.25">
      <c r="K1529" s="7"/>
      <c r="L1529" s="7"/>
      <c r="M1529" s="7"/>
      <c r="N1529" s="7"/>
      <c r="O1529" s="7"/>
      <c r="P1529" s="7"/>
      <c r="Q1529" s="7"/>
      <c r="R1529" s="7"/>
    </row>
    <row r="1530" spans="11:18" x14ac:dyDescent="0.25">
      <c r="K1530" s="7"/>
      <c r="L1530" s="7"/>
      <c r="M1530" s="7"/>
      <c r="N1530" s="7"/>
      <c r="O1530" s="7"/>
      <c r="P1530" s="7"/>
      <c r="Q1530" s="7"/>
      <c r="R1530" s="7"/>
    </row>
    <row r="1531" spans="11:18" x14ac:dyDescent="0.25">
      <c r="K1531" s="7"/>
      <c r="L1531" s="7"/>
      <c r="M1531" s="7"/>
      <c r="N1531" s="7"/>
      <c r="O1531" s="7"/>
      <c r="P1531" s="7"/>
      <c r="Q1531" s="7"/>
      <c r="R1531" s="7"/>
    </row>
    <row r="1532" spans="11:18" x14ac:dyDescent="0.25">
      <c r="K1532" s="7"/>
      <c r="L1532" s="7"/>
      <c r="M1532" s="7"/>
      <c r="N1532" s="7"/>
      <c r="O1532" s="7"/>
      <c r="P1532" s="7"/>
      <c r="Q1532" s="7"/>
      <c r="R1532" s="7"/>
    </row>
    <row r="1533" spans="11:18" x14ac:dyDescent="0.25">
      <c r="K1533" s="7"/>
      <c r="L1533" s="7"/>
      <c r="M1533" s="7"/>
      <c r="N1533" s="7"/>
      <c r="O1533" s="7"/>
      <c r="P1533" s="7"/>
      <c r="Q1533" s="7"/>
      <c r="R1533" s="7"/>
    </row>
    <row r="1534" spans="11:18" x14ac:dyDescent="0.25">
      <c r="K1534" s="7"/>
      <c r="L1534" s="7"/>
      <c r="M1534" s="7"/>
      <c r="N1534" s="7"/>
      <c r="O1534" s="7"/>
      <c r="P1534" s="7"/>
      <c r="Q1534" s="7"/>
      <c r="R1534" s="7"/>
    </row>
    <row r="1535" spans="11:18" x14ac:dyDescent="0.25">
      <c r="K1535" s="7"/>
      <c r="L1535" s="7"/>
      <c r="M1535" s="7"/>
      <c r="N1535" s="7"/>
      <c r="O1535" s="7"/>
      <c r="P1535" s="7"/>
      <c r="Q1535" s="7"/>
      <c r="R1535" s="7"/>
    </row>
    <row r="1536" spans="11:18" x14ac:dyDescent="0.25">
      <c r="K1536" s="7"/>
      <c r="L1536" s="7"/>
      <c r="M1536" s="7"/>
      <c r="N1536" s="7"/>
      <c r="O1536" s="7"/>
      <c r="P1536" s="7"/>
      <c r="Q1536" s="7"/>
      <c r="R1536" s="7"/>
    </row>
    <row r="1537" spans="11:18" x14ac:dyDescent="0.25">
      <c r="K1537" s="7"/>
      <c r="L1537" s="7"/>
      <c r="M1537" s="7"/>
      <c r="N1537" s="7"/>
      <c r="O1537" s="7"/>
      <c r="P1537" s="7"/>
      <c r="Q1537" s="7"/>
      <c r="R1537" s="7"/>
    </row>
    <row r="1538" spans="11:18" x14ac:dyDescent="0.25">
      <c r="K1538" s="7"/>
      <c r="L1538" s="7"/>
      <c r="M1538" s="7"/>
      <c r="N1538" s="7"/>
      <c r="O1538" s="7"/>
      <c r="P1538" s="7"/>
      <c r="Q1538" s="7"/>
      <c r="R1538" s="7"/>
    </row>
    <row r="1539" spans="11:18" x14ac:dyDescent="0.25">
      <c r="K1539" s="7"/>
      <c r="L1539" s="7"/>
      <c r="M1539" s="7"/>
      <c r="N1539" s="7"/>
      <c r="O1539" s="7"/>
      <c r="P1539" s="7"/>
      <c r="Q1539" s="7"/>
      <c r="R1539" s="7"/>
    </row>
    <row r="1540" spans="11:18" x14ac:dyDescent="0.25">
      <c r="K1540" s="7"/>
      <c r="L1540" s="7"/>
      <c r="M1540" s="7"/>
      <c r="N1540" s="7"/>
      <c r="O1540" s="7"/>
      <c r="P1540" s="7"/>
      <c r="Q1540" s="7"/>
      <c r="R1540" s="7"/>
    </row>
    <row r="1541" spans="11:18" x14ac:dyDescent="0.25">
      <c r="K1541" s="7"/>
      <c r="L1541" s="7"/>
      <c r="M1541" s="7"/>
      <c r="N1541" s="7"/>
      <c r="O1541" s="7"/>
      <c r="P1541" s="7"/>
      <c r="Q1541" s="7"/>
      <c r="R1541" s="7"/>
    </row>
    <row r="1542" spans="11:18" x14ac:dyDescent="0.25">
      <c r="K1542" s="7"/>
      <c r="L1542" s="7"/>
      <c r="M1542" s="7"/>
      <c r="N1542" s="7"/>
      <c r="O1542" s="7"/>
      <c r="P1542" s="7"/>
      <c r="Q1542" s="7"/>
      <c r="R1542" s="7"/>
    </row>
    <row r="1543" spans="11:18" x14ac:dyDescent="0.25">
      <c r="K1543" s="7"/>
      <c r="L1543" s="7"/>
      <c r="M1543" s="7"/>
      <c r="N1543" s="7"/>
      <c r="O1543" s="7"/>
      <c r="P1543" s="7"/>
      <c r="Q1543" s="7"/>
      <c r="R1543" s="7"/>
    </row>
    <row r="1544" spans="11:18" x14ac:dyDescent="0.25">
      <c r="K1544" s="7"/>
      <c r="L1544" s="7"/>
      <c r="M1544" s="7"/>
      <c r="N1544" s="7"/>
      <c r="O1544" s="7"/>
      <c r="P1544" s="7"/>
      <c r="Q1544" s="7"/>
      <c r="R1544" s="7"/>
    </row>
    <row r="1545" spans="11:18" x14ac:dyDescent="0.25">
      <c r="K1545" s="7"/>
      <c r="L1545" s="7"/>
      <c r="M1545" s="7"/>
      <c r="N1545" s="7"/>
      <c r="O1545" s="7"/>
      <c r="P1545" s="7"/>
      <c r="Q1545" s="7"/>
      <c r="R1545" s="7"/>
    </row>
    <row r="1546" spans="11:18" x14ac:dyDescent="0.25">
      <c r="K1546" s="7"/>
      <c r="L1546" s="7"/>
      <c r="M1546" s="7"/>
      <c r="N1546" s="7"/>
      <c r="O1546" s="7"/>
      <c r="P1546" s="7"/>
      <c r="Q1546" s="7"/>
      <c r="R1546" s="7"/>
    </row>
    <row r="1547" spans="11:18" x14ac:dyDescent="0.25">
      <c r="K1547" s="7"/>
      <c r="L1547" s="7"/>
      <c r="M1547" s="7"/>
      <c r="N1547" s="7"/>
      <c r="O1547" s="7"/>
      <c r="P1547" s="7"/>
      <c r="Q1547" s="7"/>
      <c r="R1547" s="7"/>
    </row>
    <row r="1548" spans="11:18" x14ac:dyDescent="0.25">
      <c r="K1548" s="7"/>
      <c r="L1548" s="7"/>
      <c r="M1548" s="7"/>
      <c r="N1548" s="7"/>
      <c r="O1548" s="7"/>
      <c r="P1548" s="7"/>
      <c r="Q1548" s="7"/>
      <c r="R1548" s="7"/>
    </row>
    <row r="1549" spans="11:18" x14ac:dyDescent="0.25">
      <c r="K1549" s="7"/>
      <c r="L1549" s="7"/>
      <c r="M1549" s="7"/>
      <c r="N1549" s="7"/>
      <c r="O1549" s="7"/>
      <c r="P1549" s="7"/>
      <c r="Q1549" s="7"/>
      <c r="R1549" s="7"/>
    </row>
    <row r="1550" spans="11:18" x14ac:dyDescent="0.25">
      <c r="K1550" s="7"/>
      <c r="L1550" s="7"/>
      <c r="M1550" s="7"/>
      <c r="N1550" s="7"/>
      <c r="O1550" s="7"/>
      <c r="P1550" s="7"/>
      <c r="Q1550" s="7"/>
      <c r="R1550" s="7"/>
    </row>
    <row r="1551" spans="11:18" x14ac:dyDescent="0.25">
      <c r="K1551" s="7"/>
      <c r="L1551" s="7"/>
      <c r="M1551" s="7"/>
      <c r="N1551" s="7"/>
      <c r="O1551" s="7"/>
      <c r="P1551" s="7"/>
      <c r="Q1551" s="7"/>
      <c r="R1551" s="7"/>
    </row>
    <row r="1552" spans="11:18" x14ac:dyDescent="0.25">
      <c r="K1552" s="7"/>
      <c r="L1552" s="7"/>
      <c r="M1552" s="7"/>
      <c r="N1552" s="7"/>
      <c r="O1552" s="7"/>
      <c r="P1552" s="7"/>
      <c r="Q1552" s="7"/>
      <c r="R1552" s="7"/>
    </row>
    <row r="1553" spans="11:18" x14ac:dyDescent="0.25">
      <c r="K1553" s="7"/>
      <c r="L1553" s="7"/>
      <c r="M1553" s="7"/>
      <c r="N1553" s="7"/>
      <c r="O1553" s="7"/>
      <c r="P1553" s="7"/>
      <c r="Q1553" s="7"/>
      <c r="R1553" s="7"/>
    </row>
    <row r="1554" spans="11:18" x14ac:dyDescent="0.25">
      <c r="K1554" s="7"/>
      <c r="L1554" s="7"/>
      <c r="M1554" s="7"/>
      <c r="N1554" s="7"/>
      <c r="O1554" s="7"/>
      <c r="P1554" s="7"/>
      <c r="Q1554" s="7"/>
      <c r="R1554" s="7"/>
    </row>
    <row r="1555" spans="11:18" x14ac:dyDescent="0.25">
      <c r="K1555" s="7"/>
      <c r="L1555" s="7"/>
      <c r="M1555" s="7"/>
      <c r="N1555" s="7"/>
      <c r="O1555" s="7"/>
      <c r="P1555" s="7"/>
      <c r="Q1555" s="7"/>
      <c r="R1555" s="7"/>
    </row>
    <row r="1556" spans="11:18" x14ac:dyDescent="0.25">
      <c r="K1556" s="7"/>
      <c r="L1556" s="7"/>
      <c r="M1556" s="7"/>
      <c r="N1556" s="7"/>
      <c r="O1556" s="7"/>
      <c r="P1556" s="7"/>
      <c r="Q1556" s="7"/>
      <c r="R1556" s="7"/>
    </row>
    <row r="1557" spans="11:18" x14ac:dyDescent="0.25">
      <c r="K1557" s="7"/>
      <c r="L1557" s="7"/>
      <c r="M1557" s="7"/>
      <c r="N1557" s="7"/>
      <c r="O1557" s="7"/>
      <c r="P1557" s="7"/>
      <c r="Q1557" s="7"/>
      <c r="R1557" s="7"/>
    </row>
    <row r="1558" spans="11:18" x14ac:dyDescent="0.25">
      <c r="K1558" s="7"/>
      <c r="L1558" s="7"/>
      <c r="M1558" s="7"/>
      <c r="N1558" s="7"/>
      <c r="O1558" s="7"/>
      <c r="P1558" s="7"/>
      <c r="Q1558" s="7"/>
      <c r="R1558" s="7"/>
    </row>
    <row r="1559" spans="11:18" x14ac:dyDescent="0.25">
      <c r="K1559" s="7"/>
      <c r="L1559" s="7"/>
      <c r="M1559" s="7"/>
      <c r="N1559" s="7"/>
      <c r="O1559" s="7"/>
      <c r="P1559" s="7"/>
      <c r="Q1559" s="7"/>
      <c r="R1559" s="7"/>
    </row>
    <row r="1560" spans="11:18" x14ac:dyDescent="0.25">
      <c r="K1560" s="7"/>
      <c r="L1560" s="7"/>
      <c r="M1560" s="7"/>
      <c r="N1560" s="7"/>
      <c r="O1560" s="7"/>
      <c r="P1560" s="7"/>
      <c r="Q1560" s="7"/>
      <c r="R1560" s="7"/>
    </row>
    <row r="1561" spans="11:18" x14ac:dyDescent="0.25">
      <c r="K1561" s="7"/>
      <c r="L1561" s="7"/>
      <c r="M1561" s="7"/>
      <c r="N1561" s="7"/>
      <c r="O1561" s="7"/>
      <c r="P1561" s="7"/>
      <c r="Q1561" s="7"/>
      <c r="R1561" s="7"/>
    </row>
    <row r="1562" spans="11:18" x14ac:dyDescent="0.25">
      <c r="K1562" s="7"/>
      <c r="L1562" s="7"/>
      <c r="M1562" s="7"/>
      <c r="N1562" s="7"/>
      <c r="O1562" s="7"/>
      <c r="P1562" s="7"/>
      <c r="Q1562" s="7"/>
      <c r="R1562" s="7"/>
    </row>
    <row r="1563" spans="11:18" x14ac:dyDescent="0.25">
      <c r="K1563" s="7"/>
      <c r="L1563" s="7"/>
      <c r="M1563" s="7"/>
      <c r="N1563" s="7"/>
      <c r="O1563" s="7"/>
      <c r="P1563" s="7"/>
      <c r="Q1563" s="7"/>
      <c r="R1563" s="7"/>
    </row>
    <row r="1564" spans="11:18" x14ac:dyDescent="0.25">
      <c r="K1564" s="7"/>
      <c r="L1564" s="7"/>
      <c r="M1564" s="7"/>
      <c r="N1564" s="7"/>
      <c r="O1564" s="7"/>
      <c r="P1564" s="7"/>
      <c r="Q1564" s="7"/>
      <c r="R1564" s="7"/>
    </row>
    <row r="1565" spans="11:18" x14ac:dyDescent="0.25">
      <c r="K1565" s="7"/>
      <c r="L1565" s="7"/>
      <c r="M1565" s="7"/>
      <c r="N1565" s="7"/>
      <c r="O1565" s="7"/>
      <c r="P1565" s="7"/>
      <c r="Q1565" s="7"/>
      <c r="R1565" s="7"/>
    </row>
    <row r="1566" spans="11:18" x14ac:dyDescent="0.25">
      <c r="K1566" s="7"/>
      <c r="L1566" s="7"/>
      <c r="M1566" s="7"/>
      <c r="N1566" s="7"/>
      <c r="O1566" s="7"/>
      <c r="P1566" s="7"/>
      <c r="Q1566" s="7"/>
      <c r="R1566" s="7"/>
    </row>
    <row r="1567" spans="11:18" x14ac:dyDescent="0.25">
      <c r="K1567" s="7"/>
      <c r="L1567" s="7"/>
      <c r="M1567" s="7"/>
      <c r="N1567" s="7"/>
      <c r="O1567" s="7"/>
      <c r="P1567" s="7"/>
      <c r="Q1567" s="7"/>
      <c r="R1567" s="7"/>
    </row>
    <row r="1568" spans="11:18" x14ac:dyDescent="0.25">
      <c r="K1568" s="7"/>
      <c r="L1568" s="7"/>
      <c r="M1568" s="7"/>
      <c r="N1568" s="7"/>
      <c r="O1568" s="7"/>
      <c r="P1568" s="7"/>
      <c r="Q1568" s="7"/>
      <c r="R1568" s="7"/>
    </row>
    <row r="1569" spans="11:18" x14ac:dyDescent="0.25">
      <c r="K1569" s="7"/>
      <c r="L1569" s="7"/>
      <c r="M1569" s="7"/>
      <c r="N1569" s="7"/>
      <c r="O1569" s="7"/>
      <c r="P1569" s="7"/>
      <c r="Q1569" s="7"/>
      <c r="R1569" s="7"/>
    </row>
    <row r="1570" spans="11:18" x14ac:dyDescent="0.25">
      <c r="K1570" s="7"/>
      <c r="L1570" s="7"/>
      <c r="M1570" s="7"/>
      <c r="N1570" s="7"/>
      <c r="O1570" s="7"/>
      <c r="P1570" s="7"/>
      <c r="Q1570" s="7"/>
      <c r="R1570" s="7"/>
    </row>
    <row r="1571" spans="11:18" x14ac:dyDescent="0.25">
      <c r="K1571" s="7"/>
      <c r="L1571" s="7"/>
      <c r="M1571" s="7"/>
      <c r="N1571" s="7"/>
      <c r="O1571" s="7"/>
      <c r="P1571" s="7"/>
      <c r="Q1571" s="7"/>
      <c r="R1571" s="7"/>
    </row>
    <row r="1572" spans="11:18" x14ac:dyDescent="0.25">
      <c r="K1572" s="7"/>
      <c r="L1572" s="7"/>
      <c r="M1572" s="7"/>
      <c r="N1572" s="7"/>
      <c r="O1572" s="7"/>
      <c r="P1572" s="7"/>
      <c r="Q1572" s="7"/>
      <c r="R1572" s="7"/>
    </row>
    <row r="1573" spans="11:18" x14ac:dyDescent="0.25">
      <c r="K1573" s="7"/>
      <c r="L1573" s="7"/>
      <c r="M1573" s="7"/>
      <c r="N1573" s="7"/>
      <c r="O1573" s="7"/>
      <c r="P1573" s="7"/>
      <c r="Q1573" s="7"/>
      <c r="R1573" s="7"/>
    </row>
    <row r="1574" spans="11:18" x14ac:dyDescent="0.25">
      <c r="K1574" s="7"/>
      <c r="L1574" s="7"/>
      <c r="M1574" s="7"/>
      <c r="N1574" s="7"/>
      <c r="O1574" s="7"/>
      <c r="P1574" s="7"/>
      <c r="Q1574" s="7"/>
      <c r="R1574" s="7"/>
    </row>
    <row r="1575" spans="11:18" x14ac:dyDescent="0.25">
      <c r="K1575" s="7"/>
      <c r="L1575" s="7"/>
      <c r="M1575" s="7"/>
      <c r="N1575" s="7"/>
      <c r="O1575" s="7"/>
      <c r="P1575" s="7"/>
      <c r="Q1575" s="7"/>
      <c r="R1575" s="7"/>
    </row>
    <row r="1576" spans="11:18" x14ac:dyDescent="0.25">
      <c r="K1576" s="7"/>
      <c r="L1576" s="7"/>
      <c r="M1576" s="7"/>
      <c r="N1576" s="7"/>
      <c r="O1576" s="7"/>
      <c r="P1576" s="7"/>
      <c r="Q1576" s="7"/>
      <c r="R1576" s="7"/>
    </row>
    <row r="1577" spans="11:18" x14ac:dyDescent="0.25">
      <c r="K1577" s="7"/>
      <c r="L1577" s="7"/>
      <c r="M1577" s="7"/>
      <c r="N1577" s="7"/>
      <c r="O1577" s="7"/>
      <c r="P1577" s="7"/>
      <c r="Q1577" s="7"/>
      <c r="R1577" s="7"/>
    </row>
    <row r="1578" spans="11:18" x14ac:dyDescent="0.25">
      <c r="K1578" s="7"/>
      <c r="L1578" s="7"/>
      <c r="M1578" s="7"/>
      <c r="N1578" s="7"/>
      <c r="O1578" s="7"/>
      <c r="P1578" s="7"/>
      <c r="Q1578" s="7"/>
      <c r="R1578" s="7"/>
    </row>
    <row r="1579" spans="11:18" x14ac:dyDescent="0.25">
      <c r="K1579" s="7"/>
      <c r="L1579" s="7"/>
      <c r="M1579" s="7"/>
      <c r="N1579" s="7"/>
      <c r="O1579" s="7"/>
      <c r="P1579" s="7"/>
      <c r="Q1579" s="7"/>
      <c r="R1579" s="7"/>
    </row>
    <row r="1580" spans="11:18" x14ac:dyDescent="0.25">
      <c r="K1580" s="7"/>
      <c r="L1580" s="7"/>
      <c r="M1580" s="7"/>
      <c r="N1580" s="7"/>
      <c r="O1580" s="7"/>
      <c r="P1580" s="7"/>
      <c r="Q1580" s="7"/>
      <c r="R1580" s="7"/>
    </row>
    <row r="1581" spans="11:18" x14ac:dyDescent="0.25">
      <c r="K1581" s="7"/>
      <c r="L1581" s="7"/>
      <c r="M1581" s="7"/>
      <c r="N1581" s="7"/>
      <c r="O1581" s="7"/>
      <c r="P1581" s="7"/>
      <c r="Q1581" s="7"/>
      <c r="R1581" s="7"/>
    </row>
    <row r="1582" spans="11:18" x14ac:dyDescent="0.25">
      <c r="K1582" s="7"/>
      <c r="L1582" s="7"/>
      <c r="M1582" s="7"/>
      <c r="N1582" s="7"/>
      <c r="O1582" s="7"/>
      <c r="P1582" s="7"/>
      <c r="Q1582" s="7"/>
      <c r="R1582" s="7"/>
    </row>
    <row r="1583" spans="11:18" x14ac:dyDescent="0.25">
      <c r="K1583" s="7"/>
      <c r="L1583" s="7"/>
      <c r="M1583" s="7"/>
      <c r="N1583" s="7"/>
      <c r="O1583" s="7"/>
      <c r="P1583" s="7"/>
      <c r="Q1583" s="7"/>
      <c r="R1583" s="7"/>
    </row>
    <row r="1584" spans="11:18" x14ac:dyDescent="0.25">
      <c r="K1584" s="7"/>
      <c r="L1584" s="7"/>
      <c r="M1584" s="7"/>
      <c r="N1584" s="7"/>
      <c r="O1584" s="7"/>
      <c r="P1584" s="7"/>
      <c r="Q1584" s="7"/>
      <c r="R1584" s="7"/>
    </row>
    <row r="1585" spans="11:18" x14ac:dyDescent="0.25">
      <c r="K1585" s="7"/>
      <c r="L1585" s="7"/>
      <c r="M1585" s="7"/>
      <c r="N1585" s="7"/>
      <c r="O1585" s="7"/>
      <c r="P1585" s="7"/>
      <c r="Q1585" s="7"/>
      <c r="R1585" s="7"/>
    </row>
    <row r="1586" spans="11:18" x14ac:dyDescent="0.25">
      <c r="K1586" s="7"/>
      <c r="L1586" s="7"/>
      <c r="M1586" s="7"/>
      <c r="N1586" s="7"/>
      <c r="O1586" s="7"/>
      <c r="P1586" s="7"/>
      <c r="Q1586" s="7"/>
      <c r="R1586" s="7"/>
    </row>
    <row r="1587" spans="11:18" x14ac:dyDescent="0.25">
      <c r="K1587" s="7"/>
      <c r="L1587" s="7"/>
      <c r="M1587" s="7"/>
      <c r="N1587" s="7"/>
      <c r="O1587" s="7"/>
      <c r="P1587" s="7"/>
      <c r="Q1587" s="7"/>
      <c r="R1587" s="7"/>
    </row>
    <row r="1588" spans="11:18" x14ac:dyDescent="0.25">
      <c r="K1588" s="7"/>
      <c r="L1588" s="7"/>
      <c r="M1588" s="7"/>
      <c r="N1588" s="7"/>
      <c r="O1588" s="7"/>
      <c r="P1588" s="7"/>
      <c r="Q1588" s="7"/>
      <c r="R1588" s="7"/>
    </row>
    <row r="1589" spans="11:18" x14ac:dyDescent="0.25">
      <c r="K1589" s="7"/>
      <c r="L1589" s="7"/>
      <c r="M1589" s="7"/>
      <c r="N1589" s="7"/>
      <c r="O1589" s="7"/>
      <c r="P1589" s="7"/>
      <c r="Q1589" s="7"/>
      <c r="R1589" s="7"/>
    </row>
    <row r="1590" spans="11:18" x14ac:dyDescent="0.25">
      <c r="K1590" s="7"/>
      <c r="L1590" s="7"/>
      <c r="M1590" s="7"/>
      <c r="N1590" s="7"/>
      <c r="O1590" s="7"/>
      <c r="P1590" s="7"/>
      <c r="Q1590" s="7"/>
      <c r="R1590" s="7"/>
    </row>
    <row r="1591" spans="11:18" x14ac:dyDescent="0.25">
      <c r="K1591" s="7"/>
      <c r="L1591" s="7"/>
      <c r="M1591" s="7"/>
      <c r="N1591" s="7"/>
      <c r="O1591" s="7"/>
      <c r="P1591" s="7"/>
      <c r="Q1591" s="7"/>
      <c r="R1591" s="7"/>
    </row>
    <row r="1592" spans="11:18" x14ac:dyDescent="0.25">
      <c r="K1592" s="7"/>
      <c r="L1592" s="7"/>
      <c r="M1592" s="7"/>
      <c r="N1592" s="7"/>
      <c r="O1592" s="7"/>
      <c r="P1592" s="7"/>
      <c r="Q1592" s="7"/>
      <c r="R1592" s="7"/>
    </row>
    <row r="1593" spans="11:18" x14ac:dyDescent="0.25">
      <c r="K1593" s="7"/>
      <c r="L1593" s="7"/>
      <c r="M1593" s="7"/>
      <c r="N1593" s="7"/>
      <c r="O1593" s="7"/>
      <c r="P1593" s="7"/>
      <c r="Q1593" s="7"/>
      <c r="R1593" s="7"/>
    </row>
    <row r="1594" spans="11:18" x14ac:dyDescent="0.25">
      <c r="K1594" s="7"/>
    </row>
    <row r="1595" spans="11:18" x14ac:dyDescent="0.25">
      <c r="K1595" s="7"/>
    </row>
    <row r="1596" spans="11:18" x14ac:dyDescent="0.25">
      <c r="K1596" s="7"/>
    </row>
    <row r="1597" spans="11:18" x14ac:dyDescent="0.25">
      <c r="K1597" s="7"/>
    </row>
    <row r="1598" spans="11:18" x14ac:dyDescent="0.25">
      <c r="K1598" s="7"/>
    </row>
    <row r="1599" spans="11:18" x14ac:dyDescent="0.25">
      <c r="K1599" s="7"/>
    </row>
    <row r="1600" spans="11:18" x14ac:dyDescent="0.25">
      <c r="K1600" s="7"/>
    </row>
    <row r="1601" spans="11:11" x14ac:dyDescent="0.25">
      <c r="K1601" s="7"/>
    </row>
    <row r="1602" spans="11:11" x14ac:dyDescent="0.25">
      <c r="K1602" s="7"/>
    </row>
    <row r="1603" spans="11:11" x14ac:dyDescent="0.25">
      <c r="K1603" s="7"/>
    </row>
    <row r="1604" spans="11:11" x14ac:dyDescent="0.25">
      <c r="K1604" s="7"/>
    </row>
    <row r="1605" spans="11:11" x14ac:dyDescent="0.25">
      <c r="K1605" s="7"/>
    </row>
    <row r="1606" spans="11:11" x14ac:dyDescent="0.25">
      <c r="K1606" s="7"/>
    </row>
    <row r="1607" spans="11:11" x14ac:dyDescent="0.25">
      <c r="K1607" s="7"/>
    </row>
    <row r="1608" spans="11:11" x14ac:dyDescent="0.25">
      <c r="K1608" s="7"/>
    </row>
    <row r="1609" spans="11:11" x14ac:dyDescent="0.25">
      <c r="K1609" s="7"/>
    </row>
    <row r="1610" spans="11:11" x14ac:dyDescent="0.25">
      <c r="K1610" s="7"/>
    </row>
    <row r="1611" spans="11:11" x14ac:dyDescent="0.25">
      <c r="K1611" s="7"/>
    </row>
    <row r="1612" spans="11:11" x14ac:dyDescent="0.25">
      <c r="K1612" s="7"/>
    </row>
    <row r="1613" spans="11:11" x14ac:dyDescent="0.25">
      <c r="K1613" s="7"/>
    </row>
    <row r="1614" spans="11:11" x14ac:dyDescent="0.25">
      <c r="K1614" s="7"/>
    </row>
    <row r="1615" spans="11:11" x14ac:dyDescent="0.25">
      <c r="K1615" s="7"/>
    </row>
    <row r="1616" spans="11:11" x14ac:dyDescent="0.25">
      <c r="K1616" s="7"/>
    </row>
    <row r="1617" spans="11:11" x14ac:dyDescent="0.25">
      <c r="K1617" s="7"/>
    </row>
    <row r="1618" spans="11:11" x14ac:dyDescent="0.25">
      <c r="K1618" s="7"/>
    </row>
    <row r="1619" spans="11:11" x14ac:dyDescent="0.25">
      <c r="K1619" s="7"/>
    </row>
    <row r="1620" spans="11:11" x14ac:dyDescent="0.25">
      <c r="K1620" s="7"/>
    </row>
    <row r="1621" spans="11:11" x14ac:dyDescent="0.25">
      <c r="K1621" s="7"/>
    </row>
    <row r="1622" spans="11:11" x14ac:dyDescent="0.25">
      <c r="K1622" s="7"/>
    </row>
    <row r="1623" spans="11:11" x14ac:dyDescent="0.25">
      <c r="K1623" s="7"/>
    </row>
    <row r="1624" spans="11:11" x14ac:dyDescent="0.25">
      <c r="K1624" s="7"/>
    </row>
    <row r="1625" spans="11:11" x14ac:dyDescent="0.25">
      <c r="K1625" s="7"/>
    </row>
    <row r="1626" spans="11:11" x14ac:dyDescent="0.25">
      <c r="K1626" s="7"/>
    </row>
    <row r="1627" spans="11:11" x14ac:dyDescent="0.25">
      <c r="K1627" s="7"/>
    </row>
    <row r="1628" spans="11:11" x14ac:dyDescent="0.25">
      <c r="K1628" s="7"/>
    </row>
    <row r="1629" spans="11:11" x14ac:dyDescent="0.25">
      <c r="K1629" s="7"/>
    </row>
    <row r="1630" spans="11:11" x14ac:dyDescent="0.25">
      <c r="K1630" s="7"/>
    </row>
    <row r="1631" spans="11:11" x14ac:dyDescent="0.25">
      <c r="K1631" s="7"/>
    </row>
    <row r="1632" spans="11:11" x14ac:dyDescent="0.25">
      <c r="K1632" s="7"/>
    </row>
    <row r="1633" spans="11:11" x14ac:dyDescent="0.25">
      <c r="K1633" s="7"/>
    </row>
    <row r="1634" spans="11:11" x14ac:dyDescent="0.25">
      <c r="K1634" s="7"/>
    </row>
    <row r="1635" spans="11:11" x14ac:dyDescent="0.25">
      <c r="K1635" s="7"/>
    </row>
    <row r="1636" spans="11:11" x14ac:dyDescent="0.25">
      <c r="K1636" s="7"/>
    </row>
    <row r="1637" spans="11:11" x14ac:dyDescent="0.25">
      <c r="K1637" s="7"/>
    </row>
    <row r="1638" spans="11:11" x14ac:dyDescent="0.25">
      <c r="K1638" s="7"/>
    </row>
    <row r="1639" spans="11:11" x14ac:dyDescent="0.25">
      <c r="K1639" s="7"/>
    </row>
    <row r="1640" spans="11:11" x14ac:dyDescent="0.25">
      <c r="K1640" s="7"/>
    </row>
    <row r="1641" spans="11:11" x14ac:dyDescent="0.25">
      <c r="K1641" s="7"/>
    </row>
    <row r="1642" spans="11:11" x14ac:dyDescent="0.25">
      <c r="K1642" s="7"/>
    </row>
    <row r="1643" spans="11:11" x14ac:dyDescent="0.25">
      <c r="K1643" s="7"/>
    </row>
    <row r="1644" spans="11:11" x14ac:dyDescent="0.25">
      <c r="K1644" s="7"/>
    </row>
    <row r="1645" spans="11:11" x14ac:dyDescent="0.25">
      <c r="K1645" s="7"/>
    </row>
    <row r="1646" spans="11:11" x14ac:dyDescent="0.25">
      <c r="K1646" s="7"/>
    </row>
    <row r="1647" spans="11:11" x14ac:dyDescent="0.25">
      <c r="K1647" s="7"/>
    </row>
    <row r="1648" spans="11:11" x14ac:dyDescent="0.25">
      <c r="K1648" s="7"/>
    </row>
    <row r="1649" spans="11:11" x14ac:dyDescent="0.25">
      <c r="K1649" s="7"/>
    </row>
    <row r="1650" spans="11:11" x14ac:dyDescent="0.25">
      <c r="K1650" s="7"/>
    </row>
    <row r="1651" spans="11:11" x14ac:dyDescent="0.25">
      <c r="K1651" s="7"/>
    </row>
    <row r="1652" spans="11:11" x14ac:dyDescent="0.25">
      <c r="K1652" s="7"/>
    </row>
    <row r="1653" spans="11:11" x14ac:dyDescent="0.25">
      <c r="K1653" s="7"/>
    </row>
    <row r="1654" spans="11:11" x14ac:dyDescent="0.25">
      <c r="K1654" s="7"/>
    </row>
    <row r="1655" spans="11:11" x14ac:dyDescent="0.25">
      <c r="K1655" s="7"/>
    </row>
    <row r="1656" spans="11:11" x14ac:dyDescent="0.25">
      <c r="K1656" s="7"/>
    </row>
    <row r="1657" spans="11:11" x14ac:dyDescent="0.25">
      <c r="K1657" s="7"/>
    </row>
    <row r="1658" spans="11:11" x14ac:dyDescent="0.25">
      <c r="K1658" s="7"/>
    </row>
    <row r="1659" spans="11:11" x14ac:dyDescent="0.25">
      <c r="K1659" s="7"/>
    </row>
    <row r="1660" spans="11:11" x14ac:dyDescent="0.25">
      <c r="K1660" s="7"/>
    </row>
    <row r="1661" spans="11:11" x14ac:dyDescent="0.25">
      <c r="K1661" s="7"/>
    </row>
    <row r="1662" spans="11:11" x14ac:dyDescent="0.25">
      <c r="K1662" s="7"/>
    </row>
    <row r="1663" spans="11:11" x14ac:dyDescent="0.25">
      <c r="K1663" s="7"/>
    </row>
    <row r="1664" spans="11:11" x14ac:dyDescent="0.25">
      <c r="K1664" s="7"/>
    </row>
    <row r="1665" spans="11:11" x14ac:dyDescent="0.25">
      <c r="K1665" s="7"/>
    </row>
    <row r="1666" spans="11:11" x14ac:dyDescent="0.25">
      <c r="K1666" s="7"/>
    </row>
    <row r="1667" spans="11:11" x14ac:dyDescent="0.25">
      <c r="K1667" s="7"/>
    </row>
    <row r="1668" spans="11:11" x14ac:dyDescent="0.25">
      <c r="K1668" s="7"/>
    </row>
    <row r="1669" spans="11:11" x14ac:dyDescent="0.25">
      <c r="K1669" s="7"/>
    </row>
    <row r="1670" spans="11:11" x14ac:dyDescent="0.25">
      <c r="K1670" s="7"/>
    </row>
    <row r="1671" spans="11:11" x14ac:dyDescent="0.25">
      <c r="K1671" s="7"/>
    </row>
    <row r="1672" spans="11:11" x14ac:dyDescent="0.25">
      <c r="K1672" s="7"/>
    </row>
    <row r="1673" spans="11:11" x14ac:dyDescent="0.25">
      <c r="K1673" s="7"/>
    </row>
    <row r="1674" spans="11:11" x14ac:dyDescent="0.25">
      <c r="K1674" s="7"/>
    </row>
    <row r="1675" spans="11:11" x14ac:dyDescent="0.25">
      <c r="K1675" s="7"/>
    </row>
    <row r="1676" spans="11:11" x14ac:dyDescent="0.25">
      <c r="K1676" s="7"/>
    </row>
    <row r="1677" spans="11:11" x14ac:dyDescent="0.25">
      <c r="K1677" s="7"/>
    </row>
    <row r="1678" spans="11:11" x14ac:dyDescent="0.25">
      <c r="K1678" s="7"/>
    </row>
    <row r="1679" spans="11:11" x14ac:dyDescent="0.25">
      <c r="K1679" s="7"/>
    </row>
    <row r="1680" spans="11:11" x14ac:dyDescent="0.25">
      <c r="K1680" s="7"/>
    </row>
    <row r="1681" spans="11:11" x14ac:dyDescent="0.25">
      <c r="K1681" s="7"/>
    </row>
    <row r="1682" spans="11:11" x14ac:dyDescent="0.25">
      <c r="K1682" s="7"/>
    </row>
    <row r="1683" spans="11:11" x14ac:dyDescent="0.25">
      <c r="K1683" s="7"/>
    </row>
    <row r="1684" spans="11:11" x14ac:dyDescent="0.25">
      <c r="K1684" s="7"/>
    </row>
    <row r="1685" spans="11:11" x14ac:dyDescent="0.25">
      <c r="K1685" s="7"/>
    </row>
    <row r="1686" spans="11:11" x14ac:dyDescent="0.25">
      <c r="K1686" s="7"/>
    </row>
    <row r="1687" spans="11:11" x14ac:dyDescent="0.25">
      <c r="K1687" s="7"/>
    </row>
    <row r="1688" spans="11:11" x14ac:dyDescent="0.25">
      <c r="K1688" s="7"/>
    </row>
    <row r="1689" spans="11:11" x14ac:dyDescent="0.25">
      <c r="K1689" s="7"/>
    </row>
    <row r="1690" spans="11:11" x14ac:dyDescent="0.25">
      <c r="K1690" s="7"/>
    </row>
    <row r="1691" spans="11:11" x14ac:dyDescent="0.25">
      <c r="K1691" s="7"/>
    </row>
    <row r="1692" spans="11:11" x14ac:dyDescent="0.25">
      <c r="K1692" s="7"/>
    </row>
    <row r="1693" spans="11:11" x14ac:dyDescent="0.25">
      <c r="K1693" s="7"/>
    </row>
    <row r="1694" spans="11:11" x14ac:dyDescent="0.25">
      <c r="K1694" s="7"/>
    </row>
    <row r="1695" spans="11:11" x14ac:dyDescent="0.25">
      <c r="K1695" s="7"/>
    </row>
    <row r="1696" spans="11:11" x14ac:dyDescent="0.25">
      <c r="K1696" s="7"/>
    </row>
    <row r="1697" spans="11:11" x14ac:dyDescent="0.25">
      <c r="K1697" s="7"/>
    </row>
    <row r="1698" spans="11:11" x14ac:dyDescent="0.25">
      <c r="K1698" s="7"/>
    </row>
    <row r="1699" spans="11:11" x14ac:dyDescent="0.25">
      <c r="K1699" s="7"/>
    </row>
    <row r="1700" spans="11:11" x14ac:dyDescent="0.25">
      <c r="K1700" s="7"/>
    </row>
    <row r="1701" spans="11:11" x14ac:dyDescent="0.25">
      <c r="K1701" s="7"/>
    </row>
    <row r="1702" spans="11:11" x14ac:dyDescent="0.25">
      <c r="K1702" s="7"/>
    </row>
    <row r="1703" spans="11:11" x14ac:dyDescent="0.25">
      <c r="K1703" s="7"/>
    </row>
    <row r="1704" spans="11:11" x14ac:dyDescent="0.25">
      <c r="K1704" s="7"/>
    </row>
    <row r="1705" spans="11:11" x14ac:dyDescent="0.25">
      <c r="K1705" s="7"/>
    </row>
    <row r="1706" spans="11:11" x14ac:dyDescent="0.25">
      <c r="K1706" s="7"/>
    </row>
    <row r="1707" spans="11:11" x14ac:dyDescent="0.25">
      <c r="K1707" s="7"/>
    </row>
    <row r="1708" spans="11:11" x14ac:dyDescent="0.25">
      <c r="K1708" s="7"/>
    </row>
    <row r="1709" spans="11:11" x14ac:dyDescent="0.25">
      <c r="K1709" s="7"/>
    </row>
    <row r="1710" spans="11:11" x14ac:dyDescent="0.25">
      <c r="K1710" s="7"/>
    </row>
    <row r="1711" spans="11:11" x14ac:dyDescent="0.25">
      <c r="K1711" s="7"/>
    </row>
    <row r="1712" spans="11:11" x14ac:dyDescent="0.25">
      <c r="K1712" s="7"/>
    </row>
    <row r="1713" spans="11:11" x14ac:dyDescent="0.25">
      <c r="K1713" s="7"/>
    </row>
    <row r="1714" spans="11:11" x14ac:dyDescent="0.25">
      <c r="K1714" s="7"/>
    </row>
    <row r="1715" spans="11:11" x14ac:dyDescent="0.25">
      <c r="K1715" s="7"/>
    </row>
    <row r="1716" spans="11:11" x14ac:dyDescent="0.25">
      <c r="K1716" s="7"/>
    </row>
    <row r="1717" spans="11:11" x14ac:dyDescent="0.25">
      <c r="K1717" s="7"/>
    </row>
    <row r="1718" spans="11:11" x14ac:dyDescent="0.25">
      <c r="K1718" s="7"/>
    </row>
    <row r="1719" spans="11:11" x14ac:dyDescent="0.25">
      <c r="K1719" s="7"/>
    </row>
    <row r="1720" spans="11:11" x14ac:dyDescent="0.25">
      <c r="K1720" s="7"/>
    </row>
    <row r="1721" spans="11:11" x14ac:dyDescent="0.25">
      <c r="K1721" s="7"/>
    </row>
    <row r="1722" spans="11:11" x14ac:dyDescent="0.25">
      <c r="K1722" s="7"/>
    </row>
    <row r="1723" spans="11:11" x14ac:dyDescent="0.25">
      <c r="K1723" s="7"/>
    </row>
    <row r="1724" spans="11:11" x14ac:dyDescent="0.25">
      <c r="K1724" s="7"/>
    </row>
    <row r="1725" spans="11:11" x14ac:dyDescent="0.25">
      <c r="K1725" s="7"/>
    </row>
    <row r="1726" spans="11:11" x14ac:dyDescent="0.25">
      <c r="K1726" s="7"/>
    </row>
    <row r="1727" spans="11:11" x14ac:dyDescent="0.25">
      <c r="K1727" s="7"/>
    </row>
    <row r="1728" spans="11:11" x14ac:dyDescent="0.25">
      <c r="K1728" s="7"/>
    </row>
    <row r="1729" spans="11:11" x14ac:dyDescent="0.25">
      <c r="K1729" s="7"/>
    </row>
    <row r="1730" spans="11:11" x14ac:dyDescent="0.25">
      <c r="K1730" s="7"/>
    </row>
    <row r="1731" spans="11:11" x14ac:dyDescent="0.25">
      <c r="K1731" s="7"/>
    </row>
    <row r="1732" spans="11:11" x14ac:dyDescent="0.25">
      <c r="K1732" s="7"/>
    </row>
    <row r="1733" spans="11:11" x14ac:dyDescent="0.25">
      <c r="K1733" s="7"/>
    </row>
    <row r="1734" spans="11:11" x14ac:dyDescent="0.25">
      <c r="K1734" s="7"/>
    </row>
    <row r="1735" spans="11:11" x14ac:dyDescent="0.25">
      <c r="K1735" s="7"/>
    </row>
    <row r="1736" spans="11:11" x14ac:dyDescent="0.25">
      <c r="K1736" s="7"/>
    </row>
    <row r="1737" spans="11:11" x14ac:dyDescent="0.25">
      <c r="K1737" s="7"/>
    </row>
    <row r="1738" spans="11:11" x14ac:dyDescent="0.25">
      <c r="K1738" s="7"/>
    </row>
    <row r="1739" spans="11:11" x14ac:dyDescent="0.25">
      <c r="K1739" s="7"/>
    </row>
    <row r="1740" spans="11:11" x14ac:dyDescent="0.25">
      <c r="K1740" s="7"/>
    </row>
    <row r="1741" spans="11:11" x14ac:dyDescent="0.25">
      <c r="K1741" s="7"/>
    </row>
    <row r="1742" spans="11:11" x14ac:dyDescent="0.25">
      <c r="K1742" s="7"/>
    </row>
    <row r="1743" spans="11:11" x14ac:dyDescent="0.25">
      <c r="K1743" s="7"/>
    </row>
    <row r="1744" spans="11:11" x14ac:dyDescent="0.25">
      <c r="K1744" s="7"/>
    </row>
    <row r="1745" spans="11:11" x14ac:dyDescent="0.25">
      <c r="K1745" s="7"/>
    </row>
    <row r="1746" spans="11:11" x14ac:dyDescent="0.25">
      <c r="K1746" s="7"/>
    </row>
    <row r="1747" spans="11:11" x14ac:dyDescent="0.25">
      <c r="K1747" s="7"/>
    </row>
    <row r="1748" spans="11:11" x14ac:dyDescent="0.25">
      <c r="K1748" s="7"/>
    </row>
    <row r="1749" spans="11:11" x14ac:dyDescent="0.25">
      <c r="K1749" s="7"/>
    </row>
    <row r="1750" spans="11:11" x14ac:dyDescent="0.25">
      <c r="K1750" s="7"/>
    </row>
    <row r="1751" spans="11:11" x14ac:dyDescent="0.25">
      <c r="K1751" s="7"/>
    </row>
    <row r="1752" spans="11:11" x14ac:dyDescent="0.25">
      <c r="K1752" s="7"/>
    </row>
    <row r="1753" spans="11:11" x14ac:dyDescent="0.25">
      <c r="K1753" s="7"/>
    </row>
    <row r="1754" spans="11:11" x14ac:dyDescent="0.25">
      <c r="K1754" s="7"/>
    </row>
    <row r="1755" spans="11:11" x14ac:dyDescent="0.25">
      <c r="K1755" s="7"/>
    </row>
    <row r="1756" spans="11:11" x14ac:dyDescent="0.25">
      <c r="K1756" s="7"/>
    </row>
    <row r="1757" spans="11:11" x14ac:dyDescent="0.25">
      <c r="K1757" s="7"/>
    </row>
    <row r="1758" spans="11:11" x14ac:dyDescent="0.25">
      <c r="K1758" s="7"/>
    </row>
    <row r="1759" spans="11:11" x14ac:dyDescent="0.25">
      <c r="K1759" s="7"/>
    </row>
    <row r="1760" spans="11:11" x14ac:dyDescent="0.25">
      <c r="K1760" s="7"/>
    </row>
    <row r="1761" spans="11:11" x14ac:dyDescent="0.25">
      <c r="K1761" s="7"/>
    </row>
    <row r="1762" spans="11:11" x14ac:dyDescent="0.25">
      <c r="K1762" s="7"/>
    </row>
    <row r="1763" spans="11:11" x14ac:dyDescent="0.25">
      <c r="K1763" s="7"/>
    </row>
    <row r="1764" spans="11:11" x14ac:dyDescent="0.25">
      <c r="K1764" s="7"/>
    </row>
    <row r="1765" spans="11:11" x14ac:dyDescent="0.25">
      <c r="K1765" s="7"/>
    </row>
    <row r="1766" spans="11:11" x14ac:dyDescent="0.25">
      <c r="K1766" s="7"/>
    </row>
    <row r="1767" spans="11:11" x14ac:dyDescent="0.25">
      <c r="K1767" s="7"/>
    </row>
    <row r="1768" spans="11:11" x14ac:dyDescent="0.25">
      <c r="K1768" s="7"/>
    </row>
    <row r="1769" spans="11:11" x14ac:dyDescent="0.25">
      <c r="K1769" s="7"/>
    </row>
    <row r="1770" spans="11:11" x14ac:dyDescent="0.25">
      <c r="K1770" s="7"/>
    </row>
    <row r="1771" spans="11:11" x14ac:dyDescent="0.25">
      <c r="K1771" s="7"/>
    </row>
    <row r="1772" spans="11:11" x14ac:dyDescent="0.25">
      <c r="K1772" s="7"/>
    </row>
    <row r="1773" spans="11:11" x14ac:dyDescent="0.25">
      <c r="K1773" s="7"/>
    </row>
    <row r="1774" spans="11:11" x14ac:dyDescent="0.25">
      <c r="K1774" s="7"/>
    </row>
    <row r="1775" spans="11:11" x14ac:dyDescent="0.25">
      <c r="K1775" s="7"/>
    </row>
    <row r="1776" spans="11:11" x14ac:dyDescent="0.25">
      <c r="K1776" s="7"/>
    </row>
    <row r="1777" spans="11:11" x14ac:dyDescent="0.25">
      <c r="K1777" s="7"/>
    </row>
    <row r="1778" spans="11:11" x14ac:dyDescent="0.25">
      <c r="K1778" s="7"/>
    </row>
    <row r="1779" spans="11:11" x14ac:dyDescent="0.25">
      <c r="K1779" s="7"/>
    </row>
    <row r="1780" spans="11:11" x14ac:dyDescent="0.25">
      <c r="K1780" s="7"/>
    </row>
    <row r="1781" spans="11:11" x14ac:dyDescent="0.25">
      <c r="K1781" s="7"/>
    </row>
    <row r="1782" spans="11:11" x14ac:dyDescent="0.25">
      <c r="K1782" s="7"/>
    </row>
    <row r="1783" spans="11:11" x14ac:dyDescent="0.25">
      <c r="K1783" s="7"/>
    </row>
    <row r="1784" spans="11:11" x14ac:dyDescent="0.25">
      <c r="K1784" s="7"/>
    </row>
    <row r="1785" spans="11:11" x14ac:dyDescent="0.25">
      <c r="K1785" s="7"/>
    </row>
    <row r="1786" spans="11:11" x14ac:dyDescent="0.25">
      <c r="K1786" s="7"/>
    </row>
    <row r="1787" spans="11:11" x14ac:dyDescent="0.25">
      <c r="K1787" s="7"/>
    </row>
    <row r="1788" spans="11:11" x14ac:dyDescent="0.25">
      <c r="K1788" s="7"/>
    </row>
    <row r="1789" spans="11:11" x14ac:dyDescent="0.25">
      <c r="K1789" s="7"/>
    </row>
    <row r="1790" spans="11:11" x14ac:dyDescent="0.25">
      <c r="K1790" s="7"/>
    </row>
    <row r="1791" spans="11:11" x14ac:dyDescent="0.25">
      <c r="K1791" s="7"/>
    </row>
    <row r="1792" spans="11:11" x14ac:dyDescent="0.25">
      <c r="K1792" s="7"/>
    </row>
    <row r="1793" spans="11:11" x14ac:dyDescent="0.25">
      <c r="K1793" s="7"/>
    </row>
    <row r="1794" spans="11:11" x14ac:dyDescent="0.25">
      <c r="K1794" s="7"/>
    </row>
    <row r="1795" spans="11:11" x14ac:dyDescent="0.25">
      <c r="K1795" s="7"/>
    </row>
    <row r="1796" spans="11:11" x14ac:dyDescent="0.25">
      <c r="K1796" s="7"/>
    </row>
    <row r="1797" spans="11:11" x14ac:dyDescent="0.25">
      <c r="K1797" s="7"/>
    </row>
    <row r="1798" spans="11:11" x14ac:dyDescent="0.25">
      <c r="K1798" s="7"/>
    </row>
    <row r="1799" spans="11:11" x14ac:dyDescent="0.25">
      <c r="K1799" s="7"/>
    </row>
    <row r="1800" spans="11:11" x14ac:dyDescent="0.25">
      <c r="K1800" s="7"/>
    </row>
    <row r="1801" spans="11:11" x14ac:dyDescent="0.25">
      <c r="K1801" s="7"/>
    </row>
    <row r="1802" spans="11:11" x14ac:dyDescent="0.25">
      <c r="K1802" s="7"/>
    </row>
    <row r="1803" spans="11:11" x14ac:dyDescent="0.25">
      <c r="K1803" s="7"/>
    </row>
    <row r="1804" spans="11:11" x14ac:dyDescent="0.25">
      <c r="K1804" s="7"/>
    </row>
    <row r="1805" spans="11:11" x14ac:dyDescent="0.25">
      <c r="K1805" s="7"/>
    </row>
    <row r="1806" spans="11:11" x14ac:dyDescent="0.25">
      <c r="K1806" s="7"/>
    </row>
    <row r="1807" spans="11:11" x14ac:dyDescent="0.25">
      <c r="K1807" s="7"/>
    </row>
    <row r="1808" spans="11:11" x14ac:dyDescent="0.25">
      <c r="K1808" s="7"/>
    </row>
    <row r="1809" spans="11:11" x14ac:dyDescent="0.25">
      <c r="K1809" s="7"/>
    </row>
    <row r="1810" spans="11:11" x14ac:dyDescent="0.25">
      <c r="K1810" s="7"/>
    </row>
    <row r="1811" spans="11:11" x14ac:dyDescent="0.25">
      <c r="K1811" s="7"/>
    </row>
    <row r="1812" spans="11:11" x14ac:dyDescent="0.25">
      <c r="K1812" s="7"/>
    </row>
    <row r="1813" spans="11:11" x14ac:dyDescent="0.25">
      <c r="K1813" s="7"/>
    </row>
    <row r="1814" spans="11:11" x14ac:dyDescent="0.25">
      <c r="K1814" s="7"/>
    </row>
    <row r="1815" spans="11:11" x14ac:dyDescent="0.25">
      <c r="K1815" s="7"/>
    </row>
    <row r="1816" spans="11:11" x14ac:dyDescent="0.25">
      <c r="K1816" s="7"/>
    </row>
    <row r="1817" spans="11:11" x14ac:dyDescent="0.25">
      <c r="K1817" s="7"/>
    </row>
    <row r="1818" spans="11:11" x14ac:dyDescent="0.25">
      <c r="K1818" s="7"/>
    </row>
    <row r="1819" spans="11:11" x14ac:dyDescent="0.25">
      <c r="K1819" s="7"/>
    </row>
    <row r="1820" spans="11:11" x14ac:dyDescent="0.25">
      <c r="K1820" s="7"/>
    </row>
    <row r="1821" spans="11:11" x14ac:dyDescent="0.25">
      <c r="K1821" s="7"/>
    </row>
    <row r="1822" spans="11:11" x14ac:dyDescent="0.25">
      <c r="K1822" s="7"/>
    </row>
    <row r="1823" spans="11:11" x14ac:dyDescent="0.25">
      <c r="K1823" s="7"/>
    </row>
    <row r="1824" spans="11:11" x14ac:dyDescent="0.25">
      <c r="K1824" s="7"/>
    </row>
    <row r="1825" spans="11:11" x14ac:dyDescent="0.25">
      <c r="K1825" s="7"/>
    </row>
    <row r="1826" spans="11:11" x14ac:dyDescent="0.25">
      <c r="K1826" s="7"/>
    </row>
    <row r="1827" spans="11:11" x14ac:dyDescent="0.25">
      <c r="K1827" s="7"/>
    </row>
    <row r="1828" spans="11:11" x14ac:dyDescent="0.25">
      <c r="K1828" s="7"/>
    </row>
    <row r="1829" spans="11:11" x14ac:dyDescent="0.25">
      <c r="K1829" s="7"/>
    </row>
    <row r="1830" spans="11:11" x14ac:dyDescent="0.25">
      <c r="K1830" s="7"/>
    </row>
    <row r="1831" spans="11:11" x14ac:dyDescent="0.25">
      <c r="K1831" s="7"/>
    </row>
    <row r="1832" spans="11:11" x14ac:dyDescent="0.25">
      <c r="K1832" s="7"/>
    </row>
    <row r="1833" spans="11:11" x14ac:dyDescent="0.25">
      <c r="K1833" s="7"/>
    </row>
    <row r="1834" spans="11:11" x14ac:dyDescent="0.25">
      <c r="K1834" s="7"/>
    </row>
    <row r="1835" spans="11:11" x14ac:dyDescent="0.25">
      <c r="K1835" s="7"/>
    </row>
    <row r="1836" spans="11:11" x14ac:dyDescent="0.25">
      <c r="K1836" s="7"/>
    </row>
    <row r="1837" spans="11:11" x14ac:dyDescent="0.25">
      <c r="K1837" s="7"/>
    </row>
    <row r="1838" spans="11:11" x14ac:dyDescent="0.25">
      <c r="K1838" s="7"/>
    </row>
    <row r="1839" spans="11:11" x14ac:dyDescent="0.25">
      <c r="K1839" s="7"/>
    </row>
    <row r="1840" spans="11:11" x14ac:dyDescent="0.25">
      <c r="K1840" s="7"/>
    </row>
    <row r="1841" spans="11:11" x14ac:dyDescent="0.25">
      <c r="K1841" s="7"/>
    </row>
    <row r="1842" spans="11:11" x14ac:dyDescent="0.25">
      <c r="K1842" s="7"/>
    </row>
    <row r="1843" spans="11:11" x14ac:dyDescent="0.25">
      <c r="K1843" s="7"/>
    </row>
    <row r="1844" spans="11:11" x14ac:dyDescent="0.25">
      <c r="K1844" s="7"/>
    </row>
    <row r="1845" spans="11:11" x14ac:dyDescent="0.25">
      <c r="K1845" s="7"/>
    </row>
    <row r="1846" spans="11:11" x14ac:dyDescent="0.25">
      <c r="K1846" s="7"/>
    </row>
    <row r="1847" spans="11:11" x14ac:dyDescent="0.25">
      <c r="K1847" s="7"/>
    </row>
    <row r="1848" spans="11:11" x14ac:dyDescent="0.25">
      <c r="K1848" s="7"/>
    </row>
    <row r="1849" spans="11:11" x14ac:dyDescent="0.25">
      <c r="K1849" s="7"/>
    </row>
    <row r="1850" spans="11:11" x14ac:dyDescent="0.25">
      <c r="K1850" s="7"/>
    </row>
    <row r="1851" spans="11:11" x14ac:dyDescent="0.25">
      <c r="K1851" s="7"/>
    </row>
    <row r="1852" spans="11:11" x14ac:dyDescent="0.25">
      <c r="K1852" s="7"/>
    </row>
    <row r="1853" spans="11:11" x14ac:dyDescent="0.25">
      <c r="K1853" s="7"/>
    </row>
    <row r="1854" spans="11:11" x14ac:dyDescent="0.25">
      <c r="K1854" s="7"/>
    </row>
    <row r="1855" spans="11:11" x14ac:dyDescent="0.25">
      <c r="K1855" s="7"/>
    </row>
    <row r="1856" spans="11:11" x14ac:dyDescent="0.25">
      <c r="K1856" s="7"/>
    </row>
    <row r="1857" spans="11:11" x14ac:dyDescent="0.25">
      <c r="K1857" s="7"/>
    </row>
    <row r="1858" spans="11:11" x14ac:dyDescent="0.25">
      <c r="K1858" s="7"/>
    </row>
    <row r="1859" spans="11:11" x14ac:dyDescent="0.25">
      <c r="K1859" s="7"/>
    </row>
    <row r="1860" spans="11:11" x14ac:dyDescent="0.25">
      <c r="K1860" s="7"/>
    </row>
    <row r="1861" spans="11:11" x14ac:dyDescent="0.25">
      <c r="K1861" s="7"/>
    </row>
    <row r="1862" spans="11:11" x14ac:dyDescent="0.25">
      <c r="K1862" s="7"/>
    </row>
    <row r="1863" spans="11:11" x14ac:dyDescent="0.25">
      <c r="K1863" s="7"/>
    </row>
    <row r="1864" spans="11:11" x14ac:dyDescent="0.25">
      <c r="K1864" s="7"/>
    </row>
    <row r="1865" spans="11:11" x14ac:dyDescent="0.25">
      <c r="K1865" s="7"/>
    </row>
    <row r="1866" spans="11:11" x14ac:dyDescent="0.25">
      <c r="K1866" s="7"/>
    </row>
    <row r="1867" spans="11:11" x14ac:dyDescent="0.25">
      <c r="K1867" s="7"/>
    </row>
    <row r="1868" spans="11:11" x14ac:dyDescent="0.25">
      <c r="K1868" s="7"/>
    </row>
    <row r="1869" spans="11:11" x14ac:dyDescent="0.25">
      <c r="K1869" s="7"/>
    </row>
    <row r="1870" spans="11:11" x14ac:dyDescent="0.25">
      <c r="K1870" s="7"/>
    </row>
    <row r="1871" spans="11:11" x14ac:dyDescent="0.25">
      <c r="K1871" s="7"/>
    </row>
    <row r="1872" spans="11:11" x14ac:dyDescent="0.25">
      <c r="K1872" s="7"/>
    </row>
    <row r="1873" spans="11:11" x14ac:dyDescent="0.25">
      <c r="K1873" s="7"/>
    </row>
    <row r="1874" spans="11:11" x14ac:dyDescent="0.25">
      <c r="K1874" s="7"/>
    </row>
    <row r="1875" spans="11:11" x14ac:dyDescent="0.25">
      <c r="K1875" s="7"/>
    </row>
    <row r="1876" spans="11:11" x14ac:dyDescent="0.25">
      <c r="K1876" s="7"/>
    </row>
    <row r="1877" spans="11:11" x14ac:dyDescent="0.25">
      <c r="K1877" s="7"/>
    </row>
    <row r="1878" spans="11:11" x14ac:dyDescent="0.25">
      <c r="K1878" s="7"/>
    </row>
  </sheetData>
  <sortState xmlns:xlrd2="http://schemas.microsoft.com/office/spreadsheetml/2017/richdata2" ref="A2:U1878">
    <sortCondition descending="1" ref="R1:R1878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551"/>
  <sheetViews>
    <sheetView workbookViewId="0">
      <selection activeCell="D21" sqref="D21"/>
    </sheetView>
  </sheetViews>
  <sheetFormatPr defaultRowHeight="15" x14ac:dyDescent="0.25"/>
  <cols>
    <col min="1" max="1" width="14.5703125" customWidth="1"/>
    <col min="2" max="3" width="14.5703125" style="7" customWidth="1"/>
    <col min="4" max="4" width="12.7109375" customWidth="1"/>
    <col min="6" max="6" width="6.42578125" customWidth="1"/>
    <col min="7" max="7" width="5.28515625" customWidth="1"/>
    <col min="8" max="8" width="6.85546875" customWidth="1"/>
    <col min="9" max="9" width="6.140625" customWidth="1"/>
    <col min="10" max="11" width="6.5703125" customWidth="1"/>
    <col min="12" max="12" width="6.42578125" customWidth="1"/>
    <col min="13" max="13" width="5" customWidth="1"/>
    <col min="14" max="14" width="6.28515625" customWidth="1"/>
    <col min="15" max="15" width="5.85546875" customWidth="1"/>
    <col min="16" max="16" width="5" customWidth="1"/>
    <col min="17" max="17" width="5.28515625" customWidth="1"/>
    <col min="18" max="18" width="5.5703125" customWidth="1"/>
    <col min="19" max="19" width="6.140625" customWidth="1"/>
    <col min="20" max="20" width="11.5703125" customWidth="1"/>
  </cols>
  <sheetData>
    <row r="1" spans="1:23" s="7" customFormat="1" ht="14.25" customHeight="1" x14ac:dyDescent="0.25">
      <c r="A1" s="7" t="s">
        <v>20</v>
      </c>
      <c r="B1" s="7" t="s">
        <v>19</v>
      </c>
      <c r="C1" s="7" t="s">
        <v>0</v>
      </c>
      <c r="D1" s="11" t="s">
        <v>1484</v>
      </c>
      <c r="E1" s="11" t="s">
        <v>21</v>
      </c>
      <c r="F1" s="11" t="s">
        <v>22</v>
      </c>
      <c r="G1" s="11" t="s">
        <v>7</v>
      </c>
      <c r="H1" s="11" t="s">
        <v>1</v>
      </c>
      <c r="I1" s="11" t="s">
        <v>2</v>
      </c>
      <c r="J1" s="11" t="s">
        <v>3</v>
      </c>
      <c r="K1" s="11" t="s">
        <v>6</v>
      </c>
      <c r="L1" s="7" t="s">
        <v>8</v>
      </c>
      <c r="M1" s="7" t="s">
        <v>4</v>
      </c>
      <c r="N1" s="7" t="s">
        <v>15</v>
      </c>
      <c r="O1" s="7" t="s">
        <v>9</v>
      </c>
      <c r="P1" s="7" t="s">
        <v>5</v>
      </c>
      <c r="Q1" s="7" t="s">
        <v>523</v>
      </c>
      <c r="R1" s="7" t="s">
        <v>837</v>
      </c>
      <c r="S1" s="7" t="s">
        <v>838</v>
      </c>
      <c r="T1" s="7" t="s">
        <v>10</v>
      </c>
      <c r="U1" s="7" t="s">
        <v>507</v>
      </c>
      <c r="V1" s="7" t="s">
        <v>508</v>
      </c>
      <c r="W1" s="7" t="s">
        <v>509</v>
      </c>
    </row>
    <row r="2" spans="1:23" s="7" customFormat="1" ht="14.25" customHeight="1" x14ac:dyDescent="0.25">
      <c r="A2" s="7" t="s">
        <v>138</v>
      </c>
      <c r="B2" s="7" t="s">
        <v>273</v>
      </c>
      <c r="C2" s="7" t="s">
        <v>464</v>
      </c>
      <c r="D2" s="7" t="s">
        <v>1111</v>
      </c>
      <c r="E2" s="7">
        <v>159</v>
      </c>
      <c r="F2" s="7">
        <v>549</v>
      </c>
      <c r="G2" s="7">
        <v>122</v>
      </c>
      <c r="H2" s="7">
        <v>95</v>
      </c>
      <c r="I2" s="7">
        <v>40</v>
      </c>
      <c r="J2" s="7">
        <v>1</v>
      </c>
      <c r="K2" s="7">
        <v>37</v>
      </c>
      <c r="L2" s="7">
        <v>112</v>
      </c>
      <c r="M2" s="7">
        <v>119</v>
      </c>
      <c r="N2" s="7">
        <v>113</v>
      </c>
      <c r="O2" s="7">
        <v>14</v>
      </c>
      <c r="P2" s="7">
        <v>3</v>
      </c>
      <c r="Q2" s="7">
        <v>0.315</v>
      </c>
      <c r="R2" s="7">
        <v>0.437</v>
      </c>
      <c r="S2" s="7">
        <v>0.59399999999999997</v>
      </c>
      <c r="T2" s="7">
        <f t="shared" ref="T2:T65" si="0">G2+H2+(2*I2)+(3*J2)+(4*K2)+L2+M2-N2+O2-P2</f>
        <v>577</v>
      </c>
      <c r="U2" s="7">
        <f t="shared" ref="U2:U65" si="1">T2/15</f>
        <v>38.466666666666669</v>
      </c>
      <c r="V2" s="7">
        <f t="shared" ref="V2:V65" si="2">IF(T2&gt;= 600,U2*1.125,IF( T2&gt; 575,U2*1.1,IF( T2&gt; 550,U2*1.075,IF( T2&gt; 525,U2*1.05,IF( T2&gt; 500,U2*1.025,IF( T2&gt; 475,U2,IF( T2&gt; 450,U2*0.975,IF( T2&gt; 425,U2*0.95,IF( T2&gt; 400,U2*0.925,IF( T2&gt; 375,U2*0.9,IF( T2&gt; 350,U2*0.875,IF( T2&gt; 325,U2*0.85,IF( T2&gt; 300,U2*0.825,IF( T2&gt; 275,U2*0.8,IF( T2&gt; 250,U2*0.775,IF( T2&gt; 225,U2*0.75,IF( T2&gt; 200,U2*0.725,IF( T2&gt; 175,U2*0.7,IF( T2&gt; 150,U2*0.675,IF( T2&gt; 125,U2*0.65,IF( T2&gt; 100,U2*0.625,IF( T2&gt; 75,U2*0.6,IF( T2&gt; 50,U2*0.575,IF( T2&gt; 25,U2*0.55,U2*0.525))))))))))))))))))))))))</f>
        <v>42.31333333333334</v>
      </c>
      <c r="W2" s="7">
        <f t="shared" ref="W2:W65" si="3">IF(V2 &lt; 1.5,1,V2)</f>
        <v>42.31333333333334</v>
      </c>
    </row>
    <row r="3" spans="1:23" s="7" customFormat="1" ht="14.25" customHeight="1" x14ac:dyDescent="0.25">
      <c r="A3" s="7" t="s">
        <v>141</v>
      </c>
      <c r="B3" s="7" t="s">
        <v>140</v>
      </c>
      <c r="C3" s="7" t="s">
        <v>456</v>
      </c>
      <c r="D3" s="7" t="s">
        <v>1</v>
      </c>
      <c r="E3" s="7">
        <v>160</v>
      </c>
      <c r="F3" s="7">
        <v>607</v>
      </c>
      <c r="G3" s="7">
        <v>115</v>
      </c>
      <c r="H3" s="7">
        <v>110</v>
      </c>
      <c r="I3" s="7">
        <v>45</v>
      </c>
      <c r="J3" s="7">
        <v>1</v>
      </c>
      <c r="K3" s="7">
        <v>35</v>
      </c>
      <c r="L3" s="7">
        <v>125</v>
      </c>
      <c r="M3" s="7">
        <v>100</v>
      </c>
      <c r="N3" s="7">
        <v>120</v>
      </c>
      <c r="O3" s="7">
        <v>7</v>
      </c>
      <c r="P3" s="7">
        <v>3</v>
      </c>
      <c r="Q3" s="7">
        <v>0.315</v>
      </c>
      <c r="R3" s="7">
        <v>0.41199999999999998</v>
      </c>
      <c r="S3" s="7">
        <v>0.56499999999999995</v>
      </c>
      <c r="T3" s="7">
        <f t="shared" si="0"/>
        <v>567</v>
      </c>
      <c r="U3" s="7">
        <f t="shared" si="1"/>
        <v>37.799999999999997</v>
      </c>
      <c r="V3" s="7">
        <f t="shared" si="2"/>
        <v>40.634999999999998</v>
      </c>
      <c r="W3" s="7">
        <f t="shared" si="3"/>
        <v>40.634999999999998</v>
      </c>
    </row>
    <row r="4" spans="1:23" s="7" customFormat="1" ht="14.25" customHeight="1" x14ac:dyDescent="0.25">
      <c r="A4" s="7" t="s">
        <v>803</v>
      </c>
      <c r="B4" s="7" t="s">
        <v>802</v>
      </c>
      <c r="C4" s="7" t="s">
        <v>445</v>
      </c>
      <c r="D4" s="7" t="s">
        <v>1111</v>
      </c>
      <c r="E4" s="7">
        <v>149</v>
      </c>
      <c r="F4" s="7">
        <v>581</v>
      </c>
      <c r="G4" s="7">
        <v>130</v>
      </c>
      <c r="H4" s="7">
        <v>100</v>
      </c>
      <c r="I4" s="7">
        <v>38</v>
      </c>
      <c r="J4" s="7">
        <v>3</v>
      </c>
      <c r="K4" s="7">
        <v>34</v>
      </c>
      <c r="L4" s="7">
        <v>93</v>
      </c>
      <c r="M4" s="7">
        <v>78</v>
      </c>
      <c r="N4" s="7">
        <v>100</v>
      </c>
      <c r="O4" s="7">
        <v>24</v>
      </c>
      <c r="P4" s="7">
        <v>4</v>
      </c>
      <c r="Q4" s="7">
        <v>0.30099999999999999</v>
      </c>
      <c r="R4" s="7">
        <v>0.38400000000000001</v>
      </c>
      <c r="S4" s="7">
        <v>0.55200000000000005</v>
      </c>
      <c r="T4" s="7">
        <f t="shared" si="0"/>
        <v>542</v>
      </c>
      <c r="U4" s="7">
        <f t="shared" si="1"/>
        <v>36.133333333333333</v>
      </c>
      <c r="V4" s="7">
        <f t="shared" si="2"/>
        <v>37.94</v>
      </c>
      <c r="W4" s="7">
        <f t="shared" si="3"/>
        <v>37.94</v>
      </c>
    </row>
    <row r="5" spans="1:23" s="7" customFormat="1" ht="14.25" customHeight="1" x14ac:dyDescent="0.25">
      <c r="A5" s="7" t="s">
        <v>37</v>
      </c>
      <c r="B5" s="7" t="s">
        <v>544</v>
      </c>
      <c r="C5" s="7" t="s">
        <v>430</v>
      </c>
      <c r="D5" s="7" t="s">
        <v>1111</v>
      </c>
      <c r="E5" s="7">
        <v>149</v>
      </c>
      <c r="F5" s="7">
        <v>535</v>
      </c>
      <c r="G5" s="7">
        <v>111</v>
      </c>
      <c r="H5" s="7">
        <v>78</v>
      </c>
      <c r="I5" s="7">
        <v>27</v>
      </c>
      <c r="J5" s="7">
        <v>3</v>
      </c>
      <c r="K5" s="7">
        <v>47</v>
      </c>
      <c r="L5" s="7">
        <v>115</v>
      </c>
      <c r="M5" s="7">
        <v>115</v>
      </c>
      <c r="N5" s="7">
        <v>143</v>
      </c>
      <c r="O5" s="7">
        <v>6</v>
      </c>
      <c r="P5" s="7">
        <v>2</v>
      </c>
      <c r="Q5" s="7">
        <v>0.28999999999999998</v>
      </c>
      <c r="R5" s="7">
        <v>0.41499999999999998</v>
      </c>
      <c r="S5" s="7">
        <v>0.61499999999999999</v>
      </c>
      <c r="T5" s="7">
        <f t="shared" si="0"/>
        <v>531</v>
      </c>
      <c r="U5" s="7">
        <f t="shared" si="1"/>
        <v>35.4</v>
      </c>
      <c r="V5" s="7">
        <f t="shared" si="2"/>
        <v>37.17</v>
      </c>
      <c r="W5" s="7">
        <f t="shared" si="3"/>
        <v>37.17</v>
      </c>
    </row>
    <row r="6" spans="1:23" s="7" customFormat="1" ht="14.25" customHeight="1" x14ac:dyDescent="0.25">
      <c r="A6" s="7" t="s">
        <v>43</v>
      </c>
      <c r="B6" s="7" t="s">
        <v>244</v>
      </c>
      <c r="C6" s="7" t="s">
        <v>454</v>
      </c>
      <c r="D6" s="7" t="s">
        <v>3</v>
      </c>
      <c r="E6" s="7">
        <v>148</v>
      </c>
      <c r="F6" s="7">
        <v>552</v>
      </c>
      <c r="G6" s="7">
        <v>102</v>
      </c>
      <c r="H6" s="7">
        <v>75</v>
      </c>
      <c r="I6" s="7">
        <v>39</v>
      </c>
      <c r="J6" s="7">
        <v>3</v>
      </c>
      <c r="K6" s="7">
        <v>37</v>
      </c>
      <c r="L6" s="7">
        <v>107</v>
      </c>
      <c r="M6" s="7">
        <v>82</v>
      </c>
      <c r="N6" s="7">
        <v>96</v>
      </c>
      <c r="O6" s="7">
        <v>27</v>
      </c>
      <c r="P6" s="7">
        <v>6</v>
      </c>
      <c r="Q6" s="7">
        <v>0.27900000000000003</v>
      </c>
      <c r="R6" s="7">
        <v>0.372</v>
      </c>
      <c r="S6" s="7">
        <v>0.56200000000000006</v>
      </c>
      <c r="T6" s="7">
        <f t="shared" si="0"/>
        <v>526</v>
      </c>
      <c r="U6" s="7">
        <f t="shared" si="1"/>
        <v>35.06666666666667</v>
      </c>
      <c r="V6" s="7">
        <f t="shared" si="2"/>
        <v>36.820000000000007</v>
      </c>
      <c r="W6" s="7">
        <f t="shared" si="3"/>
        <v>36.820000000000007</v>
      </c>
    </row>
    <row r="7" spans="1:23" s="7" customFormat="1" ht="14.25" customHeight="1" x14ac:dyDescent="0.25">
      <c r="A7" s="7" t="s">
        <v>245</v>
      </c>
      <c r="B7" s="7" t="s">
        <v>620</v>
      </c>
      <c r="C7" s="7" t="s">
        <v>447</v>
      </c>
      <c r="D7" s="7" t="s">
        <v>3</v>
      </c>
      <c r="E7" s="7">
        <v>159</v>
      </c>
      <c r="F7" s="7">
        <v>603</v>
      </c>
      <c r="G7" s="7">
        <v>101</v>
      </c>
      <c r="H7" s="7">
        <v>105</v>
      </c>
      <c r="I7" s="7">
        <v>29</v>
      </c>
      <c r="J7" s="7">
        <v>3</v>
      </c>
      <c r="K7" s="7">
        <v>36</v>
      </c>
      <c r="L7" s="7">
        <v>110</v>
      </c>
      <c r="M7" s="7">
        <v>68</v>
      </c>
      <c r="N7" s="7">
        <v>110</v>
      </c>
      <c r="O7" s="7">
        <v>10</v>
      </c>
      <c r="P7" s="7">
        <v>4</v>
      </c>
      <c r="Q7" s="7">
        <v>0.28699999999999998</v>
      </c>
      <c r="R7" s="7">
        <v>0.35899999999999999</v>
      </c>
      <c r="S7" s="7">
        <v>0.52400000000000002</v>
      </c>
      <c r="T7" s="7">
        <f t="shared" si="0"/>
        <v>491</v>
      </c>
      <c r="U7" s="7">
        <f t="shared" si="1"/>
        <v>32.733333333333334</v>
      </c>
      <c r="V7" s="7">
        <f t="shared" si="2"/>
        <v>32.733333333333334</v>
      </c>
      <c r="W7" s="7">
        <f t="shared" si="3"/>
        <v>32.733333333333334</v>
      </c>
    </row>
    <row r="8" spans="1:23" s="7" customFormat="1" ht="14.25" customHeight="1" x14ac:dyDescent="0.25">
      <c r="A8" s="7" t="s">
        <v>36</v>
      </c>
      <c r="B8" s="7" t="s">
        <v>995</v>
      </c>
      <c r="C8" s="7" t="s">
        <v>446</v>
      </c>
      <c r="D8" s="7" t="s">
        <v>3</v>
      </c>
      <c r="E8" s="7">
        <v>148</v>
      </c>
      <c r="F8" s="7">
        <v>537</v>
      </c>
      <c r="G8" s="7">
        <v>96</v>
      </c>
      <c r="H8" s="7">
        <v>75</v>
      </c>
      <c r="I8" s="7">
        <v>40</v>
      </c>
      <c r="J8" s="7">
        <v>2</v>
      </c>
      <c r="K8" s="7">
        <v>29</v>
      </c>
      <c r="L8" s="7">
        <v>97</v>
      </c>
      <c r="M8" s="7">
        <v>97</v>
      </c>
      <c r="N8" s="7">
        <v>84</v>
      </c>
      <c r="O8" s="7">
        <v>3</v>
      </c>
      <c r="P8" s="7">
        <v>2</v>
      </c>
      <c r="Q8" s="7">
        <v>0.27200000000000002</v>
      </c>
      <c r="R8" s="7">
        <v>0.38300000000000001</v>
      </c>
      <c r="S8" s="7">
        <v>0.51600000000000001</v>
      </c>
      <c r="T8" s="7">
        <f t="shared" si="0"/>
        <v>484</v>
      </c>
      <c r="U8" s="7">
        <f t="shared" si="1"/>
        <v>32.266666666666666</v>
      </c>
      <c r="V8" s="7">
        <f t="shared" si="2"/>
        <v>32.266666666666666</v>
      </c>
      <c r="W8" s="7">
        <f t="shared" si="3"/>
        <v>32.266666666666666</v>
      </c>
    </row>
    <row r="9" spans="1:23" s="7" customFormat="1" ht="14.25" customHeight="1" x14ac:dyDescent="0.25">
      <c r="A9" s="7" t="s">
        <v>409</v>
      </c>
      <c r="B9" s="7" t="s">
        <v>654</v>
      </c>
      <c r="C9" s="7" t="s">
        <v>430</v>
      </c>
      <c r="D9" s="7" t="s">
        <v>3</v>
      </c>
      <c r="E9" s="7">
        <v>138</v>
      </c>
      <c r="F9" s="7">
        <v>513</v>
      </c>
      <c r="G9" s="7">
        <v>93</v>
      </c>
      <c r="H9" s="7">
        <v>90</v>
      </c>
      <c r="I9" s="7">
        <v>37</v>
      </c>
      <c r="J9" s="7">
        <v>2</v>
      </c>
      <c r="K9" s="7">
        <v>27</v>
      </c>
      <c r="L9" s="7">
        <v>100</v>
      </c>
      <c r="M9" s="7">
        <v>81</v>
      </c>
      <c r="N9" s="7">
        <v>82</v>
      </c>
      <c r="O9" s="7">
        <v>2</v>
      </c>
      <c r="P9" s="7">
        <v>1</v>
      </c>
      <c r="Q9" s="7">
        <v>0.30399999999999999</v>
      </c>
      <c r="R9" s="7">
        <v>0.39900000000000002</v>
      </c>
      <c r="S9" s="7">
        <v>0.54200000000000004</v>
      </c>
      <c r="T9" s="7">
        <f t="shared" si="0"/>
        <v>471</v>
      </c>
      <c r="U9" s="7">
        <f t="shared" si="1"/>
        <v>31.4</v>
      </c>
      <c r="V9" s="7">
        <f t="shared" si="2"/>
        <v>30.614999999999998</v>
      </c>
      <c r="W9" s="7">
        <f t="shared" si="3"/>
        <v>30.614999999999998</v>
      </c>
    </row>
    <row r="10" spans="1:23" s="7" customFormat="1" ht="14.25" customHeight="1" x14ac:dyDescent="0.25">
      <c r="A10" s="7" t="s">
        <v>593</v>
      </c>
      <c r="B10" s="7" t="s">
        <v>1303</v>
      </c>
      <c r="C10" s="7" t="s">
        <v>456</v>
      </c>
      <c r="D10" s="7" t="s">
        <v>1111</v>
      </c>
      <c r="E10" s="7">
        <v>151</v>
      </c>
      <c r="F10" s="7">
        <v>568</v>
      </c>
      <c r="G10" s="7">
        <v>127</v>
      </c>
      <c r="H10" s="7">
        <v>79</v>
      </c>
      <c r="I10" s="7">
        <v>30</v>
      </c>
      <c r="J10" s="7">
        <v>2</v>
      </c>
      <c r="K10" s="7">
        <v>42</v>
      </c>
      <c r="L10" s="7">
        <v>95</v>
      </c>
      <c r="M10" s="7">
        <v>96</v>
      </c>
      <c r="N10" s="7">
        <v>188</v>
      </c>
      <c r="O10" s="7">
        <v>30</v>
      </c>
      <c r="P10" s="7">
        <v>6</v>
      </c>
      <c r="Q10" s="7">
        <v>0.26900000000000002</v>
      </c>
      <c r="R10" s="7">
        <v>0.375</v>
      </c>
      <c r="S10" s="7">
        <v>0.55100000000000005</v>
      </c>
      <c r="T10" s="7">
        <f t="shared" si="0"/>
        <v>467</v>
      </c>
      <c r="U10" s="7">
        <f t="shared" si="1"/>
        <v>31.133333333333333</v>
      </c>
      <c r="V10" s="7">
        <f t="shared" si="2"/>
        <v>30.355</v>
      </c>
      <c r="W10" s="7">
        <f t="shared" si="3"/>
        <v>30.355</v>
      </c>
    </row>
    <row r="11" spans="1:23" s="7" customFormat="1" ht="14.25" customHeight="1" x14ac:dyDescent="0.25">
      <c r="A11" s="7" t="s">
        <v>297</v>
      </c>
      <c r="B11" s="7" t="s">
        <v>1272</v>
      </c>
      <c r="C11" s="7" t="s">
        <v>447</v>
      </c>
      <c r="D11" s="7" t="s">
        <v>465</v>
      </c>
      <c r="E11" s="7">
        <v>147</v>
      </c>
      <c r="F11" s="7">
        <v>567</v>
      </c>
      <c r="G11" s="7">
        <v>117</v>
      </c>
      <c r="H11" s="7">
        <v>89</v>
      </c>
      <c r="I11" s="7">
        <v>28</v>
      </c>
      <c r="J11" s="7">
        <v>6</v>
      </c>
      <c r="K11" s="7">
        <v>40</v>
      </c>
      <c r="L11" s="7">
        <v>108</v>
      </c>
      <c r="M11" s="7">
        <v>62</v>
      </c>
      <c r="N11" s="7">
        <v>165</v>
      </c>
      <c r="O11" s="7">
        <v>28</v>
      </c>
      <c r="P11" s="7">
        <v>7</v>
      </c>
      <c r="Q11" s="7">
        <v>0.28699999999999998</v>
      </c>
      <c r="R11" s="7">
        <v>0.35799999999999998</v>
      </c>
      <c r="S11" s="7">
        <v>0.56999999999999995</v>
      </c>
      <c r="T11" s="7">
        <f t="shared" si="0"/>
        <v>466</v>
      </c>
      <c r="U11" s="7">
        <f t="shared" si="1"/>
        <v>31.066666666666666</v>
      </c>
      <c r="V11" s="7">
        <f t="shared" si="2"/>
        <v>30.29</v>
      </c>
      <c r="W11" s="7">
        <f t="shared" si="3"/>
        <v>30.29</v>
      </c>
    </row>
    <row r="12" spans="1:23" s="7" customFormat="1" ht="14.25" customHeight="1" x14ac:dyDescent="0.25">
      <c r="A12" s="7" t="s">
        <v>473</v>
      </c>
      <c r="B12" s="7" t="s">
        <v>652</v>
      </c>
      <c r="C12" s="7" t="s">
        <v>452</v>
      </c>
      <c r="D12" s="7" t="s">
        <v>1111</v>
      </c>
      <c r="E12" s="7">
        <v>153</v>
      </c>
      <c r="F12" s="7">
        <v>552</v>
      </c>
      <c r="G12" s="7">
        <v>110</v>
      </c>
      <c r="H12" s="7">
        <v>83</v>
      </c>
      <c r="I12" s="7">
        <v>28</v>
      </c>
      <c r="J12" s="7">
        <v>4</v>
      </c>
      <c r="K12" s="7">
        <v>39</v>
      </c>
      <c r="L12" s="7">
        <v>91</v>
      </c>
      <c r="M12" s="7">
        <v>104</v>
      </c>
      <c r="N12" s="7">
        <v>167</v>
      </c>
      <c r="O12" s="7">
        <v>20</v>
      </c>
      <c r="P12" s="7">
        <v>4</v>
      </c>
      <c r="Q12" s="7">
        <v>0.27900000000000003</v>
      </c>
      <c r="R12" s="7">
        <v>0.39300000000000002</v>
      </c>
      <c r="S12" s="7">
        <v>0.55600000000000005</v>
      </c>
      <c r="T12" s="7">
        <f t="shared" si="0"/>
        <v>461</v>
      </c>
      <c r="U12" s="7">
        <f t="shared" si="1"/>
        <v>30.733333333333334</v>
      </c>
      <c r="V12" s="7">
        <f t="shared" si="2"/>
        <v>29.965</v>
      </c>
      <c r="W12" s="7">
        <f t="shared" si="3"/>
        <v>29.965</v>
      </c>
    </row>
    <row r="13" spans="1:23" s="7" customFormat="1" ht="14.25" customHeight="1" x14ac:dyDescent="0.25">
      <c r="A13" s="7" t="s">
        <v>580</v>
      </c>
      <c r="B13" s="7" t="s">
        <v>534</v>
      </c>
      <c r="C13" s="7" t="s">
        <v>453</v>
      </c>
      <c r="D13" s="7" t="s">
        <v>1111</v>
      </c>
      <c r="E13" s="7">
        <v>157</v>
      </c>
      <c r="F13" s="7">
        <v>539</v>
      </c>
      <c r="G13" s="7">
        <v>105</v>
      </c>
      <c r="H13" s="7">
        <v>75</v>
      </c>
      <c r="I13" s="7">
        <v>30</v>
      </c>
      <c r="J13" s="7">
        <v>2</v>
      </c>
      <c r="K13" s="7">
        <v>35</v>
      </c>
      <c r="L13" s="7">
        <v>99</v>
      </c>
      <c r="M13" s="7">
        <v>111</v>
      </c>
      <c r="N13" s="7">
        <v>146</v>
      </c>
      <c r="O13" s="7">
        <v>14</v>
      </c>
      <c r="P13" s="7">
        <v>4</v>
      </c>
      <c r="Q13" s="7">
        <v>0.26300000000000001</v>
      </c>
      <c r="R13" s="7">
        <v>0.38900000000000001</v>
      </c>
      <c r="S13" s="7">
        <v>0.52100000000000002</v>
      </c>
      <c r="T13" s="7">
        <f t="shared" si="0"/>
        <v>460</v>
      </c>
      <c r="U13" s="7">
        <f t="shared" si="1"/>
        <v>30.666666666666668</v>
      </c>
      <c r="V13" s="7">
        <f t="shared" si="2"/>
        <v>29.900000000000002</v>
      </c>
      <c r="W13" s="7">
        <f t="shared" si="3"/>
        <v>29.900000000000002</v>
      </c>
    </row>
    <row r="14" spans="1:23" s="7" customFormat="1" ht="14.25" customHeight="1" x14ac:dyDescent="0.25">
      <c r="A14" s="7" t="s">
        <v>573</v>
      </c>
      <c r="B14" s="7" t="s">
        <v>539</v>
      </c>
      <c r="C14" s="7" t="s">
        <v>451</v>
      </c>
      <c r="D14" s="7" t="s">
        <v>2</v>
      </c>
      <c r="E14" s="7">
        <v>143</v>
      </c>
      <c r="F14" s="7">
        <v>577</v>
      </c>
      <c r="G14" s="7">
        <v>106</v>
      </c>
      <c r="H14" s="7">
        <v>130</v>
      </c>
      <c r="I14" s="7">
        <v>30</v>
      </c>
      <c r="J14" s="7">
        <v>2</v>
      </c>
      <c r="K14" s="7">
        <v>24</v>
      </c>
      <c r="L14" s="7">
        <v>81</v>
      </c>
      <c r="M14" s="7">
        <v>46</v>
      </c>
      <c r="N14" s="7">
        <v>72</v>
      </c>
      <c r="O14" s="7">
        <v>5</v>
      </c>
      <c r="P14" s="7">
        <v>1</v>
      </c>
      <c r="Q14" s="7">
        <v>0.32200000000000001</v>
      </c>
      <c r="R14" s="7">
        <v>0.372</v>
      </c>
      <c r="S14" s="7">
        <v>0.50600000000000001</v>
      </c>
      <c r="T14" s="7">
        <f t="shared" si="0"/>
        <v>457</v>
      </c>
      <c r="U14" s="7">
        <f t="shared" si="1"/>
        <v>30.466666666666665</v>
      </c>
      <c r="V14" s="7">
        <f t="shared" si="2"/>
        <v>29.704999999999998</v>
      </c>
      <c r="W14" s="7">
        <f t="shared" si="3"/>
        <v>29.704999999999998</v>
      </c>
    </row>
    <row r="15" spans="1:23" s="7" customFormat="1" ht="14.25" customHeight="1" x14ac:dyDescent="0.25">
      <c r="A15" s="7" t="s">
        <v>726</v>
      </c>
      <c r="B15" s="7" t="s">
        <v>725</v>
      </c>
      <c r="C15" s="7" t="s">
        <v>438</v>
      </c>
      <c r="D15" s="7" t="s">
        <v>465</v>
      </c>
      <c r="E15" s="7">
        <v>150</v>
      </c>
      <c r="F15" s="7">
        <v>564</v>
      </c>
      <c r="G15" s="7">
        <v>97</v>
      </c>
      <c r="H15" s="7">
        <v>100</v>
      </c>
      <c r="I15" s="7">
        <v>39</v>
      </c>
      <c r="J15" s="7">
        <v>1</v>
      </c>
      <c r="K15" s="7">
        <v>31</v>
      </c>
      <c r="L15" s="7">
        <v>94</v>
      </c>
      <c r="M15" s="7">
        <v>63</v>
      </c>
      <c r="N15" s="7">
        <v>113</v>
      </c>
      <c r="O15" s="7">
        <v>11</v>
      </c>
      <c r="P15" s="7">
        <v>2</v>
      </c>
      <c r="Q15" s="7">
        <v>0.30299999999999999</v>
      </c>
      <c r="R15" s="7">
        <v>0.373</v>
      </c>
      <c r="S15" s="7">
        <v>0.54100000000000004</v>
      </c>
      <c r="T15" s="7">
        <f t="shared" si="0"/>
        <v>455</v>
      </c>
      <c r="U15" s="7">
        <f t="shared" si="1"/>
        <v>30.333333333333332</v>
      </c>
      <c r="V15" s="7">
        <f t="shared" si="2"/>
        <v>29.574999999999999</v>
      </c>
      <c r="W15" s="7">
        <f t="shared" si="3"/>
        <v>29.574999999999999</v>
      </c>
    </row>
    <row r="16" spans="1:23" s="7" customFormat="1" ht="14.25" customHeight="1" x14ac:dyDescent="0.25">
      <c r="A16" s="7" t="s">
        <v>885</v>
      </c>
      <c r="B16" s="7" t="s">
        <v>494</v>
      </c>
      <c r="C16" s="7" t="s">
        <v>464</v>
      </c>
      <c r="D16" s="7" t="s">
        <v>465</v>
      </c>
      <c r="E16" s="7">
        <v>147</v>
      </c>
      <c r="F16" s="7">
        <v>599</v>
      </c>
      <c r="G16" s="7">
        <v>106</v>
      </c>
      <c r="H16" s="7">
        <v>112</v>
      </c>
      <c r="I16" s="7">
        <v>36</v>
      </c>
      <c r="J16" s="7">
        <v>7</v>
      </c>
      <c r="K16" s="7">
        <v>23</v>
      </c>
      <c r="L16" s="7">
        <v>83</v>
      </c>
      <c r="M16" s="7">
        <v>51</v>
      </c>
      <c r="N16" s="7">
        <v>108</v>
      </c>
      <c r="O16" s="7">
        <v>32</v>
      </c>
      <c r="P16" s="7">
        <v>7</v>
      </c>
      <c r="Q16" s="7">
        <v>0.29699999999999999</v>
      </c>
      <c r="R16" s="7">
        <v>0.35199999999999998</v>
      </c>
      <c r="S16" s="7">
        <v>0.496</v>
      </c>
      <c r="T16" s="7">
        <f t="shared" si="0"/>
        <v>454</v>
      </c>
      <c r="U16" s="7">
        <f t="shared" si="1"/>
        <v>30.266666666666666</v>
      </c>
      <c r="V16" s="7">
        <f t="shared" si="2"/>
        <v>29.509999999999998</v>
      </c>
      <c r="W16" s="7">
        <f t="shared" si="3"/>
        <v>29.509999999999998</v>
      </c>
    </row>
    <row r="17" spans="1:23" s="7" customFormat="1" ht="14.25" customHeight="1" x14ac:dyDescent="0.25">
      <c r="A17" s="7" t="s">
        <v>248</v>
      </c>
      <c r="B17" s="7" t="s">
        <v>526</v>
      </c>
      <c r="C17" s="7" t="s">
        <v>437</v>
      </c>
      <c r="D17" s="7" t="s">
        <v>3</v>
      </c>
      <c r="E17" s="7">
        <v>151</v>
      </c>
      <c r="F17" s="7">
        <v>572</v>
      </c>
      <c r="G17" s="7">
        <v>88</v>
      </c>
      <c r="H17" s="7">
        <v>98</v>
      </c>
      <c r="I17" s="7">
        <v>30</v>
      </c>
      <c r="J17" s="7">
        <v>2</v>
      </c>
      <c r="K17" s="7">
        <v>32</v>
      </c>
      <c r="L17" s="7">
        <v>97</v>
      </c>
      <c r="M17" s="7">
        <v>62</v>
      </c>
      <c r="N17" s="7">
        <v>96</v>
      </c>
      <c r="O17" s="7">
        <v>1</v>
      </c>
      <c r="P17" s="7">
        <v>1</v>
      </c>
      <c r="Q17" s="7">
        <v>0.28299999999999997</v>
      </c>
      <c r="R17" s="7">
        <v>0.35299999999999998</v>
      </c>
      <c r="S17" s="7">
        <v>0.51</v>
      </c>
      <c r="T17" s="7">
        <f t="shared" si="0"/>
        <v>443</v>
      </c>
      <c r="U17" s="7">
        <f t="shared" si="1"/>
        <v>29.533333333333335</v>
      </c>
      <c r="V17" s="7">
        <f t="shared" si="2"/>
        <v>28.056666666666668</v>
      </c>
      <c r="W17" s="7">
        <f t="shared" si="3"/>
        <v>28.056666666666668</v>
      </c>
    </row>
    <row r="18" spans="1:23" s="7" customFormat="1" ht="14.25" customHeight="1" x14ac:dyDescent="0.25">
      <c r="A18" s="7" t="s">
        <v>703</v>
      </c>
      <c r="B18" s="7" t="s">
        <v>661</v>
      </c>
      <c r="C18" s="7" t="s">
        <v>456</v>
      </c>
      <c r="D18" s="7" t="s">
        <v>1111</v>
      </c>
      <c r="E18" s="7">
        <v>149</v>
      </c>
      <c r="F18" s="7">
        <v>567</v>
      </c>
      <c r="G18" s="7">
        <v>89</v>
      </c>
      <c r="H18" s="7">
        <v>106</v>
      </c>
      <c r="I18" s="7">
        <v>29</v>
      </c>
      <c r="J18" s="7">
        <v>1</v>
      </c>
      <c r="K18" s="7">
        <v>34</v>
      </c>
      <c r="L18" s="7">
        <v>107</v>
      </c>
      <c r="M18" s="7">
        <v>78</v>
      </c>
      <c r="N18" s="7">
        <v>137</v>
      </c>
      <c r="O18" s="7">
        <v>2</v>
      </c>
      <c r="P18" s="7">
        <v>1</v>
      </c>
      <c r="Q18" s="7">
        <v>0.3</v>
      </c>
      <c r="R18" s="7">
        <v>0.38400000000000001</v>
      </c>
      <c r="S18" s="7">
        <v>0.53400000000000003</v>
      </c>
      <c r="T18" s="7">
        <f t="shared" si="0"/>
        <v>441</v>
      </c>
      <c r="U18" s="7">
        <f t="shared" si="1"/>
        <v>29.4</v>
      </c>
      <c r="V18" s="7">
        <f t="shared" si="2"/>
        <v>27.929999999999996</v>
      </c>
      <c r="W18" s="7">
        <f t="shared" si="3"/>
        <v>27.929999999999996</v>
      </c>
    </row>
    <row r="19" spans="1:23" s="7" customFormat="1" ht="14.25" customHeight="1" x14ac:dyDescent="0.25">
      <c r="A19" s="7" t="s">
        <v>190</v>
      </c>
      <c r="B19" s="7" t="s">
        <v>594</v>
      </c>
      <c r="C19" s="7" t="s">
        <v>441</v>
      </c>
      <c r="D19" s="7" t="s">
        <v>1111</v>
      </c>
      <c r="E19" s="7">
        <v>145</v>
      </c>
      <c r="F19" s="7">
        <v>551</v>
      </c>
      <c r="G19" s="7">
        <v>105</v>
      </c>
      <c r="H19" s="7">
        <v>91</v>
      </c>
      <c r="I19" s="7">
        <v>21</v>
      </c>
      <c r="J19" s="7">
        <v>3</v>
      </c>
      <c r="K19" s="7">
        <v>36</v>
      </c>
      <c r="L19" s="7">
        <v>94</v>
      </c>
      <c r="M19" s="7">
        <v>71</v>
      </c>
      <c r="N19" s="7">
        <v>119</v>
      </c>
      <c r="O19" s="7">
        <v>3</v>
      </c>
      <c r="P19" s="7">
        <v>3</v>
      </c>
      <c r="Q19" s="7">
        <v>0.27400000000000002</v>
      </c>
      <c r="R19" s="7">
        <v>0.35699999999999998</v>
      </c>
      <c r="S19" s="7">
        <v>0.51900000000000002</v>
      </c>
      <c r="T19" s="7">
        <f t="shared" si="0"/>
        <v>437</v>
      </c>
      <c r="U19" s="7">
        <f t="shared" si="1"/>
        <v>29.133333333333333</v>
      </c>
      <c r="V19" s="7">
        <f t="shared" si="2"/>
        <v>27.676666666666666</v>
      </c>
      <c r="W19" s="7">
        <f t="shared" si="3"/>
        <v>27.676666666666666</v>
      </c>
    </row>
    <row r="20" spans="1:23" s="7" customFormat="1" ht="14.25" customHeight="1" x14ac:dyDescent="0.25">
      <c r="A20" s="7" t="s">
        <v>92</v>
      </c>
      <c r="B20" s="7" t="s">
        <v>721</v>
      </c>
      <c r="C20" s="7" t="s">
        <v>449</v>
      </c>
      <c r="D20" s="7" t="s">
        <v>465</v>
      </c>
      <c r="E20" s="7">
        <v>155</v>
      </c>
      <c r="F20" s="7">
        <v>628</v>
      </c>
      <c r="G20" s="7">
        <v>96</v>
      </c>
      <c r="H20" s="7">
        <v>102</v>
      </c>
      <c r="I20" s="7">
        <v>38</v>
      </c>
      <c r="J20" s="7">
        <v>2</v>
      </c>
      <c r="K20" s="7">
        <v>28</v>
      </c>
      <c r="L20" s="7">
        <v>77</v>
      </c>
      <c r="M20" s="7">
        <v>60</v>
      </c>
      <c r="N20" s="7">
        <v>106</v>
      </c>
      <c r="O20" s="7">
        <v>20</v>
      </c>
      <c r="P20" s="7">
        <v>7</v>
      </c>
      <c r="Q20" s="7">
        <v>0.27100000000000002</v>
      </c>
      <c r="R20" s="7">
        <v>0.33400000000000002</v>
      </c>
      <c r="S20" s="7">
        <v>0.47099999999999997</v>
      </c>
      <c r="T20" s="7">
        <f t="shared" si="0"/>
        <v>436</v>
      </c>
      <c r="U20" s="7">
        <f t="shared" si="1"/>
        <v>29.066666666666666</v>
      </c>
      <c r="V20" s="7">
        <f t="shared" si="2"/>
        <v>27.613333333333333</v>
      </c>
      <c r="W20" s="7">
        <f t="shared" si="3"/>
        <v>27.613333333333333</v>
      </c>
    </row>
    <row r="21" spans="1:23" s="7" customFormat="1" ht="14.25" customHeight="1" x14ac:dyDescent="0.25">
      <c r="A21" s="7" t="s">
        <v>162</v>
      </c>
      <c r="B21" s="7" t="s">
        <v>543</v>
      </c>
      <c r="C21" s="7" t="s">
        <v>445</v>
      </c>
      <c r="D21" s="7" t="s">
        <v>465</v>
      </c>
      <c r="E21" s="7">
        <v>139</v>
      </c>
      <c r="F21" s="7">
        <v>539</v>
      </c>
      <c r="G21" s="7">
        <v>93</v>
      </c>
      <c r="H21" s="7">
        <v>91</v>
      </c>
      <c r="I21" s="7">
        <v>36</v>
      </c>
      <c r="J21" s="7">
        <v>1</v>
      </c>
      <c r="K21" s="7">
        <v>31</v>
      </c>
      <c r="L21" s="7">
        <v>97</v>
      </c>
      <c r="M21" s="7">
        <v>49</v>
      </c>
      <c r="N21" s="7">
        <v>105</v>
      </c>
      <c r="O21" s="7">
        <v>2</v>
      </c>
      <c r="P21" s="7">
        <v>1</v>
      </c>
      <c r="Q21" s="7">
        <v>0.29499999999999998</v>
      </c>
      <c r="R21" s="7">
        <v>0.35399999999999998</v>
      </c>
      <c r="S21" s="7">
        <v>0.53800000000000003</v>
      </c>
      <c r="T21" s="7">
        <f t="shared" si="0"/>
        <v>425</v>
      </c>
      <c r="U21" s="7">
        <f t="shared" si="1"/>
        <v>28.333333333333332</v>
      </c>
      <c r="V21" s="7">
        <f t="shared" si="2"/>
        <v>26.208333333333332</v>
      </c>
      <c r="W21" s="7">
        <f t="shared" si="3"/>
        <v>26.208333333333332</v>
      </c>
    </row>
    <row r="22" spans="1:23" s="7" customFormat="1" ht="14.25" customHeight="1" x14ac:dyDescent="0.25">
      <c r="A22" s="7" t="s">
        <v>55</v>
      </c>
      <c r="B22" s="7" t="s">
        <v>604</v>
      </c>
      <c r="C22" s="7" t="s">
        <v>446</v>
      </c>
      <c r="D22" s="7" t="s">
        <v>1111</v>
      </c>
      <c r="E22" s="7">
        <v>154</v>
      </c>
      <c r="F22" s="7">
        <v>552</v>
      </c>
      <c r="G22" s="7">
        <v>96</v>
      </c>
      <c r="H22" s="7">
        <v>79</v>
      </c>
      <c r="I22" s="7">
        <v>33</v>
      </c>
      <c r="J22" s="7">
        <v>7</v>
      </c>
      <c r="K22" s="7">
        <v>28</v>
      </c>
      <c r="L22" s="7">
        <v>106</v>
      </c>
      <c r="M22" s="7">
        <v>54</v>
      </c>
      <c r="N22" s="7">
        <v>125</v>
      </c>
      <c r="O22" s="7">
        <v>19</v>
      </c>
      <c r="P22" s="7">
        <v>4</v>
      </c>
      <c r="Q22" s="7">
        <v>0.26600000000000001</v>
      </c>
      <c r="R22" s="7">
        <v>0.33200000000000002</v>
      </c>
      <c r="S22" s="7">
        <v>0.504</v>
      </c>
      <c r="T22" s="7">
        <f t="shared" si="0"/>
        <v>424</v>
      </c>
      <c r="U22" s="7">
        <f t="shared" si="1"/>
        <v>28.266666666666666</v>
      </c>
      <c r="V22" s="7">
        <f t="shared" si="2"/>
        <v>26.146666666666668</v>
      </c>
      <c r="W22" s="7">
        <f t="shared" si="3"/>
        <v>26.146666666666668</v>
      </c>
    </row>
    <row r="23" spans="1:23" s="7" customFormat="1" ht="14.25" customHeight="1" x14ac:dyDescent="0.25">
      <c r="A23" s="7" t="s">
        <v>1191</v>
      </c>
      <c r="B23" s="7" t="s">
        <v>153</v>
      </c>
      <c r="C23" s="7" t="s">
        <v>441</v>
      </c>
      <c r="D23" s="7" t="s">
        <v>1</v>
      </c>
      <c r="E23" s="7">
        <v>157</v>
      </c>
      <c r="F23" s="7">
        <v>583</v>
      </c>
      <c r="G23" s="7">
        <v>88</v>
      </c>
      <c r="H23" s="7">
        <v>102</v>
      </c>
      <c r="I23" s="7">
        <v>35</v>
      </c>
      <c r="J23" s="7">
        <v>3</v>
      </c>
      <c r="K23" s="7">
        <v>26</v>
      </c>
      <c r="L23" s="7">
        <v>96</v>
      </c>
      <c r="M23" s="7">
        <v>55</v>
      </c>
      <c r="N23" s="7">
        <v>101</v>
      </c>
      <c r="O23" s="7">
        <v>1</v>
      </c>
      <c r="P23" s="7">
        <v>1</v>
      </c>
      <c r="Q23" s="7">
        <v>0.28499999999999998</v>
      </c>
      <c r="R23" s="7">
        <v>0.34599999999999997</v>
      </c>
      <c r="S23" s="7">
        <v>0.48899999999999999</v>
      </c>
      <c r="T23" s="7">
        <f t="shared" si="0"/>
        <v>423</v>
      </c>
      <c r="U23" s="7">
        <f t="shared" si="1"/>
        <v>28.2</v>
      </c>
      <c r="V23" s="7">
        <f t="shared" si="2"/>
        <v>26.085000000000001</v>
      </c>
      <c r="W23" s="7">
        <f t="shared" si="3"/>
        <v>26.085000000000001</v>
      </c>
    </row>
    <row r="24" spans="1:23" s="7" customFormat="1" ht="14.25" customHeight="1" x14ac:dyDescent="0.25">
      <c r="A24" s="7" t="s">
        <v>1200</v>
      </c>
      <c r="B24" s="7" t="s">
        <v>1201</v>
      </c>
      <c r="C24" s="7" t="s">
        <v>456</v>
      </c>
      <c r="D24" s="7" t="s">
        <v>2</v>
      </c>
      <c r="E24" s="7">
        <v>156</v>
      </c>
      <c r="F24" s="7">
        <v>623</v>
      </c>
      <c r="G24" s="7">
        <v>104</v>
      </c>
      <c r="H24" s="7">
        <v>108</v>
      </c>
      <c r="I24" s="7">
        <v>38</v>
      </c>
      <c r="J24" s="7">
        <v>5</v>
      </c>
      <c r="K24" s="7">
        <v>25</v>
      </c>
      <c r="L24" s="7">
        <v>85</v>
      </c>
      <c r="M24" s="7">
        <v>42</v>
      </c>
      <c r="N24" s="7">
        <v>123</v>
      </c>
      <c r="O24" s="7">
        <v>14</v>
      </c>
      <c r="P24" s="7">
        <v>4</v>
      </c>
      <c r="Q24" s="7">
        <v>0.28299999999999997</v>
      </c>
      <c r="R24" s="7">
        <v>0.32800000000000001</v>
      </c>
      <c r="S24" s="7">
        <v>0.48</v>
      </c>
      <c r="T24" s="7">
        <f t="shared" si="0"/>
        <v>417</v>
      </c>
      <c r="U24" s="7">
        <f t="shared" si="1"/>
        <v>27.8</v>
      </c>
      <c r="V24" s="7">
        <f t="shared" si="2"/>
        <v>25.715000000000003</v>
      </c>
      <c r="W24" s="7">
        <f t="shared" si="3"/>
        <v>25.715000000000003</v>
      </c>
    </row>
    <row r="25" spans="1:23" s="7" customFormat="1" ht="14.25" customHeight="1" x14ac:dyDescent="0.25">
      <c r="A25" s="7" t="s">
        <v>49</v>
      </c>
      <c r="B25" s="7" t="s">
        <v>267</v>
      </c>
      <c r="C25" s="7" t="s">
        <v>442</v>
      </c>
      <c r="D25" s="7" t="s">
        <v>1</v>
      </c>
      <c r="E25" s="7">
        <v>160</v>
      </c>
      <c r="F25" s="7">
        <v>562</v>
      </c>
      <c r="G25" s="7">
        <v>91</v>
      </c>
      <c r="H25" s="7">
        <v>80</v>
      </c>
      <c r="I25" s="7">
        <v>26</v>
      </c>
      <c r="J25" s="7">
        <v>1</v>
      </c>
      <c r="K25" s="7">
        <v>24</v>
      </c>
      <c r="L25" s="7">
        <v>81</v>
      </c>
      <c r="M25" s="7">
        <v>118</v>
      </c>
      <c r="N25" s="7">
        <v>110</v>
      </c>
      <c r="O25" s="7">
        <v>0</v>
      </c>
      <c r="P25" s="7">
        <v>0</v>
      </c>
      <c r="Q25" s="7">
        <v>0.23300000000000001</v>
      </c>
      <c r="R25" s="7">
        <v>0.36599999999999999</v>
      </c>
      <c r="S25" s="7">
        <v>0.41099999999999998</v>
      </c>
      <c r="T25" s="7">
        <f t="shared" si="0"/>
        <v>411</v>
      </c>
      <c r="U25" s="7">
        <f t="shared" si="1"/>
        <v>27.4</v>
      </c>
      <c r="V25" s="7">
        <f t="shared" si="2"/>
        <v>25.344999999999999</v>
      </c>
      <c r="W25" s="7">
        <f t="shared" si="3"/>
        <v>25.344999999999999</v>
      </c>
    </row>
    <row r="26" spans="1:23" s="7" customFormat="1" ht="14.25" customHeight="1" x14ac:dyDescent="0.25">
      <c r="A26" s="7" t="s">
        <v>102</v>
      </c>
      <c r="B26" s="7" t="s">
        <v>942</v>
      </c>
      <c r="C26" s="7" t="s">
        <v>434</v>
      </c>
      <c r="D26" s="7" t="s">
        <v>465</v>
      </c>
      <c r="E26" s="7">
        <v>154</v>
      </c>
      <c r="F26" s="7">
        <v>613</v>
      </c>
      <c r="G26" s="7">
        <v>99</v>
      </c>
      <c r="H26" s="7">
        <v>101</v>
      </c>
      <c r="I26" s="7">
        <v>36</v>
      </c>
      <c r="J26" s="7">
        <v>6</v>
      </c>
      <c r="K26" s="7">
        <v>32</v>
      </c>
      <c r="L26" s="7">
        <v>79</v>
      </c>
      <c r="M26" s="7">
        <v>60</v>
      </c>
      <c r="N26" s="7">
        <v>171</v>
      </c>
      <c r="O26" s="7">
        <v>31</v>
      </c>
      <c r="P26" s="7">
        <v>7</v>
      </c>
      <c r="Q26" s="7">
        <v>0.29199999999999998</v>
      </c>
      <c r="R26" s="7">
        <v>0.35499999999999998</v>
      </c>
      <c r="S26" s="7">
        <v>0.52</v>
      </c>
      <c r="T26" s="7">
        <f t="shared" si="0"/>
        <v>410</v>
      </c>
      <c r="U26" s="7">
        <f t="shared" si="1"/>
        <v>27.333333333333332</v>
      </c>
      <c r="V26" s="7">
        <f t="shared" si="2"/>
        <v>25.283333333333335</v>
      </c>
      <c r="W26" s="7">
        <f t="shared" si="3"/>
        <v>25.283333333333335</v>
      </c>
    </row>
    <row r="27" spans="1:23" s="7" customFormat="1" ht="14.25" customHeight="1" x14ac:dyDescent="0.25">
      <c r="A27" s="7" t="s">
        <v>43</v>
      </c>
      <c r="B27" s="7" t="s">
        <v>23</v>
      </c>
      <c r="C27" s="7" t="s">
        <v>450</v>
      </c>
      <c r="D27" s="7" t="s">
        <v>1</v>
      </c>
      <c r="E27" s="7">
        <v>155</v>
      </c>
      <c r="F27" s="7">
        <v>619</v>
      </c>
      <c r="G27" s="7">
        <v>86</v>
      </c>
      <c r="H27" s="7">
        <v>106</v>
      </c>
      <c r="I27" s="7">
        <v>38</v>
      </c>
      <c r="J27" s="7">
        <v>0</v>
      </c>
      <c r="K27" s="7">
        <v>33</v>
      </c>
      <c r="L27" s="7">
        <v>115</v>
      </c>
      <c r="M27" s="7">
        <v>43</v>
      </c>
      <c r="N27" s="7">
        <v>148</v>
      </c>
      <c r="O27" s="7">
        <v>0</v>
      </c>
      <c r="P27" s="7">
        <v>1</v>
      </c>
      <c r="Q27" s="7">
        <v>0.28599999999999998</v>
      </c>
      <c r="R27" s="7">
        <v>0.33200000000000002</v>
      </c>
      <c r="S27" s="7">
        <v>0.50700000000000001</v>
      </c>
      <c r="T27" s="7">
        <f t="shared" si="0"/>
        <v>409</v>
      </c>
      <c r="U27" s="7">
        <f t="shared" si="1"/>
        <v>27.266666666666666</v>
      </c>
      <c r="V27" s="7">
        <f t="shared" si="2"/>
        <v>25.221666666666668</v>
      </c>
      <c r="W27" s="7">
        <f t="shared" si="3"/>
        <v>25.221666666666668</v>
      </c>
    </row>
    <row r="28" spans="1:23" s="7" customFormat="1" ht="14.25" customHeight="1" x14ac:dyDescent="0.25">
      <c r="A28" s="7" t="s">
        <v>259</v>
      </c>
      <c r="B28" s="7" t="s">
        <v>993</v>
      </c>
      <c r="C28" s="7" t="s">
        <v>445</v>
      </c>
      <c r="D28" s="7" t="s">
        <v>1111</v>
      </c>
      <c r="E28" s="7">
        <v>140</v>
      </c>
      <c r="F28" s="7">
        <v>511</v>
      </c>
      <c r="G28" s="7">
        <v>88</v>
      </c>
      <c r="H28" s="7">
        <v>76</v>
      </c>
      <c r="I28" s="7">
        <v>27</v>
      </c>
      <c r="J28" s="7">
        <v>2</v>
      </c>
      <c r="K28" s="7">
        <v>30</v>
      </c>
      <c r="L28" s="7">
        <v>83</v>
      </c>
      <c r="M28" s="7">
        <v>76</v>
      </c>
      <c r="N28" s="7">
        <v>106</v>
      </c>
      <c r="O28" s="7">
        <v>11</v>
      </c>
      <c r="P28" s="7">
        <v>3</v>
      </c>
      <c r="Q28" s="7">
        <v>0.26400000000000001</v>
      </c>
      <c r="R28" s="7">
        <v>0.35899999999999999</v>
      </c>
      <c r="S28" s="7">
        <v>0.501</v>
      </c>
      <c r="T28" s="7">
        <f t="shared" si="0"/>
        <v>405</v>
      </c>
      <c r="U28" s="7">
        <f t="shared" si="1"/>
        <v>27</v>
      </c>
      <c r="V28" s="7">
        <f t="shared" si="2"/>
        <v>24.975000000000001</v>
      </c>
      <c r="W28" s="7">
        <f t="shared" si="3"/>
        <v>24.975000000000001</v>
      </c>
    </row>
    <row r="29" spans="1:23" s="7" customFormat="1" ht="14.25" customHeight="1" x14ac:dyDescent="0.25">
      <c r="A29" s="7" t="s">
        <v>142</v>
      </c>
      <c r="B29" s="7" t="s">
        <v>1219</v>
      </c>
      <c r="C29" s="7" t="s">
        <v>438</v>
      </c>
      <c r="D29" s="7" t="s">
        <v>3</v>
      </c>
      <c r="E29" s="7">
        <v>149</v>
      </c>
      <c r="F29" s="7">
        <v>604</v>
      </c>
      <c r="G29" s="7">
        <v>96</v>
      </c>
      <c r="H29" s="7">
        <v>92</v>
      </c>
      <c r="I29" s="7">
        <v>44</v>
      </c>
      <c r="J29" s="7">
        <v>3</v>
      </c>
      <c r="K29" s="7">
        <v>29</v>
      </c>
      <c r="L29" s="7">
        <v>107</v>
      </c>
      <c r="M29" s="7">
        <v>40</v>
      </c>
      <c r="N29" s="7">
        <v>151</v>
      </c>
      <c r="O29" s="7">
        <v>3</v>
      </c>
      <c r="P29" s="7">
        <v>3</v>
      </c>
      <c r="Q29" s="7">
        <v>0.27800000000000002</v>
      </c>
      <c r="R29" s="7">
        <v>0.32300000000000001</v>
      </c>
      <c r="S29" s="7">
        <v>0.505</v>
      </c>
      <c r="T29" s="7">
        <f t="shared" si="0"/>
        <v>397</v>
      </c>
      <c r="U29" s="7">
        <f t="shared" si="1"/>
        <v>26.466666666666665</v>
      </c>
      <c r="V29" s="7">
        <f t="shared" si="2"/>
        <v>23.82</v>
      </c>
      <c r="W29" s="7">
        <f t="shared" si="3"/>
        <v>23.82</v>
      </c>
    </row>
    <row r="30" spans="1:23" s="7" customFormat="1" ht="14.25" customHeight="1" x14ac:dyDescent="0.25">
      <c r="A30" s="7" t="s">
        <v>1008</v>
      </c>
      <c r="B30" s="7" t="s">
        <v>1007</v>
      </c>
      <c r="C30" s="7" t="s">
        <v>442</v>
      </c>
      <c r="D30" s="7" t="s">
        <v>2</v>
      </c>
      <c r="E30" s="7">
        <v>153</v>
      </c>
      <c r="F30" s="7">
        <v>634</v>
      </c>
      <c r="G30" s="7">
        <v>92</v>
      </c>
      <c r="H30" s="7">
        <v>125</v>
      </c>
      <c r="I30" s="7">
        <v>34</v>
      </c>
      <c r="J30" s="7">
        <v>5</v>
      </c>
      <c r="K30" s="7">
        <v>17</v>
      </c>
      <c r="L30" s="7">
        <v>69</v>
      </c>
      <c r="M30" s="7">
        <v>39</v>
      </c>
      <c r="N30" s="7">
        <v>100</v>
      </c>
      <c r="O30" s="7">
        <v>27</v>
      </c>
      <c r="P30" s="7">
        <v>9</v>
      </c>
      <c r="Q30" s="7">
        <v>0.28499999999999998</v>
      </c>
      <c r="R30" s="7">
        <v>0.32700000000000001</v>
      </c>
      <c r="S30" s="7">
        <v>0.435</v>
      </c>
      <c r="T30" s="7">
        <f t="shared" si="0"/>
        <v>394</v>
      </c>
      <c r="U30" s="7">
        <f t="shared" si="1"/>
        <v>26.266666666666666</v>
      </c>
      <c r="V30" s="7">
        <f t="shared" si="2"/>
        <v>23.64</v>
      </c>
      <c r="W30" s="7">
        <f t="shared" si="3"/>
        <v>23.64</v>
      </c>
    </row>
    <row r="31" spans="1:23" s="7" customFormat="1" ht="14.25" customHeight="1" x14ac:dyDescent="0.25">
      <c r="A31" s="7" t="s">
        <v>659</v>
      </c>
      <c r="B31" s="7" t="s">
        <v>1140</v>
      </c>
      <c r="C31" s="7" t="s">
        <v>441</v>
      </c>
      <c r="D31" s="7" t="s">
        <v>465</v>
      </c>
      <c r="E31" s="7">
        <v>137</v>
      </c>
      <c r="F31" s="7">
        <v>573</v>
      </c>
      <c r="G31" s="7">
        <v>91</v>
      </c>
      <c r="H31" s="7">
        <v>102</v>
      </c>
      <c r="I31" s="7">
        <v>44</v>
      </c>
      <c r="J31" s="7">
        <v>2</v>
      </c>
      <c r="K31" s="7">
        <v>22</v>
      </c>
      <c r="L31" s="7">
        <v>89</v>
      </c>
      <c r="M31" s="7">
        <v>37</v>
      </c>
      <c r="N31" s="7">
        <v>125</v>
      </c>
      <c r="O31" s="7">
        <v>23</v>
      </c>
      <c r="P31" s="7">
        <v>6</v>
      </c>
      <c r="Q31" s="7">
        <v>0.29699999999999999</v>
      </c>
      <c r="R31" s="7">
        <v>0.33900000000000002</v>
      </c>
      <c r="S31" s="7">
        <v>0.496</v>
      </c>
      <c r="T31" s="7">
        <f t="shared" si="0"/>
        <v>393</v>
      </c>
      <c r="U31" s="7">
        <f t="shared" si="1"/>
        <v>26.2</v>
      </c>
      <c r="V31" s="7">
        <f t="shared" si="2"/>
        <v>23.58</v>
      </c>
      <c r="W31" s="7">
        <f t="shared" si="3"/>
        <v>23.58</v>
      </c>
    </row>
    <row r="32" spans="1:23" s="7" customFormat="1" ht="14.25" customHeight="1" x14ac:dyDescent="0.25">
      <c r="A32" s="7" t="s">
        <v>869</v>
      </c>
      <c r="B32" s="7" t="s">
        <v>480</v>
      </c>
      <c r="C32" s="7" t="s">
        <v>431</v>
      </c>
      <c r="D32" s="7" t="s">
        <v>2</v>
      </c>
      <c r="E32" s="7">
        <v>147</v>
      </c>
      <c r="F32" s="7">
        <v>568</v>
      </c>
      <c r="G32" s="7">
        <v>75</v>
      </c>
      <c r="H32" s="7">
        <v>108</v>
      </c>
      <c r="I32" s="7">
        <v>34</v>
      </c>
      <c r="J32" s="7">
        <v>6</v>
      </c>
      <c r="K32" s="7">
        <v>21</v>
      </c>
      <c r="L32" s="7">
        <v>69</v>
      </c>
      <c r="M32" s="7">
        <v>40</v>
      </c>
      <c r="N32" s="7">
        <v>77</v>
      </c>
      <c r="O32" s="7">
        <v>6</v>
      </c>
      <c r="P32" s="7">
        <v>1</v>
      </c>
      <c r="Q32" s="7">
        <v>0.29799999999999999</v>
      </c>
      <c r="R32" s="7">
        <v>0.34399999999999997</v>
      </c>
      <c r="S32" s="7">
        <v>0.48899999999999999</v>
      </c>
      <c r="T32" s="7">
        <f t="shared" si="0"/>
        <v>390</v>
      </c>
      <c r="U32" s="7">
        <f t="shared" si="1"/>
        <v>26</v>
      </c>
      <c r="V32" s="7">
        <f t="shared" si="2"/>
        <v>23.400000000000002</v>
      </c>
      <c r="W32" s="7">
        <f t="shared" si="3"/>
        <v>23.400000000000002</v>
      </c>
    </row>
    <row r="33" spans="1:23" s="7" customFormat="1" ht="14.25" customHeight="1" x14ac:dyDescent="0.25">
      <c r="A33" s="7" t="s">
        <v>409</v>
      </c>
      <c r="B33" s="7" t="s">
        <v>542</v>
      </c>
      <c r="C33" s="7" t="s">
        <v>444</v>
      </c>
      <c r="D33" s="7" t="s">
        <v>1</v>
      </c>
      <c r="E33" s="7">
        <v>153</v>
      </c>
      <c r="F33" s="7">
        <v>539</v>
      </c>
      <c r="G33" s="7">
        <v>77</v>
      </c>
      <c r="H33" s="7">
        <v>86</v>
      </c>
      <c r="I33" s="7">
        <v>23</v>
      </c>
      <c r="J33" s="7">
        <v>1</v>
      </c>
      <c r="K33" s="7">
        <v>28</v>
      </c>
      <c r="L33" s="7">
        <v>81</v>
      </c>
      <c r="M33" s="7">
        <v>73</v>
      </c>
      <c r="N33" s="7">
        <v>94</v>
      </c>
      <c r="O33" s="7">
        <v>6</v>
      </c>
      <c r="P33" s="7">
        <v>3</v>
      </c>
      <c r="Q33" s="7">
        <v>0.25600000000000001</v>
      </c>
      <c r="R33" s="7">
        <v>0.34499999999999997</v>
      </c>
      <c r="S33" s="7">
        <v>0.45800000000000002</v>
      </c>
      <c r="T33" s="7">
        <f t="shared" si="0"/>
        <v>387</v>
      </c>
      <c r="U33" s="7">
        <f t="shared" si="1"/>
        <v>25.8</v>
      </c>
      <c r="V33" s="7">
        <f t="shared" si="2"/>
        <v>23.220000000000002</v>
      </c>
      <c r="W33" s="7">
        <f t="shared" si="3"/>
        <v>23.220000000000002</v>
      </c>
    </row>
    <row r="34" spans="1:23" s="7" customFormat="1" ht="14.25" customHeight="1" x14ac:dyDescent="0.25">
      <c r="A34" s="7" t="s">
        <v>279</v>
      </c>
      <c r="B34" s="7" t="s">
        <v>649</v>
      </c>
      <c r="C34" s="7" t="s">
        <v>441</v>
      </c>
      <c r="D34" s="7" t="s">
        <v>465</v>
      </c>
      <c r="E34" s="7">
        <v>152</v>
      </c>
      <c r="F34" s="7">
        <v>609</v>
      </c>
      <c r="G34" s="7">
        <v>94</v>
      </c>
      <c r="H34" s="7">
        <v>95</v>
      </c>
      <c r="I34" s="7">
        <v>32</v>
      </c>
      <c r="J34" s="7">
        <v>3</v>
      </c>
      <c r="K34" s="7">
        <v>23</v>
      </c>
      <c r="L34" s="7">
        <v>73</v>
      </c>
      <c r="M34" s="7">
        <v>73</v>
      </c>
      <c r="N34" s="7">
        <v>123</v>
      </c>
      <c r="O34" s="7">
        <v>11</v>
      </c>
      <c r="P34" s="7">
        <v>3</v>
      </c>
      <c r="Q34" s="7">
        <v>0.251</v>
      </c>
      <c r="R34" s="7">
        <v>0.33100000000000002</v>
      </c>
      <c r="S34" s="7">
        <v>0.42699999999999999</v>
      </c>
      <c r="T34" s="7">
        <f t="shared" si="0"/>
        <v>385</v>
      </c>
      <c r="U34" s="7">
        <f t="shared" si="1"/>
        <v>25.666666666666668</v>
      </c>
      <c r="V34" s="7">
        <f t="shared" si="2"/>
        <v>23.1</v>
      </c>
      <c r="W34" s="7">
        <f t="shared" si="3"/>
        <v>23.1</v>
      </c>
    </row>
    <row r="35" spans="1:23" s="7" customFormat="1" ht="14.25" customHeight="1" x14ac:dyDescent="0.25">
      <c r="A35" s="7" t="s">
        <v>178</v>
      </c>
      <c r="B35" s="7" t="s">
        <v>532</v>
      </c>
      <c r="C35" s="7" t="s">
        <v>437</v>
      </c>
      <c r="D35" s="7" t="s">
        <v>1</v>
      </c>
      <c r="E35" s="7">
        <v>159</v>
      </c>
      <c r="F35" s="7">
        <v>556</v>
      </c>
      <c r="G35" s="7">
        <v>90</v>
      </c>
      <c r="H35" s="7">
        <v>101</v>
      </c>
      <c r="I35" s="7">
        <v>32</v>
      </c>
      <c r="J35" s="7">
        <v>1</v>
      </c>
      <c r="K35" s="7">
        <v>25</v>
      </c>
      <c r="L35" s="7">
        <v>75</v>
      </c>
      <c r="M35" s="7">
        <v>91</v>
      </c>
      <c r="N35" s="7">
        <v>142</v>
      </c>
      <c r="O35" s="7">
        <v>3</v>
      </c>
      <c r="P35" s="7">
        <v>1</v>
      </c>
      <c r="Q35" s="7">
        <v>0.28599999999999998</v>
      </c>
      <c r="R35" s="7">
        <v>0.38600000000000001</v>
      </c>
      <c r="S35" s="7">
        <v>0.48199999999999998</v>
      </c>
      <c r="T35" s="7">
        <f t="shared" si="0"/>
        <v>384</v>
      </c>
      <c r="U35" s="7">
        <f t="shared" si="1"/>
        <v>25.6</v>
      </c>
      <c r="V35" s="7">
        <f t="shared" si="2"/>
        <v>23.040000000000003</v>
      </c>
      <c r="W35" s="7">
        <f t="shared" si="3"/>
        <v>23.040000000000003</v>
      </c>
    </row>
    <row r="36" spans="1:23" s="7" customFormat="1" ht="14.25" customHeight="1" x14ac:dyDescent="0.25">
      <c r="A36" s="7" t="s">
        <v>1123</v>
      </c>
      <c r="B36" s="7" t="s">
        <v>359</v>
      </c>
      <c r="C36" s="7" t="s">
        <v>450</v>
      </c>
      <c r="D36" s="7" t="s">
        <v>1111</v>
      </c>
      <c r="E36" s="7">
        <v>145</v>
      </c>
      <c r="F36" s="7">
        <v>559</v>
      </c>
      <c r="G36" s="7">
        <v>75</v>
      </c>
      <c r="H36" s="7">
        <v>95</v>
      </c>
      <c r="I36" s="7">
        <v>32</v>
      </c>
      <c r="J36" s="7">
        <v>1</v>
      </c>
      <c r="K36" s="7">
        <v>36</v>
      </c>
      <c r="L36" s="7">
        <v>113</v>
      </c>
      <c r="M36" s="7">
        <v>34</v>
      </c>
      <c r="N36" s="7">
        <v>144</v>
      </c>
      <c r="O36" s="7">
        <v>0</v>
      </c>
      <c r="P36" s="7">
        <v>0</v>
      </c>
      <c r="Q36" s="7">
        <v>0.29299999999999998</v>
      </c>
      <c r="R36" s="7">
        <v>0.33400000000000002</v>
      </c>
      <c r="S36" s="7">
        <v>0.54700000000000004</v>
      </c>
      <c r="T36" s="7">
        <f t="shared" si="0"/>
        <v>384</v>
      </c>
      <c r="U36" s="7">
        <f t="shared" si="1"/>
        <v>25.6</v>
      </c>
      <c r="V36" s="7">
        <f t="shared" si="2"/>
        <v>23.040000000000003</v>
      </c>
      <c r="W36" s="7">
        <f t="shared" si="3"/>
        <v>23.040000000000003</v>
      </c>
    </row>
    <row r="37" spans="1:23" s="7" customFormat="1" ht="14.25" customHeight="1" x14ac:dyDescent="0.25">
      <c r="A37" s="7" t="s">
        <v>381</v>
      </c>
      <c r="B37" s="7" t="s">
        <v>527</v>
      </c>
      <c r="C37" s="7" t="s">
        <v>434</v>
      </c>
      <c r="D37" s="7" t="s">
        <v>1111</v>
      </c>
      <c r="E37" s="7">
        <v>152</v>
      </c>
      <c r="F37" s="7">
        <v>596</v>
      </c>
      <c r="G37" s="7">
        <v>95</v>
      </c>
      <c r="H37" s="7">
        <v>119</v>
      </c>
      <c r="I37" s="7">
        <v>35</v>
      </c>
      <c r="J37" s="7">
        <v>3</v>
      </c>
      <c r="K37" s="7">
        <v>24</v>
      </c>
      <c r="L37" s="7">
        <v>61</v>
      </c>
      <c r="M37" s="7">
        <v>49</v>
      </c>
      <c r="N37" s="7">
        <v>117</v>
      </c>
      <c r="O37" s="7">
        <v>3</v>
      </c>
      <c r="P37" s="7">
        <v>2</v>
      </c>
      <c r="Q37" s="7">
        <v>0.30399999999999999</v>
      </c>
      <c r="R37" s="7">
        <v>0.35699999999999998</v>
      </c>
      <c r="S37" s="7">
        <v>0.49299999999999999</v>
      </c>
      <c r="T37" s="7">
        <f t="shared" si="0"/>
        <v>383</v>
      </c>
      <c r="U37" s="7">
        <f t="shared" si="1"/>
        <v>25.533333333333335</v>
      </c>
      <c r="V37" s="7">
        <f t="shared" si="2"/>
        <v>22.98</v>
      </c>
      <c r="W37" s="7">
        <f t="shared" si="3"/>
        <v>22.98</v>
      </c>
    </row>
    <row r="38" spans="1:23" s="7" customFormat="1" ht="14.25" customHeight="1" x14ac:dyDescent="0.25">
      <c r="A38" s="7" t="s">
        <v>1240</v>
      </c>
      <c r="B38" s="7" t="s">
        <v>1433</v>
      </c>
      <c r="C38" s="7" t="s">
        <v>441</v>
      </c>
      <c r="D38" s="7" t="s">
        <v>2</v>
      </c>
      <c r="E38" s="7">
        <v>155</v>
      </c>
      <c r="F38" s="7">
        <v>559</v>
      </c>
      <c r="G38" s="7">
        <v>99</v>
      </c>
      <c r="H38" s="7">
        <v>81</v>
      </c>
      <c r="I38" s="7">
        <v>39</v>
      </c>
      <c r="J38" s="7">
        <v>2</v>
      </c>
      <c r="K38" s="7">
        <v>20</v>
      </c>
      <c r="L38" s="7">
        <v>77</v>
      </c>
      <c r="M38" s="7">
        <v>111</v>
      </c>
      <c r="N38" s="7">
        <v>167</v>
      </c>
      <c r="O38" s="7">
        <v>19</v>
      </c>
      <c r="P38" s="7">
        <v>2</v>
      </c>
      <c r="Q38" s="7">
        <v>0.254</v>
      </c>
      <c r="R38" s="7">
        <v>0.378</v>
      </c>
      <c r="S38" s="7">
        <v>0.438</v>
      </c>
      <c r="T38" s="7">
        <f t="shared" si="0"/>
        <v>382</v>
      </c>
      <c r="U38" s="7">
        <f t="shared" si="1"/>
        <v>25.466666666666665</v>
      </c>
      <c r="V38" s="7">
        <f t="shared" si="2"/>
        <v>22.919999999999998</v>
      </c>
      <c r="W38" s="7">
        <f t="shared" si="3"/>
        <v>22.919999999999998</v>
      </c>
    </row>
    <row r="39" spans="1:23" s="7" customFormat="1" ht="14.25" customHeight="1" x14ac:dyDescent="0.25">
      <c r="A39" s="7" t="s">
        <v>62</v>
      </c>
      <c r="B39" s="7" t="s">
        <v>65</v>
      </c>
      <c r="C39" s="7" t="s">
        <v>446</v>
      </c>
      <c r="D39" s="7" t="s">
        <v>1111</v>
      </c>
      <c r="E39" s="7">
        <v>135</v>
      </c>
      <c r="F39" s="7">
        <v>516</v>
      </c>
      <c r="G39" s="7">
        <v>77</v>
      </c>
      <c r="H39" s="7">
        <v>100</v>
      </c>
      <c r="I39" s="7">
        <v>40</v>
      </c>
      <c r="J39" s="7">
        <v>1</v>
      </c>
      <c r="K39" s="7">
        <v>17</v>
      </c>
      <c r="L39" s="7">
        <v>72</v>
      </c>
      <c r="M39" s="7">
        <v>48</v>
      </c>
      <c r="N39" s="7">
        <v>70</v>
      </c>
      <c r="O39" s="7">
        <v>4</v>
      </c>
      <c r="P39" s="7">
        <v>1</v>
      </c>
      <c r="Q39" s="7">
        <v>0.30599999999999999</v>
      </c>
      <c r="R39" s="7">
        <v>0.36499999999999999</v>
      </c>
      <c r="S39" s="7">
        <v>0.48599999999999999</v>
      </c>
      <c r="T39" s="7">
        <f t="shared" si="0"/>
        <v>381</v>
      </c>
      <c r="U39" s="7">
        <f t="shared" si="1"/>
        <v>25.4</v>
      </c>
      <c r="V39" s="7">
        <f t="shared" si="2"/>
        <v>22.86</v>
      </c>
      <c r="W39" s="7">
        <f t="shared" si="3"/>
        <v>22.86</v>
      </c>
    </row>
    <row r="40" spans="1:23" s="7" customFormat="1" ht="14.25" customHeight="1" x14ac:dyDescent="0.25">
      <c r="A40" s="7" t="s">
        <v>39</v>
      </c>
      <c r="B40" s="7" t="s">
        <v>1107</v>
      </c>
      <c r="C40" s="7" t="s">
        <v>449</v>
      </c>
      <c r="D40" s="7" t="s">
        <v>2</v>
      </c>
      <c r="E40" s="7">
        <v>150</v>
      </c>
      <c r="F40" s="7">
        <v>545</v>
      </c>
      <c r="G40" s="7">
        <v>71</v>
      </c>
      <c r="H40" s="7">
        <v>115</v>
      </c>
      <c r="I40" s="7">
        <v>40</v>
      </c>
      <c r="J40" s="7">
        <v>1</v>
      </c>
      <c r="K40" s="7">
        <v>16</v>
      </c>
      <c r="L40" s="7">
        <v>71</v>
      </c>
      <c r="M40" s="7">
        <v>49</v>
      </c>
      <c r="N40" s="7">
        <v>74</v>
      </c>
      <c r="O40" s="7">
        <v>3</v>
      </c>
      <c r="P40" s="7">
        <v>2</v>
      </c>
      <c r="Q40" s="7">
        <v>0.316</v>
      </c>
      <c r="R40" s="7">
        <v>0.372</v>
      </c>
      <c r="S40" s="7">
        <v>0.48099999999999998</v>
      </c>
      <c r="T40" s="7">
        <f t="shared" si="0"/>
        <v>380</v>
      </c>
      <c r="U40" s="7">
        <f t="shared" si="1"/>
        <v>25.333333333333332</v>
      </c>
      <c r="V40" s="7">
        <f t="shared" si="2"/>
        <v>22.8</v>
      </c>
      <c r="W40" s="7">
        <f t="shared" si="3"/>
        <v>22.8</v>
      </c>
    </row>
    <row r="41" spans="1:23" s="7" customFormat="1" ht="14.25" customHeight="1" x14ac:dyDescent="0.25">
      <c r="A41" s="7" t="s">
        <v>62</v>
      </c>
      <c r="B41" s="7" t="s">
        <v>867</v>
      </c>
      <c r="C41" s="7" t="s">
        <v>449</v>
      </c>
      <c r="D41" s="7" t="s">
        <v>1111</v>
      </c>
      <c r="E41" s="7">
        <v>149</v>
      </c>
      <c r="F41" s="7">
        <v>546</v>
      </c>
      <c r="G41" s="7">
        <v>97</v>
      </c>
      <c r="H41" s="7">
        <v>98</v>
      </c>
      <c r="I41" s="7">
        <v>30</v>
      </c>
      <c r="J41" s="7">
        <v>1</v>
      </c>
      <c r="K41" s="7">
        <v>28</v>
      </c>
      <c r="L41" s="7">
        <v>86</v>
      </c>
      <c r="M41" s="7">
        <v>75</v>
      </c>
      <c r="N41" s="7">
        <v>153</v>
      </c>
      <c r="O41" s="7">
        <v>6</v>
      </c>
      <c r="P41" s="7">
        <v>5</v>
      </c>
      <c r="Q41" s="7">
        <v>0.28799999999999998</v>
      </c>
      <c r="R41" s="7">
        <v>0.374</v>
      </c>
      <c r="S41" s="7">
        <v>0.5</v>
      </c>
      <c r="T41" s="7">
        <f t="shared" si="0"/>
        <v>379</v>
      </c>
      <c r="U41" s="7">
        <f t="shared" si="1"/>
        <v>25.266666666666666</v>
      </c>
      <c r="V41" s="7">
        <f t="shared" si="2"/>
        <v>22.74</v>
      </c>
      <c r="W41" s="7">
        <f t="shared" si="3"/>
        <v>22.74</v>
      </c>
    </row>
    <row r="42" spans="1:23" s="7" customFormat="1" ht="14.25" customHeight="1" x14ac:dyDescent="0.25">
      <c r="A42" s="7" t="s">
        <v>609</v>
      </c>
      <c r="B42" s="7" t="s">
        <v>480</v>
      </c>
      <c r="C42" s="7" t="s">
        <v>524</v>
      </c>
      <c r="D42" s="7" t="s">
        <v>1111</v>
      </c>
      <c r="E42" s="7">
        <v>150</v>
      </c>
      <c r="F42" s="7">
        <v>581</v>
      </c>
      <c r="G42" s="7">
        <v>94</v>
      </c>
      <c r="H42" s="7">
        <v>108</v>
      </c>
      <c r="I42" s="7">
        <v>34</v>
      </c>
      <c r="J42" s="7">
        <v>4</v>
      </c>
      <c r="K42" s="7">
        <v>19</v>
      </c>
      <c r="L42" s="7">
        <v>76</v>
      </c>
      <c r="M42" s="7">
        <v>30</v>
      </c>
      <c r="N42" s="7">
        <v>105</v>
      </c>
      <c r="O42" s="7">
        <v>27</v>
      </c>
      <c r="P42" s="7">
        <v>7</v>
      </c>
      <c r="Q42" s="7">
        <v>0.28399999999999997</v>
      </c>
      <c r="R42" s="7">
        <v>0.31900000000000001</v>
      </c>
      <c r="S42" s="7">
        <v>0.45400000000000001</v>
      </c>
      <c r="T42" s="7">
        <f t="shared" si="0"/>
        <v>379</v>
      </c>
      <c r="U42" s="7">
        <f t="shared" si="1"/>
        <v>25.266666666666666</v>
      </c>
      <c r="V42" s="7">
        <f t="shared" si="2"/>
        <v>22.74</v>
      </c>
      <c r="W42" s="7">
        <f t="shared" si="3"/>
        <v>22.74</v>
      </c>
    </row>
    <row r="43" spans="1:23" s="7" customFormat="1" ht="14.25" customHeight="1" x14ac:dyDescent="0.25">
      <c r="A43" s="7" t="s">
        <v>479</v>
      </c>
      <c r="B43" s="7" t="s">
        <v>800</v>
      </c>
      <c r="C43" s="7" t="s">
        <v>444</v>
      </c>
      <c r="D43" s="7" t="s">
        <v>3</v>
      </c>
      <c r="E43" s="7">
        <v>149</v>
      </c>
      <c r="F43" s="7">
        <v>564</v>
      </c>
      <c r="G43" s="7">
        <v>107</v>
      </c>
      <c r="H43" s="7">
        <v>90</v>
      </c>
      <c r="I43" s="7">
        <v>34</v>
      </c>
      <c r="J43" s="7">
        <v>3</v>
      </c>
      <c r="K43" s="7">
        <v>27</v>
      </c>
      <c r="L43" s="7">
        <v>72</v>
      </c>
      <c r="M43" s="7">
        <v>65</v>
      </c>
      <c r="N43" s="7">
        <v>144</v>
      </c>
      <c r="O43" s="7">
        <v>2</v>
      </c>
      <c r="P43" s="7">
        <v>1</v>
      </c>
      <c r="Q43" s="7">
        <v>0.27300000000000002</v>
      </c>
      <c r="R43" s="7">
        <v>0.34799999999999998</v>
      </c>
      <c r="S43" s="7">
        <v>0.48799999999999999</v>
      </c>
      <c r="T43" s="7">
        <f t="shared" si="0"/>
        <v>376</v>
      </c>
      <c r="U43" s="7">
        <f t="shared" si="1"/>
        <v>25.066666666666666</v>
      </c>
      <c r="V43" s="7">
        <f t="shared" si="2"/>
        <v>22.56</v>
      </c>
      <c r="W43" s="7">
        <f t="shared" si="3"/>
        <v>22.56</v>
      </c>
    </row>
    <row r="44" spans="1:23" s="7" customFormat="1" ht="14.25" customHeight="1" x14ac:dyDescent="0.25">
      <c r="A44" s="7" t="s">
        <v>595</v>
      </c>
      <c r="B44" s="7" t="s">
        <v>504</v>
      </c>
      <c r="C44" s="7" t="s">
        <v>454</v>
      </c>
      <c r="D44" s="7" t="s">
        <v>1111</v>
      </c>
      <c r="E44" s="7">
        <v>146</v>
      </c>
      <c r="F44" s="7">
        <v>563</v>
      </c>
      <c r="G44" s="7">
        <v>82</v>
      </c>
      <c r="H44" s="7">
        <v>95</v>
      </c>
      <c r="I44" s="7">
        <v>24</v>
      </c>
      <c r="J44" s="7">
        <v>1</v>
      </c>
      <c r="K44" s="7">
        <v>26</v>
      </c>
      <c r="L44" s="7">
        <v>96</v>
      </c>
      <c r="M44" s="7">
        <v>37</v>
      </c>
      <c r="N44" s="7">
        <v>91</v>
      </c>
      <c r="O44" s="7">
        <v>4</v>
      </c>
      <c r="P44" s="7">
        <v>2</v>
      </c>
      <c r="Q44" s="7">
        <v>0.26800000000000002</v>
      </c>
      <c r="R44" s="7">
        <v>0.313</v>
      </c>
      <c r="S44" s="7">
        <v>0.44400000000000001</v>
      </c>
      <c r="T44" s="7">
        <f t="shared" si="0"/>
        <v>376</v>
      </c>
      <c r="U44" s="7">
        <f t="shared" si="1"/>
        <v>25.066666666666666</v>
      </c>
      <c r="V44" s="7">
        <f t="shared" si="2"/>
        <v>22.56</v>
      </c>
      <c r="W44" s="7">
        <f t="shared" si="3"/>
        <v>22.56</v>
      </c>
    </row>
    <row r="45" spans="1:23" s="7" customFormat="1" ht="14.25" customHeight="1" x14ac:dyDescent="0.25">
      <c r="A45" s="7" t="s">
        <v>104</v>
      </c>
      <c r="B45" s="7" t="s">
        <v>103</v>
      </c>
      <c r="C45" s="7" t="s">
        <v>455</v>
      </c>
      <c r="D45" s="7" t="s">
        <v>462</v>
      </c>
      <c r="E45" s="7">
        <v>135</v>
      </c>
      <c r="F45" s="7">
        <v>488</v>
      </c>
      <c r="G45" s="7">
        <v>83</v>
      </c>
      <c r="H45" s="7">
        <v>89</v>
      </c>
      <c r="I45" s="7">
        <v>19</v>
      </c>
      <c r="J45" s="7">
        <v>0</v>
      </c>
      <c r="K45" s="7">
        <v>37</v>
      </c>
      <c r="L45" s="7">
        <v>97</v>
      </c>
      <c r="M45" s="7">
        <v>62</v>
      </c>
      <c r="N45" s="7">
        <v>143</v>
      </c>
      <c r="O45" s="7">
        <v>0</v>
      </c>
      <c r="P45" s="7">
        <v>0</v>
      </c>
      <c r="Q45" s="7">
        <v>0.29699999999999999</v>
      </c>
      <c r="R45" s="7">
        <v>0.376</v>
      </c>
      <c r="S45" s="7">
        <v>0.56399999999999995</v>
      </c>
      <c r="T45" s="7">
        <f t="shared" si="0"/>
        <v>374</v>
      </c>
      <c r="U45" s="7">
        <f t="shared" si="1"/>
        <v>24.933333333333334</v>
      </c>
      <c r="V45" s="7">
        <f t="shared" si="2"/>
        <v>21.816666666666666</v>
      </c>
      <c r="W45" s="7">
        <f t="shared" si="3"/>
        <v>21.816666666666666</v>
      </c>
    </row>
    <row r="46" spans="1:23" s="7" customFormat="1" ht="14.25" customHeight="1" x14ac:dyDescent="0.25">
      <c r="A46" s="7" t="s">
        <v>269</v>
      </c>
      <c r="B46" s="7" t="s">
        <v>1220</v>
      </c>
      <c r="C46" s="7" t="s">
        <v>451</v>
      </c>
      <c r="D46" s="7" t="s">
        <v>1</v>
      </c>
      <c r="E46" s="7">
        <v>147</v>
      </c>
      <c r="F46" s="7">
        <v>545</v>
      </c>
      <c r="G46" s="7">
        <v>89</v>
      </c>
      <c r="H46" s="7">
        <v>88</v>
      </c>
      <c r="I46" s="7">
        <v>17</v>
      </c>
      <c r="J46" s="7">
        <v>0</v>
      </c>
      <c r="K46" s="7">
        <v>40</v>
      </c>
      <c r="L46" s="7">
        <v>97</v>
      </c>
      <c r="M46" s="7">
        <v>59</v>
      </c>
      <c r="N46" s="7">
        <v>153</v>
      </c>
      <c r="O46" s="7">
        <v>0</v>
      </c>
      <c r="P46" s="7">
        <v>0</v>
      </c>
      <c r="Q46" s="7">
        <v>0.26600000000000001</v>
      </c>
      <c r="R46" s="7">
        <v>0.33800000000000002</v>
      </c>
      <c r="S46" s="7">
        <v>0.51700000000000002</v>
      </c>
      <c r="T46" s="7">
        <f t="shared" si="0"/>
        <v>374</v>
      </c>
      <c r="U46" s="7">
        <f t="shared" si="1"/>
        <v>24.933333333333334</v>
      </c>
      <c r="V46" s="7">
        <f t="shared" si="2"/>
        <v>21.816666666666666</v>
      </c>
      <c r="W46" s="7">
        <f t="shared" si="3"/>
        <v>21.816666666666666</v>
      </c>
    </row>
    <row r="47" spans="1:23" s="7" customFormat="1" ht="14.25" customHeight="1" x14ac:dyDescent="0.25">
      <c r="A47" s="7" t="s">
        <v>478</v>
      </c>
      <c r="B47" s="7" t="s">
        <v>493</v>
      </c>
      <c r="C47" s="7" t="s">
        <v>449</v>
      </c>
      <c r="D47" s="7" t="s">
        <v>1</v>
      </c>
      <c r="E47" s="7">
        <v>153</v>
      </c>
      <c r="F47" s="7">
        <v>560</v>
      </c>
      <c r="G47" s="7">
        <v>92</v>
      </c>
      <c r="H47" s="7">
        <v>75</v>
      </c>
      <c r="I47" s="7">
        <v>23</v>
      </c>
      <c r="J47" s="7">
        <v>0</v>
      </c>
      <c r="K47" s="7">
        <v>41</v>
      </c>
      <c r="L47" s="7">
        <v>107</v>
      </c>
      <c r="M47" s="7">
        <v>69</v>
      </c>
      <c r="N47" s="7">
        <v>181</v>
      </c>
      <c r="O47" s="7">
        <v>1</v>
      </c>
      <c r="P47" s="7">
        <v>1</v>
      </c>
      <c r="Q47" s="7">
        <v>0.248</v>
      </c>
      <c r="R47" s="7">
        <v>0.33100000000000002</v>
      </c>
      <c r="S47" s="7">
        <v>0.50900000000000001</v>
      </c>
      <c r="T47" s="7">
        <f t="shared" si="0"/>
        <v>372</v>
      </c>
      <c r="U47" s="7">
        <f t="shared" si="1"/>
        <v>24.8</v>
      </c>
      <c r="V47" s="7">
        <f t="shared" si="2"/>
        <v>21.7</v>
      </c>
      <c r="W47" s="7">
        <f t="shared" si="3"/>
        <v>21.7</v>
      </c>
    </row>
    <row r="48" spans="1:23" s="7" customFormat="1" ht="14.25" customHeight="1" x14ac:dyDescent="0.25">
      <c r="A48" s="7" t="s">
        <v>646</v>
      </c>
      <c r="B48" s="7" t="s">
        <v>645</v>
      </c>
      <c r="C48" s="7" t="s">
        <v>453</v>
      </c>
      <c r="D48" s="7" t="s">
        <v>465</v>
      </c>
      <c r="E48" s="7">
        <v>136</v>
      </c>
      <c r="F48" s="7">
        <v>500</v>
      </c>
      <c r="G48" s="7">
        <v>79</v>
      </c>
      <c r="H48" s="7">
        <v>86</v>
      </c>
      <c r="I48" s="7">
        <v>23</v>
      </c>
      <c r="J48" s="7">
        <v>3</v>
      </c>
      <c r="K48" s="7">
        <v>24</v>
      </c>
      <c r="L48" s="7">
        <v>87</v>
      </c>
      <c r="M48" s="7">
        <v>35</v>
      </c>
      <c r="N48" s="7">
        <v>69</v>
      </c>
      <c r="O48" s="7">
        <v>6</v>
      </c>
      <c r="P48" s="7">
        <v>4</v>
      </c>
      <c r="Q48" s="7">
        <v>0.27200000000000002</v>
      </c>
      <c r="R48" s="7">
        <v>0.32</v>
      </c>
      <c r="S48" s="7">
        <v>0.47399999999999998</v>
      </c>
      <c r="T48" s="7">
        <f t="shared" si="0"/>
        <v>371</v>
      </c>
      <c r="U48" s="7">
        <f t="shared" si="1"/>
        <v>24.733333333333334</v>
      </c>
      <c r="V48" s="7">
        <f t="shared" si="2"/>
        <v>21.641666666666666</v>
      </c>
      <c r="W48" s="7">
        <f t="shared" si="3"/>
        <v>21.641666666666666</v>
      </c>
    </row>
    <row r="49" spans="1:23" s="7" customFormat="1" ht="14.25" customHeight="1" x14ac:dyDescent="0.25">
      <c r="A49" s="7" t="s">
        <v>1291</v>
      </c>
      <c r="B49" s="7" t="s">
        <v>998</v>
      </c>
      <c r="C49" s="7" t="s">
        <v>441</v>
      </c>
      <c r="D49" s="7" t="s">
        <v>1111</v>
      </c>
      <c r="E49" s="7">
        <v>152</v>
      </c>
      <c r="F49" s="7">
        <v>567</v>
      </c>
      <c r="G49" s="7">
        <v>80</v>
      </c>
      <c r="H49" s="7">
        <v>101</v>
      </c>
      <c r="I49" s="7">
        <v>36</v>
      </c>
      <c r="J49" s="7">
        <v>1</v>
      </c>
      <c r="K49" s="7">
        <v>30</v>
      </c>
      <c r="L49" s="7">
        <v>92</v>
      </c>
      <c r="M49" s="7">
        <v>34</v>
      </c>
      <c r="N49" s="7">
        <v>136</v>
      </c>
      <c r="O49" s="7">
        <v>7</v>
      </c>
      <c r="P49" s="7">
        <v>4</v>
      </c>
      <c r="Q49" s="7">
        <v>0.29599999999999999</v>
      </c>
      <c r="R49" s="7">
        <v>0.33600000000000002</v>
      </c>
      <c r="S49" s="7">
        <v>0.52200000000000002</v>
      </c>
      <c r="T49" s="7">
        <f t="shared" si="0"/>
        <v>369</v>
      </c>
      <c r="U49" s="7">
        <f t="shared" si="1"/>
        <v>24.6</v>
      </c>
      <c r="V49" s="7">
        <f t="shared" si="2"/>
        <v>21.525000000000002</v>
      </c>
      <c r="W49" s="7">
        <f t="shared" si="3"/>
        <v>21.525000000000002</v>
      </c>
    </row>
    <row r="50" spans="1:23" s="7" customFormat="1" ht="14.25" customHeight="1" x14ac:dyDescent="0.25">
      <c r="A50" s="7" t="s">
        <v>177</v>
      </c>
      <c r="B50" s="7" t="s">
        <v>1006</v>
      </c>
      <c r="C50" s="7" t="s">
        <v>427</v>
      </c>
      <c r="D50" s="7" t="s">
        <v>1111</v>
      </c>
      <c r="E50" s="7">
        <v>153</v>
      </c>
      <c r="F50" s="7">
        <v>563</v>
      </c>
      <c r="G50" s="7">
        <v>91</v>
      </c>
      <c r="H50" s="7">
        <v>86</v>
      </c>
      <c r="I50" s="7">
        <v>36</v>
      </c>
      <c r="J50" s="7">
        <v>4</v>
      </c>
      <c r="K50" s="7">
        <v>29</v>
      </c>
      <c r="L50" s="7">
        <v>80</v>
      </c>
      <c r="M50" s="7">
        <v>69</v>
      </c>
      <c r="N50" s="7">
        <v>164</v>
      </c>
      <c r="O50" s="7">
        <v>11</v>
      </c>
      <c r="P50" s="7">
        <v>4</v>
      </c>
      <c r="Q50" s="7">
        <v>0.27500000000000002</v>
      </c>
      <c r="R50" s="7">
        <v>0.35399999999999998</v>
      </c>
      <c r="S50" s="7">
        <v>0.50800000000000001</v>
      </c>
      <c r="T50" s="7">
        <f t="shared" si="0"/>
        <v>369</v>
      </c>
      <c r="U50" s="7">
        <f t="shared" si="1"/>
        <v>24.6</v>
      </c>
      <c r="V50" s="7">
        <f t="shared" si="2"/>
        <v>21.525000000000002</v>
      </c>
      <c r="W50" s="7">
        <f t="shared" si="3"/>
        <v>21.525000000000002</v>
      </c>
    </row>
    <row r="51" spans="1:23" s="7" customFormat="1" ht="14.25" customHeight="1" x14ac:dyDescent="0.25">
      <c r="A51" s="7" t="s">
        <v>409</v>
      </c>
      <c r="B51" s="7" t="s">
        <v>1288</v>
      </c>
      <c r="C51" s="7" t="s">
        <v>439</v>
      </c>
      <c r="D51" s="7" t="s">
        <v>1111</v>
      </c>
      <c r="E51" s="7">
        <v>130</v>
      </c>
      <c r="F51" s="7">
        <v>525</v>
      </c>
      <c r="G51" s="7">
        <v>74</v>
      </c>
      <c r="H51" s="7">
        <v>62</v>
      </c>
      <c r="I51" s="7">
        <v>37</v>
      </c>
      <c r="J51" s="7">
        <v>1</v>
      </c>
      <c r="K51" s="7">
        <v>32</v>
      </c>
      <c r="L51" s="7">
        <v>95</v>
      </c>
      <c r="M51" s="7">
        <v>31</v>
      </c>
      <c r="N51" s="7">
        <v>99</v>
      </c>
      <c r="O51" s="7">
        <v>1</v>
      </c>
      <c r="P51" s="7">
        <v>1</v>
      </c>
      <c r="Q51" s="7">
        <v>0.251</v>
      </c>
      <c r="R51" s="7">
        <v>0.29299999999999998</v>
      </c>
      <c r="S51" s="7">
        <v>0.50900000000000001</v>
      </c>
      <c r="T51" s="7">
        <f t="shared" si="0"/>
        <v>368</v>
      </c>
      <c r="U51" s="7">
        <f t="shared" si="1"/>
        <v>24.533333333333335</v>
      </c>
      <c r="V51" s="7">
        <f t="shared" si="2"/>
        <v>21.466666666666669</v>
      </c>
      <c r="W51" s="7">
        <f t="shared" si="3"/>
        <v>21.466666666666669</v>
      </c>
    </row>
    <row r="52" spans="1:23" s="7" customFormat="1" ht="14.25" customHeight="1" x14ac:dyDescent="0.25">
      <c r="A52" s="7" t="s">
        <v>354</v>
      </c>
      <c r="B52" s="7" t="s">
        <v>300</v>
      </c>
      <c r="C52" s="7" t="s">
        <v>450</v>
      </c>
      <c r="D52" s="7" t="s">
        <v>465</v>
      </c>
      <c r="E52" s="7">
        <v>145</v>
      </c>
      <c r="F52" s="7">
        <v>591</v>
      </c>
      <c r="G52" s="7">
        <v>110</v>
      </c>
      <c r="H52" s="7">
        <v>124</v>
      </c>
      <c r="I52" s="7">
        <v>33</v>
      </c>
      <c r="J52" s="7">
        <v>2</v>
      </c>
      <c r="K52" s="7">
        <v>25</v>
      </c>
      <c r="L52" s="7">
        <v>63</v>
      </c>
      <c r="M52" s="7">
        <v>26</v>
      </c>
      <c r="N52" s="7">
        <v>140</v>
      </c>
      <c r="O52" s="7">
        <v>18</v>
      </c>
      <c r="P52" s="7">
        <v>6</v>
      </c>
      <c r="Q52" s="7">
        <v>0.311</v>
      </c>
      <c r="R52" s="7">
        <v>0.34</v>
      </c>
      <c r="S52" s="7">
        <v>0.501</v>
      </c>
      <c r="T52" s="7">
        <f t="shared" si="0"/>
        <v>367</v>
      </c>
      <c r="U52" s="7">
        <f t="shared" si="1"/>
        <v>24.466666666666665</v>
      </c>
      <c r="V52" s="7">
        <f t="shared" si="2"/>
        <v>21.408333333333331</v>
      </c>
      <c r="W52" s="7">
        <f t="shared" si="3"/>
        <v>21.408333333333331</v>
      </c>
    </row>
    <row r="53" spans="1:23" s="7" customFormat="1" ht="14.25" customHeight="1" x14ac:dyDescent="0.25">
      <c r="A53" s="7" t="s">
        <v>37</v>
      </c>
      <c r="B53" s="7" t="s">
        <v>1507</v>
      </c>
      <c r="C53" s="7" t="s">
        <v>429</v>
      </c>
      <c r="D53" s="7" t="s">
        <v>1111</v>
      </c>
      <c r="E53" s="7">
        <v>141</v>
      </c>
      <c r="F53" s="7">
        <v>494</v>
      </c>
      <c r="G53" s="7">
        <v>94</v>
      </c>
      <c r="H53" s="7">
        <v>77</v>
      </c>
      <c r="I53" s="7">
        <v>34</v>
      </c>
      <c r="J53" s="7">
        <v>5</v>
      </c>
      <c r="K53" s="7">
        <v>25</v>
      </c>
      <c r="L53" s="7">
        <v>83</v>
      </c>
      <c r="M53" s="7">
        <v>67</v>
      </c>
      <c r="N53" s="7">
        <v>139</v>
      </c>
      <c r="O53" s="7">
        <v>5</v>
      </c>
      <c r="P53" s="7">
        <v>3</v>
      </c>
      <c r="Q53" s="7">
        <v>0.28499999999999998</v>
      </c>
      <c r="R53" s="7">
        <v>0.371</v>
      </c>
      <c r="S53" s="7">
        <v>0.52600000000000002</v>
      </c>
      <c r="T53" s="7">
        <f t="shared" si="0"/>
        <v>367</v>
      </c>
      <c r="U53" s="7">
        <f t="shared" si="1"/>
        <v>24.466666666666665</v>
      </c>
      <c r="V53" s="7">
        <f t="shared" si="2"/>
        <v>21.408333333333331</v>
      </c>
      <c r="W53" s="7">
        <f t="shared" si="3"/>
        <v>21.408333333333331</v>
      </c>
    </row>
    <row r="54" spans="1:23" s="7" customFormat="1" ht="14.25" customHeight="1" x14ac:dyDescent="0.25">
      <c r="A54" s="7" t="s">
        <v>131</v>
      </c>
      <c r="B54" s="7" t="s">
        <v>640</v>
      </c>
      <c r="C54" s="7" t="s">
        <v>435</v>
      </c>
      <c r="D54" s="7" t="s">
        <v>1111</v>
      </c>
      <c r="E54" s="7">
        <v>157</v>
      </c>
      <c r="F54" s="7">
        <v>603</v>
      </c>
      <c r="G54" s="7">
        <v>98</v>
      </c>
      <c r="H54" s="7">
        <v>79</v>
      </c>
      <c r="I54" s="7">
        <v>42</v>
      </c>
      <c r="J54" s="7">
        <v>3</v>
      </c>
      <c r="K54" s="7">
        <v>32</v>
      </c>
      <c r="L54" s="7">
        <v>85</v>
      </c>
      <c r="M54" s="7">
        <v>47</v>
      </c>
      <c r="N54" s="7">
        <v>166</v>
      </c>
      <c r="O54" s="7">
        <v>2</v>
      </c>
      <c r="P54" s="7">
        <v>3</v>
      </c>
      <c r="Q54" s="7">
        <v>0.25900000000000001</v>
      </c>
      <c r="R54" s="7">
        <v>0.312</v>
      </c>
      <c r="S54" s="7">
        <v>0.498</v>
      </c>
      <c r="T54" s="7">
        <f t="shared" si="0"/>
        <v>363</v>
      </c>
      <c r="U54" s="7">
        <f t="shared" si="1"/>
        <v>24.2</v>
      </c>
      <c r="V54" s="7">
        <f t="shared" si="2"/>
        <v>21.175000000000001</v>
      </c>
      <c r="W54" s="7">
        <f t="shared" si="3"/>
        <v>21.175000000000001</v>
      </c>
    </row>
    <row r="55" spans="1:23" s="7" customFormat="1" ht="14.25" customHeight="1" x14ac:dyDescent="0.25">
      <c r="A55" s="7" t="s">
        <v>583</v>
      </c>
      <c r="B55" s="7" t="s">
        <v>712</v>
      </c>
      <c r="C55" s="7" t="s">
        <v>435</v>
      </c>
      <c r="D55" s="7" t="s">
        <v>3</v>
      </c>
      <c r="E55" s="7">
        <v>154</v>
      </c>
      <c r="F55" s="7">
        <v>547</v>
      </c>
      <c r="G55" s="7">
        <v>81</v>
      </c>
      <c r="H55" s="7">
        <v>66</v>
      </c>
      <c r="I55" s="7">
        <v>22</v>
      </c>
      <c r="J55" s="7">
        <v>1</v>
      </c>
      <c r="K55" s="7">
        <v>42</v>
      </c>
      <c r="L55" s="7">
        <v>103</v>
      </c>
      <c r="M55" s="7">
        <v>75</v>
      </c>
      <c r="N55" s="7">
        <v>177</v>
      </c>
      <c r="O55" s="7">
        <v>1</v>
      </c>
      <c r="P55" s="7">
        <v>1</v>
      </c>
      <c r="Q55" s="7">
        <v>0.23899999999999999</v>
      </c>
      <c r="R55" s="7">
        <v>0.33100000000000002</v>
      </c>
      <c r="S55" s="7">
        <v>0.51400000000000001</v>
      </c>
      <c r="T55" s="7">
        <f t="shared" si="0"/>
        <v>363</v>
      </c>
      <c r="U55" s="7">
        <f t="shared" si="1"/>
        <v>24.2</v>
      </c>
      <c r="V55" s="7">
        <f t="shared" si="2"/>
        <v>21.175000000000001</v>
      </c>
      <c r="W55" s="7">
        <f t="shared" si="3"/>
        <v>21.175000000000001</v>
      </c>
    </row>
    <row r="56" spans="1:23" s="7" customFormat="1" ht="14.25" customHeight="1" x14ac:dyDescent="0.25">
      <c r="A56" s="7" t="s">
        <v>1178</v>
      </c>
      <c r="B56" s="7" t="s">
        <v>280</v>
      </c>
      <c r="C56" s="7" t="s">
        <v>451</v>
      </c>
      <c r="D56" s="7" t="s">
        <v>465</v>
      </c>
      <c r="E56" s="7">
        <v>156</v>
      </c>
      <c r="F56" s="7">
        <v>549</v>
      </c>
      <c r="G56" s="7">
        <v>81</v>
      </c>
      <c r="H56" s="7">
        <v>87</v>
      </c>
      <c r="I56" s="7">
        <v>28</v>
      </c>
      <c r="J56" s="7">
        <v>0</v>
      </c>
      <c r="K56" s="7">
        <v>29</v>
      </c>
      <c r="L56" s="7">
        <v>81</v>
      </c>
      <c r="M56" s="7">
        <v>66</v>
      </c>
      <c r="N56" s="7">
        <v>128</v>
      </c>
      <c r="O56" s="7">
        <v>5</v>
      </c>
      <c r="P56" s="7">
        <v>1</v>
      </c>
      <c r="Q56" s="7">
        <v>0.26200000000000001</v>
      </c>
      <c r="R56" s="7">
        <v>0.34100000000000003</v>
      </c>
      <c r="S56" s="7">
        <v>0.47199999999999998</v>
      </c>
      <c r="T56" s="7">
        <f t="shared" si="0"/>
        <v>363</v>
      </c>
      <c r="U56" s="7">
        <f t="shared" si="1"/>
        <v>24.2</v>
      </c>
      <c r="V56" s="7">
        <f t="shared" si="2"/>
        <v>21.175000000000001</v>
      </c>
      <c r="W56" s="7">
        <f t="shared" si="3"/>
        <v>21.175000000000001</v>
      </c>
    </row>
    <row r="57" spans="1:23" s="7" customFormat="1" ht="14.25" customHeight="1" x14ac:dyDescent="0.25">
      <c r="A57" s="7" t="s">
        <v>1174</v>
      </c>
      <c r="B57" s="7" t="s">
        <v>1513</v>
      </c>
      <c r="C57" s="7" t="s">
        <v>447</v>
      </c>
      <c r="D57" s="7" t="s">
        <v>1111</v>
      </c>
      <c r="E57" s="7">
        <v>156</v>
      </c>
      <c r="F57" s="7">
        <v>552</v>
      </c>
      <c r="G57" s="7">
        <v>101</v>
      </c>
      <c r="H57" s="7">
        <v>89</v>
      </c>
      <c r="I57" s="7">
        <v>22</v>
      </c>
      <c r="J57" s="7">
        <v>4</v>
      </c>
      <c r="K57" s="7">
        <v>25</v>
      </c>
      <c r="L57" s="7">
        <v>72</v>
      </c>
      <c r="M57" s="7">
        <v>84</v>
      </c>
      <c r="N57" s="7">
        <v>155</v>
      </c>
      <c r="O57" s="7">
        <v>21</v>
      </c>
      <c r="P57" s="7">
        <v>6</v>
      </c>
      <c r="Q57" s="7">
        <v>0.254</v>
      </c>
      <c r="R57" s="7">
        <v>0.35199999999999998</v>
      </c>
      <c r="S57" s="7">
        <v>0.44400000000000001</v>
      </c>
      <c r="T57" s="7">
        <f t="shared" si="0"/>
        <v>362</v>
      </c>
      <c r="U57" s="7">
        <f t="shared" si="1"/>
        <v>24.133333333333333</v>
      </c>
      <c r="V57" s="7">
        <f t="shared" si="2"/>
        <v>21.116666666666667</v>
      </c>
      <c r="W57" s="7">
        <f t="shared" si="3"/>
        <v>21.116666666666667</v>
      </c>
    </row>
    <row r="58" spans="1:23" s="7" customFormat="1" ht="14.25" customHeight="1" x14ac:dyDescent="0.25">
      <c r="A58" s="7" t="s">
        <v>37</v>
      </c>
      <c r="B58" s="7" t="s">
        <v>229</v>
      </c>
      <c r="C58" s="7" t="s">
        <v>435</v>
      </c>
      <c r="D58" s="7" t="s">
        <v>2</v>
      </c>
      <c r="E58" s="7">
        <v>145</v>
      </c>
      <c r="F58" s="7">
        <v>503</v>
      </c>
      <c r="G58" s="7">
        <v>66</v>
      </c>
      <c r="H58" s="7">
        <v>65</v>
      </c>
      <c r="I58" s="7">
        <v>32</v>
      </c>
      <c r="J58" s="7">
        <v>1</v>
      </c>
      <c r="K58" s="7">
        <v>31</v>
      </c>
      <c r="L58" s="7">
        <v>91</v>
      </c>
      <c r="M58" s="7">
        <v>55</v>
      </c>
      <c r="N58" s="7">
        <v>108</v>
      </c>
      <c r="O58" s="7">
        <v>2</v>
      </c>
      <c r="P58" s="7">
        <v>2</v>
      </c>
      <c r="Q58" s="7">
        <v>0.254</v>
      </c>
      <c r="R58" s="7">
        <v>0.32800000000000001</v>
      </c>
      <c r="S58" s="7">
        <v>0.50900000000000001</v>
      </c>
      <c r="T58" s="7">
        <f t="shared" si="0"/>
        <v>360</v>
      </c>
      <c r="U58" s="7">
        <f t="shared" si="1"/>
        <v>24</v>
      </c>
      <c r="V58" s="7">
        <f t="shared" si="2"/>
        <v>21</v>
      </c>
      <c r="W58" s="7">
        <f t="shared" si="3"/>
        <v>21</v>
      </c>
    </row>
    <row r="59" spans="1:23" s="7" customFormat="1" ht="14.25" customHeight="1" x14ac:dyDescent="0.25">
      <c r="A59" s="7" t="s">
        <v>919</v>
      </c>
      <c r="B59" s="7" t="s">
        <v>1486</v>
      </c>
      <c r="C59" s="7" t="s">
        <v>453</v>
      </c>
      <c r="D59" s="7" t="s">
        <v>3</v>
      </c>
      <c r="E59" s="7">
        <v>154</v>
      </c>
      <c r="F59" s="7">
        <v>564</v>
      </c>
      <c r="G59" s="7">
        <v>85</v>
      </c>
      <c r="H59" s="7">
        <v>114</v>
      </c>
      <c r="I59" s="7">
        <v>33</v>
      </c>
      <c r="J59" s="7">
        <v>1</v>
      </c>
      <c r="K59" s="7">
        <v>17</v>
      </c>
      <c r="L59" s="7">
        <v>84</v>
      </c>
      <c r="M59" s="7">
        <v>53</v>
      </c>
      <c r="N59" s="7">
        <v>116</v>
      </c>
      <c r="O59" s="7">
        <v>3</v>
      </c>
      <c r="P59" s="7">
        <v>2</v>
      </c>
      <c r="Q59" s="7">
        <v>0.29299999999999998</v>
      </c>
      <c r="R59" s="7">
        <v>0.35299999999999998</v>
      </c>
      <c r="S59" s="7">
        <v>0.44500000000000001</v>
      </c>
      <c r="T59" s="7">
        <f t="shared" si="0"/>
        <v>358</v>
      </c>
      <c r="U59" s="7">
        <f t="shared" si="1"/>
        <v>23.866666666666667</v>
      </c>
      <c r="V59" s="7">
        <f t="shared" si="2"/>
        <v>20.883333333333333</v>
      </c>
      <c r="W59" s="7">
        <f t="shared" si="3"/>
        <v>20.883333333333333</v>
      </c>
    </row>
    <row r="60" spans="1:23" s="7" customFormat="1" ht="14.25" customHeight="1" x14ac:dyDescent="0.25">
      <c r="A60" s="7" t="s">
        <v>1098</v>
      </c>
      <c r="B60" s="7" t="s">
        <v>998</v>
      </c>
      <c r="C60" s="7" t="s">
        <v>446</v>
      </c>
      <c r="D60" s="7" t="s">
        <v>1</v>
      </c>
      <c r="E60" s="7">
        <v>148</v>
      </c>
      <c r="F60" s="7">
        <v>563</v>
      </c>
      <c r="G60" s="7">
        <v>76</v>
      </c>
      <c r="H60" s="7">
        <v>93</v>
      </c>
      <c r="I60" s="7">
        <v>35</v>
      </c>
      <c r="J60" s="7">
        <v>2</v>
      </c>
      <c r="K60" s="7">
        <v>18</v>
      </c>
      <c r="L60" s="7">
        <v>78</v>
      </c>
      <c r="M60" s="7">
        <v>32</v>
      </c>
      <c r="N60" s="7">
        <v>69</v>
      </c>
      <c r="O60" s="7">
        <v>2</v>
      </c>
      <c r="P60" s="7">
        <v>2</v>
      </c>
      <c r="Q60" s="7">
        <v>0.26300000000000001</v>
      </c>
      <c r="R60" s="7">
        <v>0.30299999999999999</v>
      </c>
      <c r="S60" s="7">
        <v>0.42799999999999999</v>
      </c>
      <c r="T60" s="7">
        <f t="shared" si="0"/>
        <v>358</v>
      </c>
      <c r="U60" s="7">
        <f t="shared" si="1"/>
        <v>23.866666666666667</v>
      </c>
      <c r="V60" s="7">
        <f t="shared" si="2"/>
        <v>20.883333333333333</v>
      </c>
      <c r="W60" s="7">
        <f t="shared" si="3"/>
        <v>20.883333333333333</v>
      </c>
    </row>
    <row r="61" spans="1:23" s="7" customFormat="1" ht="14.25" customHeight="1" x14ac:dyDescent="0.25">
      <c r="A61" s="7" t="s">
        <v>109</v>
      </c>
      <c r="B61" s="7" t="s">
        <v>1118</v>
      </c>
      <c r="C61" s="7" t="s">
        <v>430</v>
      </c>
      <c r="D61" s="7" t="s">
        <v>2</v>
      </c>
      <c r="E61" s="7">
        <v>138</v>
      </c>
      <c r="F61" s="7">
        <v>553</v>
      </c>
      <c r="G61" s="7">
        <v>82</v>
      </c>
      <c r="H61" s="7">
        <v>125</v>
      </c>
      <c r="I61" s="7">
        <v>34</v>
      </c>
      <c r="J61" s="7">
        <v>3</v>
      </c>
      <c r="K61" s="7">
        <v>7</v>
      </c>
      <c r="L61" s="7">
        <v>50</v>
      </c>
      <c r="M61" s="7">
        <v>52</v>
      </c>
      <c r="N61" s="7">
        <v>62</v>
      </c>
      <c r="O61" s="7">
        <v>8</v>
      </c>
      <c r="P61" s="7">
        <v>3</v>
      </c>
      <c r="Q61" s="7">
        <v>0.30599999999999999</v>
      </c>
      <c r="R61" s="7">
        <v>0.36499999999999999</v>
      </c>
      <c r="S61" s="7">
        <v>0.41599999999999998</v>
      </c>
      <c r="T61" s="7">
        <f t="shared" si="0"/>
        <v>357</v>
      </c>
      <c r="U61" s="7">
        <f t="shared" si="1"/>
        <v>23.8</v>
      </c>
      <c r="V61" s="7">
        <f t="shared" si="2"/>
        <v>20.824999999999999</v>
      </c>
      <c r="W61" s="7">
        <f t="shared" si="3"/>
        <v>20.824999999999999</v>
      </c>
    </row>
    <row r="62" spans="1:23" s="7" customFormat="1" ht="14.25" customHeight="1" x14ac:dyDescent="0.25">
      <c r="A62" s="7" t="s">
        <v>1230</v>
      </c>
      <c r="B62" s="7" t="s">
        <v>1231</v>
      </c>
      <c r="C62" s="7" t="s">
        <v>453</v>
      </c>
      <c r="D62" s="7" t="s">
        <v>1</v>
      </c>
      <c r="E62" s="7">
        <v>134</v>
      </c>
      <c r="F62" s="7">
        <v>487</v>
      </c>
      <c r="G62" s="7">
        <v>91</v>
      </c>
      <c r="H62" s="7">
        <v>56</v>
      </c>
      <c r="I62" s="7">
        <v>29</v>
      </c>
      <c r="J62" s="7">
        <v>2</v>
      </c>
      <c r="K62" s="7">
        <v>29</v>
      </c>
      <c r="L62" s="7">
        <v>79</v>
      </c>
      <c r="M62" s="7">
        <v>92</v>
      </c>
      <c r="N62" s="7">
        <v>141</v>
      </c>
      <c r="O62" s="7">
        <v>1</v>
      </c>
      <c r="P62" s="7">
        <v>1</v>
      </c>
      <c r="Q62" s="7">
        <v>0.23799999999999999</v>
      </c>
      <c r="R62" s="7">
        <v>0.35899999999999999</v>
      </c>
      <c r="S62" s="7">
        <v>0.48499999999999999</v>
      </c>
      <c r="T62" s="7">
        <f t="shared" si="0"/>
        <v>357</v>
      </c>
      <c r="U62" s="7">
        <f t="shared" si="1"/>
        <v>23.8</v>
      </c>
      <c r="V62" s="7">
        <f t="shared" si="2"/>
        <v>20.824999999999999</v>
      </c>
      <c r="W62" s="7">
        <f t="shared" si="3"/>
        <v>20.824999999999999</v>
      </c>
    </row>
    <row r="63" spans="1:23" s="7" customFormat="1" ht="14.25" customHeight="1" x14ac:dyDescent="0.25">
      <c r="A63" s="7" t="s">
        <v>55</v>
      </c>
      <c r="B63" s="7" t="s">
        <v>543</v>
      </c>
      <c r="C63" s="7" t="s">
        <v>432</v>
      </c>
      <c r="D63" s="7" t="s">
        <v>3</v>
      </c>
      <c r="E63" s="7">
        <v>142</v>
      </c>
      <c r="F63" s="7">
        <v>502</v>
      </c>
      <c r="G63" s="7">
        <v>76</v>
      </c>
      <c r="H63" s="7">
        <v>67</v>
      </c>
      <c r="I63" s="7">
        <v>28</v>
      </c>
      <c r="J63" s="7">
        <v>1</v>
      </c>
      <c r="K63" s="7">
        <v>23</v>
      </c>
      <c r="L63" s="7">
        <v>88</v>
      </c>
      <c r="M63" s="7">
        <v>64</v>
      </c>
      <c r="N63" s="7">
        <v>96</v>
      </c>
      <c r="O63" s="7">
        <v>6</v>
      </c>
      <c r="P63" s="7">
        <v>2</v>
      </c>
      <c r="Q63" s="7">
        <v>0.23699999999999999</v>
      </c>
      <c r="R63" s="7">
        <v>0.32300000000000001</v>
      </c>
      <c r="S63" s="7">
        <v>0.434</v>
      </c>
      <c r="T63" s="7">
        <f t="shared" si="0"/>
        <v>354</v>
      </c>
      <c r="U63" s="7">
        <f t="shared" si="1"/>
        <v>23.6</v>
      </c>
      <c r="V63" s="7">
        <f t="shared" si="2"/>
        <v>20.650000000000002</v>
      </c>
      <c r="W63" s="7">
        <f t="shared" si="3"/>
        <v>20.650000000000002</v>
      </c>
    </row>
    <row r="64" spans="1:23" s="7" customFormat="1" ht="14.25" customHeight="1" x14ac:dyDescent="0.25">
      <c r="A64" s="7" t="s">
        <v>408</v>
      </c>
      <c r="B64" s="7" t="s">
        <v>873</v>
      </c>
      <c r="C64" s="7" t="s">
        <v>445</v>
      </c>
      <c r="D64" s="7" t="s">
        <v>1</v>
      </c>
      <c r="E64" s="7">
        <v>148</v>
      </c>
      <c r="F64" s="7">
        <v>502</v>
      </c>
      <c r="G64" s="7">
        <v>95</v>
      </c>
      <c r="H64" s="7">
        <v>61</v>
      </c>
      <c r="I64" s="7">
        <v>16</v>
      </c>
      <c r="J64" s="7">
        <v>1</v>
      </c>
      <c r="K64" s="7">
        <v>33</v>
      </c>
      <c r="L64" s="7">
        <v>82</v>
      </c>
      <c r="M64" s="7">
        <v>96</v>
      </c>
      <c r="N64" s="7">
        <v>152</v>
      </c>
      <c r="O64" s="7">
        <v>3</v>
      </c>
      <c r="P64" s="7">
        <v>1</v>
      </c>
      <c r="Q64" s="7">
        <v>0.221</v>
      </c>
      <c r="R64" s="7">
        <v>0.34599999999999997</v>
      </c>
      <c r="S64" s="7">
        <v>0.45400000000000001</v>
      </c>
      <c r="T64" s="7">
        <f t="shared" si="0"/>
        <v>351</v>
      </c>
      <c r="U64" s="7">
        <f t="shared" si="1"/>
        <v>23.4</v>
      </c>
      <c r="V64" s="7">
        <f t="shared" si="2"/>
        <v>20.474999999999998</v>
      </c>
      <c r="W64" s="7">
        <f t="shared" si="3"/>
        <v>20.474999999999998</v>
      </c>
    </row>
    <row r="65" spans="1:23" s="7" customFormat="1" ht="14.25" customHeight="1" x14ac:dyDescent="0.25">
      <c r="A65" s="7" t="s">
        <v>105</v>
      </c>
      <c r="B65" s="7" t="s">
        <v>989</v>
      </c>
      <c r="C65" s="7" t="s">
        <v>451</v>
      </c>
      <c r="D65" s="7" t="s">
        <v>1111</v>
      </c>
      <c r="E65" s="7">
        <v>133</v>
      </c>
      <c r="F65" s="7">
        <v>488</v>
      </c>
      <c r="G65" s="7">
        <v>101</v>
      </c>
      <c r="H65" s="7">
        <v>73</v>
      </c>
      <c r="I65" s="7">
        <v>20</v>
      </c>
      <c r="J65" s="7">
        <v>0</v>
      </c>
      <c r="K65" s="7">
        <v>37</v>
      </c>
      <c r="L65" s="7">
        <v>87</v>
      </c>
      <c r="M65" s="7">
        <v>69</v>
      </c>
      <c r="N65" s="7">
        <v>169</v>
      </c>
      <c r="O65" s="7">
        <v>2</v>
      </c>
      <c r="P65" s="7">
        <v>2</v>
      </c>
      <c r="Q65" s="7">
        <v>0.26600000000000001</v>
      </c>
      <c r="R65" s="7">
        <v>0.35699999999999998</v>
      </c>
      <c r="S65" s="7">
        <v>0.53500000000000003</v>
      </c>
      <c r="T65" s="7">
        <f t="shared" si="0"/>
        <v>349</v>
      </c>
      <c r="U65" s="7">
        <f t="shared" si="1"/>
        <v>23.266666666666666</v>
      </c>
      <c r="V65" s="7">
        <f t="shared" si="2"/>
        <v>19.776666666666664</v>
      </c>
      <c r="W65" s="7">
        <f t="shared" si="3"/>
        <v>19.776666666666664</v>
      </c>
    </row>
    <row r="66" spans="1:23" s="7" customFormat="1" ht="14.25" customHeight="1" x14ac:dyDescent="0.25">
      <c r="A66" s="7" t="s">
        <v>121</v>
      </c>
      <c r="B66" s="7" t="s">
        <v>208</v>
      </c>
      <c r="C66" s="7" t="s">
        <v>438</v>
      </c>
      <c r="D66" s="7" t="s">
        <v>462</v>
      </c>
      <c r="E66" s="7">
        <v>147</v>
      </c>
      <c r="F66" s="7">
        <v>571</v>
      </c>
      <c r="G66" s="7">
        <v>77</v>
      </c>
      <c r="H66" s="7">
        <v>86</v>
      </c>
      <c r="I66" s="7">
        <v>39</v>
      </c>
      <c r="J66" s="7">
        <v>1</v>
      </c>
      <c r="K66" s="7">
        <v>25</v>
      </c>
      <c r="L66" s="7">
        <v>88</v>
      </c>
      <c r="M66" s="7">
        <v>65</v>
      </c>
      <c r="N66" s="7">
        <v>150</v>
      </c>
      <c r="O66" s="7">
        <v>2</v>
      </c>
      <c r="P66" s="7">
        <v>1</v>
      </c>
      <c r="Q66" s="7">
        <v>0.26400000000000001</v>
      </c>
      <c r="R66" s="7">
        <v>0.34</v>
      </c>
      <c r="S66" s="7">
        <v>0.46800000000000003</v>
      </c>
      <c r="T66" s="7">
        <f t="shared" ref="T66:T129" si="4">G66+H66+(2*I66)+(3*J66)+(4*K66)+L66+M66-N66+O66-P66</f>
        <v>348</v>
      </c>
      <c r="U66" s="7">
        <f t="shared" ref="U66:U129" si="5">T66/15</f>
        <v>23.2</v>
      </c>
      <c r="V66" s="7">
        <f t="shared" ref="V66:V129" si="6">IF(T66&gt;= 600,U66*1.125,IF( T66&gt; 575,U66*1.1,IF( T66&gt; 550,U66*1.075,IF( T66&gt; 525,U66*1.05,IF( T66&gt; 500,U66*1.025,IF( T66&gt; 475,U66,IF( T66&gt; 450,U66*0.975,IF( T66&gt; 425,U66*0.95,IF( T66&gt; 400,U66*0.925,IF( T66&gt; 375,U66*0.9,IF( T66&gt; 350,U66*0.875,IF( T66&gt; 325,U66*0.85,IF( T66&gt; 300,U66*0.825,IF( T66&gt; 275,U66*0.8,IF( T66&gt; 250,U66*0.775,IF( T66&gt; 225,U66*0.75,IF( T66&gt; 200,U66*0.725,IF( T66&gt; 175,U66*0.7,IF( T66&gt; 150,U66*0.675,IF( T66&gt; 125,U66*0.65,IF( T66&gt; 100,U66*0.625,IF( T66&gt; 75,U66*0.6,IF( T66&gt; 50,U66*0.575,IF( T66&gt; 25,U66*0.55,U66*0.525))))))))))))))))))))))))</f>
        <v>19.72</v>
      </c>
      <c r="W66" s="7">
        <f t="shared" ref="W66:W129" si="7">IF(V66 &lt; 1.5,1,V66)</f>
        <v>19.72</v>
      </c>
    </row>
    <row r="67" spans="1:23" s="7" customFormat="1" ht="14.25" customHeight="1" x14ac:dyDescent="0.25">
      <c r="A67" s="7" t="s">
        <v>36</v>
      </c>
      <c r="B67" s="7" t="s">
        <v>1019</v>
      </c>
      <c r="C67" s="7" t="s">
        <v>438</v>
      </c>
      <c r="D67" s="7" t="s">
        <v>1111</v>
      </c>
      <c r="E67" s="7">
        <v>154</v>
      </c>
      <c r="F67" s="7">
        <v>547</v>
      </c>
      <c r="G67" s="7">
        <v>86</v>
      </c>
      <c r="H67" s="7">
        <v>109</v>
      </c>
      <c r="I67" s="7">
        <v>40</v>
      </c>
      <c r="J67" s="7">
        <v>1</v>
      </c>
      <c r="K67" s="7">
        <v>17</v>
      </c>
      <c r="L67" s="7">
        <v>53</v>
      </c>
      <c r="M67" s="7">
        <v>46</v>
      </c>
      <c r="N67" s="7">
        <v>105</v>
      </c>
      <c r="O67" s="7">
        <v>9</v>
      </c>
      <c r="P67" s="7">
        <v>2</v>
      </c>
      <c r="Q67" s="7">
        <v>0.30499999999999999</v>
      </c>
      <c r="R67" s="7">
        <v>0.35899999999999999</v>
      </c>
      <c r="S67" s="7">
        <v>0.47499999999999998</v>
      </c>
      <c r="T67" s="7">
        <f t="shared" si="4"/>
        <v>347</v>
      </c>
      <c r="U67" s="7">
        <f t="shared" si="5"/>
        <v>23.133333333333333</v>
      </c>
      <c r="V67" s="7">
        <f t="shared" si="6"/>
        <v>19.663333333333334</v>
      </c>
      <c r="W67" s="7">
        <f t="shared" si="7"/>
        <v>19.663333333333334</v>
      </c>
    </row>
    <row r="68" spans="1:23" s="7" customFormat="1" ht="14.25" customHeight="1" x14ac:dyDescent="0.25">
      <c r="A68" s="7" t="s">
        <v>408</v>
      </c>
      <c r="B68" s="7" t="s">
        <v>947</v>
      </c>
      <c r="C68" s="7" t="s">
        <v>455</v>
      </c>
      <c r="D68" s="7" t="s">
        <v>1111</v>
      </c>
      <c r="E68" s="7">
        <v>136</v>
      </c>
      <c r="F68" s="7">
        <v>494</v>
      </c>
      <c r="G68" s="7">
        <v>83</v>
      </c>
      <c r="H68" s="7">
        <v>60</v>
      </c>
      <c r="I68" s="7">
        <v>28</v>
      </c>
      <c r="J68" s="7">
        <v>1</v>
      </c>
      <c r="K68" s="7">
        <v>27</v>
      </c>
      <c r="L68" s="7">
        <v>71</v>
      </c>
      <c r="M68" s="7">
        <v>61</v>
      </c>
      <c r="N68" s="7">
        <v>98</v>
      </c>
      <c r="O68" s="7">
        <v>5</v>
      </c>
      <c r="P68" s="7">
        <v>3</v>
      </c>
      <c r="Q68" s="7">
        <v>0.23499999999999999</v>
      </c>
      <c r="R68" s="7">
        <v>0.31900000000000001</v>
      </c>
      <c r="S68" s="7">
        <v>0.46</v>
      </c>
      <c r="T68" s="7">
        <f t="shared" si="4"/>
        <v>346</v>
      </c>
      <c r="U68" s="7">
        <f t="shared" si="5"/>
        <v>23.066666666666666</v>
      </c>
      <c r="V68" s="7">
        <f t="shared" si="6"/>
        <v>19.606666666666666</v>
      </c>
      <c r="W68" s="7">
        <f t="shared" si="7"/>
        <v>19.606666666666666</v>
      </c>
    </row>
    <row r="69" spans="1:23" s="7" customFormat="1" ht="14.25" customHeight="1" x14ac:dyDescent="0.25">
      <c r="A69" s="7" t="s">
        <v>28</v>
      </c>
      <c r="B69" s="7" t="s">
        <v>367</v>
      </c>
      <c r="C69" s="7" t="s">
        <v>427</v>
      </c>
      <c r="D69" s="7" t="s">
        <v>2</v>
      </c>
      <c r="E69" s="7">
        <v>147</v>
      </c>
      <c r="F69" s="7">
        <v>508</v>
      </c>
      <c r="G69" s="7">
        <v>87</v>
      </c>
      <c r="H69" s="7">
        <v>75</v>
      </c>
      <c r="I69" s="7">
        <v>25</v>
      </c>
      <c r="J69" s="7">
        <v>4</v>
      </c>
      <c r="K69" s="7">
        <v>32</v>
      </c>
      <c r="L69" s="7">
        <v>95</v>
      </c>
      <c r="M69" s="7">
        <v>60</v>
      </c>
      <c r="N69" s="7">
        <v>163</v>
      </c>
      <c r="O69" s="7">
        <v>4</v>
      </c>
      <c r="P69" s="7">
        <v>2</v>
      </c>
      <c r="Q69" s="7">
        <v>0.26800000000000002</v>
      </c>
      <c r="R69" s="7">
        <v>0.34499999999999997</v>
      </c>
      <c r="S69" s="7">
        <v>0.52200000000000002</v>
      </c>
      <c r="T69" s="7">
        <f t="shared" si="4"/>
        <v>346</v>
      </c>
      <c r="U69" s="7">
        <f t="shared" si="5"/>
        <v>23.066666666666666</v>
      </c>
      <c r="V69" s="7">
        <f t="shared" si="6"/>
        <v>19.606666666666666</v>
      </c>
      <c r="W69" s="7">
        <f t="shared" si="7"/>
        <v>19.606666666666666</v>
      </c>
    </row>
    <row r="70" spans="1:23" s="7" customFormat="1" ht="14.25" customHeight="1" x14ac:dyDescent="0.25">
      <c r="A70" s="7" t="s">
        <v>217</v>
      </c>
      <c r="B70" s="7" t="s">
        <v>216</v>
      </c>
      <c r="C70" s="7" t="s">
        <v>453</v>
      </c>
      <c r="D70" s="7" t="s">
        <v>1111</v>
      </c>
      <c r="E70" s="7">
        <v>147</v>
      </c>
      <c r="F70" s="7">
        <v>553</v>
      </c>
      <c r="G70" s="7">
        <v>81</v>
      </c>
      <c r="H70" s="7">
        <v>91</v>
      </c>
      <c r="I70" s="7">
        <v>25</v>
      </c>
      <c r="J70" s="7">
        <v>1</v>
      </c>
      <c r="K70" s="7">
        <v>24</v>
      </c>
      <c r="L70" s="7">
        <v>75</v>
      </c>
      <c r="M70" s="7">
        <v>72</v>
      </c>
      <c r="N70" s="7">
        <v>129</v>
      </c>
      <c r="O70" s="7">
        <v>8</v>
      </c>
      <c r="P70" s="7">
        <v>2</v>
      </c>
      <c r="Q70" s="7">
        <v>0.255</v>
      </c>
      <c r="R70" s="7">
        <v>0.34100000000000003</v>
      </c>
      <c r="S70" s="7">
        <v>0.434</v>
      </c>
      <c r="T70" s="7">
        <f t="shared" si="4"/>
        <v>345</v>
      </c>
      <c r="U70" s="7">
        <f t="shared" si="5"/>
        <v>23</v>
      </c>
      <c r="V70" s="7">
        <f t="shared" si="6"/>
        <v>19.55</v>
      </c>
      <c r="W70" s="7">
        <f t="shared" si="7"/>
        <v>19.55</v>
      </c>
    </row>
    <row r="71" spans="1:23" s="7" customFormat="1" ht="14.25" customHeight="1" x14ac:dyDescent="0.25">
      <c r="A71" s="7" t="s">
        <v>469</v>
      </c>
      <c r="B71" s="7" t="s">
        <v>129</v>
      </c>
      <c r="C71" s="7" t="s">
        <v>431</v>
      </c>
      <c r="D71" s="7" t="s">
        <v>3</v>
      </c>
      <c r="E71" s="7">
        <v>151</v>
      </c>
      <c r="F71" s="7">
        <v>580</v>
      </c>
      <c r="G71" s="7">
        <v>73</v>
      </c>
      <c r="H71" s="7">
        <v>100</v>
      </c>
      <c r="I71" s="7">
        <v>27</v>
      </c>
      <c r="J71" s="7">
        <v>8</v>
      </c>
      <c r="K71" s="7">
        <v>21</v>
      </c>
      <c r="L71" s="7">
        <v>80</v>
      </c>
      <c r="M71" s="7">
        <v>46</v>
      </c>
      <c r="N71" s="7">
        <v>120</v>
      </c>
      <c r="O71" s="7">
        <v>3</v>
      </c>
      <c r="P71" s="7">
        <v>1</v>
      </c>
      <c r="Q71" s="7">
        <v>0.26900000000000002</v>
      </c>
      <c r="R71" s="7">
        <v>0.32300000000000001</v>
      </c>
      <c r="S71" s="7">
        <v>0.45200000000000001</v>
      </c>
      <c r="T71" s="7">
        <f t="shared" si="4"/>
        <v>343</v>
      </c>
      <c r="U71" s="7">
        <f t="shared" si="5"/>
        <v>22.866666666666667</v>
      </c>
      <c r="V71" s="7">
        <f t="shared" si="6"/>
        <v>19.436666666666667</v>
      </c>
      <c r="W71" s="7">
        <f t="shared" si="7"/>
        <v>19.436666666666667</v>
      </c>
    </row>
    <row r="72" spans="1:23" s="7" customFormat="1" ht="14.25" customHeight="1" x14ac:dyDescent="0.25">
      <c r="A72" s="7" t="s">
        <v>1506</v>
      </c>
      <c r="B72" s="7" t="s">
        <v>29</v>
      </c>
      <c r="C72" s="7" t="s">
        <v>446</v>
      </c>
      <c r="D72" s="7" t="s">
        <v>462</v>
      </c>
      <c r="E72" s="7">
        <v>134</v>
      </c>
      <c r="F72" s="7">
        <v>491</v>
      </c>
      <c r="G72" s="7">
        <v>78</v>
      </c>
      <c r="H72" s="7">
        <v>83</v>
      </c>
      <c r="I72" s="7">
        <v>29</v>
      </c>
      <c r="J72" s="7">
        <v>0</v>
      </c>
      <c r="K72" s="7">
        <v>27</v>
      </c>
      <c r="L72" s="7">
        <v>91</v>
      </c>
      <c r="M72" s="7">
        <v>65</v>
      </c>
      <c r="N72" s="7">
        <v>141</v>
      </c>
      <c r="O72" s="7">
        <v>0</v>
      </c>
      <c r="P72" s="7">
        <v>0</v>
      </c>
      <c r="Q72" s="7">
        <v>0.28299999999999997</v>
      </c>
      <c r="R72" s="7">
        <v>0.36699999999999999</v>
      </c>
      <c r="S72" s="7">
        <v>0.50700000000000001</v>
      </c>
      <c r="T72" s="7">
        <f t="shared" si="4"/>
        <v>342</v>
      </c>
      <c r="U72" s="7">
        <f t="shared" si="5"/>
        <v>22.8</v>
      </c>
      <c r="V72" s="7">
        <f t="shared" si="6"/>
        <v>19.38</v>
      </c>
      <c r="W72" s="7">
        <f t="shared" si="7"/>
        <v>19.38</v>
      </c>
    </row>
    <row r="73" spans="1:23" s="7" customFormat="1" ht="14.25" customHeight="1" x14ac:dyDescent="0.25">
      <c r="A73" s="7" t="s">
        <v>116</v>
      </c>
      <c r="B73" s="7" t="s">
        <v>325</v>
      </c>
      <c r="C73" s="7" t="s">
        <v>448</v>
      </c>
      <c r="D73" s="7" t="s">
        <v>3</v>
      </c>
      <c r="E73" s="7">
        <v>144</v>
      </c>
      <c r="F73" s="7">
        <v>545</v>
      </c>
      <c r="G73" s="7">
        <v>92</v>
      </c>
      <c r="H73" s="7">
        <v>63</v>
      </c>
      <c r="I73" s="7">
        <v>35</v>
      </c>
      <c r="J73" s="7">
        <v>3</v>
      </c>
      <c r="K73" s="7">
        <v>34</v>
      </c>
      <c r="L73" s="7">
        <v>86</v>
      </c>
      <c r="M73" s="7">
        <v>51</v>
      </c>
      <c r="N73" s="7">
        <v>167</v>
      </c>
      <c r="O73" s="7">
        <v>0</v>
      </c>
      <c r="P73" s="7">
        <v>0</v>
      </c>
      <c r="Q73" s="7">
        <v>0.248</v>
      </c>
      <c r="R73" s="7">
        <v>0.312</v>
      </c>
      <c r="S73" s="7">
        <v>0.51</v>
      </c>
      <c r="T73" s="7">
        <f t="shared" si="4"/>
        <v>340</v>
      </c>
      <c r="U73" s="7">
        <f t="shared" si="5"/>
        <v>22.666666666666668</v>
      </c>
      <c r="V73" s="7">
        <f t="shared" si="6"/>
        <v>19.266666666666666</v>
      </c>
      <c r="W73" s="7">
        <f t="shared" si="7"/>
        <v>19.266666666666666</v>
      </c>
    </row>
    <row r="74" spans="1:23" s="7" customFormat="1" ht="14.25" customHeight="1" x14ac:dyDescent="0.25">
      <c r="A74" s="7" t="s">
        <v>47</v>
      </c>
      <c r="B74" s="7" t="s">
        <v>46</v>
      </c>
      <c r="C74" s="7" t="s">
        <v>464</v>
      </c>
      <c r="D74" s="7" t="s">
        <v>1</v>
      </c>
      <c r="E74" s="7">
        <v>149</v>
      </c>
      <c r="F74" s="7">
        <v>523</v>
      </c>
      <c r="G74" s="7">
        <v>77</v>
      </c>
      <c r="H74" s="7">
        <v>83</v>
      </c>
      <c r="I74" s="7">
        <v>25</v>
      </c>
      <c r="J74" s="7">
        <v>3</v>
      </c>
      <c r="K74" s="7">
        <v>26</v>
      </c>
      <c r="L74" s="7">
        <v>84</v>
      </c>
      <c r="M74" s="7">
        <v>67</v>
      </c>
      <c r="N74" s="7">
        <v>136</v>
      </c>
      <c r="O74" s="7">
        <v>0</v>
      </c>
      <c r="P74" s="7">
        <v>0</v>
      </c>
      <c r="Q74" s="7">
        <v>0.26200000000000001</v>
      </c>
      <c r="R74" s="7">
        <v>0.34599999999999997</v>
      </c>
      <c r="S74" s="7">
        <v>0.47</v>
      </c>
      <c r="T74" s="7">
        <f t="shared" si="4"/>
        <v>338</v>
      </c>
      <c r="U74" s="7">
        <f t="shared" si="5"/>
        <v>22.533333333333335</v>
      </c>
      <c r="V74" s="7">
        <f t="shared" si="6"/>
        <v>19.153333333333336</v>
      </c>
      <c r="W74" s="7">
        <f t="shared" si="7"/>
        <v>19.153333333333336</v>
      </c>
    </row>
    <row r="75" spans="1:23" s="7" customFormat="1" ht="14.25" customHeight="1" x14ac:dyDescent="0.25">
      <c r="A75" s="7" t="s">
        <v>473</v>
      </c>
      <c r="B75" s="7" t="s">
        <v>286</v>
      </c>
      <c r="C75" s="7" t="s">
        <v>431</v>
      </c>
      <c r="D75" s="7" t="s">
        <v>1</v>
      </c>
      <c r="E75" s="7">
        <v>147</v>
      </c>
      <c r="F75" s="7">
        <v>533</v>
      </c>
      <c r="G75" s="7">
        <v>88</v>
      </c>
      <c r="H75" s="7">
        <v>83</v>
      </c>
      <c r="I75" s="7">
        <v>36</v>
      </c>
      <c r="J75" s="7">
        <v>1</v>
      </c>
      <c r="K75" s="7">
        <v>23</v>
      </c>
      <c r="L75" s="7">
        <v>83</v>
      </c>
      <c r="M75" s="7">
        <v>53</v>
      </c>
      <c r="N75" s="7">
        <v>137</v>
      </c>
      <c r="O75" s="7">
        <v>3</v>
      </c>
      <c r="P75" s="7">
        <v>2</v>
      </c>
      <c r="Q75" s="7">
        <v>0.26800000000000002</v>
      </c>
      <c r="R75" s="7">
        <v>0.33400000000000002</v>
      </c>
      <c r="S75" s="7">
        <v>0.46899999999999997</v>
      </c>
      <c r="T75" s="7">
        <f t="shared" si="4"/>
        <v>338</v>
      </c>
      <c r="U75" s="7">
        <f t="shared" si="5"/>
        <v>22.533333333333335</v>
      </c>
      <c r="V75" s="7">
        <f t="shared" si="6"/>
        <v>19.153333333333336</v>
      </c>
      <c r="W75" s="7">
        <f t="shared" si="7"/>
        <v>19.153333333333336</v>
      </c>
    </row>
    <row r="76" spans="1:23" s="7" customFormat="1" ht="14.25" customHeight="1" x14ac:dyDescent="0.25">
      <c r="A76" s="7" t="s">
        <v>105</v>
      </c>
      <c r="B76" s="7" t="s">
        <v>489</v>
      </c>
      <c r="C76" s="7" t="s">
        <v>451</v>
      </c>
      <c r="D76" s="7" t="s">
        <v>1111</v>
      </c>
      <c r="E76" s="7">
        <v>153</v>
      </c>
      <c r="F76" s="7">
        <v>504</v>
      </c>
      <c r="G76" s="7">
        <v>92</v>
      </c>
      <c r="H76" s="7">
        <v>65</v>
      </c>
      <c r="I76" s="7">
        <v>26</v>
      </c>
      <c r="J76" s="7">
        <v>3</v>
      </c>
      <c r="K76" s="7">
        <v>22</v>
      </c>
      <c r="L76" s="7">
        <v>75</v>
      </c>
      <c r="M76" s="7">
        <v>72</v>
      </c>
      <c r="N76" s="7">
        <v>124</v>
      </c>
      <c r="O76" s="7">
        <v>10</v>
      </c>
      <c r="P76" s="7">
        <v>3</v>
      </c>
      <c r="Q76" s="7">
        <v>0.23200000000000001</v>
      </c>
      <c r="R76" s="7">
        <v>0.32800000000000001</v>
      </c>
      <c r="S76" s="7">
        <v>0.42499999999999999</v>
      </c>
      <c r="T76" s="7">
        <f t="shared" si="4"/>
        <v>336</v>
      </c>
      <c r="U76" s="7">
        <f t="shared" si="5"/>
        <v>22.4</v>
      </c>
      <c r="V76" s="7">
        <f t="shared" si="6"/>
        <v>19.04</v>
      </c>
      <c r="W76" s="7">
        <f t="shared" si="7"/>
        <v>19.04</v>
      </c>
    </row>
    <row r="77" spans="1:23" s="7" customFormat="1" ht="14.25" customHeight="1" x14ac:dyDescent="0.25">
      <c r="A77" s="7" t="s">
        <v>331</v>
      </c>
      <c r="B77" s="7" t="s">
        <v>810</v>
      </c>
      <c r="C77" s="7" t="s">
        <v>435</v>
      </c>
      <c r="D77" s="7" t="s">
        <v>1111</v>
      </c>
      <c r="E77" s="7">
        <v>151</v>
      </c>
      <c r="F77" s="7">
        <v>455</v>
      </c>
      <c r="G77" s="7">
        <v>76</v>
      </c>
      <c r="H77" s="7">
        <v>69</v>
      </c>
      <c r="I77" s="7">
        <v>22</v>
      </c>
      <c r="J77" s="7">
        <v>1</v>
      </c>
      <c r="K77" s="7">
        <v>28</v>
      </c>
      <c r="L77" s="7">
        <v>70</v>
      </c>
      <c r="M77" s="7">
        <v>75</v>
      </c>
      <c r="N77" s="7">
        <v>113</v>
      </c>
      <c r="O77" s="7">
        <v>1</v>
      </c>
      <c r="P77" s="7">
        <v>1</v>
      </c>
      <c r="Q77" s="7">
        <v>0.26600000000000001</v>
      </c>
      <c r="R77" s="7">
        <v>0.37</v>
      </c>
      <c r="S77" s="7">
        <v>0.501</v>
      </c>
      <c r="T77" s="7">
        <f t="shared" si="4"/>
        <v>336</v>
      </c>
      <c r="U77" s="7">
        <f t="shared" si="5"/>
        <v>22.4</v>
      </c>
      <c r="V77" s="7">
        <f t="shared" si="6"/>
        <v>19.04</v>
      </c>
      <c r="W77" s="7">
        <f t="shared" si="7"/>
        <v>19.04</v>
      </c>
    </row>
    <row r="78" spans="1:23" s="7" customFormat="1" ht="14.25" customHeight="1" x14ac:dyDescent="0.25">
      <c r="A78" s="7" t="s">
        <v>205</v>
      </c>
      <c r="B78" s="7" t="s">
        <v>843</v>
      </c>
      <c r="C78" s="7" t="s">
        <v>429</v>
      </c>
      <c r="D78" s="7" t="s">
        <v>2</v>
      </c>
      <c r="E78" s="7">
        <v>133</v>
      </c>
      <c r="F78" s="7">
        <v>425</v>
      </c>
      <c r="G78" s="7">
        <v>68</v>
      </c>
      <c r="H78" s="7">
        <v>80</v>
      </c>
      <c r="I78" s="7">
        <v>25</v>
      </c>
      <c r="J78" s="7">
        <v>2</v>
      </c>
      <c r="K78" s="7">
        <v>14</v>
      </c>
      <c r="L78" s="7">
        <v>57</v>
      </c>
      <c r="M78" s="7">
        <v>50</v>
      </c>
      <c r="N78" s="7">
        <v>33</v>
      </c>
      <c r="O78" s="7">
        <v>1</v>
      </c>
      <c r="P78" s="7">
        <v>1</v>
      </c>
      <c r="Q78" s="7">
        <v>0.28499999999999998</v>
      </c>
      <c r="R78" s="7">
        <v>0.36</v>
      </c>
      <c r="S78" s="7">
        <v>0.45200000000000001</v>
      </c>
      <c r="T78" s="7">
        <f t="shared" si="4"/>
        <v>334</v>
      </c>
      <c r="U78" s="7">
        <f t="shared" si="5"/>
        <v>22.266666666666666</v>
      </c>
      <c r="V78" s="7">
        <f t="shared" si="6"/>
        <v>18.926666666666666</v>
      </c>
      <c r="W78" s="7">
        <f t="shared" si="7"/>
        <v>18.926666666666666</v>
      </c>
    </row>
    <row r="79" spans="1:23" s="7" customFormat="1" ht="14.25" customHeight="1" x14ac:dyDescent="0.25">
      <c r="A79" s="7" t="s">
        <v>1015</v>
      </c>
      <c r="B79" s="7" t="s">
        <v>1014</v>
      </c>
      <c r="C79" s="7" t="s">
        <v>456</v>
      </c>
      <c r="D79" s="7" t="s">
        <v>465</v>
      </c>
      <c r="E79" s="7">
        <v>146</v>
      </c>
      <c r="F79" s="7">
        <v>561</v>
      </c>
      <c r="G79" s="7">
        <v>100</v>
      </c>
      <c r="H79" s="7">
        <v>91</v>
      </c>
      <c r="I79" s="7">
        <v>33</v>
      </c>
      <c r="J79" s="7">
        <v>1</v>
      </c>
      <c r="K79" s="7">
        <v>22</v>
      </c>
      <c r="L79" s="7">
        <v>79</v>
      </c>
      <c r="M79" s="7">
        <v>54</v>
      </c>
      <c r="N79" s="7">
        <v>158</v>
      </c>
      <c r="O79" s="7">
        <v>12</v>
      </c>
      <c r="P79" s="7">
        <v>3</v>
      </c>
      <c r="Q79" s="7">
        <v>0.26200000000000001</v>
      </c>
      <c r="R79" s="7">
        <v>0.32700000000000001</v>
      </c>
      <c r="S79" s="7">
        <v>0.442</v>
      </c>
      <c r="T79" s="7">
        <f t="shared" si="4"/>
        <v>332</v>
      </c>
      <c r="U79" s="7">
        <f t="shared" si="5"/>
        <v>22.133333333333333</v>
      </c>
      <c r="V79" s="7">
        <f t="shared" si="6"/>
        <v>18.813333333333333</v>
      </c>
      <c r="W79" s="7">
        <f t="shared" si="7"/>
        <v>18.813333333333333</v>
      </c>
    </row>
    <row r="80" spans="1:23" s="7" customFormat="1" ht="14.25" customHeight="1" x14ac:dyDescent="0.25">
      <c r="A80" s="7" t="s">
        <v>40</v>
      </c>
      <c r="B80" s="7" t="s">
        <v>490</v>
      </c>
      <c r="C80" s="7" t="s">
        <v>451</v>
      </c>
      <c r="D80" s="7" t="s">
        <v>1111</v>
      </c>
      <c r="E80" s="7">
        <v>141</v>
      </c>
      <c r="F80" s="7">
        <v>487</v>
      </c>
      <c r="G80" s="7">
        <v>82</v>
      </c>
      <c r="H80" s="7">
        <v>74</v>
      </c>
      <c r="I80" s="7">
        <v>27</v>
      </c>
      <c r="J80" s="7">
        <v>3</v>
      </c>
      <c r="K80" s="7">
        <v>27</v>
      </c>
      <c r="L80" s="7">
        <v>83</v>
      </c>
      <c r="M80" s="7">
        <v>69</v>
      </c>
      <c r="N80" s="7">
        <v>151</v>
      </c>
      <c r="O80" s="7">
        <v>5</v>
      </c>
      <c r="P80" s="7">
        <v>2</v>
      </c>
      <c r="Q80" s="7">
        <v>0.26900000000000002</v>
      </c>
      <c r="R80" s="7">
        <v>0.36</v>
      </c>
      <c r="S80" s="7">
        <v>0.503</v>
      </c>
      <c r="T80" s="7">
        <f t="shared" si="4"/>
        <v>331</v>
      </c>
      <c r="U80" s="7">
        <f t="shared" si="5"/>
        <v>22.066666666666666</v>
      </c>
      <c r="V80" s="7">
        <f t="shared" si="6"/>
        <v>18.756666666666668</v>
      </c>
      <c r="W80" s="7">
        <f t="shared" si="7"/>
        <v>18.756666666666668</v>
      </c>
    </row>
    <row r="81" spans="1:23" s="7" customFormat="1" ht="14.25" customHeight="1" x14ac:dyDescent="0.25">
      <c r="A81" s="7" t="s">
        <v>341</v>
      </c>
      <c r="B81" s="7" t="s">
        <v>744</v>
      </c>
      <c r="C81" s="7" t="s">
        <v>451</v>
      </c>
      <c r="D81" s="7" t="s">
        <v>3</v>
      </c>
      <c r="E81" s="7">
        <v>136</v>
      </c>
      <c r="F81" s="7">
        <v>453</v>
      </c>
      <c r="G81" s="7">
        <v>71</v>
      </c>
      <c r="H81" s="7">
        <v>81</v>
      </c>
      <c r="I81" s="7">
        <v>32</v>
      </c>
      <c r="J81" s="7">
        <v>0</v>
      </c>
      <c r="K81" s="7">
        <v>18</v>
      </c>
      <c r="L81" s="7">
        <v>81</v>
      </c>
      <c r="M81" s="7">
        <v>41</v>
      </c>
      <c r="N81" s="7">
        <v>80</v>
      </c>
      <c r="O81" s="7">
        <v>1</v>
      </c>
      <c r="P81" s="7">
        <v>1</v>
      </c>
      <c r="Q81" s="7">
        <v>0.28899999999999998</v>
      </c>
      <c r="R81" s="7">
        <v>0.34799999999999998</v>
      </c>
      <c r="S81" s="7">
        <v>0.47899999999999998</v>
      </c>
      <c r="T81" s="7">
        <f t="shared" si="4"/>
        <v>330</v>
      </c>
      <c r="U81" s="7">
        <f t="shared" si="5"/>
        <v>22</v>
      </c>
      <c r="V81" s="7">
        <f t="shared" si="6"/>
        <v>18.7</v>
      </c>
      <c r="W81" s="7">
        <f t="shared" si="7"/>
        <v>18.7</v>
      </c>
    </row>
    <row r="82" spans="1:23" s="7" customFormat="1" ht="14.25" customHeight="1" x14ac:dyDescent="0.25">
      <c r="A82" s="7" t="s">
        <v>110</v>
      </c>
      <c r="B82" s="7" t="s">
        <v>861</v>
      </c>
      <c r="C82" s="7" t="s">
        <v>448</v>
      </c>
      <c r="D82" s="7" t="s">
        <v>1111</v>
      </c>
      <c r="E82" s="7">
        <v>148</v>
      </c>
      <c r="F82" s="7">
        <v>475</v>
      </c>
      <c r="G82" s="7">
        <v>83</v>
      </c>
      <c r="H82" s="7">
        <v>73</v>
      </c>
      <c r="I82" s="7">
        <v>26</v>
      </c>
      <c r="J82" s="7">
        <v>3</v>
      </c>
      <c r="K82" s="7">
        <v>19</v>
      </c>
      <c r="L82" s="7">
        <v>76</v>
      </c>
      <c r="M82" s="7">
        <v>81</v>
      </c>
      <c r="N82" s="7">
        <v>129</v>
      </c>
      <c r="O82" s="7">
        <v>7</v>
      </c>
      <c r="P82" s="7">
        <v>1</v>
      </c>
      <c r="Q82" s="7">
        <v>0.255</v>
      </c>
      <c r="R82" s="7">
        <v>0.36299999999999999</v>
      </c>
      <c r="S82" s="7">
        <v>0.442</v>
      </c>
      <c r="T82" s="7">
        <f t="shared" si="4"/>
        <v>327</v>
      </c>
      <c r="U82" s="7">
        <f t="shared" si="5"/>
        <v>21.8</v>
      </c>
      <c r="V82" s="7">
        <f t="shared" si="6"/>
        <v>18.53</v>
      </c>
      <c r="W82" s="7">
        <f t="shared" si="7"/>
        <v>18.53</v>
      </c>
    </row>
    <row r="83" spans="1:23" s="7" customFormat="1" ht="14.25" customHeight="1" x14ac:dyDescent="0.25">
      <c r="A83" s="7" t="s">
        <v>639</v>
      </c>
      <c r="B83" s="7" t="s">
        <v>638</v>
      </c>
      <c r="C83" s="7" t="s">
        <v>447</v>
      </c>
      <c r="D83" s="7" t="s">
        <v>1111</v>
      </c>
      <c r="E83" s="7">
        <v>146</v>
      </c>
      <c r="F83" s="7">
        <v>483</v>
      </c>
      <c r="G83" s="7">
        <v>73</v>
      </c>
      <c r="H83" s="7">
        <v>79</v>
      </c>
      <c r="I83" s="7">
        <v>22</v>
      </c>
      <c r="J83" s="7">
        <v>2</v>
      </c>
      <c r="K83" s="7">
        <v>20</v>
      </c>
      <c r="L83" s="7">
        <v>69</v>
      </c>
      <c r="M83" s="7">
        <v>46</v>
      </c>
      <c r="N83" s="7">
        <v>78</v>
      </c>
      <c r="O83" s="7">
        <v>10</v>
      </c>
      <c r="P83" s="7">
        <v>2</v>
      </c>
      <c r="Q83" s="7">
        <v>0.255</v>
      </c>
      <c r="R83" s="7">
        <v>0.31900000000000001</v>
      </c>
      <c r="S83" s="7">
        <v>0.433</v>
      </c>
      <c r="T83" s="7">
        <f t="shared" si="4"/>
        <v>327</v>
      </c>
      <c r="U83" s="7">
        <f t="shared" si="5"/>
        <v>21.8</v>
      </c>
      <c r="V83" s="7">
        <f t="shared" si="6"/>
        <v>18.53</v>
      </c>
      <c r="W83" s="7">
        <f t="shared" si="7"/>
        <v>18.53</v>
      </c>
    </row>
    <row r="84" spans="1:23" s="7" customFormat="1" ht="14.25" customHeight="1" x14ac:dyDescent="0.25">
      <c r="A84" s="7" t="s">
        <v>626</v>
      </c>
      <c r="B84" s="7" t="s">
        <v>625</v>
      </c>
      <c r="C84" s="7" t="s">
        <v>453</v>
      </c>
      <c r="D84" s="7" t="s">
        <v>2</v>
      </c>
      <c r="E84" s="7">
        <v>145</v>
      </c>
      <c r="F84" s="7">
        <v>549</v>
      </c>
      <c r="G84" s="7">
        <v>80</v>
      </c>
      <c r="H84" s="7">
        <v>109</v>
      </c>
      <c r="I84" s="7">
        <v>24</v>
      </c>
      <c r="J84" s="7">
        <v>4</v>
      </c>
      <c r="K84" s="7">
        <v>15</v>
      </c>
      <c r="L84" s="7">
        <v>65</v>
      </c>
      <c r="M84" s="7">
        <v>46</v>
      </c>
      <c r="N84" s="7">
        <v>97</v>
      </c>
      <c r="O84" s="7">
        <v>9</v>
      </c>
      <c r="P84" s="7">
        <v>5</v>
      </c>
      <c r="Q84" s="7">
        <v>0.27700000000000002</v>
      </c>
      <c r="R84" s="7">
        <v>0.33300000000000002</v>
      </c>
      <c r="S84" s="7">
        <v>0.41699999999999998</v>
      </c>
      <c r="T84" s="7">
        <f t="shared" si="4"/>
        <v>327</v>
      </c>
      <c r="U84" s="7">
        <f t="shared" si="5"/>
        <v>21.8</v>
      </c>
      <c r="V84" s="7">
        <f t="shared" si="6"/>
        <v>18.53</v>
      </c>
      <c r="W84" s="7">
        <f t="shared" si="7"/>
        <v>18.53</v>
      </c>
    </row>
    <row r="85" spans="1:23" s="7" customFormat="1" ht="14.25" customHeight="1" x14ac:dyDescent="0.25">
      <c r="A85" s="7" t="s">
        <v>43</v>
      </c>
      <c r="B85" s="7" t="s">
        <v>525</v>
      </c>
      <c r="C85" s="7" t="s">
        <v>446</v>
      </c>
      <c r="D85" s="7" t="s">
        <v>2</v>
      </c>
      <c r="E85" s="7">
        <v>129</v>
      </c>
      <c r="F85" s="7">
        <v>515</v>
      </c>
      <c r="G85" s="7">
        <v>87</v>
      </c>
      <c r="H85" s="7">
        <v>87</v>
      </c>
      <c r="I85" s="7">
        <v>26</v>
      </c>
      <c r="J85" s="7">
        <v>2</v>
      </c>
      <c r="K85" s="7">
        <v>19</v>
      </c>
      <c r="L85" s="7">
        <v>59</v>
      </c>
      <c r="M85" s="7">
        <v>46</v>
      </c>
      <c r="N85" s="7">
        <v>93</v>
      </c>
      <c r="O85" s="7">
        <v>7</v>
      </c>
      <c r="P85" s="7">
        <v>3</v>
      </c>
      <c r="Q85" s="7">
        <v>0.26</v>
      </c>
      <c r="R85" s="7">
        <v>0.32100000000000001</v>
      </c>
      <c r="S85" s="7">
        <v>0.42899999999999999</v>
      </c>
      <c r="T85" s="7">
        <f t="shared" si="4"/>
        <v>324</v>
      </c>
      <c r="U85" s="7">
        <f t="shared" si="5"/>
        <v>21.6</v>
      </c>
      <c r="V85" s="7">
        <f t="shared" si="6"/>
        <v>17.82</v>
      </c>
      <c r="W85" s="7">
        <f t="shared" si="7"/>
        <v>17.82</v>
      </c>
    </row>
    <row r="86" spans="1:23" s="7" customFormat="1" ht="14.25" customHeight="1" x14ac:dyDescent="0.25">
      <c r="A86" s="7" t="s">
        <v>285</v>
      </c>
      <c r="B86" s="7" t="s">
        <v>284</v>
      </c>
      <c r="C86" s="7" t="s">
        <v>435</v>
      </c>
      <c r="D86" s="7" t="s">
        <v>1</v>
      </c>
      <c r="E86" s="7">
        <v>145</v>
      </c>
      <c r="F86" s="7">
        <v>510</v>
      </c>
      <c r="G86" s="7">
        <v>80</v>
      </c>
      <c r="H86" s="7">
        <v>80</v>
      </c>
      <c r="I86" s="7">
        <v>26</v>
      </c>
      <c r="J86" s="7">
        <v>1</v>
      </c>
      <c r="K86" s="7">
        <v>19</v>
      </c>
      <c r="L86" s="7">
        <v>56</v>
      </c>
      <c r="M86" s="7">
        <v>93</v>
      </c>
      <c r="N86" s="7">
        <v>116</v>
      </c>
      <c r="O86" s="7">
        <v>0</v>
      </c>
      <c r="P86" s="7">
        <v>0</v>
      </c>
      <c r="Q86" s="7">
        <v>0.247</v>
      </c>
      <c r="R86" s="7">
        <v>0.36299999999999999</v>
      </c>
      <c r="S86" s="7">
        <v>0.41399999999999998</v>
      </c>
      <c r="T86" s="7">
        <f t="shared" si="4"/>
        <v>324</v>
      </c>
      <c r="U86" s="7">
        <f t="shared" si="5"/>
        <v>21.6</v>
      </c>
      <c r="V86" s="7">
        <f t="shared" si="6"/>
        <v>17.82</v>
      </c>
      <c r="W86" s="7">
        <f t="shared" si="7"/>
        <v>17.82</v>
      </c>
    </row>
    <row r="87" spans="1:23" s="7" customFormat="1" ht="14.25" customHeight="1" x14ac:dyDescent="0.25">
      <c r="A87" s="7" t="s">
        <v>175</v>
      </c>
      <c r="B87" s="7" t="s">
        <v>165</v>
      </c>
      <c r="C87" s="7" t="s">
        <v>454</v>
      </c>
      <c r="D87" s="7" t="s">
        <v>2</v>
      </c>
      <c r="E87" s="7">
        <v>159</v>
      </c>
      <c r="F87" s="7">
        <v>619</v>
      </c>
      <c r="G87" s="7">
        <v>88</v>
      </c>
      <c r="H87" s="7">
        <v>124</v>
      </c>
      <c r="I87" s="7">
        <v>34</v>
      </c>
      <c r="J87" s="7">
        <v>2</v>
      </c>
      <c r="K87" s="7">
        <v>11</v>
      </c>
      <c r="L87" s="7">
        <v>61</v>
      </c>
      <c r="M87" s="7">
        <v>63</v>
      </c>
      <c r="N87" s="7">
        <v>136</v>
      </c>
      <c r="O87" s="7">
        <v>6</v>
      </c>
      <c r="P87" s="7">
        <v>2</v>
      </c>
      <c r="Q87" s="7">
        <v>0.27600000000000002</v>
      </c>
      <c r="R87" s="7">
        <v>0.34300000000000003</v>
      </c>
      <c r="S87" s="7">
        <v>0.39100000000000001</v>
      </c>
      <c r="T87" s="7">
        <f t="shared" si="4"/>
        <v>322</v>
      </c>
      <c r="U87" s="7">
        <f t="shared" si="5"/>
        <v>21.466666666666665</v>
      </c>
      <c r="V87" s="7">
        <f t="shared" si="6"/>
        <v>17.709999999999997</v>
      </c>
      <c r="W87" s="7">
        <f t="shared" si="7"/>
        <v>17.709999999999997</v>
      </c>
    </row>
    <row r="88" spans="1:23" s="7" customFormat="1" ht="14.25" customHeight="1" x14ac:dyDescent="0.25">
      <c r="A88" s="7" t="s">
        <v>116</v>
      </c>
      <c r="B88" s="7" t="s">
        <v>899</v>
      </c>
      <c r="C88" s="7" t="s">
        <v>448</v>
      </c>
      <c r="D88" s="7" t="s">
        <v>1</v>
      </c>
      <c r="E88" s="7">
        <v>150</v>
      </c>
      <c r="F88" s="7">
        <v>541</v>
      </c>
      <c r="G88" s="7">
        <v>77</v>
      </c>
      <c r="H88" s="7">
        <v>71</v>
      </c>
      <c r="I88" s="7">
        <v>22</v>
      </c>
      <c r="J88" s="7">
        <v>0</v>
      </c>
      <c r="K88" s="7">
        <v>35</v>
      </c>
      <c r="L88" s="7">
        <v>101</v>
      </c>
      <c r="M88" s="7">
        <v>75</v>
      </c>
      <c r="N88" s="7">
        <v>186</v>
      </c>
      <c r="O88" s="7">
        <v>0</v>
      </c>
      <c r="P88" s="7">
        <v>1</v>
      </c>
      <c r="Q88" s="7">
        <v>0.23699999999999999</v>
      </c>
      <c r="R88" s="7">
        <v>0.33</v>
      </c>
      <c r="S88" s="7">
        <v>0.47099999999999997</v>
      </c>
      <c r="T88" s="7">
        <f t="shared" si="4"/>
        <v>321</v>
      </c>
      <c r="U88" s="7">
        <f t="shared" si="5"/>
        <v>21.4</v>
      </c>
      <c r="V88" s="7">
        <f t="shared" si="6"/>
        <v>17.654999999999998</v>
      </c>
      <c r="W88" s="7">
        <f t="shared" si="7"/>
        <v>17.654999999999998</v>
      </c>
    </row>
    <row r="89" spans="1:23" s="7" customFormat="1" ht="14.25" customHeight="1" x14ac:dyDescent="0.25">
      <c r="A89" s="7" t="s">
        <v>170</v>
      </c>
      <c r="B89" s="7" t="s">
        <v>535</v>
      </c>
      <c r="C89" s="7" t="s">
        <v>447</v>
      </c>
      <c r="D89" s="7" t="s">
        <v>1</v>
      </c>
      <c r="E89" s="7">
        <v>143</v>
      </c>
      <c r="F89" s="7">
        <v>547</v>
      </c>
      <c r="G89" s="7">
        <v>74</v>
      </c>
      <c r="H89" s="7">
        <v>97</v>
      </c>
      <c r="I89" s="7">
        <v>29</v>
      </c>
      <c r="J89" s="7">
        <v>2</v>
      </c>
      <c r="K89" s="7">
        <v>20</v>
      </c>
      <c r="L89" s="7">
        <v>87</v>
      </c>
      <c r="M89" s="7">
        <v>39</v>
      </c>
      <c r="N89" s="7">
        <v>127</v>
      </c>
      <c r="O89" s="7">
        <v>7</v>
      </c>
      <c r="P89" s="7">
        <v>2</v>
      </c>
      <c r="Q89" s="7">
        <v>0.27100000000000002</v>
      </c>
      <c r="R89" s="7">
        <v>0.31900000000000001</v>
      </c>
      <c r="S89" s="7">
        <v>0.441</v>
      </c>
      <c r="T89" s="7">
        <f t="shared" si="4"/>
        <v>319</v>
      </c>
      <c r="U89" s="7">
        <f t="shared" si="5"/>
        <v>21.266666666666666</v>
      </c>
      <c r="V89" s="7">
        <f t="shared" si="6"/>
        <v>17.544999999999998</v>
      </c>
      <c r="W89" s="7">
        <f t="shared" si="7"/>
        <v>17.544999999999998</v>
      </c>
    </row>
    <row r="90" spans="1:23" s="7" customFormat="1" ht="14.25" customHeight="1" x14ac:dyDescent="0.25">
      <c r="A90" s="7" t="s">
        <v>252</v>
      </c>
      <c r="B90" s="7" t="s">
        <v>271</v>
      </c>
      <c r="C90" s="7" t="s">
        <v>445</v>
      </c>
      <c r="D90" s="7" t="s">
        <v>433</v>
      </c>
      <c r="E90" s="7">
        <v>114</v>
      </c>
      <c r="F90" s="7">
        <v>368</v>
      </c>
      <c r="G90" s="7">
        <v>70</v>
      </c>
      <c r="H90" s="7">
        <v>49</v>
      </c>
      <c r="I90" s="7">
        <v>24</v>
      </c>
      <c r="J90" s="7">
        <v>0</v>
      </c>
      <c r="K90" s="7">
        <v>26</v>
      </c>
      <c r="L90" s="7">
        <v>80</v>
      </c>
      <c r="M90" s="7">
        <v>56</v>
      </c>
      <c r="N90" s="7">
        <v>88</v>
      </c>
      <c r="O90" s="7">
        <v>1</v>
      </c>
      <c r="P90" s="7">
        <v>1</v>
      </c>
      <c r="Q90" s="7">
        <v>0.26900000000000002</v>
      </c>
      <c r="R90" s="7">
        <v>0.36599999999999999</v>
      </c>
      <c r="S90" s="7">
        <v>0.54600000000000004</v>
      </c>
      <c r="T90" s="7">
        <f t="shared" si="4"/>
        <v>319</v>
      </c>
      <c r="U90" s="7">
        <f t="shared" si="5"/>
        <v>21.266666666666666</v>
      </c>
      <c r="V90" s="7">
        <f t="shared" si="6"/>
        <v>17.544999999999998</v>
      </c>
      <c r="W90" s="7">
        <f t="shared" si="7"/>
        <v>17.544999999999998</v>
      </c>
    </row>
    <row r="91" spans="1:23" s="7" customFormat="1" ht="14.25" customHeight="1" x14ac:dyDescent="0.25">
      <c r="A91" s="7" t="s">
        <v>327</v>
      </c>
      <c r="B91" s="7" t="s">
        <v>1532</v>
      </c>
      <c r="C91" s="7" t="s">
        <v>427</v>
      </c>
      <c r="D91" s="7" t="s">
        <v>1111</v>
      </c>
      <c r="E91" s="7">
        <v>142</v>
      </c>
      <c r="F91" s="7">
        <v>444</v>
      </c>
      <c r="G91" s="7">
        <v>79</v>
      </c>
      <c r="H91" s="7">
        <v>78</v>
      </c>
      <c r="I91" s="7">
        <v>22</v>
      </c>
      <c r="J91" s="7">
        <v>1</v>
      </c>
      <c r="K91" s="7">
        <v>26</v>
      </c>
      <c r="L91" s="7">
        <v>74</v>
      </c>
      <c r="M91" s="7">
        <v>47</v>
      </c>
      <c r="N91" s="7">
        <v>121</v>
      </c>
      <c r="O91" s="7">
        <v>16</v>
      </c>
      <c r="P91" s="7">
        <v>6</v>
      </c>
      <c r="Q91" s="7">
        <v>0.28599999999999998</v>
      </c>
      <c r="R91" s="7">
        <v>0.35399999999999998</v>
      </c>
      <c r="S91" s="7">
        <v>0.51600000000000001</v>
      </c>
      <c r="T91" s="7">
        <f t="shared" si="4"/>
        <v>318</v>
      </c>
      <c r="U91" s="7">
        <f t="shared" si="5"/>
        <v>21.2</v>
      </c>
      <c r="V91" s="7">
        <f t="shared" si="6"/>
        <v>17.489999999999998</v>
      </c>
      <c r="W91" s="7">
        <f t="shared" si="7"/>
        <v>17.489999999999998</v>
      </c>
    </row>
    <row r="92" spans="1:23" s="7" customFormat="1" ht="14.25" customHeight="1" x14ac:dyDescent="0.25">
      <c r="A92" s="7" t="s">
        <v>36</v>
      </c>
      <c r="B92" s="7" t="s">
        <v>117</v>
      </c>
      <c r="C92" s="7" t="s">
        <v>429</v>
      </c>
      <c r="D92" s="7" t="s">
        <v>1111</v>
      </c>
      <c r="E92" s="7">
        <v>142</v>
      </c>
      <c r="F92" s="7">
        <v>406</v>
      </c>
      <c r="G92" s="7">
        <v>72</v>
      </c>
      <c r="H92" s="7">
        <v>64</v>
      </c>
      <c r="I92" s="7">
        <v>27</v>
      </c>
      <c r="J92" s="7">
        <v>3</v>
      </c>
      <c r="K92" s="7">
        <v>23</v>
      </c>
      <c r="L92" s="7">
        <v>69</v>
      </c>
      <c r="M92" s="7">
        <v>40</v>
      </c>
      <c r="N92" s="7">
        <v>82</v>
      </c>
      <c r="O92" s="7">
        <v>0</v>
      </c>
      <c r="P92" s="7">
        <v>0</v>
      </c>
      <c r="Q92" s="7">
        <v>0.28799999999999998</v>
      </c>
      <c r="R92" s="7">
        <v>0.35199999999999998</v>
      </c>
      <c r="S92" s="7">
        <v>0.53900000000000003</v>
      </c>
      <c r="T92" s="7">
        <f t="shared" si="4"/>
        <v>318</v>
      </c>
      <c r="U92" s="7">
        <f t="shared" si="5"/>
        <v>21.2</v>
      </c>
      <c r="V92" s="7">
        <f t="shared" si="6"/>
        <v>17.489999999999998</v>
      </c>
      <c r="W92" s="7">
        <f t="shared" si="7"/>
        <v>17.489999999999998</v>
      </c>
    </row>
    <row r="93" spans="1:23" s="7" customFormat="1" ht="14.25" customHeight="1" x14ac:dyDescent="0.25">
      <c r="A93" s="7" t="s">
        <v>47</v>
      </c>
      <c r="B93" s="7" t="s">
        <v>581</v>
      </c>
      <c r="C93" s="7" t="s">
        <v>455</v>
      </c>
      <c r="D93" s="7" t="s">
        <v>3</v>
      </c>
      <c r="E93" s="7">
        <v>131</v>
      </c>
      <c r="F93" s="7">
        <v>432</v>
      </c>
      <c r="G93" s="7">
        <v>75</v>
      </c>
      <c r="H93" s="7">
        <v>56</v>
      </c>
      <c r="I93" s="7">
        <v>21</v>
      </c>
      <c r="J93" s="7">
        <v>0</v>
      </c>
      <c r="K93" s="7">
        <v>29</v>
      </c>
      <c r="L93" s="7">
        <v>69</v>
      </c>
      <c r="M93" s="7">
        <v>84</v>
      </c>
      <c r="N93" s="7">
        <v>124</v>
      </c>
      <c r="O93" s="7">
        <v>1</v>
      </c>
      <c r="P93" s="7">
        <v>1</v>
      </c>
      <c r="Q93" s="7">
        <v>0.245</v>
      </c>
      <c r="R93" s="7">
        <v>0.36799999999999999</v>
      </c>
      <c r="S93" s="7">
        <v>0.495</v>
      </c>
      <c r="T93" s="7">
        <f t="shared" si="4"/>
        <v>318</v>
      </c>
      <c r="U93" s="7">
        <f t="shared" si="5"/>
        <v>21.2</v>
      </c>
      <c r="V93" s="7">
        <f t="shared" si="6"/>
        <v>17.489999999999998</v>
      </c>
      <c r="W93" s="7">
        <f t="shared" si="7"/>
        <v>17.489999999999998</v>
      </c>
    </row>
    <row r="94" spans="1:23" s="7" customFormat="1" ht="14.25" customHeight="1" x14ac:dyDescent="0.25">
      <c r="A94" s="7" t="s">
        <v>205</v>
      </c>
      <c r="B94" s="7" t="s">
        <v>655</v>
      </c>
      <c r="C94" s="7" t="s">
        <v>447</v>
      </c>
      <c r="D94" s="7" t="s">
        <v>1111</v>
      </c>
      <c r="E94" s="7">
        <v>136</v>
      </c>
      <c r="F94" s="7">
        <v>502</v>
      </c>
      <c r="G94" s="7">
        <v>76</v>
      </c>
      <c r="H94" s="7">
        <v>90</v>
      </c>
      <c r="I94" s="7">
        <v>22</v>
      </c>
      <c r="J94" s="7">
        <v>2</v>
      </c>
      <c r="K94" s="7">
        <v>19</v>
      </c>
      <c r="L94" s="7">
        <v>62</v>
      </c>
      <c r="M94" s="7">
        <v>70</v>
      </c>
      <c r="N94" s="7">
        <v>121</v>
      </c>
      <c r="O94" s="7">
        <v>20</v>
      </c>
      <c r="P94" s="7">
        <v>5</v>
      </c>
      <c r="Q94" s="7">
        <v>0.26500000000000001</v>
      </c>
      <c r="R94" s="7">
        <v>0.35499999999999998</v>
      </c>
      <c r="S94" s="7">
        <v>0.43</v>
      </c>
      <c r="T94" s="7">
        <f t="shared" si="4"/>
        <v>318</v>
      </c>
      <c r="U94" s="7">
        <f t="shared" si="5"/>
        <v>21.2</v>
      </c>
      <c r="V94" s="7">
        <f t="shared" si="6"/>
        <v>17.489999999999998</v>
      </c>
      <c r="W94" s="7">
        <f t="shared" si="7"/>
        <v>17.489999999999998</v>
      </c>
    </row>
    <row r="95" spans="1:23" s="7" customFormat="1" ht="14.25" customHeight="1" x14ac:dyDescent="0.25">
      <c r="A95" s="7" t="s">
        <v>28</v>
      </c>
      <c r="B95" s="7" t="s">
        <v>48</v>
      </c>
      <c r="C95" s="7" t="s">
        <v>429</v>
      </c>
      <c r="D95" s="7" t="s">
        <v>1</v>
      </c>
      <c r="E95" s="7">
        <v>140</v>
      </c>
      <c r="F95" s="7">
        <v>443</v>
      </c>
      <c r="G95" s="7">
        <v>68</v>
      </c>
      <c r="H95" s="7">
        <v>67</v>
      </c>
      <c r="I95" s="7">
        <v>31</v>
      </c>
      <c r="J95" s="7">
        <v>2</v>
      </c>
      <c r="K95" s="7">
        <v>20</v>
      </c>
      <c r="L95" s="7">
        <v>67</v>
      </c>
      <c r="M95" s="7">
        <v>76</v>
      </c>
      <c r="N95" s="7">
        <v>109</v>
      </c>
      <c r="O95" s="7">
        <v>2</v>
      </c>
      <c r="P95" s="7">
        <v>2</v>
      </c>
      <c r="Q95" s="7">
        <v>0.27100000000000002</v>
      </c>
      <c r="R95" s="7">
        <v>0.378</v>
      </c>
      <c r="S95" s="7">
        <v>0.48499999999999999</v>
      </c>
      <c r="T95" s="7">
        <f t="shared" si="4"/>
        <v>317</v>
      </c>
      <c r="U95" s="7">
        <f t="shared" si="5"/>
        <v>21.133333333333333</v>
      </c>
      <c r="V95" s="7">
        <f t="shared" si="6"/>
        <v>17.434999999999999</v>
      </c>
      <c r="W95" s="7">
        <f t="shared" si="7"/>
        <v>17.434999999999999</v>
      </c>
    </row>
    <row r="96" spans="1:23" s="7" customFormat="1" ht="14.25" customHeight="1" x14ac:dyDescent="0.25">
      <c r="A96" s="7" t="s">
        <v>28</v>
      </c>
      <c r="B96" s="7" t="s">
        <v>908</v>
      </c>
      <c r="C96" s="7" t="s">
        <v>449</v>
      </c>
      <c r="D96" s="7" t="s">
        <v>1111</v>
      </c>
      <c r="E96" s="7">
        <v>145</v>
      </c>
      <c r="F96" s="7">
        <v>467</v>
      </c>
      <c r="G96" s="7">
        <v>82</v>
      </c>
      <c r="H96" s="7">
        <v>74</v>
      </c>
      <c r="I96" s="7">
        <v>23</v>
      </c>
      <c r="J96" s="7">
        <v>7</v>
      </c>
      <c r="K96" s="7">
        <v>20</v>
      </c>
      <c r="L96" s="7">
        <v>50</v>
      </c>
      <c r="M96" s="7">
        <v>88</v>
      </c>
      <c r="N96" s="7">
        <v>126</v>
      </c>
      <c r="O96" s="7">
        <v>4</v>
      </c>
      <c r="P96" s="7">
        <v>2</v>
      </c>
      <c r="Q96" s="7">
        <v>0.26600000000000001</v>
      </c>
      <c r="R96" s="7">
        <v>0.38200000000000001</v>
      </c>
      <c r="S96" s="7">
        <v>0.47299999999999998</v>
      </c>
      <c r="T96" s="7">
        <f t="shared" si="4"/>
        <v>317</v>
      </c>
      <c r="U96" s="7">
        <f t="shared" si="5"/>
        <v>21.133333333333333</v>
      </c>
      <c r="V96" s="7">
        <f t="shared" si="6"/>
        <v>17.434999999999999</v>
      </c>
      <c r="W96" s="7">
        <f t="shared" si="7"/>
        <v>17.434999999999999</v>
      </c>
    </row>
    <row r="97" spans="1:23" s="7" customFormat="1" ht="14.25" customHeight="1" x14ac:dyDescent="0.25">
      <c r="A97" s="7" t="s">
        <v>425</v>
      </c>
      <c r="B97" s="7" t="s">
        <v>688</v>
      </c>
      <c r="C97" s="7" t="s">
        <v>434</v>
      </c>
      <c r="D97" s="7" t="s">
        <v>1</v>
      </c>
      <c r="E97" s="7">
        <v>143</v>
      </c>
      <c r="F97" s="7">
        <v>507</v>
      </c>
      <c r="G97" s="7">
        <v>70</v>
      </c>
      <c r="H97" s="7">
        <v>62</v>
      </c>
      <c r="I97" s="7">
        <v>29</v>
      </c>
      <c r="J97" s="7">
        <v>0</v>
      </c>
      <c r="K97" s="7">
        <v>33</v>
      </c>
      <c r="L97" s="7">
        <v>86</v>
      </c>
      <c r="M97" s="7">
        <v>48</v>
      </c>
      <c r="N97" s="7">
        <v>140</v>
      </c>
      <c r="O97" s="7">
        <v>0</v>
      </c>
      <c r="P97" s="7">
        <v>0</v>
      </c>
      <c r="Q97" s="7">
        <v>0.245</v>
      </c>
      <c r="R97" s="7">
        <v>0.31</v>
      </c>
      <c r="S97" s="7">
        <v>0.497</v>
      </c>
      <c r="T97" s="7">
        <f t="shared" si="4"/>
        <v>316</v>
      </c>
      <c r="U97" s="7">
        <f t="shared" si="5"/>
        <v>21.066666666666666</v>
      </c>
      <c r="V97" s="7">
        <f t="shared" si="6"/>
        <v>17.38</v>
      </c>
      <c r="W97" s="7">
        <f t="shared" si="7"/>
        <v>17.38</v>
      </c>
    </row>
    <row r="98" spans="1:23" s="7" customFormat="1" ht="14.25" customHeight="1" x14ac:dyDescent="0.25">
      <c r="A98" s="7" t="s">
        <v>212</v>
      </c>
      <c r="B98" s="7" t="s">
        <v>494</v>
      </c>
      <c r="C98" s="7" t="s">
        <v>445</v>
      </c>
      <c r="D98" s="7" t="s">
        <v>3</v>
      </c>
      <c r="E98" s="7">
        <v>119</v>
      </c>
      <c r="F98" s="7">
        <v>423</v>
      </c>
      <c r="G98" s="7">
        <v>72</v>
      </c>
      <c r="H98" s="7">
        <v>84</v>
      </c>
      <c r="I98" s="7">
        <v>25</v>
      </c>
      <c r="J98" s="7">
        <v>1</v>
      </c>
      <c r="K98" s="7">
        <v>17</v>
      </c>
      <c r="L98" s="7">
        <v>62</v>
      </c>
      <c r="M98" s="7">
        <v>49</v>
      </c>
      <c r="N98" s="7">
        <v>73</v>
      </c>
      <c r="O98" s="7">
        <v>2</v>
      </c>
      <c r="P98" s="7">
        <v>1</v>
      </c>
      <c r="Q98" s="7">
        <v>0.3</v>
      </c>
      <c r="R98" s="7">
        <v>0.373</v>
      </c>
      <c r="S98" s="7">
        <v>0.48499999999999999</v>
      </c>
      <c r="T98" s="7">
        <f t="shared" si="4"/>
        <v>316</v>
      </c>
      <c r="U98" s="7">
        <f t="shared" si="5"/>
        <v>21.066666666666666</v>
      </c>
      <c r="V98" s="7">
        <f t="shared" si="6"/>
        <v>17.38</v>
      </c>
      <c r="W98" s="7">
        <f t="shared" si="7"/>
        <v>17.38</v>
      </c>
    </row>
    <row r="99" spans="1:23" s="7" customFormat="1" ht="14.25" customHeight="1" x14ac:dyDescent="0.25">
      <c r="A99" s="7" t="s">
        <v>643</v>
      </c>
      <c r="B99" s="7" t="s">
        <v>642</v>
      </c>
      <c r="C99" s="7" t="s">
        <v>431</v>
      </c>
      <c r="D99" s="7" t="s">
        <v>1111</v>
      </c>
      <c r="E99" s="7">
        <v>131</v>
      </c>
      <c r="F99" s="7">
        <v>470</v>
      </c>
      <c r="G99" s="7">
        <v>81</v>
      </c>
      <c r="H99" s="7">
        <v>53</v>
      </c>
      <c r="I99" s="7">
        <v>23</v>
      </c>
      <c r="J99" s="7">
        <v>1</v>
      </c>
      <c r="K99" s="7">
        <v>30</v>
      </c>
      <c r="L99" s="7">
        <v>77</v>
      </c>
      <c r="M99" s="7">
        <v>63</v>
      </c>
      <c r="N99" s="7">
        <v>130</v>
      </c>
      <c r="O99" s="7">
        <v>4</v>
      </c>
      <c r="P99" s="7">
        <v>2</v>
      </c>
      <c r="Q99" s="7">
        <v>0.22600000000000001</v>
      </c>
      <c r="R99" s="7">
        <v>0.317</v>
      </c>
      <c r="S99" s="7">
        <v>0.47199999999999998</v>
      </c>
      <c r="T99" s="7">
        <f t="shared" si="4"/>
        <v>315</v>
      </c>
      <c r="U99" s="7">
        <f t="shared" si="5"/>
        <v>21</v>
      </c>
      <c r="V99" s="7">
        <f t="shared" si="6"/>
        <v>17.324999999999999</v>
      </c>
      <c r="W99" s="7">
        <f t="shared" si="7"/>
        <v>17.324999999999999</v>
      </c>
    </row>
    <row r="100" spans="1:23" s="7" customFormat="1" ht="14.25" customHeight="1" x14ac:dyDescent="0.25">
      <c r="A100" s="7" t="s">
        <v>617</v>
      </c>
      <c r="B100" s="7" t="s">
        <v>650</v>
      </c>
      <c r="C100" s="7" t="s">
        <v>2280</v>
      </c>
      <c r="D100" s="7" t="s">
        <v>3</v>
      </c>
      <c r="E100" s="7">
        <v>144</v>
      </c>
      <c r="F100" s="7">
        <v>503</v>
      </c>
      <c r="G100" s="7">
        <v>55</v>
      </c>
      <c r="H100" s="7">
        <v>83</v>
      </c>
      <c r="I100" s="7">
        <v>30</v>
      </c>
      <c r="J100" s="7">
        <v>0</v>
      </c>
      <c r="K100" s="7">
        <v>20</v>
      </c>
      <c r="L100" s="7">
        <v>81</v>
      </c>
      <c r="M100" s="7">
        <v>38</v>
      </c>
      <c r="N100" s="7">
        <v>82</v>
      </c>
      <c r="O100" s="7">
        <v>1</v>
      </c>
      <c r="P100" s="7">
        <v>1</v>
      </c>
      <c r="Q100" s="7">
        <v>0.26400000000000001</v>
      </c>
      <c r="R100" s="7">
        <v>0.316</v>
      </c>
      <c r="S100" s="7">
        <v>0.443</v>
      </c>
      <c r="T100" s="7">
        <f t="shared" si="4"/>
        <v>315</v>
      </c>
      <c r="U100" s="7">
        <f t="shared" si="5"/>
        <v>21</v>
      </c>
      <c r="V100" s="7">
        <f t="shared" si="6"/>
        <v>17.324999999999999</v>
      </c>
      <c r="W100" s="7">
        <f t="shared" si="7"/>
        <v>17.324999999999999</v>
      </c>
    </row>
    <row r="101" spans="1:23" s="7" customFormat="1" ht="14.25" customHeight="1" x14ac:dyDescent="0.25">
      <c r="A101" s="7" t="s">
        <v>137</v>
      </c>
      <c r="B101" s="7" t="s">
        <v>1648</v>
      </c>
      <c r="C101" s="7" t="s">
        <v>447</v>
      </c>
      <c r="D101" s="7" t="s">
        <v>2</v>
      </c>
      <c r="E101" s="7">
        <v>147</v>
      </c>
      <c r="F101" s="7">
        <v>496</v>
      </c>
      <c r="G101" s="7">
        <v>73</v>
      </c>
      <c r="H101" s="7">
        <v>90</v>
      </c>
      <c r="I101" s="7">
        <v>32</v>
      </c>
      <c r="J101" s="7">
        <v>2</v>
      </c>
      <c r="K101" s="7">
        <v>13</v>
      </c>
      <c r="L101" s="7">
        <v>59</v>
      </c>
      <c r="M101" s="7">
        <v>46</v>
      </c>
      <c r="N101" s="7">
        <v>86</v>
      </c>
      <c r="O101" s="7">
        <v>11</v>
      </c>
      <c r="P101" s="7">
        <v>3</v>
      </c>
      <c r="Q101" s="7">
        <v>0.27600000000000002</v>
      </c>
      <c r="R101" s="7">
        <v>0.33800000000000002</v>
      </c>
      <c r="S101" s="7">
        <v>0.42699999999999999</v>
      </c>
      <c r="T101" s="7">
        <f t="shared" si="4"/>
        <v>312</v>
      </c>
      <c r="U101" s="7">
        <f t="shared" si="5"/>
        <v>20.8</v>
      </c>
      <c r="V101" s="7">
        <f t="shared" si="6"/>
        <v>17.16</v>
      </c>
      <c r="W101" s="7">
        <f t="shared" si="7"/>
        <v>17.16</v>
      </c>
    </row>
    <row r="102" spans="1:23" s="7" customFormat="1" ht="14.25" customHeight="1" x14ac:dyDescent="0.25">
      <c r="A102" s="7" t="s">
        <v>1010</v>
      </c>
      <c r="B102" s="7" t="s">
        <v>1009</v>
      </c>
      <c r="C102" s="7" t="s">
        <v>450</v>
      </c>
      <c r="D102" s="7" t="s">
        <v>3</v>
      </c>
      <c r="E102" s="7">
        <v>146</v>
      </c>
      <c r="F102" s="7">
        <v>564</v>
      </c>
      <c r="G102" s="7">
        <v>87</v>
      </c>
      <c r="H102" s="7">
        <v>92</v>
      </c>
      <c r="I102" s="7">
        <v>31</v>
      </c>
      <c r="J102" s="7">
        <v>7</v>
      </c>
      <c r="K102" s="7">
        <v>23</v>
      </c>
      <c r="L102" s="7">
        <v>79</v>
      </c>
      <c r="M102" s="7">
        <v>67</v>
      </c>
      <c r="N102" s="7">
        <v>195</v>
      </c>
      <c r="O102" s="7">
        <v>9</v>
      </c>
      <c r="P102" s="7">
        <v>3</v>
      </c>
      <c r="Q102" s="7">
        <v>0.27300000000000002</v>
      </c>
      <c r="R102" s="7">
        <v>0.35</v>
      </c>
      <c r="S102" s="7">
        <v>0.47299999999999998</v>
      </c>
      <c r="T102" s="7">
        <f t="shared" si="4"/>
        <v>311</v>
      </c>
      <c r="U102" s="7">
        <f t="shared" si="5"/>
        <v>20.733333333333334</v>
      </c>
      <c r="V102" s="7">
        <f t="shared" si="6"/>
        <v>17.105</v>
      </c>
      <c r="W102" s="7">
        <f t="shared" si="7"/>
        <v>17.105</v>
      </c>
    </row>
    <row r="103" spans="1:23" s="7" customFormat="1" ht="14.25" customHeight="1" x14ac:dyDescent="0.25">
      <c r="A103" s="7" t="s">
        <v>857</v>
      </c>
      <c r="B103" s="7" t="s">
        <v>720</v>
      </c>
      <c r="C103" s="7" t="s">
        <v>453</v>
      </c>
      <c r="D103" s="7" t="s">
        <v>433</v>
      </c>
      <c r="E103" s="7">
        <v>126</v>
      </c>
      <c r="F103" s="7">
        <v>467</v>
      </c>
      <c r="G103" s="7">
        <v>82</v>
      </c>
      <c r="H103" s="7">
        <v>74</v>
      </c>
      <c r="I103" s="7">
        <v>24</v>
      </c>
      <c r="J103" s="7">
        <v>3</v>
      </c>
      <c r="K103" s="7">
        <v>24</v>
      </c>
      <c r="L103" s="7">
        <v>74</v>
      </c>
      <c r="M103" s="7">
        <v>40</v>
      </c>
      <c r="N103" s="7">
        <v>117</v>
      </c>
      <c r="O103" s="7">
        <v>7</v>
      </c>
      <c r="P103" s="7">
        <v>2</v>
      </c>
      <c r="Q103" s="7">
        <v>0.26600000000000001</v>
      </c>
      <c r="R103" s="7">
        <v>0.32300000000000001</v>
      </c>
      <c r="S103" s="7">
        <v>0.48599999999999999</v>
      </c>
      <c r="T103" s="7">
        <f t="shared" si="4"/>
        <v>311</v>
      </c>
      <c r="U103" s="7">
        <f t="shared" si="5"/>
        <v>20.733333333333334</v>
      </c>
      <c r="V103" s="7">
        <f t="shared" si="6"/>
        <v>17.105</v>
      </c>
      <c r="W103" s="7">
        <f t="shared" si="7"/>
        <v>17.105</v>
      </c>
    </row>
    <row r="104" spans="1:23" s="7" customFormat="1" ht="14.25" customHeight="1" x14ac:dyDescent="0.25">
      <c r="A104" s="7" t="s">
        <v>88</v>
      </c>
      <c r="B104" s="7" t="s">
        <v>1489</v>
      </c>
      <c r="C104" s="7" t="s">
        <v>455</v>
      </c>
      <c r="D104" s="7" t="s">
        <v>2</v>
      </c>
      <c r="E104" s="7">
        <v>131</v>
      </c>
      <c r="F104" s="7">
        <v>469</v>
      </c>
      <c r="G104" s="7">
        <v>68</v>
      </c>
      <c r="H104" s="7">
        <v>117</v>
      </c>
      <c r="I104" s="7">
        <v>31</v>
      </c>
      <c r="J104" s="7">
        <v>1</v>
      </c>
      <c r="K104" s="7">
        <v>3</v>
      </c>
      <c r="L104" s="7">
        <v>47</v>
      </c>
      <c r="M104" s="7">
        <v>42</v>
      </c>
      <c r="N104" s="7">
        <v>46</v>
      </c>
      <c r="O104" s="7">
        <v>3</v>
      </c>
      <c r="P104" s="7">
        <v>2</v>
      </c>
      <c r="Q104" s="7">
        <v>0.32400000000000001</v>
      </c>
      <c r="R104" s="7">
        <v>0.38</v>
      </c>
      <c r="S104" s="7">
        <v>0.41399999999999998</v>
      </c>
      <c r="T104" s="7">
        <f t="shared" si="4"/>
        <v>306</v>
      </c>
      <c r="U104" s="7">
        <f t="shared" si="5"/>
        <v>20.399999999999999</v>
      </c>
      <c r="V104" s="7">
        <f t="shared" si="6"/>
        <v>16.829999999999998</v>
      </c>
      <c r="W104" s="7">
        <f t="shared" si="7"/>
        <v>16.829999999999998</v>
      </c>
    </row>
    <row r="105" spans="1:23" s="7" customFormat="1" ht="14.25" customHeight="1" x14ac:dyDescent="0.25">
      <c r="A105" s="7" t="s">
        <v>1139</v>
      </c>
      <c r="B105" s="7" t="s">
        <v>484</v>
      </c>
      <c r="C105" s="7" t="s">
        <v>436</v>
      </c>
      <c r="D105" s="7" t="s">
        <v>3</v>
      </c>
      <c r="E105" s="7">
        <v>155</v>
      </c>
      <c r="F105" s="7">
        <v>428</v>
      </c>
      <c r="G105" s="7">
        <v>72</v>
      </c>
      <c r="H105" s="7">
        <v>75</v>
      </c>
      <c r="I105" s="7">
        <v>28</v>
      </c>
      <c r="J105" s="7">
        <v>4</v>
      </c>
      <c r="K105" s="7">
        <v>18</v>
      </c>
      <c r="L105" s="7">
        <v>71</v>
      </c>
      <c r="M105" s="7">
        <v>41</v>
      </c>
      <c r="N105" s="7">
        <v>98</v>
      </c>
      <c r="O105" s="7">
        <v>7</v>
      </c>
      <c r="P105" s="7">
        <v>2</v>
      </c>
      <c r="Q105" s="7">
        <v>0.29199999999999998</v>
      </c>
      <c r="R105" s="7">
        <v>0.35399999999999998</v>
      </c>
      <c r="S105" s="7">
        <v>0.502</v>
      </c>
      <c r="T105" s="7">
        <f t="shared" si="4"/>
        <v>306</v>
      </c>
      <c r="U105" s="7">
        <f t="shared" si="5"/>
        <v>20.399999999999999</v>
      </c>
      <c r="V105" s="7">
        <f t="shared" si="6"/>
        <v>16.829999999999998</v>
      </c>
      <c r="W105" s="7">
        <f t="shared" si="7"/>
        <v>16.829999999999998</v>
      </c>
    </row>
    <row r="106" spans="1:23" s="7" customFormat="1" ht="14.25" customHeight="1" x14ac:dyDescent="0.25">
      <c r="A106" s="7" t="s">
        <v>83</v>
      </c>
      <c r="B106" s="7" t="s">
        <v>239</v>
      </c>
      <c r="C106" s="7" t="s">
        <v>455</v>
      </c>
      <c r="D106" s="7" t="s">
        <v>465</v>
      </c>
      <c r="E106" s="7">
        <v>138</v>
      </c>
      <c r="F106" s="7">
        <v>543</v>
      </c>
      <c r="G106" s="7">
        <v>71</v>
      </c>
      <c r="H106" s="7">
        <v>104</v>
      </c>
      <c r="I106" s="7">
        <v>27</v>
      </c>
      <c r="J106" s="7">
        <v>4</v>
      </c>
      <c r="K106" s="7">
        <v>14</v>
      </c>
      <c r="L106" s="7">
        <v>59</v>
      </c>
      <c r="M106" s="7">
        <v>42</v>
      </c>
      <c r="N106" s="7">
        <v>97</v>
      </c>
      <c r="O106" s="7">
        <v>7</v>
      </c>
      <c r="P106" s="7">
        <v>3</v>
      </c>
      <c r="Q106" s="7">
        <v>0.27400000000000002</v>
      </c>
      <c r="R106" s="7">
        <v>0.32600000000000001</v>
      </c>
      <c r="S106" s="7">
        <v>0.41599999999999998</v>
      </c>
      <c r="T106" s="7">
        <f t="shared" si="4"/>
        <v>305</v>
      </c>
      <c r="U106" s="7">
        <f t="shared" si="5"/>
        <v>20.333333333333332</v>
      </c>
      <c r="V106" s="7">
        <f t="shared" si="6"/>
        <v>16.774999999999999</v>
      </c>
      <c r="W106" s="7">
        <f t="shared" si="7"/>
        <v>16.774999999999999</v>
      </c>
    </row>
    <row r="107" spans="1:23" s="7" customFormat="1" ht="14.25" customHeight="1" x14ac:dyDescent="0.25">
      <c r="A107" s="7" t="s">
        <v>55</v>
      </c>
      <c r="B107" s="7" t="s">
        <v>865</v>
      </c>
      <c r="C107" s="7" t="s">
        <v>464</v>
      </c>
      <c r="D107" s="7" t="s">
        <v>1111</v>
      </c>
      <c r="E107" s="7">
        <v>154</v>
      </c>
      <c r="F107" s="7">
        <v>506</v>
      </c>
      <c r="G107" s="7">
        <v>79</v>
      </c>
      <c r="H107" s="7">
        <v>60</v>
      </c>
      <c r="I107" s="7">
        <v>22</v>
      </c>
      <c r="J107" s="7">
        <v>2</v>
      </c>
      <c r="K107" s="7">
        <v>32</v>
      </c>
      <c r="L107" s="7">
        <v>73</v>
      </c>
      <c r="M107" s="7">
        <v>77</v>
      </c>
      <c r="N107" s="7">
        <v>164</v>
      </c>
      <c r="O107" s="7">
        <v>3</v>
      </c>
      <c r="P107" s="7">
        <v>2</v>
      </c>
      <c r="Q107" s="7">
        <v>0.22900000000000001</v>
      </c>
      <c r="R107" s="7">
        <v>0.33100000000000002</v>
      </c>
      <c r="S107" s="7">
        <v>0.47</v>
      </c>
      <c r="T107" s="7">
        <f t="shared" si="4"/>
        <v>304</v>
      </c>
      <c r="U107" s="7">
        <f t="shared" si="5"/>
        <v>20.266666666666666</v>
      </c>
      <c r="V107" s="7">
        <f t="shared" si="6"/>
        <v>16.72</v>
      </c>
      <c r="W107" s="7">
        <f t="shared" si="7"/>
        <v>16.72</v>
      </c>
    </row>
    <row r="108" spans="1:23" s="7" customFormat="1" ht="14.25" customHeight="1" x14ac:dyDescent="0.25">
      <c r="A108" s="7" t="s">
        <v>131</v>
      </c>
      <c r="B108" s="7" t="s">
        <v>736</v>
      </c>
      <c r="C108" s="7" t="s">
        <v>431</v>
      </c>
      <c r="D108" s="7" t="s">
        <v>465</v>
      </c>
      <c r="E108" s="7">
        <v>155</v>
      </c>
      <c r="F108" s="7">
        <v>540</v>
      </c>
      <c r="G108" s="7">
        <v>71</v>
      </c>
      <c r="H108" s="7">
        <v>89</v>
      </c>
      <c r="I108" s="7">
        <v>30</v>
      </c>
      <c r="J108" s="7">
        <v>4</v>
      </c>
      <c r="K108" s="7">
        <v>16</v>
      </c>
      <c r="L108" s="7">
        <v>73</v>
      </c>
      <c r="M108" s="7">
        <v>48</v>
      </c>
      <c r="N108" s="7">
        <v>118</v>
      </c>
      <c r="O108" s="7">
        <v>6</v>
      </c>
      <c r="P108" s="7">
        <v>3</v>
      </c>
      <c r="Q108" s="7">
        <v>0.25700000000000001</v>
      </c>
      <c r="R108" s="7">
        <v>0.318</v>
      </c>
      <c r="S108" s="7">
        <v>0.41699999999999998</v>
      </c>
      <c r="T108" s="7">
        <f t="shared" si="4"/>
        <v>302</v>
      </c>
      <c r="U108" s="7">
        <f t="shared" si="5"/>
        <v>20.133333333333333</v>
      </c>
      <c r="V108" s="7">
        <f t="shared" si="6"/>
        <v>16.61</v>
      </c>
      <c r="W108" s="7">
        <f t="shared" si="7"/>
        <v>16.61</v>
      </c>
    </row>
    <row r="109" spans="1:23" s="7" customFormat="1" ht="14.25" customHeight="1" x14ac:dyDescent="0.25">
      <c r="A109" s="7" t="s">
        <v>806</v>
      </c>
      <c r="B109" s="7" t="s">
        <v>80</v>
      </c>
      <c r="C109" s="7" t="s">
        <v>442</v>
      </c>
      <c r="D109" s="7" t="s">
        <v>2</v>
      </c>
      <c r="E109" s="7">
        <v>136</v>
      </c>
      <c r="F109" s="7">
        <v>530</v>
      </c>
      <c r="G109" s="7">
        <v>76</v>
      </c>
      <c r="H109" s="7">
        <v>117</v>
      </c>
      <c r="I109" s="7">
        <v>30</v>
      </c>
      <c r="J109" s="7">
        <v>1</v>
      </c>
      <c r="K109" s="7">
        <v>9</v>
      </c>
      <c r="L109" s="7">
        <v>56</v>
      </c>
      <c r="M109" s="7">
        <v>14</v>
      </c>
      <c r="N109" s="7">
        <v>62</v>
      </c>
      <c r="O109" s="7">
        <v>5</v>
      </c>
      <c r="P109" s="7">
        <v>3</v>
      </c>
      <c r="Q109" s="7">
        <v>0.29599999999999999</v>
      </c>
      <c r="R109" s="7">
        <v>0.314</v>
      </c>
      <c r="S109" s="7">
        <v>0.40799999999999997</v>
      </c>
      <c r="T109" s="7">
        <f t="shared" si="4"/>
        <v>302</v>
      </c>
      <c r="U109" s="7">
        <f t="shared" si="5"/>
        <v>20.133333333333333</v>
      </c>
      <c r="V109" s="7">
        <f t="shared" si="6"/>
        <v>16.61</v>
      </c>
      <c r="W109" s="7">
        <f t="shared" si="7"/>
        <v>16.61</v>
      </c>
    </row>
    <row r="110" spans="1:23" s="7" customFormat="1" ht="14.25" customHeight="1" x14ac:dyDescent="0.25">
      <c r="A110" s="7" t="s">
        <v>134</v>
      </c>
      <c r="B110" s="7" t="s">
        <v>705</v>
      </c>
      <c r="C110" s="7" t="s">
        <v>524</v>
      </c>
      <c r="D110" s="7" t="s">
        <v>1</v>
      </c>
      <c r="E110" s="7">
        <v>138</v>
      </c>
      <c r="F110" s="7">
        <v>441</v>
      </c>
      <c r="G110" s="7">
        <v>68</v>
      </c>
      <c r="H110" s="7">
        <v>74</v>
      </c>
      <c r="I110" s="7">
        <v>22</v>
      </c>
      <c r="J110" s="7">
        <v>0</v>
      </c>
      <c r="K110" s="7">
        <v>21</v>
      </c>
      <c r="L110" s="7">
        <v>81</v>
      </c>
      <c r="M110" s="7">
        <v>55</v>
      </c>
      <c r="N110" s="7">
        <v>105</v>
      </c>
      <c r="O110" s="7">
        <v>0</v>
      </c>
      <c r="P110" s="7">
        <v>0</v>
      </c>
      <c r="Q110" s="7">
        <v>0.26500000000000001</v>
      </c>
      <c r="R110" s="7">
        <v>0.34699999999999998</v>
      </c>
      <c r="S110" s="7">
        <v>0.45800000000000002</v>
      </c>
      <c r="T110" s="7">
        <f t="shared" si="4"/>
        <v>301</v>
      </c>
      <c r="U110" s="7">
        <f t="shared" si="5"/>
        <v>20.066666666666666</v>
      </c>
      <c r="V110" s="7">
        <f t="shared" si="6"/>
        <v>16.555</v>
      </c>
      <c r="W110" s="7">
        <f t="shared" si="7"/>
        <v>16.555</v>
      </c>
    </row>
    <row r="111" spans="1:23" s="7" customFormat="1" ht="14.25" customHeight="1" x14ac:dyDescent="0.25">
      <c r="A111" s="7" t="s">
        <v>663</v>
      </c>
      <c r="B111" s="7" t="s">
        <v>662</v>
      </c>
      <c r="C111" s="7" t="s">
        <v>441</v>
      </c>
      <c r="D111" s="7" t="s">
        <v>1111</v>
      </c>
      <c r="E111" s="7">
        <v>132</v>
      </c>
      <c r="F111" s="7">
        <v>504</v>
      </c>
      <c r="G111" s="7">
        <v>79</v>
      </c>
      <c r="H111" s="7">
        <v>74</v>
      </c>
      <c r="I111" s="7">
        <v>25</v>
      </c>
      <c r="J111" s="7">
        <v>2</v>
      </c>
      <c r="K111" s="7">
        <v>28</v>
      </c>
      <c r="L111" s="7">
        <v>76</v>
      </c>
      <c r="M111" s="7">
        <v>30</v>
      </c>
      <c r="N111" s="7">
        <v>127</v>
      </c>
      <c r="O111" s="7">
        <v>3</v>
      </c>
      <c r="P111" s="7">
        <v>2</v>
      </c>
      <c r="Q111" s="7">
        <v>0.254</v>
      </c>
      <c r="R111" s="7">
        <v>0.29599999999999999</v>
      </c>
      <c r="S111" s="7">
        <v>0.48</v>
      </c>
      <c r="T111" s="7">
        <f t="shared" si="4"/>
        <v>301</v>
      </c>
      <c r="U111" s="7">
        <f t="shared" si="5"/>
        <v>20.066666666666666</v>
      </c>
      <c r="V111" s="7">
        <f t="shared" si="6"/>
        <v>16.555</v>
      </c>
      <c r="W111" s="7">
        <f t="shared" si="7"/>
        <v>16.555</v>
      </c>
    </row>
    <row r="112" spans="1:23" s="7" customFormat="1" ht="14.25" customHeight="1" x14ac:dyDescent="0.25">
      <c r="A112" s="7" t="s">
        <v>1005</v>
      </c>
      <c r="B112" s="7" t="s">
        <v>1004</v>
      </c>
      <c r="C112" s="7" t="s">
        <v>439</v>
      </c>
      <c r="D112" s="7" t="s">
        <v>1</v>
      </c>
      <c r="E112" s="7">
        <v>127</v>
      </c>
      <c r="F112" s="7">
        <v>489</v>
      </c>
      <c r="G112" s="7">
        <v>70</v>
      </c>
      <c r="H112" s="7">
        <v>78</v>
      </c>
      <c r="I112" s="7">
        <v>24</v>
      </c>
      <c r="J112" s="7">
        <v>4</v>
      </c>
      <c r="K112" s="7">
        <v>24</v>
      </c>
      <c r="L112" s="7">
        <v>72</v>
      </c>
      <c r="M112" s="7">
        <v>42</v>
      </c>
      <c r="N112" s="7">
        <v>117</v>
      </c>
      <c r="O112" s="7">
        <v>1</v>
      </c>
      <c r="P112" s="7">
        <v>1</v>
      </c>
      <c r="Q112" s="7">
        <v>0.26600000000000001</v>
      </c>
      <c r="R112" s="7">
        <v>0.32400000000000001</v>
      </c>
      <c r="S112" s="7">
        <v>0.47899999999999998</v>
      </c>
      <c r="T112" s="7">
        <f t="shared" si="4"/>
        <v>301</v>
      </c>
      <c r="U112" s="7">
        <f t="shared" si="5"/>
        <v>20.066666666666666</v>
      </c>
      <c r="V112" s="7">
        <f t="shared" si="6"/>
        <v>16.555</v>
      </c>
      <c r="W112" s="7">
        <f t="shared" si="7"/>
        <v>16.555</v>
      </c>
    </row>
    <row r="113" spans="1:23" s="7" customFormat="1" ht="14.25" customHeight="1" x14ac:dyDescent="0.25">
      <c r="A113" s="7" t="s">
        <v>468</v>
      </c>
      <c r="B113" s="7" t="s">
        <v>383</v>
      </c>
      <c r="C113" s="7" t="s">
        <v>447</v>
      </c>
      <c r="D113" s="7" t="s">
        <v>1111</v>
      </c>
      <c r="E113" s="7">
        <v>140</v>
      </c>
      <c r="F113" s="7">
        <v>465</v>
      </c>
      <c r="G113" s="7">
        <v>72</v>
      </c>
      <c r="H113" s="7">
        <v>64</v>
      </c>
      <c r="I113" s="7">
        <v>31</v>
      </c>
      <c r="J113" s="7">
        <v>2</v>
      </c>
      <c r="K113" s="7">
        <v>28</v>
      </c>
      <c r="L113" s="7">
        <v>78</v>
      </c>
      <c r="M113" s="7">
        <v>47</v>
      </c>
      <c r="N113" s="7">
        <v>147</v>
      </c>
      <c r="O113" s="7">
        <v>10</v>
      </c>
      <c r="P113" s="7">
        <v>3</v>
      </c>
      <c r="Q113" s="7">
        <v>0.26900000000000002</v>
      </c>
      <c r="R113" s="7">
        <v>0.33600000000000002</v>
      </c>
      <c r="S113" s="7">
        <v>0.52500000000000002</v>
      </c>
      <c r="T113" s="7">
        <f t="shared" si="4"/>
        <v>301</v>
      </c>
      <c r="U113" s="7">
        <f t="shared" si="5"/>
        <v>20.066666666666666</v>
      </c>
      <c r="V113" s="7">
        <f t="shared" si="6"/>
        <v>16.555</v>
      </c>
      <c r="W113" s="7">
        <f t="shared" si="7"/>
        <v>16.555</v>
      </c>
    </row>
    <row r="114" spans="1:23" s="7" customFormat="1" ht="14.25" customHeight="1" x14ac:dyDescent="0.25">
      <c r="A114" s="7" t="s">
        <v>1013</v>
      </c>
      <c r="B114" s="7" t="s">
        <v>271</v>
      </c>
      <c r="C114" s="7" t="s">
        <v>449</v>
      </c>
      <c r="D114" s="7" t="s">
        <v>1</v>
      </c>
      <c r="E114" s="7">
        <v>138</v>
      </c>
      <c r="F114" s="7">
        <v>431</v>
      </c>
      <c r="G114" s="7">
        <v>67</v>
      </c>
      <c r="H114" s="7">
        <v>67</v>
      </c>
      <c r="I114" s="7">
        <v>38</v>
      </c>
      <c r="J114" s="7">
        <v>1</v>
      </c>
      <c r="K114" s="7">
        <v>22</v>
      </c>
      <c r="L114" s="7">
        <v>84</v>
      </c>
      <c r="M114" s="7">
        <v>36</v>
      </c>
      <c r="N114" s="7">
        <v>119</v>
      </c>
      <c r="O114" s="7">
        <v>0</v>
      </c>
      <c r="P114" s="7">
        <v>1</v>
      </c>
      <c r="Q114" s="7">
        <v>0.29499999999999998</v>
      </c>
      <c r="R114" s="7">
        <v>0.34899999999999998</v>
      </c>
      <c r="S114" s="7">
        <v>0.54300000000000004</v>
      </c>
      <c r="T114" s="7">
        <f t="shared" si="4"/>
        <v>301</v>
      </c>
      <c r="U114" s="7">
        <f t="shared" si="5"/>
        <v>20.066666666666666</v>
      </c>
      <c r="V114" s="7">
        <f t="shared" si="6"/>
        <v>16.555</v>
      </c>
      <c r="W114" s="7">
        <f t="shared" si="7"/>
        <v>16.555</v>
      </c>
    </row>
    <row r="115" spans="1:23" s="7" customFormat="1" ht="14.25" customHeight="1" x14ac:dyDescent="0.25">
      <c r="A115" s="7" t="s">
        <v>366</v>
      </c>
      <c r="B115" s="7" t="s">
        <v>303</v>
      </c>
      <c r="C115" s="7" t="s">
        <v>444</v>
      </c>
      <c r="D115" s="7" t="s">
        <v>465</v>
      </c>
      <c r="E115" s="7">
        <v>152</v>
      </c>
      <c r="F115" s="7">
        <v>578</v>
      </c>
      <c r="G115" s="7">
        <v>83</v>
      </c>
      <c r="H115" s="7">
        <v>86</v>
      </c>
      <c r="I115" s="7">
        <v>34</v>
      </c>
      <c r="J115" s="7">
        <v>5</v>
      </c>
      <c r="K115" s="7">
        <v>29</v>
      </c>
      <c r="L115" s="7">
        <v>87</v>
      </c>
      <c r="M115" s="7">
        <v>23</v>
      </c>
      <c r="N115" s="7">
        <v>183</v>
      </c>
      <c r="O115" s="7">
        <v>11</v>
      </c>
      <c r="P115" s="7">
        <v>6</v>
      </c>
      <c r="Q115" s="7">
        <v>0.26600000000000001</v>
      </c>
      <c r="R115" s="7">
        <v>0.29499999999999998</v>
      </c>
      <c r="S115" s="7">
        <v>0.49299999999999999</v>
      </c>
      <c r="T115" s="7">
        <f t="shared" si="4"/>
        <v>300</v>
      </c>
      <c r="U115" s="7">
        <f t="shared" si="5"/>
        <v>20</v>
      </c>
      <c r="V115" s="7">
        <f t="shared" si="6"/>
        <v>16</v>
      </c>
      <c r="W115" s="7">
        <f t="shared" si="7"/>
        <v>16</v>
      </c>
    </row>
    <row r="116" spans="1:23" s="7" customFormat="1" ht="14.25" customHeight="1" x14ac:dyDescent="0.25">
      <c r="A116" s="7" t="s">
        <v>36</v>
      </c>
      <c r="B116" s="7" t="s">
        <v>1157</v>
      </c>
      <c r="C116" s="7" t="s">
        <v>455</v>
      </c>
      <c r="D116" s="7" t="s">
        <v>1111</v>
      </c>
      <c r="E116" s="7">
        <v>147</v>
      </c>
      <c r="F116" s="7">
        <v>509</v>
      </c>
      <c r="G116" s="7">
        <v>62</v>
      </c>
      <c r="H116" s="7">
        <v>95</v>
      </c>
      <c r="I116" s="7">
        <v>31</v>
      </c>
      <c r="J116" s="7">
        <v>3</v>
      </c>
      <c r="K116" s="7">
        <v>15</v>
      </c>
      <c r="L116" s="7">
        <v>74</v>
      </c>
      <c r="M116" s="7">
        <v>35</v>
      </c>
      <c r="N116" s="7">
        <v>100</v>
      </c>
      <c r="O116" s="7">
        <v>5</v>
      </c>
      <c r="P116" s="7">
        <v>3</v>
      </c>
      <c r="Q116" s="7">
        <v>0.28499999999999998</v>
      </c>
      <c r="R116" s="7">
        <v>0.33100000000000002</v>
      </c>
      <c r="S116" s="7">
        <v>0.44400000000000001</v>
      </c>
      <c r="T116" s="7">
        <f t="shared" si="4"/>
        <v>299</v>
      </c>
      <c r="U116" s="7">
        <f t="shared" si="5"/>
        <v>19.933333333333334</v>
      </c>
      <c r="V116" s="7">
        <f t="shared" si="6"/>
        <v>15.946666666666667</v>
      </c>
      <c r="W116" s="7">
        <f t="shared" si="7"/>
        <v>15.946666666666667</v>
      </c>
    </row>
    <row r="117" spans="1:23" s="7" customFormat="1" ht="14.25" customHeight="1" x14ac:dyDescent="0.25">
      <c r="A117" s="7" t="s">
        <v>88</v>
      </c>
      <c r="B117" s="7" t="s">
        <v>470</v>
      </c>
      <c r="C117" s="7" t="s">
        <v>450</v>
      </c>
      <c r="D117" s="7" t="s">
        <v>1111</v>
      </c>
      <c r="E117" s="7">
        <v>152</v>
      </c>
      <c r="F117" s="7">
        <v>565</v>
      </c>
      <c r="G117" s="7">
        <v>87</v>
      </c>
      <c r="H117" s="7">
        <v>81</v>
      </c>
      <c r="I117" s="7">
        <v>26</v>
      </c>
      <c r="J117" s="7">
        <v>2</v>
      </c>
      <c r="K117" s="7">
        <v>27</v>
      </c>
      <c r="L117" s="7">
        <v>82</v>
      </c>
      <c r="M117" s="7">
        <v>50</v>
      </c>
      <c r="N117" s="7">
        <v>189</v>
      </c>
      <c r="O117" s="7">
        <v>29</v>
      </c>
      <c r="P117" s="7">
        <v>7</v>
      </c>
      <c r="Q117" s="7">
        <v>0.24099999999999999</v>
      </c>
      <c r="R117" s="7">
        <v>0.30199999999999999</v>
      </c>
      <c r="S117" s="7">
        <v>0.437</v>
      </c>
      <c r="T117" s="7">
        <f t="shared" si="4"/>
        <v>299</v>
      </c>
      <c r="U117" s="7">
        <f t="shared" si="5"/>
        <v>19.933333333333334</v>
      </c>
      <c r="V117" s="7">
        <f t="shared" si="6"/>
        <v>15.946666666666667</v>
      </c>
      <c r="W117" s="7">
        <f t="shared" si="7"/>
        <v>15.946666666666667</v>
      </c>
    </row>
    <row r="118" spans="1:23" s="7" customFormat="1" ht="14.25" customHeight="1" x14ac:dyDescent="0.25">
      <c r="A118" s="7" t="s">
        <v>215</v>
      </c>
      <c r="B118" s="7" t="s">
        <v>300</v>
      </c>
      <c r="C118" s="7" t="s">
        <v>524</v>
      </c>
      <c r="D118" s="7" t="s">
        <v>3</v>
      </c>
      <c r="E118" s="7">
        <v>148</v>
      </c>
      <c r="F118" s="7">
        <v>521</v>
      </c>
      <c r="G118" s="7">
        <v>70</v>
      </c>
      <c r="H118" s="7">
        <v>84</v>
      </c>
      <c r="I118" s="7">
        <v>26</v>
      </c>
      <c r="J118" s="7">
        <v>2</v>
      </c>
      <c r="K118" s="7">
        <v>24</v>
      </c>
      <c r="L118" s="7">
        <v>84</v>
      </c>
      <c r="M118" s="7">
        <v>54</v>
      </c>
      <c r="N118" s="7">
        <v>149</v>
      </c>
      <c r="O118" s="7">
        <v>2</v>
      </c>
      <c r="P118" s="7">
        <v>1</v>
      </c>
      <c r="Q118" s="7">
        <v>0.26100000000000001</v>
      </c>
      <c r="R118" s="7">
        <v>0.33</v>
      </c>
      <c r="S118" s="7">
        <v>0.45700000000000002</v>
      </c>
      <c r="T118" s="7">
        <f t="shared" si="4"/>
        <v>298</v>
      </c>
      <c r="U118" s="7">
        <f t="shared" si="5"/>
        <v>19.866666666666667</v>
      </c>
      <c r="V118" s="7">
        <f t="shared" si="6"/>
        <v>15.893333333333334</v>
      </c>
      <c r="W118" s="7">
        <f t="shared" si="7"/>
        <v>15.893333333333334</v>
      </c>
    </row>
    <row r="119" spans="1:23" s="7" customFormat="1" ht="14.25" customHeight="1" x14ac:dyDescent="0.25">
      <c r="A119" s="7" t="s">
        <v>608</v>
      </c>
      <c r="B119" s="7" t="s">
        <v>533</v>
      </c>
      <c r="C119" s="7" t="s">
        <v>450</v>
      </c>
      <c r="D119" s="7" t="s">
        <v>433</v>
      </c>
      <c r="E119" s="7">
        <v>136</v>
      </c>
      <c r="F119" s="7">
        <v>462</v>
      </c>
      <c r="G119" s="7">
        <v>74</v>
      </c>
      <c r="H119" s="7">
        <v>63</v>
      </c>
      <c r="I119" s="7">
        <v>22</v>
      </c>
      <c r="J119" s="7">
        <v>1</v>
      </c>
      <c r="K119" s="7">
        <v>24</v>
      </c>
      <c r="L119" s="7">
        <v>74</v>
      </c>
      <c r="M119" s="7">
        <v>89</v>
      </c>
      <c r="N119" s="7">
        <v>145</v>
      </c>
      <c r="O119" s="7">
        <v>1</v>
      </c>
      <c r="P119" s="7">
        <v>1</v>
      </c>
      <c r="Q119" s="7">
        <v>0.23799999999999999</v>
      </c>
      <c r="R119" s="7">
        <v>0.36099999999999999</v>
      </c>
      <c r="S119" s="7">
        <v>0.44600000000000001</v>
      </c>
      <c r="T119" s="7">
        <f t="shared" si="4"/>
        <v>298</v>
      </c>
      <c r="U119" s="7">
        <f t="shared" si="5"/>
        <v>19.866666666666667</v>
      </c>
      <c r="V119" s="7">
        <f t="shared" si="6"/>
        <v>15.893333333333334</v>
      </c>
      <c r="W119" s="7">
        <f t="shared" si="7"/>
        <v>15.893333333333334</v>
      </c>
    </row>
    <row r="120" spans="1:23" s="7" customFormat="1" ht="14.25" customHeight="1" x14ac:dyDescent="0.25">
      <c r="A120" s="7" t="s">
        <v>205</v>
      </c>
      <c r="B120" s="7" t="s">
        <v>1441</v>
      </c>
      <c r="C120" s="7" t="s">
        <v>437</v>
      </c>
      <c r="D120" s="7" t="s">
        <v>3</v>
      </c>
      <c r="E120" s="7">
        <v>150</v>
      </c>
      <c r="F120" s="7">
        <v>563</v>
      </c>
      <c r="G120" s="7">
        <v>82</v>
      </c>
      <c r="H120" s="7">
        <v>109</v>
      </c>
      <c r="I120" s="7">
        <v>24</v>
      </c>
      <c r="J120" s="7">
        <v>6</v>
      </c>
      <c r="K120" s="7">
        <v>12</v>
      </c>
      <c r="L120" s="7">
        <v>61</v>
      </c>
      <c r="M120" s="7">
        <v>40</v>
      </c>
      <c r="N120" s="7">
        <v>118</v>
      </c>
      <c r="O120" s="7">
        <v>13</v>
      </c>
      <c r="P120" s="7">
        <v>6</v>
      </c>
      <c r="Q120" s="7">
        <v>0.26800000000000002</v>
      </c>
      <c r="R120" s="7">
        <v>0.317</v>
      </c>
      <c r="S120" s="7">
        <v>0.39600000000000002</v>
      </c>
      <c r="T120" s="7">
        <f t="shared" si="4"/>
        <v>295</v>
      </c>
      <c r="U120" s="7">
        <f t="shared" si="5"/>
        <v>19.666666666666668</v>
      </c>
      <c r="V120" s="7">
        <f t="shared" si="6"/>
        <v>15.733333333333334</v>
      </c>
      <c r="W120" s="7">
        <f t="shared" si="7"/>
        <v>15.733333333333334</v>
      </c>
    </row>
    <row r="121" spans="1:23" s="7" customFormat="1" ht="14.25" customHeight="1" x14ac:dyDescent="0.25">
      <c r="A121" s="7" t="s">
        <v>41</v>
      </c>
      <c r="B121" s="7" t="s">
        <v>168</v>
      </c>
      <c r="C121" s="7" t="s">
        <v>444</v>
      </c>
      <c r="D121" s="7" t="s">
        <v>1111</v>
      </c>
      <c r="E121" s="7">
        <v>138</v>
      </c>
      <c r="F121" s="7">
        <v>443</v>
      </c>
      <c r="G121" s="7">
        <v>64</v>
      </c>
      <c r="H121" s="7">
        <v>76</v>
      </c>
      <c r="I121" s="7">
        <v>19</v>
      </c>
      <c r="J121" s="7">
        <v>4</v>
      </c>
      <c r="K121" s="7">
        <v>17</v>
      </c>
      <c r="L121" s="7">
        <v>60</v>
      </c>
      <c r="M121" s="7">
        <v>70</v>
      </c>
      <c r="N121" s="7">
        <v>97</v>
      </c>
      <c r="O121" s="7">
        <v>5</v>
      </c>
      <c r="P121" s="7">
        <v>1</v>
      </c>
      <c r="Q121" s="7">
        <v>0.26200000000000001</v>
      </c>
      <c r="R121" s="7">
        <v>0.36299999999999999</v>
      </c>
      <c r="S121" s="7">
        <v>0.438</v>
      </c>
      <c r="T121" s="7">
        <f t="shared" si="4"/>
        <v>295</v>
      </c>
      <c r="U121" s="7">
        <f t="shared" si="5"/>
        <v>19.666666666666668</v>
      </c>
      <c r="V121" s="7">
        <f t="shared" si="6"/>
        <v>15.733333333333334</v>
      </c>
      <c r="W121" s="7">
        <f t="shared" si="7"/>
        <v>15.733333333333334</v>
      </c>
    </row>
    <row r="122" spans="1:23" s="7" customFormat="1" ht="14.25" customHeight="1" x14ac:dyDescent="0.25">
      <c r="A122" s="7" t="s">
        <v>1881</v>
      </c>
      <c r="B122" s="7" t="s">
        <v>1809</v>
      </c>
      <c r="C122" s="7" t="s">
        <v>447</v>
      </c>
      <c r="D122" s="7" t="s">
        <v>465</v>
      </c>
      <c r="E122" s="7">
        <v>136</v>
      </c>
      <c r="F122" s="7">
        <v>429</v>
      </c>
      <c r="G122" s="7">
        <v>57</v>
      </c>
      <c r="H122" s="7">
        <v>84</v>
      </c>
      <c r="I122" s="7">
        <v>21</v>
      </c>
      <c r="J122" s="7">
        <v>2</v>
      </c>
      <c r="K122" s="7">
        <v>13</v>
      </c>
      <c r="L122" s="7">
        <v>61</v>
      </c>
      <c r="M122" s="7">
        <v>47</v>
      </c>
      <c r="N122" s="7">
        <v>65</v>
      </c>
      <c r="O122" s="7">
        <v>14</v>
      </c>
      <c r="P122" s="7">
        <v>3</v>
      </c>
      <c r="Q122" s="7">
        <v>0.28000000000000003</v>
      </c>
      <c r="R122" s="7">
        <v>0.35099999999999998</v>
      </c>
      <c r="S122" s="7">
        <v>0.42899999999999999</v>
      </c>
      <c r="T122" s="7">
        <f t="shared" si="4"/>
        <v>295</v>
      </c>
      <c r="U122" s="7">
        <f t="shared" si="5"/>
        <v>19.666666666666668</v>
      </c>
      <c r="V122" s="7">
        <f t="shared" si="6"/>
        <v>15.733333333333334</v>
      </c>
      <c r="W122" s="7">
        <f t="shared" si="7"/>
        <v>15.733333333333334</v>
      </c>
    </row>
    <row r="123" spans="1:23" s="7" customFormat="1" ht="14.25" customHeight="1" x14ac:dyDescent="0.25">
      <c r="A123" s="7" t="s">
        <v>67</v>
      </c>
      <c r="B123" s="7" t="s">
        <v>1225</v>
      </c>
      <c r="C123" s="7" t="s">
        <v>439</v>
      </c>
      <c r="D123" s="7" t="s">
        <v>1111</v>
      </c>
      <c r="E123" s="7">
        <v>129</v>
      </c>
      <c r="F123" s="7">
        <v>484</v>
      </c>
      <c r="G123" s="7">
        <v>60</v>
      </c>
      <c r="H123" s="7">
        <v>99</v>
      </c>
      <c r="I123" s="7">
        <v>24</v>
      </c>
      <c r="J123" s="7">
        <v>1</v>
      </c>
      <c r="K123" s="7">
        <v>20</v>
      </c>
      <c r="L123" s="7">
        <v>82</v>
      </c>
      <c r="M123" s="7">
        <v>35</v>
      </c>
      <c r="N123" s="7">
        <v>113</v>
      </c>
      <c r="O123" s="7">
        <v>2</v>
      </c>
      <c r="P123" s="7">
        <v>1</v>
      </c>
      <c r="Q123" s="7">
        <v>0.29799999999999999</v>
      </c>
      <c r="R123" s="7">
        <v>0.34499999999999997</v>
      </c>
      <c r="S123" s="7">
        <v>0.47499999999999998</v>
      </c>
      <c r="T123" s="7">
        <f t="shared" si="4"/>
        <v>295</v>
      </c>
      <c r="U123" s="7">
        <f t="shared" si="5"/>
        <v>19.666666666666668</v>
      </c>
      <c r="V123" s="7">
        <f t="shared" si="6"/>
        <v>15.733333333333334</v>
      </c>
      <c r="W123" s="7">
        <f t="shared" si="7"/>
        <v>15.733333333333334</v>
      </c>
    </row>
    <row r="124" spans="1:23" s="7" customFormat="1" ht="14.25" customHeight="1" x14ac:dyDescent="0.25">
      <c r="A124" s="7" t="s">
        <v>1134</v>
      </c>
      <c r="B124" s="7" t="s">
        <v>250</v>
      </c>
      <c r="C124" s="7" t="s">
        <v>454</v>
      </c>
      <c r="D124" s="7" t="s">
        <v>462</v>
      </c>
      <c r="E124" s="7">
        <v>146</v>
      </c>
      <c r="F124" s="7">
        <v>502</v>
      </c>
      <c r="G124" s="7">
        <v>70</v>
      </c>
      <c r="H124" s="7">
        <v>86</v>
      </c>
      <c r="I124" s="7">
        <v>22</v>
      </c>
      <c r="J124" s="7">
        <v>0</v>
      </c>
      <c r="K124" s="7">
        <v>29</v>
      </c>
      <c r="L124" s="7">
        <v>83</v>
      </c>
      <c r="M124" s="7">
        <v>55</v>
      </c>
      <c r="N124" s="7">
        <v>160</v>
      </c>
      <c r="O124" s="7">
        <v>0</v>
      </c>
      <c r="P124" s="7">
        <v>0</v>
      </c>
      <c r="Q124" s="7">
        <v>0.27100000000000002</v>
      </c>
      <c r="R124" s="7">
        <v>0.34300000000000003</v>
      </c>
      <c r="S124" s="7">
        <v>0.49</v>
      </c>
      <c r="T124" s="7">
        <f t="shared" si="4"/>
        <v>294</v>
      </c>
      <c r="U124" s="7">
        <f t="shared" si="5"/>
        <v>19.600000000000001</v>
      </c>
      <c r="V124" s="7">
        <f t="shared" si="6"/>
        <v>15.680000000000001</v>
      </c>
      <c r="W124" s="7">
        <f t="shared" si="7"/>
        <v>15.680000000000001</v>
      </c>
    </row>
    <row r="125" spans="1:23" s="7" customFormat="1" ht="14.25" customHeight="1" x14ac:dyDescent="0.25">
      <c r="A125" s="7" t="s">
        <v>83</v>
      </c>
      <c r="B125" s="7" t="s">
        <v>737</v>
      </c>
      <c r="C125" s="7" t="s">
        <v>442</v>
      </c>
      <c r="D125" s="7" t="s">
        <v>1111</v>
      </c>
      <c r="E125" s="7">
        <v>133</v>
      </c>
      <c r="F125" s="7">
        <v>474</v>
      </c>
      <c r="G125" s="7">
        <v>65</v>
      </c>
      <c r="H125" s="7">
        <v>60</v>
      </c>
      <c r="I125" s="7">
        <v>27</v>
      </c>
      <c r="J125" s="7">
        <v>0</v>
      </c>
      <c r="K125" s="7">
        <v>31</v>
      </c>
      <c r="L125" s="7">
        <v>83</v>
      </c>
      <c r="M125" s="7">
        <v>59</v>
      </c>
      <c r="N125" s="7">
        <v>152</v>
      </c>
      <c r="O125" s="7">
        <v>2</v>
      </c>
      <c r="P125" s="7">
        <v>1</v>
      </c>
      <c r="Q125" s="7">
        <v>0.249</v>
      </c>
      <c r="R125" s="7">
        <v>0.33200000000000002</v>
      </c>
      <c r="S125" s="7">
        <v>0.502</v>
      </c>
      <c r="T125" s="7">
        <f t="shared" si="4"/>
        <v>294</v>
      </c>
      <c r="U125" s="7">
        <f t="shared" si="5"/>
        <v>19.600000000000001</v>
      </c>
      <c r="V125" s="7">
        <f t="shared" si="6"/>
        <v>15.680000000000001</v>
      </c>
      <c r="W125" s="7">
        <f t="shared" si="7"/>
        <v>15.680000000000001</v>
      </c>
    </row>
    <row r="126" spans="1:23" s="7" customFormat="1" ht="14.25" customHeight="1" x14ac:dyDescent="0.25">
      <c r="A126" s="7" t="s">
        <v>79</v>
      </c>
      <c r="B126" s="7" t="s">
        <v>78</v>
      </c>
      <c r="C126" s="7" t="s">
        <v>452</v>
      </c>
      <c r="D126" s="7" t="s">
        <v>1111</v>
      </c>
      <c r="E126" s="7">
        <v>147</v>
      </c>
      <c r="F126" s="7">
        <v>549</v>
      </c>
      <c r="G126" s="7">
        <v>77</v>
      </c>
      <c r="H126" s="7">
        <v>112</v>
      </c>
      <c r="I126" s="7">
        <v>26</v>
      </c>
      <c r="J126" s="7">
        <v>1</v>
      </c>
      <c r="K126" s="7">
        <v>11</v>
      </c>
      <c r="L126" s="7">
        <v>43</v>
      </c>
      <c r="M126" s="7">
        <v>56</v>
      </c>
      <c r="N126" s="7">
        <v>104</v>
      </c>
      <c r="O126" s="7">
        <v>16</v>
      </c>
      <c r="P126" s="7">
        <v>6</v>
      </c>
      <c r="Q126" s="7">
        <v>0.27300000000000002</v>
      </c>
      <c r="R126" s="7">
        <v>0.34</v>
      </c>
      <c r="S126" s="7">
        <v>0.38400000000000001</v>
      </c>
      <c r="T126" s="7">
        <f t="shared" si="4"/>
        <v>293</v>
      </c>
      <c r="U126" s="7">
        <f t="shared" si="5"/>
        <v>19.533333333333335</v>
      </c>
      <c r="V126" s="7">
        <f t="shared" si="6"/>
        <v>15.626666666666669</v>
      </c>
      <c r="W126" s="7">
        <f t="shared" si="7"/>
        <v>15.626666666666669</v>
      </c>
    </row>
    <row r="127" spans="1:23" s="7" customFormat="1" ht="14.25" customHeight="1" x14ac:dyDescent="0.25">
      <c r="A127" s="7" t="s">
        <v>577</v>
      </c>
      <c r="B127" s="7" t="s">
        <v>1647</v>
      </c>
      <c r="C127" s="7" t="s">
        <v>437</v>
      </c>
      <c r="D127" s="7" t="s">
        <v>1111</v>
      </c>
      <c r="E127" s="7">
        <v>155</v>
      </c>
      <c r="F127" s="7">
        <v>529</v>
      </c>
      <c r="G127" s="7">
        <v>74</v>
      </c>
      <c r="H127" s="7">
        <v>74</v>
      </c>
      <c r="I127" s="7">
        <v>32</v>
      </c>
      <c r="J127" s="7">
        <v>4</v>
      </c>
      <c r="K127" s="7">
        <v>18</v>
      </c>
      <c r="L127" s="7">
        <v>76</v>
      </c>
      <c r="M127" s="7">
        <v>54</v>
      </c>
      <c r="N127" s="7">
        <v>138</v>
      </c>
      <c r="O127" s="7">
        <v>11</v>
      </c>
      <c r="P127" s="7">
        <v>6</v>
      </c>
      <c r="Q127" s="7">
        <v>0.24199999999999999</v>
      </c>
      <c r="R127" s="7">
        <v>0.312</v>
      </c>
      <c r="S127" s="7">
        <v>0.42</v>
      </c>
      <c r="T127" s="7">
        <f t="shared" si="4"/>
        <v>293</v>
      </c>
      <c r="U127" s="7">
        <f t="shared" si="5"/>
        <v>19.533333333333335</v>
      </c>
      <c r="V127" s="7">
        <f t="shared" si="6"/>
        <v>15.626666666666669</v>
      </c>
      <c r="W127" s="7">
        <f t="shared" si="7"/>
        <v>15.626666666666669</v>
      </c>
    </row>
    <row r="128" spans="1:23" s="7" customFormat="1" ht="14.25" customHeight="1" x14ac:dyDescent="0.25">
      <c r="A128" s="7" t="s">
        <v>162</v>
      </c>
      <c r="B128" s="7" t="s">
        <v>117</v>
      </c>
      <c r="C128" s="7" t="s">
        <v>524</v>
      </c>
      <c r="D128" s="7" t="s">
        <v>1111</v>
      </c>
      <c r="E128" s="7">
        <v>142</v>
      </c>
      <c r="F128" s="7">
        <v>519</v>
      </c>
      <c r="G128" s="7">
        <v>56</v>
      </c>
      <c r="H128" s="7">
        <v>96</v>
      </c>
      <c r="I128" s="7">
        <v>26</v>
      </c>
      <c r="J128" s="7">
        <v>3</v>
      </c>
      <c r="K128" s="7">
        <v>18</v>
      </c>
      <c r="L128" s="7">
        <v>52</v>
      </c>
      <c r="M128" s="7">
        <v>35</v>
      </c>
      <c r="N128" s="7">
        <v>80</v>
      </c>
      <c r="O128" s="7">
        <v>3</v>
      </c>
      <c r="P128" s="7">
        <v>2</v>
      </c>
      <c r="Q128" s="7">
        <v>0.27600000000000002</v>
      </c>
      <c r="R128" s="7">
        <v>0.32100000000000001</v>
      </c>
      <c r="S128" s="7">
        <v>0.441</v>
      </c>
      <c r="T128" s="7">
        <f t="shared" si="4"/>
        <v>293</v>
      </c>
      <c r="U128" s="7">
        <f t="shared" si="5"/>
        <v>19.533333333333335</v>
      </c>
      <c r="V128" s="7">
        <f t="shared" si="6"/>
        <v>15.626666666666669</v>
      </c>
      <c r="W128" s="7">
        <f t="shared" si="7"/>
        <v>15.626666666666669</v>
      </c>
    </row>
    <row r="129" spans="1:23" s="7" customFormat="1" ht="14.25" customHeight="1" x14ac:dyDescent="0.25">
      <c r="A129" s="7" t="s">
        <v>114</v>
      </c>
      <c r="B129" s="7" t="s">
        <v>348</v>
      </c>
      <c r="C129" s="7" t="s">
        <v>444</v>
      </c>
      <c r="D129" s="7" t="s">
        <v>1111</v>
      </c>
      <c r="E129" s="7">
        <v>144</v>
      </c>
      <c r="F129" s="7">
        <v>454</v>
      </c>
      <c r="G129" s="7">
        <v>80</v>
      </c>
      <c r="H129" s="7">
        <v>62</v>
      </c>
      <c r="I129" s="7">
        <v>25</v>
      </c>
      <c r="J129" s="7">
        <v>2</v>
      </c>
      <c r="K129" s="7">
        <v>27</v>
      </c>
      <c r="L129" s="7">
        <v>66</v>
      </c>
      <c r="M129" s="7">
        <v>69</v>
      </c>
      <c r="N129" s="7">
        <v>151</v>
      </c>
      <c r="O129" s="7">
        <v>6</v>
      </c>
      <c r="P129" s="7">
        <v>3</v>
      </c>
      <c r="Q129" s="7">
        <v>0.25600000000000001</v>
      </c>
      <c r="R129" s="7">
        <v>0.35399999999999998</v>
      </c>
      <c r="S129" s="7">
        <v>0.498</v>
      </c>
      <c r="T129" s="7">
        <f t="shared" si="4"/>
        <v>293</v>
      </c>
      <c r="U129" s="7">
        <f t="shared" si="5"/>
        <v>19.533333333333335</v>
      </c>
      <c r="V129" s="7">
        <f t="shared" si="6"/>
        <v>15.626666666666669</v>
      </c>
      <c r="W129" s="7">
        <f t="shared" si="7"/>
        <v>15.626666666666669</v>
      </c>
    </row>
    <row r="130" spans="1:23" s="7" customFormat="1" ht="14.25" customHeight="1" x14ac:dyDescent="0.25">
      <c r="A130" s="7" t="s">
        <v>1522</v>
      </c>
      <c r="B130" s="7" t="s">
        <v>1523</v>
      </c>
      <c r="C130" s="7" t="s">
        <v>445</v>
      </c>
      <c r="D130" s="7" t="s">
        <v>2</v>
      </c>
      <c r="E130" s="7">
        <v>122</v>
      </c>
      <c r="F130" s="7">
        <v>452</v>
      </c>
      <c r="G130" s="7">
        <v>78</v>
      </c>
      <c r="H130" s="7">
        <v>80</v>
      </c>
      <c r="I130" s="7">
        <v>21</v>
      </c>
      <c r="J130" s="7">
        <v>4</v>
      </c>
      <c r="K130" s="7">
        <v>19</v>
      </c>
      <c r="L130" s="7">
        <v>62</v>
      </c>
      <c r="M130" s="7">
        <v>51</v>
      </c>
      <c r="N130" s="7">
        <v>112</v>
      </c>
      <c r="O130" s="7">
        <v>8</v>
      </c>
      <c r="P130" s="7">
        <v>4</v>
      </c>
      <c r="Q130" s="7">
        <v>0.27400000000000002</v>
      </c>
      <c r="R130" s="7">
        <v>0.34799999999999998</v>
      </c>
      <c r="S130" s="7">
        <v>0.46500000000000002</v>
      </c>
      <c r="T130" s="7">
        <f t="shared" ref="T130:T193" si="8">G130+H130+(2*I130)+(3*J130)+(4*K130)+L130+M130-N130+O130-P130</f>
        <v>293</v>
      </c>
      <c r="U130" s="7">
        <f t="shared" ref="U130:U193" si="9">T130/15</f>
        <v>19.533333333333335</v>
      </c>
      <c r="V130" s="7">
        <f t="shared" ref="V130:V193" si="10">IF(T130&gt;= 600,U130*1.125,IF( T130&gt; 575,U130*1.1,IF( T130&gt; 550,U130*1.075,IF( T130&gt; 525,U130*1.05,IF( T130&gt; 500,U130*1.025,IF( T130&gt; 475,U130,IF( T130&gt; 450,U130*0.975,IF( T130&gt; 425,U130*0.95,IF( T130&gt; 400,U130*0.925,IF( T130&gt; 375,U130*0.9,IF( T130&gt; 350,U130*0.875,IF( T130&gt; 325,U130*0.85,IF( T130&gt; 300,U130*0.825,IF( T130&gt; 275,U130*0.8,IF( T130&gt; 250,U130*0.775,IF( T130&gt; 225,U130*0.75,IF( T130&gt; 200,U130*0.725,IF( T130&gt; 175,U130*0.7,IF( T130&gt; 150,U130*0.675,IF( T130&gt; 125,U130*0.65,IF( T130&gt; 100,U130*0.625,IF( T130&gt; 75,U130*0.6,IF( T130&gt; 50,U130*0.575,IF( T130&gt; 25,U130*0.55,U130*0.525))))))))))))))))))))))))</f>
        <v>15.626666666666669</v>
      </c>
      <c r="W130" s="7">
        <f t="shared" ref="W130:W193" si="11">IF(V130 &lt; 1.5,1,V130)</f>
        <v>15.626666666666669</v>
      </c>
    </row>
    <row r="131" spans="1:23" s="7" customFormat="1" ht="14.25" customHeight="1" x14ac:dyDescent="0.25">
      <c r="A131" s="7" t="s">
        <v>125</v>
      </c>
      <c r="B131" s="7" t="s">
        <v>628</v>
      </c>
      <c r="C131" s="7" t="s">
        <v>445</v>
      </c>
      <c r="D131" s="7" t="s">
        <v>1111</v>
      </c>
      <c r="E131" s="7">
        <v>132</v>
      </c>
      <c r="F131" s="7">
        <v>473</v>
      </c>
      <c r="G131" s="7">
        <v>68</v>
      </c>
      <c r="H131" s="7">
        <v>78</v>
      </c>
      <c r="I131" s="7">
        <v>26</v>
      </c>
      <c r="J131" s="7">
        <v>1</v>
      </c>
      <c r="K131" s="7">
        <v>24</v>
      </c>
      <c r="L131" s="7">
        <v>73</v>
      </c>
      <c r="M131" s="7">
        <v>31</v>
      </c>
      <c r="N131" s="7">
        <v>111</v>
      </c>
      <c r="O131" s="7">
        <v>5</v>
      </c>
      <c r="P131" s="7">
        <v>3</v>
      </c>
      <c r="Q131" s="7">
        <v>0.27100000000000002</v>
      </c>
      <c r="R131" s="7">
        <v>0.315</v>
      </c>
      <c r="S131" s="7">
        <v>0.48399999999999999</v>
      </c>
      <c r="T131" s="7">
        <f t="shared" si="8"/>
        <v>292</v>
      </c>
      <c r="U131" s="7">
        <f t="shared" si="9"/>
        <v>19.466666666666665</v>
      </c>
      <c r="V131" s="7">
        <f t="shared" si="10"/>
        <v>15.573333333333332</v>
      </c>
      <c r="W131" s="7">
        <f t="shared" si="11"/>
        <v>15.573333333333332</v>
      </c>
    </row>
    <row r="132" spans="1:23" s="7" customFormat="1" ht="14.25" customHeight="1" x14ac:dyDescent="0.25">
      <c r="A132" s="7" t="s">
        <v>131</v>
      </c>
      <c r="B132" s="7" t="s">
        <v>1491</v>
      </c>
      <c r="C132" s="7" t="s">
        <v>450</v>
      </c>
      <c r="D132" s="7" t="s">
        <v>2</v>
      </c>
      <c r="E132" s="7">
        <v>131</v>
      </c>
      <c r="F132" s="7">
        <v>483</v>
      </c>
      <c r="G132" s="7">
        <v>55</v>
      </c>
      <c r="H132" s="7">
        <v>124</v>
      </c>
      <c r="I132" s="7">
        <v>19</v>
      </c>
      <c r="J132" s="7">
        <v>2</v>
      </c>
      <c r="K132" s="7">
        <v>2</v>
      </c>
      <c r="L132" s="7">
        <v>47</v>
      </c>
      <c r="M132" s="7">
        <v>28</v>
      </c>
      <c r="N132" s="7">
        <v>27</v>
      </c>
      <c r="O132" s="7">
        <v>17</v>
      </c>
      <c r="P132" s="7">
        <v>7</v>
      </c>
      <c r="Q132" s="7">
        <v>0.30399999999999999</v>
      </c>
      <c r="R132" s="7">
        <v>0.34200000000000003</v>
      </c>
      <c r="S132" s="7">
        <v>0.36399999999999999</v>
      </c>
      <c r="T132" s="7">
        <f t="shared" si="8"/>
        <v>289</v>
      </c>
      <c r="U132" s="7">
        <f t="shared" si="9"/>
        <v>19.266666666666666</v>
      </c>
      <c r="V132" s="7">
        <f t="shared" si="10"/>
        <v>15.413333333333334</v>
      </c>
      <c r="W132" s="7">
        <f t="shared" si="11"/>
        <v>15.413333333333334</v>
      </c>
    </row>
    <row r="133" spans="1:23" s="7" customFormat="1" ht="14.25" customHeight="1" x14ac:dyDescent="0.25">
      <c r="A133" s="7" t="s">
        <v>667</v>
      </c>
      <c r="B133" s="7" t="s">
        <v>133</v>
      </c>
      <c r="C133" s="7" t="s">
        <v>429</v>
      </c>
      <c r="D133" s="7" t="s">
        <v>2</v>
      </c>
      <c r="E133" s="7">
        <v>125</v>
      </c>
      <c r="F133" s="7">
        <v>420</v>
      </c>
      <c r="G133" s="7">
        <v>58</v>
      </c>
      <c r="H133" s="7">
        <v>71</v>
      </c>
      <c r="I133" s="7">
        <v>25</v>
      </c>
      <c r="J133" s="7">
        <v>0</v>
      </c>
      <c r="K133" s="7">
        <v>21</v>
      </c>
      <c r="L133" s="7">
        <v>64</v>
      </c>
      <c r="M133" s="7">
        <v>27</v>
      </c>
      <c r="N133" s="7">
        <v>66</v>
      </c>
      <c r="O133" s="7">
        <v>1</v>
      </c>
      <c r="P133" s="7">
        <v>1</v>
      </c>
      <c r="Q133" s="7">
        <v>0.27900000000000003</v>
      </c>
      <c r="R133" s="7">
        <v>0.32200000000000001</v>
      </c>
      <c r="S133" s="7">
        <v>0.48799999999999999</v>
      </c>
      <c r="T133" s="7">
        <f t="shared" si="8"/>
        <v>288</v>
      </c>
      <c r="U133" s="7">
        <f t="shared" si="9"/>
        <v>19.2</v>
      </c>
      <c r="V133" s="7">
        <f t="shared" si="10"/>
        <v>15.36</v>
      </c>
      <c r="W133" s="7">
        <f t="shared" si="11"/>
        <v>15.36</v>
      </c>
    </row>
    <row r="134" spans="1:23" s="7" customFormat="1" ht="14.25" customHeight="1" x14ac:dyDescent="0.25">
      <c r="A134" s="7" t="s">
        <v>109</v>
      </c>
      <c r="B134" s="7" t="s">
        <v>235</v>
      </c>
      <c r="C134" s="7" t="s">
        <v>431</v>
      </c>
      <c r="D134" s="7" t="s">
        <v>1111</v>
      </c>
      <c r="E134" s="7">
        <v>131</v>
      </c>
      <c r="F134" s="7">
        <v>495</v>
      </c>
      <c r="G134" s="7">
        <v>54</v>
      </c>
      <c r="H134" s="7">
        <v>99</v>
      </c>
      <c r="I134" s="7">
        <v>27</v>
      </c>
      <c r="J134" s="7">
        <v>3</v>
      </c>
      <c r="K134" s="7">
        <v>16</v>
      </c>
      <c r="L134" s="7">
        <v>80</v>
      </c>
      <c r="M134" s="7">
        <v>37</v>
      </c>
      <c r="N134" s="7">
        <v>111</v>
      </c>
      <c r="O134" s="7">
        <v>2</v>
      </c>
      <c r="P134" s="7">
        <v>0</v>
      </c>
      <c r="Q134" s="7">
        <v>0.29299999999999998</v>
      </c>
      <c r="R134" s="7">
        <v>0.34200000000000003</v>
      </c>
      <c r="S134" s="7">
        <v>0.45700000000000002</v>
      </c>
      <c r="T134" s="7">
        <f t="shared" si="8"/>
        <v>288</v>
      </c>
      <c r="U134" s="7">
        <f t="shared" si="9"/>
        <v>19.2</v>
      </c>
      <c r="V134" s="7">
        <f t="shared" si="10"/>
        <v>15.36</v>
      </c>
      <c r="W134" s="7">
        <f t="shared" si="11"/>
        <v>15.36</v>
      </c>
    </row>
    <row r="135" spans="1:23" s="7" customFormat="1" ht="14.25" customHeight="1" x14ac:dyDescent="0.25">
      <c r="A135" s="7" t="s">
        <v>55</v>
      </c>
      <c r="B135" s="7" t="s">
        <v>194</v>
      </c>
      <c r="C135" s="7" t="s">
        <v>432</v>
      </c>
      <c r="D135" s="7" t="s">
        <v>1111</v>
      </c>
      <c r="E135" s="7">
        <v>143</v>
      </c>
      <c r="F135" s="7">
        <v>519</v>
      </c>
      <c r="G135" s="7">
        <v>84</v>
      </c>
      <c r="H135" s="7">
        <v>93</v>
      </c>
      <c r="I135" s="7">
        <v>17</v>
      </c>
      <c r="J135" s="7">
        <v>1</v>
      </c>
      <c r="K135" s="7">
        <v>24</v>
      </c>
      <c r="L135" s="7">
        <v>74</v>
      </c>
      <c r="M135" s="7">
        <v>73</v>
      </c>
      <c r="N135" s="7">
        <v>175</v>
      </c>
      <c r="O135" s="7">
        <v>5</v>
      </c>
      <c r="P135" s="7">
        <v>1</v>
      </c>
      <c r="Q135" s="7">
        <v>0.26</v>
      </c>
      <c r="R135" s="7">
        <v>0.35099999999999998</v>
      </c>
      <c r="S135" s="7">
        <v>0.435</v>
      </c>
      <c r="T135" s="7">
        <f t="shared" si="8"/>
        <v>286</v>
      </c>
      <c r="U135" s="7">
        <f t="shared" si="9"/>
        <v>19.066666666666666</v>
      </c>
      <c r="V135" s="7">
        <f t="shared" si="10"/>
        <v>15.253333333333334</v>
      </c>
      <c r="W135" s="7">
        <f t="shared" si="11"/>
        <v>15.253333333333334</v>
      </c>
    </row>
    <row r="136" spans="1:23" s="7" customFormat="1" ht="14.25" customHeight="1" x14ac:dyDescent="0.25">
      <c r="A136" s="7" t="s">
        <v>191</v>
      </c>
      <c r="B136" s="7" t="s">
        <v>798</v>
      </c>
      <c r="C136" s="7" t="s">
        <v>449</v>
      </c>
      <c r="D136" s="7" t="s">
        <v>1111</v>
      </c>
      <c r="E136" s="7">
        <v>135</v>
      </c>
      <c r="F136" s="7">
        <v>513</v>
      </c>
      <c r="G136" s="7">
        <v>71</v>
      </c>
      <c r="H136" s="7">
        <v>90</v>
      </c>
      <c r="I136" s="7">
        <v>32</v>
      </c>
      <c r="J136" s="7">
        <v>3</v>
      </c>
      <c r="K136" s="7">
        <v>13</v>
      </c>
      <c r="L136" s="7">
        <v>61</v>
      </c>
      <c r="M136" s="7">
        <v>23</v>
      </c>
      <c r="N136" s="7">
        <v>91</v>
      </c>
      <c r="O136" s="7">
        <v>12</v>
      </c>
      <c r="P136" s="7">
        <v>5</v>
      </c>
      <c r="Q136" s="7">
        <v>0.26900000000000002</v>
      </c>
      <c r="R136" s="7">
        <v>0.3</v>
      </c>
      <c r="S136" s="7">
        <v>0.41899999999999998</v>
      </c>
      <c r="T136" s="7">
        <f t="shared" si="8"/>
        <v>286</v>
      </c>
      <c r="U136" s="7">
        <f t="shared" si="9"/>
        <v>19.066666666666666</v>
      </c>
      <c r="V136" s="7">
        <f t="shared" si="10"/>
        <v>15.253333333333334</v>
      </c>
      <c r="W136" s="7">
        <f t="shared" si="11"/>
        <v>15.253333333333334</v>
      </c>
    </row>
    <row r="137" spans="1:23" s="7" customFormat="1" ht="14.25" customHeight="1" x14ac:dyDescent="0.25">
      <c r="A137" s="7" t="s">
        <v>1768</v>
      </c>
      <c r="B137" s="7" t="s">
        <v>1769</v>
      </c>
      <c r="C137" s="7" t="s">
        <v>440</v>
      </c>
      <c r="D137" s="7" t="s">
        <v>1111</v>
      </c>
      <c r="E137" s="7">
        <v>146</v>
      </c>
      <c r="F137" s="7">
        <v>551</v>
      </c>
      <c r="G137" s="7">
        <v>88</v>
      </c>
      <c r="H137" s="7">
        <v>97</v>
      </c>
      <c r="I137" s="7">
        <v>24</v>
      </c>
      <c r="J137" s="7">
        <v>7</v>
      </c>
      <c r="K137" s="7">
        <v>14</v>
      </c>
      <c r="L137" s="7">
        <v>49</v>
      </c>
      <c r="M137" s="7">
        <v>61</v>
      </c>
      <c r="N137" s="7">
        <v>156</v>
      </c>
      <c r="O137" s="7">
        <v>29</v>
      </c>
      <c r="P137" s="7">
        <v>7</v>
      </c>
      <c r="Q137" s="7">
        <v>0.25600000000000001</v>
      </c>
      <c r="R137" s="7">
        <v>0.33</v>
      </c>
      <c r="S137" s="7">
        <v>0.40300000000000002</v>
      </c>
      <c r="T137" s="7">
        <f t="shared" si="8"/>
        <v>286</v>
      </c>
      <c r="U137" s="7">
        <f t="shared" si="9"/>
        <v>19.066666666666666</v>
      </c>
      <c r="V137" s="7">
        <f t="shared" si="10"/>
        <v>15.253333333333334</v>
      </c>
      <c r="W137" s="7">
        <f t="shared" si="11"/>
        <v>15.253333333333334</v>
      </c>
    </row>
    <row r="138" spans="1:23" s="7" customFormat="1" ht="14.25" customHeight="1" x14ac:dyDescent="0.25">
      <c r="A138" s="7" t="s">
        <v>622</v>
      </c>
      <c r="B138" s="7" t="s">
        <v>621</v>
      </c>
      <c r="C138" s="7" t="s">
        <v>455</v>
      </c>
      <c r="D138" s="7" t="s">
        <v>465</v>
      </c>
      <c r="E138" s="7">
        <v>125</v>
      </c>
      <c r="F138" s="7">
        <v>485</v>
      </c>
      <c r="G138" s="7">
        <v>64</v>
      </c>
      <c r="H138" s="7">
        <v>105</v>
      </c>
      <c r="I138" s="7">
        <v>25</v>
      </c>
      <c r="J138" s="7">
        <v>1</v>
      </c>
      <c r="K138" s="7">
        <v>6</v>
      </c>
      <c r="L138" s="7">
        <v>51</v>
      </c>
      <c r="M138" s="7">
        <v>31</v>
      </c>
      <c r="N138" s="7">
        <v>50</v>
      </c>
      <c r="O138" s="7">
        <v>10</v>
      </c>
      <c r="P138" s="7">
        <v>3</v>
      </c>
      <c r="Q138" s="7">
        <v>0.28199999999999997</v>
      </c>
      <c r="R138" s="7">
        <v>0.32600000000000001</v>
      </c>
      <c r="S138" s="7">
        <v>0.375</v>
      </c>
      <c r="T138" s="7">
        <f t="shared" si="8"/>
        <v>285</v>
      </c>
      <c r="U138" s="7">
        <f t="shared" si="9"/>
        <v>19</v>
      </c>
      <c r="V138" s="7">
        <f t="shared" si="10"/>
        <v>15.200000000000001</v>
      </c>
      <c r="W138" s="7">
        <f t="shared" si="11"/>
        <v>15.200000000000001</v>
      </c>
    </row>
    <row r="139" spans="1:23" s="7" customFormat="1" ht="14.25" customHeight="1" x14ac:dyDescent="0.25">
      <c r="A139" s="7" t="s">
        <v>683</v>
      </c>
      <c r="B139" s="7" t="s">
        <v>64</v>
      </c>
      <c r="C139" s="7" t="s">
        <v>452</v>
      </c>
      <c r="D139" s="7" t="s">
        <v>1111</v>
      </c>
      <c r="E139" s="7">
        <v>148</v>
      </c>
      <c r="F139" s="7">
        <v>502</v>
      </c>
      <c r="G139" s="7">
        <v>79</v>
      </c>
      <c r="H139" s="7">
        <v>78</v>
      </c>
      <c r="I139" s="7">
        <v>30</v>
      </c>
      <c r="J139" s="7">
        <v>2</v>
      </c>
      <c r="K139" s="7">
        <v>19</v>
      </c>
      <c r="L139" s="7">
        <v>60</v>
      </c>
      <c r="M139" s="7">
        <v>57</v>
      </c>
      <c r="N139" s="7">
        <v>140</v>
      </c>
      <c r="O139" s="7">
        <v>13</v>
      </c>
      <c r="P139" s="7">
        <v>5</v>
      </c>
      <c r="Q139" s="7">
        <v>0.25700000000000001</v>
      </c>
      <c r="R139" s="7">
        <v>0.33300000000000002</v>
      </c>
      <c r="S139" s="7">
        <v>0.438</v>
      </c>
      <c r="T139" s="7">
        <f t="shared" si="8"/>
        <v>284</v>
      </c>
      <c r="U139" s="7">
        <f t="shared" si="9"/>
        <v>18.933333333333334</v>
      </c>
      <c r="V139" s="7">
        <f t="shared" si="10"/>
        <v>15.146666666666668</v>
      </c>
      <c r="W139" s="7">
        <f t="shared" si="11"/>
        <v>15.146666666666668</v>
      </c>
    </row>
    <row r="140" spans="1:23" s="7" customFormat="1" ht="14.25" customHeight="1" x14ac:dyDescent="0.25">
      <c r="A140" s="7" t="s">
        <v>173</v>
      </c>
      <c r="B140" s="7" t="s">
        <v>618</v>
      </c>
      <c r="C140" s="7" t="s">
        <v>442</v>
      </c>
      <c r="D140" s="7" t="s">
        <v>1</v>
      </c>
      <c r="E140" s="7">
        <v>147</v>
      </c>
      <c r="F140" s="7">
        <v>538</v>
      </c>
      <c r="G140" s="7">
        <v>70</v>
      </c>
      <c r="H140" s="7">
        <v>81</v>
      </c>
      <c r="I140" s="7">
        <v>22</v>
      </c>
      <c r="J140" s="7">
        <v>8</v>
      </c>
      <c r="K140" s="7">
        <v>22</v>
      </c>
      <c r="L140" s="7">
        <v>60</v>
      </c>
      <c r="M140" s="7">
        <v>71</v>
      </c>
      <c r="N140" s="7">
        <v>159</v>
      </c>
      <c r="O140" s="7">
        <v>7</v>
      </c>
      <c r="P140" s="7">
        <v>2</v>
      </c>
      <c r="Q140" s="7">
        <v>0.247</v>
      </c>
      <c r="R140" s="7">
        <v>0.33500000000000002</v>
      </c>
      <c r="S140" s="7">
        <v>0.441</v>
      </c>
      <c r="T140" s="7">
        <f t="shared" si="8"/>
        <v>284</v>
      </c>
      <c r="U140" s="7">
        <f t="shared" si="9"/>
        <v>18.933333333333334</v>
      </c>
      <c r="V140" s="7">
        <f t="shared" si="10"/>
        <v>15.146666666666668</v>
      </c>
      <c r="W140" s="7">
        <f t="shared" si="11"/>
        <v>15.146666666666668</v>
      </c>
    </row>
    <row r="141" spans="1:23" s="7" customFormat="1" ht="14.25" customHeight="1" x14ac:dyDescent="0.25">
      <c r="A141" s="7" t="s">
        <v>569</v>
      </c>
      <c r="B141" s="7" t="s">
        <v>393</v>
      </c>
      <c r="C141" s="7" t="s">
        <v>442</v>
      </c>
      <c r="D141" s="7" t="s">
        <v>433</v>
      </c>
      <c r="E141" s="7">
        <v>125</v>
      </c>
      <c r="F141" s="7">
        <v>502</v>
      </c>
      <c r="G141" s="7">
        <v>57</v>
      </c>
      <c r="H141" s="7">
        <v>79</v>
      </c>
      <c r="I141" s="7">
        <v>30</v>
      </c>
      <c r="J141" s="7">
        <v>0</v>
      </c>
      <c r="K141" s="7">
        <v>25</v>
      </c>
      <c r="L141" s="7">
        <v>83</v>
      </c>
      <c r="M141" s="7">
        <v>14</v>
      </c>
      <c r="N141" s="7">
        <v>109</v>
      </c>
      <c r="O141" s="7">
        <v>1</v>
      </c>
      <c r="P141" s="7">
        <v>1</v>
      </c>
      <c r="Q141" s="7">
        <v>0.27900000000000003</v>
      </c>
      <c r="R141" s="7">
        <v>0.29799999999999999</v>
      </c>
      <c r="S141" s="7">
        <v>0.47599999999999998</v>
      </c>
      <c r="T141" s="7">
        <f t="shared" si="8"/>
        <v>284</v>
      </c>
      <c r="U141" s="7">
        <f t="shared" si="9"/>
        <v>18.933333333333334</v>
      </c>
      <c r="V141" s="7">
        <f t="shared" si="10"/>
        <v>15.146666666666668</v>
      </c>
      <c r="W141" s="7">
        <f t="shared" si="11"/>
        <v>15.146666666666668</v>
      </c>
    </row>
    <row r="142" spans="1:23" s="7" customFormat="1" ht="14.25" customHeight="1" x14ac:dyDescent="0.25">
      <c r="A142" s="7" t="s">
        <v>49</v>
      </c>
      <c r="B142" s="7" t="s">
        <v>860</v>
      </c>
      <c r="C142" s="7" t="s">
        <v>446</v>
      </c>
      <c r="D142" s="7" t="s">
        <v>465</v>
      </c>
      <c r="E142" s="7">
        <v>146</v>
      </c>
      <c r="F142" s="7">
        <v>518</v>
      </c>
      <c r="G142" s="7">
        <v>64</v>
      </c>
      <c r="H142" s="7">
        <v>90</v>
      </c>
      <c r="I142" s="7">
        <v>25</v>
      </c>
      <c r="J142" s="7">
        <v>1</v>
      </c>
      <c r="K142" s="7">
        <v>20</v>
      </c>
      <c r="L142" s="7">
        <v>77</v>
      </c>
      <c r="M142" s="7">
        <v>50</v>
      </c>
      <c r="N142" s="7">
        <v>131</v>
      </c>
      <c r="O142" s="7">
        <v>1</v>
      </c>
      <c r="P142" s="7">
        <v>1</v>
      </c>
      <c r="Q142" s="7">
        <v>0.26300000000000001</v>
      </c>
      <c r="R142" s="7">
        <v>0.32700000000000001</v>
      </c>
      <c r="S142" s="7">
        <v>0.43099999999999999</v>
      </c>
      <c r="T142" s="7">
        <f t="shared" si="8"/>
        <v>283</v>
      </c>
      <c r="U142" s="7">
        <f t="shared" si="9"/>
        <v>18.866666666666667</v>
      </c>
      <c r="V142" s="7">
        <f t="shared" si="10"/>
        <v>15.093333333333334</v>
      </c>
      <c r="W142" s="7">
        <f t="shared" si="11"/>
        <v>15.093333333333334</v>
      </c>
    </row>
    <row r="143" spans="1:23" s="7" customFormat="1" ht="14.25" customHeight="1" x14ac:dyDescent="0.25">
      <c r="A143" s="7" t="s">
        <v>217</v>
      </c>
      <c r="B143" s="7" t="s">
        <v>994</v>
      </c>
      <c r="C143" s="7" t="s">
        <v>442</v>
      </c>
      <c r="D143" s="7" t="s">
        <v>1111</v>
      </c>
      <c r="E143" s="7">
        <v>143</v>
      </c>
      <c r="F143" s="7">
        <v>522</v>
      </c>
      <c r="G143" s="7">
        <v>74</v>
      </c>
      <c r="H143" s="7">
        <v>80</v>
      </c>
      <c r="I143" s="7">
        <v>34</v>
      </c>
      <c r="J143" s="7">
        <v>5</v>
      </c>
      <c r="K143" s="7">
        <v>10</v>
      </c>
      <c r="L143" s="7">
        <v>62</v>
      </c>
      <c r="M143" s="7">
        <v>74</v>
      </c>
      <c r="N143" s="7">
        <v>138</v>
      </c>
      <c r="O143" s="7">
        <v>13</v>
      </c>
      <c r="P143" s="7">
        <v>6</v>
      </c>
      <c r="Q143" s="7">
        <v>0.247</v>
      </c>
      <c r="R143" s="7">
        <v>0.34100000000000003</v>
      </c>
      <c r="S143" s="7">
        <v>0.38900000000000001</v>
      </c>
      <c r="T143" s="7">
        <f t="shared" si="8"/>
        <v>282</v>
      </c>
      <c r="U143" s="7">
        <f t="shared" si="9"/>
        <v>18.8</v>
      </c>
      <c r="V143" s="7">
        <f t="shared" si="10"/>
        <v>15.040000000000001</v>
      </c>
      <c r="W143" s="7">
        <f t="shared" si="11"/>
        <v>15.040000000000001</v>
      </c>
    </row>
    <row r="144" spans="1:23" s="7" customFormat="1" ht="14.25" customHeight="1" x14ac:dyDescent="0.25">
      <c r="A144" s="7" t="s">
        <v>77</v>
      </c>
      <c r="B144" s="7" t="s">
        <v>74</v>
      </c>
      <c r="C144" s="7" t="s">
        <v>431</v>
      </c>
      <c r="D144" s="7" t="s">
        <v>1</v>
      </c>
      <c r="E144" s="7">
        <v>124</v>
      </c>
      <c r="F144" s="7">
        <v>447</v>
      </c>
      <c r="G144" s="7">
        <v>59</v>
      </c>
      <c r="H144" s="7">
        <v>68</v>
      </c>
      <c r="I144" s="7">
        <v>23</v>
      </c>
      <c r="J144" s="7">
        <v>2</v>
      </c>
      <c r="K144" s="7">
        <v>19</v>
      </c>
      <c r="L144" s="7">
        <v>77</v>
      </c>
      <c r="M144" s="7">
        <v>46</v>
      </c>
      <c r="N144" s="7">
        <v>97</v>
      </c>
      <c r="O144" s="7">
        <v>1</v>
      </c>
      <c r="P144" s="7">
        <v>0</v>
      </c>
      <c r="Q144" s="7">
        <v>0.251</v>
      </c>
      <c r="R144" s="7">
        <v>0.32</v>
      </c>
      <c r="S144" s="7">
        <v>0.438</v>
      </c>
      <c r="T144" s="7">
        <f t="shared" si="8"/>
        <v>282</v>
      </c>
      <c r="U144" s="7">
        <f t="shared" si="9"/>
        <v>18.8</v>
      </c>
      <c r="V144" s="7">
        <f t="shared" si="10"/>
        <v>15.040000000000001</v>
      </c>
      <c r="W144" s="7">
        <f t="shared" si="11"/>
        <v>15.040000000000001</v>
      </c>
    </row>
    <row r="145" spans="1:23" s="7" customFormat="1" ht="14.25" customHeight="1" x14ac:dyDescent="0.25">
      <c r="A145" s="7" t="s">
        <v>75</v>
      </c>
      <c r="B145" s="7" t="s">
        <v>74</v>
      </c>
      <c r="C145" s="7" t="s">
        <v>443</v>
      </c>
      <c r="D145" s="7" t="s">
        <v>1</v>
      </c>
      <c r="E145" s="7">
        <v>144</v>
      </c>
      <c r="F145" s="7">
        <v>518</v>
      </c>
      <c r="G145" s="7">
        <v>60</v>
      </c>
      <c r="H145" s="7">
        <v>99</v>
      </c>
      <c r="I145" s="7">
        <v>16</v>
      </c>
      <c r="J145" s="7">
        <v>0</v>
      </c>
      <c r="K145" s="7">
        <v>20</v>
      </c>
      <c r="L145" s="7">
        <v>77</v>
      </c>
      <c r="M145" s="7">
        <v>57</v>
      </c>
      <c r="N145" s="7">
        <v>123</v>
      </c>
      <c r="O145" s="7">
        <v>0</v>
      </c>
      <c r="P145" s="7">
        <v>0</v>
      </c>
      <c r="Q145" s="7">
        <v>0.26100000000000001</v>
      </c>
      <c r="R145" s="7">
        <v>0.33400000000000002</v>
      </c>
      <c r="S145" s="7">
        <v>0.40699999999999997</v>
      </c>
      <c r="T145" s="7">
        <f t="shared" si="8"/>
        <v>282</v>
      </c>
      <c r="U145" s="7">
        <f t="shared" si="9"/>
        <v>18.8</v>
      </c>
      <c r="V145" s="7">
        <f t="shared" si="10"/>
        <v>15.040000000000001</v>
      </c>
      <c r="W145" s="7">
        <f t="shared" si="11"/>
        <v>15.040000000000001</v>
      </c>
    </row>
    <row r="146" spans="1:23" s="7" customFormat="1" ht="14.25" customHeight="1" x14ac:dyDescent="0.25">
      <c r="A146" s="7" t="s">
        <v>75</v>
      </c>
      <c r="B146" s="7" t="s">
        <v>660</v>
      </c>
      <c r="C146" s="7" t="s">
        <v>524</v>
      </c>
      <c r="D146" s="7" t="s">
        <v>465</v>
      </c>
      <c r="E146" s="7">
        <v>148</v>
      </c>
      <c r="F146" s="7">
        <v>494</v>
      </c>
      <c r="G146" s="7">
        <v>59</v>
      </c>
      <c r="H146" s="7">
        <v>96</v>
      </c>
      <c r="I146" s="7">
        <v>29</v>
      </c>
      <c r="J146" s="7">
        <v>1</v>
      </c>
      <c r="K146" s="7">
        <v>8</v>
      </c>
      <c r="L146" s="7">
        <v>58</v>
      </c>
      <c r="M146" s="7">
        <v>41</v>
      </c>
      <c r="N146" s="7">
        <v>71</v>
      </c>
      <c r="O146" s="7">
        <v>9</v>
      </c>
      <c r="P146" s="7">
        <v>3</v>
      </c>
      <c r="Q146" s="7">
        <v>0.27100000000000002</v>
      </c>
      <c r="R146" s="7">
        <v>0.32700000000000001</v>
      </c>
      <c r="S146" s="7">
        <v>0.38300000000000001</v>
      </c>
      <c r="T146" s="7">
        <f t="shared" si="8"/>
        <v>282</v>
      </c>
      <c r="U146" s="7">
        <f t="shared" si="9"/>
        <v>18.8</v>
      </c>
      <c r="V146" s="7">
        <f t="shared" si="10"/>
        <v>15.040000000000001</v>
      </c>
      <c r="W146" s="7">
        <f t="shared" si="11"/>
        <v>15.040000000000001</v>
      </c>
    </row>
    <row r="147" spans="1:23" s="7" customFormat="1" ht="14.25" customHeight="1" x14ac:dyDescent="0.25">
      <c r="A147" s="7" t="s">
        <v>567</v>
      </c>
      <c r="B147" s="7" t="s">
        <v>274</v>
      </c>
      <c r="C147" s="7" t="s">
        <v>451</v>
      </c>
      <c r="D147" s="7" t="s">
        <v>1111</v>
      </c>
      <c r="E147" s="7">
        <v>125</v>
      </c>
      <c r="F147" s="7">
        <v>444</v>
      </c>
      <c r="G147" s="7">
        <v>70</v>
      </c>
      <c r="H147" s="7">
        <v>55</v>
      </c>
      <c r="I147" s="7">
        <v>35</v>
      </c>
      <c r="J147" s="7">
        <v>0</v>
      </c>
      <c r="K147" s="7">
        <v>25</v>
      </c>
      <c r="L147" s="7">
        <v>71</v>
      </c>
      <c r="M147" s="7">
        <v>71</v>
      </c>
      <c r="N147" s="7">
        <v>156</v>
      </c>
      <c r="O147" s="7">
        <v>2</v>
      </c>
      <c r="P147" s="7">
        <v>1</v>
      </c>
      <c r="Q147" s="7">
        <v>0.25900000000000001</v>
      </c>
      <c r="R147" s="7">
        <v>0.36099999999999999</v>
      </c>
      <c r="S147" s="7">
        <v>0.50700000000000001</v>
      </c>
      <c r="T147" s="7">
        <f t="shared" si="8"/>
        <v>282</v>
      </c>
      <c r="U147" s="7">
        <f t="shared" si="9"/>
        <v>18.8</v>
      </c>
      <c r="V147" s="7">
        <f t="shared" si="10"/>
        <v>15.040000000000001</v>
      </c>
      <c r="W147" s="7">
        <f t="shared" si="11"/>
        <v>15.040000000000001</v>
      </c>
    </row>
    <row r="148" spans="1:23" s="7" customFormat="1" ht="14.25" customHeight="1" x14ac:dyDescent="0.25">
      <c r="A148" s="7" t="s">
        <v>477</v>
      </c>
      <c r="B148" s="7" t="s">
        <v>1535</v>
      </c>
      <c r="C148" s="7" t="s">
        <v>430</v>
      </c>
      <c r="D148" s="7" t="s">
        <v>1</v>
      </c>
      <c r="E148" s="7">
        <v>128</v>
      </c>
      <c r="F148" s="7">
        <v>432</v>
      </c>
      <c r="G148" s="7">
        <v>57</v>
      </c>
      <c r="H148" s="7">
        <v>69</v>
      </c>
      <c r="I148" s="7">
        <v>27</v>
      </c>
      <c r="J148" s="7">
        <v>3</v>
      </c>
      <c r="K148" s="7">
        <v>25</v>
      </c>
      <c r="L148" s="7">
        <v>71</v>
      </c>
      <c r="M148" s="7">
        <v>40</v>
      </c>
      <c r="N148" s="7">
        <v>118</v>
      </c>
      <c r="O148" s="7">
        <v>0</v>
      </c>
      <c r="P148" s="7">
        <v>0</v>
      </c>
      <c r="Q148" s="7">
        <v>0.28699999999999998</v>
      </c>
      <c r="R148" s="7">
        <v>0.34699999999999998</v>
      </c>
      <c r="S148" s="7">
        <v>0.53700000000000003</v>
      </c>
      <c r="T148" s="7">
        <f t="shared" si="8"/>
        <v>282</v>
      </c>
      <c r="U148" s="7">
        <f t="shared" si="9"/>
        <v>18.8</v>
      </c>
      <c r="V148" s="7">
        <f t="shared" si="10"/>
        <v>15.040000000000001</v>
      </c>
      <c r="W148" s="7">
        <f t="shared" si="11"/>
        <v>15.040000000000001</v>
      </c>
    </row>
    <row r="149" spans="1:23" s="7" customFormat="1" ht="14.25" customHeight="1" x14ac:dyDescent="0.25">
      <c r="A149" s="7" t="s">
        <v>124</v>
      </c>
      <c r="B149" s="7" t="s">
        <v>490</v>
      </c>
      <c r="C149" s="7" t="s">
        <v>436</v>
      </c>
      <c r="D149" s="7" t="s">
        <v>2</v>
      </c>
      <c r="E149" s="7">
        <v>148</v>
      </c>
      <c r="F149" s="7">
        <v>520</v>
      </c>
      <c r="G149" s="7">
        <v>65</v>
      </c>
      <c r="H149" s="7">
        <v>89</v>
      </c>
      <c r="I149" s="7">
        <v>24</v>
      </c>
      <c r="J149" s="7">
        <v>3</v>
      </c>
      <c r="K149" s="7">
        <v>15</v>
      </c>
      <c r="L149" s="7">
        <v>54</v>
      </c>
      <c r="M149" s="7">
        <v>41</v>
      </c>
      <c r="N149" s="7">
        <v>85</v>
      </c>
      <c r="O149" s="7">
        <v>4</v>
      </c>
      <c r="P149" s="7">
        <v>4</v>
      </c>
      <c r="Q149" s="7">
        <v>0.252</v>
      </c>
      <c r="R149" s="7">
        <v>0.307</v>
      </c>
      <c r="S149" s="7">
        <v>0.39600000000000002</v>
      </c>
      <c r="T149" s="7">
        <f t="shared" si="8"/>
        <v>281</v>
      </c>
      <c r="U149" s="7">
        <f t="shared" si="9"/>
        <v>18.733333333333334</v>
      </c>
      <c r="V149" s="7">
        <f t="shared" si="10"/>
        <v>14.986666666666668</v>
      </c>
      <c r="W149" s="7">
        <f t="shared" si="11"/>
        <v>14.986666666666668</v>
      </c>
    </row>
    <row r="150" spans="1:23" s="7" customFormat="1" ht="14.25" customHeight="1" x14ac:dyDescent="0.25">
      <c r="A150" s="7" t="s">
        <v>131</v>
      </c>
      <c r="B150" s="7" t="s">
        <v>1447</v>
      </c>
      <c r="C150" s="7" t="s">
        <v>440</v>
      </c>
      <c r="D150" s="7" t="s">
        <v>2</v>
      </c>
      <c r="E150" s="7">
        <v>130</v>
      </c>
      <c r="F150" s="7">
        <v>470</v>
      </c>
      <c r="G150" s="7">
        <v>71</v>
      </c>
      <c r="H150" s="7">
        <v>94</v>
      </c>
      <c r="I150" s="7">
        <v>22</v>
      </c>
      <c r="J150" s="7">
        <v>2</v>
      </c>
      <c r="K150" s="7">
        <v>12</v>
      </c>
      <c r="L150" s="7">
        <v>62</v>
      </c>
      <c r="M150" s="7">
        <v>48</v>
      </c>
      <c r="N150" s="7">
        <v>102</v>
      </c>
      <c r="O150" s="7">
        <v>13</v>
      </c>
      <c r="P150" s="7">
        <v>3</v>
      </c>
      <c r="Q150" s="7">
        <v>0.27700000000000002</v>
      </c>
      <c r="R150" s="7">
        <v>0.34399999999999997</v>
      </c>
      <c r="S150" s="7">
        <v>0.40899999999999997</v>
      </c>
      <c r="T150" s="7">
        <f t="shared" si="8"/>
        <v>281</v>
      </c>
      <c r="U150" s="7">
        <f t="shared" si="9"/>
        <v>18.733333333333334</v>
      </c>
      <c r="V150" s="7">
        <f t="shared" si="10"/>
        <v>14.986666666666668</v>
      </c>
      <c r="W150" s="7">
        <f t="shared" si="11"/>
        <v>14.986666666666668</v>
      </c>
    </row>
    <row r="151" spans="1:23" s="7" customFormat="1" ht="14.25" customHeight="1" x14ac:dyDescent="0.25">
      <c r="A151" s="7" t="s">
        <v>225</v>
      </c>
      <c r="B151" s="7" t="s">
        <v>999</v>
      </c>
      <c r="C151" s="7" t="s">
        <v>432</v>
      </c>
      <c r="D151" s="7" t="s">
        <v>1111</v>
      </c>
      <c r="E151" s="7">
        <v>118</v>
      </c>
      <c r="F151" s="7">
        <v>452</v>
      </c>
      <c r="G151" s="7">
        <v>75</v>
      </c>
      <c r="H151" s="7">
        <v>67</v>
      </c>
      <c r="I151" s="7">
        <v>27</v>
      </c>
      <c r="J151" s="7">
        <v>2</v>
      </c>
      <c r="K151" s="7">
        <v>21</v>
      </c>
      <c r="L151" s="7">
        <v>65</v>
      </c>
      <c r="M151" s="7">
        <v>52</v>
      </c>
      <c r="N151" s="7">
        <v>127</v>
      </c>
      <c r="O151" s="7">
        <v>6</v>
      </c>
      <c r="P151" s="7">
        <v>2</v>
      </c>
      <c r="Q151" s="7">
        <v>0.25900000000000001</v>
      </c>
      <c r="R151" s="7">
        <v>0.33500000000000002</v>
      </c>
      <c r="S151" s="7">
        <v>0.46700000000000003</v>
      </c>
      <c r="T151" s="7">
        <f t="shared" si="8"/>
        <v>280</v>
      </c>
      <c r="U151" s="7">
        <f t="shared" si="9"/>
        <v>18.666666666666668</v>
      </c>
      <c r="V151" s="7">
        <f t="shared" si="10"/>
        <v>14.933333333333335</v>
      </c>
      <c r="W151" s="7">
        <f t="shared" si="11"/>
        <v>14.933333333333335</v>
      </c>
    </row>
    <row r="152" spans="1:23" s="7" customFormat="1" ht="14.25" customHeight="1" x14ac:dyDescent="0.25">
      <c r="A152" s="7" t="s">
        <v>1448</v>
      </c>
      <c r="B152" s="7" t="s">
        <v>1449</v>
      </c>
      <c r="C152" s="7" t="s">
        <v>452</v>
      </c>
      <c r="D152" s="7" t="s">
        <v>2</v>
      </c>
      <c r="E152" s="7">
        <v>150</v>
      </c>
      <c r="F152" s="7">
        <v>561</v>
      </c>
      <c r="G152" s="7">
        <v>84</v>
      </c>
      <c r="H152" s="7">
        <v>80</v>
      </c>
      <c r="I152" s="7">
        <v>23</v>
      </c>
      <c r="J152" s="7">
        <v>2</v>
      </c>
      <c r="K152" s="7">
        <v>32</v>
      </c>
      <c r="L152" s="7">
        <v>81</v>
      </c>
      <c r="M152" s="7">
        <v>43</v>
      </c>
      <c r="N152" s="7">
        <v>195</v>
      </c>
      <c r="O152" s="7">
        <v>12</v>
      </c>
      <c r="P152" s="7">
        <v>5</v>
      </c>
      <c r="Q152" s="7">
        <v>0.24399999999999999</v>
      </c>
      <c r="R152" s="7">
        <v>0.29799999999999999</v>
      </c>
      <c r="S152" s="7">
        <v>0.46300000000000002</v>
      </c>
      <c r="T152" s="7">
        <f t="shared" si="8"/>
        <v>280</v>
      </c>
      <c r="U152" s="7">
        <f t="shared" si="9"/>
        <v>18.666666666666668</v>
      </c>
      <c r="V152" s="7">
        <f t="shared" si="10"/>
        <v>14.933333333333335</v>
      </c>
      <c r="W152" s="7">
        <f t="shared" si="11"/>
        <v>14.933333333333335</v>
      </c>
    </row>
    <row r="153" spans="1:23" s="7" customFormat="1" ht="14.25" customHeight="1" x14ac:dyDescent="0.25">
      <c r="A153" s="7" t="s">
        <v>90</v>
      </c>
      <c r="B153" s="7" t="s">
        <v>1227</v>
      </c>
      <c r="C153" s="7" t="s">
        <v>448</v>
      </c>
      <c r="D153" s="7" t="s">
        <v>1111</v>
      </c>
      <c r="E153" s="7">
        <v>145</v>
      </c>
      <c r="F153" s="7">
        <v>500</v>
      </c>
      <c r="G153" s="7">
        <v>81</v>
      </c>
      <c r="H153" s="7">
        <v>75</v>
      </c>
      <c r="I153" s="7">
        <v>27</v>
      </c>
      <c r="J153" s="7">
        <v>1</v>
      </c>
      <c r="K153" s="7">
        <v>21</v>
      </c>
      <c r="L153" s="7">
        <v>71</v>
      </c>
      <c r="M153" s="7">
        <v>54</v>
      </c>
      <c r="N153" s="7">
        <v>152</v>
      </c>
      <c r="O153" s="7">
        <v>11</v>
      </c>
      <c r="P153" s="7">
        <v>3</v>
      </c>
      <c r="Q153" s="7">
        <v>0.248</v>
      </c>
      <c r="R153" s="7">
        <v>0.32100000000000001</v>
      </c>
      <c r="S153" s="7">
        <v>0.432</v>
      </c>
      <c r="T153" s="7">
        <f t="shared" si="8"/>
        <v>278</v>
      </c>
      <c r="U153" s="7">
        <f t="shared" si="9"/>
        <v>18.533333333333335</v>
      </c>
      <c r="V153" s="7">
        <f t="shared" si="10"/>
        <v>14.826666666666668</v>
      </c>
      <c r="W153" s="7">
        <f t="shared" si="11"/>
        <v>14.826666666666668</v>
      </c>
    </row>
    <row r="154" spans="1:23" s="7" customFormat="1" ht="14.25" customHeight="1" x14ac:dyDescent="0.25">
      <c r="A154" s="7" t="s">
        <v>131</v>
      </c>
      <c r="B154" s="7" t="s">
        <v>1248</v>
      </c>
      <c r="C154" s="7" t="s">
        <v>435</v>
      </c>
      <c r="D154" s="7" t="s">
        <v>1111</v>
      </c>
      <c r="E154" s="7">
        <v>159</v>
      </c>
      <c r="F154" s="7">
        <v>535</v>
      </c>
      <c r="G154" s="7">
        <v>72</v>
      </c>
      <c r="H154" s="7">
        <v>72</v>
      </c>
      <c r="I154" s="7">
        <v>36</v>
      </c>
      <c r="J154" s="7">
        <v>3</v>
      </c>
      <c r="K154" s="7">
        <v>16</v>
      </c>
      <c r="L154" s="7">
        <v>63</v>
      </c>
      <c r="M154" s="7">
        <v>46</v>
      </c>
      <c r="N154" s="7">
        <v>131</v>
      </c>
      <c r="O154" s="7">
        <v>17</v>
      </c>
      <c r="P154" s="7">
        <v>6</v>
      </c>
      <c r="Q154" s="7">
        <v>0.23599999999999999</v>
      </c>
      <c r="R154" s="7">
        <v>0.29599999999999999</v>
      </c>
      <c r="S154" s="7">
        <v>0.40600000000000003</v>
      </c>
      <c r="T154" s="7">
        <f t="shared" si="8"/>
        <v>278</v>
      </c>
      <c r="U154" s="7">
        <f t="shared" si="9"/>
        <v>18.533333333333335</v>
      </c>
      <c r="V154" s="7">
        <f t="shared" si="10"/>
        <v>14.826666666666668</v>
      </c>
      <c r="W154" s="7">
        <f t="shared" si="11"/>
        <v>14.826666666666668</v>
      </c>
    </row>
    <row r="155" spans="1:23" s="7" customFormat="1" ht="14.25" customHeight="1" x14ac:dyDescent="0.25">
      <c r="A155" s="7" t="s">
        <v>285</v>
      </c>
      <c r="B155" s="7" t="s">
        <v>719</v>
      </c>
      <c r="C155" s="7" t="s">
        <v>440</v>
      </c>
      <c r="D155" s="7" t="s">
        <v>1111</v>
      </c>
      <c r="E155" s="7">
        <v>150</v>
      </c>
      <c r="F155" s="7">
        <v>509</v>
      </c>
      <c r="G155" s="7">
        <v>81</v>
      </c>
      <c r="H155" s="7">
        <v>48</v>
      </c>
      <c r="I155" s="7">
        <v>25</v>
      </c>
      <c r="J155" s="7">
        <v>1</v>
      </c>
      <c r="K155" s="7">
        <v>34</v>
      </c>
      <c r="L155" s="7">
        <v>88</v>
      </c>
      <c r="M155" s="7">
        <v>83</v>
      </c>
      <c r="N155" s="7">
        <v>215</v>
      </c>
      <c r="O155" s="7">
        <v>4</v>
      </c>
      <c r="P155" s="7">
        <v>1</v>
      </c>
      <c r="Q155" s="7">
        <v>0.21199999999999999</v>
      </c>
      <c r="R155" s="7">
        <v>0.32300000000000001</v>
      </c>
      <c r="S155" s="7">
        <v>0.46600000000000003</v>
      </c>
      <c r="T155" s="7">
        <f t="shared" si="8"/>
        <v>277</v>
      </c>
      <c r="U155" s="7">
        <f t="shared" si="9"/>
        <v>18.466666666666665</v>
      </c>
      <c r="V155" s="7">
        <f t="shared" si="10"/>
        <v>14.773333333333333</v>
      </c>
      <c r="W155" s="7">
        <f t="shared" si="11"/>
        <v>14.773333333333333</v>
      </c>
    </row>
    <row r="156" spans="1:23" s="7" customFormat="1" ht="14.25" customHeight="1" x14ac:dyDescent="0.25">
      <c r="A156" s="7" t="s">
        <v>124</v>
      </c>
      <c r="B156" s="7" t="s">
        <v>738</v>
      </c>
      <c r="C156" s="7" t="s">
        <v>524</v>
      </c>
      <c r="D156" s="7" t="s">
        <v>1111</v>
      </c>
      <c r="E156" s="7">
        <v>131</v>
      </c>
      <c r="F156" s="7">
        <v>422</v>
      </c>
      <c r="G156" s="7">
        <v>72</v>
      </c>
      <c r="H156" s="7">
        <v>50</v>
      </c>
      <c r="I156" s="7">
        <v>19</v>
      </c>
      <c r="J156" s="7">
        <v>1</v>
      </c>
      <c r="K156" s="7">
        <v>30</v>
      </c>
      <c r="L156" s="7">
        <v>76</v>
      </c>
      <c r="M156" s="7">
        <v>37</v>
      </c>
      <c r="N156" s="7">
        <v>120</v>
      </c>
      <c r="O156" s="7">
        <v>1</v>
      </c>
      <c r="P156" s="7">
        <v>1</v>
      </c>
      <c r="Q156" s="7">
        <v>0.23699999999999999</v>
      </c>
      <c r="R156" s="7">
        <v>0.29799999999999999</v>
      </c>
      <c r="S156" s="7">
        <v>0.5</v>
      </c>
      <c r="T156" s="7">
        <f t="shared" si="8"/>
        <v>276</v>
      </c>
      <c r="U156" s="7">
        <f t="shared" si="9"/>
        <v>18.399999999999999</v>
      </c>
      <c r="V156" s="7">
        <f t="shared" si="10"/>
        <v>14.719999999999999</v>
      </c>
      <c r="W156" s="7">
        <f t="shared" si="11"/>
        <v>14.719999999999999</v>
      </c>
    </row>
    <row r="157" spans="1:23" s="7" customFormat="1" ht="14.25" customHeight="1" x14ac:dyDescent="0.25">
      <c r="A157" s="7" t="s">
        <v>1636</v>
      </c>
      <c r="B157" s="7" t="s">
        <v>1637</v>
      </c>
      <c r="C157" s="7" t="s">
        <v>432</v>
      </c>
      <c r="D157" s="7" t="s">
        <v>1111</v>
      </c>
      <c r="E157" s="7">
        <v>121</v>
      </c>
      <c r="F157" s="7">
        <v>461</v>
      </c>
      <c r="G157" s="7">
        <v>67</v>
      </c>
      <c r="H157" s="7">
        <v>79</v>
      </c>
      <c r="I157" s="7">
        <v>27</v>
      </c>
      <c r="J157" s="7">
        <v>4</v>
      </c>
      <c r="K157" s="7">
        <v>18</v>
      </c>
      <c r="L157" s="7">
        <v>59</v>
      </c>
      <c r="M157" s="7">
        <v>45</v>
      </c>
      <c r="N157" s="7">
        <v>121</v>
      </c>
      <c r="O157" s="7">
        <v>16</v>
      </c>
      <c r="P157" s="7">
        <v>7</v>
      </c>
      <c r="Q157" s="7">
        <v>0.27800000000000002</v>
      </c>
      <c r="R157" s="7">
        <v>0.34200000000000003</v>
      </c>
      <c r="S157" s="7">
        <v>0.47099999999999997</v>
      </c>
      <c r="T157" s="7">
        <f t="shared" si="8"/>
        <v>276</v>
      </c>
      <c r="U157" s="7">
        <f t="shared" si="9"/>
        <v>18.399999999999999</v>
      </c>
      <c r="V157" s="7">
        <f t="shared" si="10"/>
        <v>14.719999999999999</v>
      </c>
      <c r="W157" s="7">
        <f t="shared" si="11"/>
        <v>14.719999999999999</v>
      </c>
    </row>
    <row r="158" spans="1:23" s="7" customFormat="1" ht="14.25" customHeight="1" x14ac:dyDescent="0.25">
      <c r="A158" s="7" t="s">
        <v>679</v>
      </c>
      <c r="B158" s="7" t="s">
        <v>678</v>
      </c>
      <c r="C158" s="7" t="s">
        <v>452</v>
      </c>
      <c r="D158" s="7" t="s">
        <v>2</v>
      </c>
      <c r="E158" s="7">
        <v>149</v>
      </c>
      <c r="F158" s="7">
        <v>486</v>
      </c>
      <c r="G158" s="7">
        <v>65</v>
      </c>
      <c r="H158" s="7">
        <v>102</v>
      </c>
      <c r="I158" s="7">
        <v>18</v>
      </c>
      <c r="J158" s="7">
        <v>4</v>
      </c>
      <c r="K158" s="7">
        <v>7</v>
      </c>
      <c r="L158" s="7">
        <v>50</v>
      </c>
      <c r="M158" s="7">
        <v>50</v>
      </c>
      <c r="N158" s="7">
        <v>82</v>
      </c>
      <c r="O158" s="7">
        <v>16</v>
      </c>
      <c r="P158" s="7">
        <v>5</v>
      </c>
      <c r="Q158" s="7">
        <v>0.27</v>
      </c>
      <c r="R158" s="7">
        <v>0.33800000000000002</v>
      </c>
      <c r="S158" s="7">
        <v>0.36599999999999999</v>
      </c>
      <c r="T158" s="7">
        <f t="shared" si="8"/>
        <v>272</v>
      </c>
      <c r="U158" s="7">
        <f t="shared" si="9"/>
        <v>18.133333333333333</v>
      </c>
      <c r="V158" s="7">
        <f t="shared" si="10"/>
        <v>14.053333333333333</v>
      </c>
      <c r="W158" s="7">
        <f t="shared" si="11"/>
        <v>14.053333333333333</v>
      </c>
    </row>
    <row r="159" spans="1:23" s="7" customFormat="1" ht="14.25" customHeight="1" x14ac:dyDescent="0.25">
      <c r="A159" s="7" t="s">
        <v>91</v>
      </c>
      <c r="B159" s="7" t="s">
        <v>89</v>
      </c>
      <c r="C159" s="7" t="s">
        <v>464</v>
      </c>
      <c r="D159" s="7" t="s">
        <v>2</v>
      </c>
      <c r="E159" s="7">
        <v>135</v>
      </c>
      <c r="F159" s="7">
        <v>522</v>
      </c>
      <c r="G159" s="7">
        <v>63</v>
      </c>
      <c r="H159" s="7">
        <v>97</v>
      </c>
      <c r="I159" s="7">
        <v>26</v>
      </c>
      <c r="J159" s="7">
        <v>3</v>
      </c>
      <c r="K159" s="7">
        <v>16</v>
      </c>
      <c r="L159" s="7">
        <v>58</v>
      </c>
      <c r="M159" s="7">
        <v>28</v>
      </c>
      <c r="N159" s="7">
        <v>100</v>
      </c>
      <c r="O159" s="7">
        <v>2</v>
      </c>
      <c r="P159" s="7">
        <v>2</v>
      </c>
      <c r="Q159" s="7">
        <v>0.27200000000000002</v>
      </c>
      <c r="R159" s="7">
        <v>0.309</v>
      </c>
      <c r="S159" s="7">
        <v>0.42499999999999999</v>
      </c>
      <c r="T159" s="7">
        <f t="shared" si="8"/>
        <v>271</v>
      </c>
      <c r="U159" s="7">
        <f t="shared" si="9"/>
        <v>18.066666666666666</v>
      </c>
      <c r="V159" s="7">
        <f t="shared" si="10"/>
        <v>14.001666666666667</v>
      </c>
      <c r="W159" s="7">
        <f t="shared" si="11"/>
        <v>14.001666666666667</v>
      </c>
    </row>
    <row r="160" spans="1:23" s="7" customFormat="1" ht="14.25" customHeight="1" x14ac:dyDescent="0.25">
      <c r="A160" s="7" t="s">
        <v>86</v>
      </c>
      <c r="B160" s="7" t="s">
        <v>315</v>
      </c>
      <c r="C160" s="7" t="s">
        <v>445</v>
      </c>
      <c r="D160" s="7" t="s">
        <v>1111</v>
      </c>
      <c r="E160" s="7">
        <v>143</v>
      </c>
      <c r="F160" s="7">
        <v>461</v>
      </c>
      <c r="G160" s="7">
        <v>72</v>
      </c>
      <c r="H160" s="7">
        <v>72</v>
      </c>
      <c r="I160" s="7">
        <v>29</v>
      </c>
      <c r="J160" s="7">
        <v>4</v>
      </c>
      <c r="K160" s="7">
        <v>17</v>
      </c>
      <c r="L160" s="7">
        <v>71</v>
      </c>
      <c r="M160" s="7">
        <v>56</v>
      </c>
      <c r="N160" s="7">
        <v>142</v>
      </c>
      <c r="O160" s="7">
        <v>8</v>
      </c>
      <c r="P160" s="7">
        <v>4</v>
      </c>
      <c r="Q160" s="7">
        <v>0.26500000000000001</v>
      </c>
      <c r="R160" s="7">
        <v>0.34399999999999997</v>
      </c>
      <c r="S160" s="7">
        <v>0.45600000000000002</v>
      </c>
      <c r="T160" s="7">
        <f t="shared" si="8"/>
        <v>271</v>
      </c>
      <c r="U160" s="7">
        <f t="shared" si="9"/>
        <v>18.066666666666666</v>
      </c>
      <c r="V160" s="7">
        <f t="shared" si="10"/>
        <v>14.001666666666667</v>
      </c>
      <c r="W160" s="7">
        <f t="shared" si="11"/>
        <v>14.001666666666667</v>
      </c>
    </row>
    <row r="161" spans="1:23" s="7" customFormat="1" ht="14.25" customHeight="1" x14ac:dyDescent="0.25">
      <c r="A161" s="7" t="s">
        <v>1017</v>
      </c>
      <c r="B161" s="7" t="s">
        <v>1016</v>
      </c>
      <c r="C161" s="7" t="s">
        <v>441</v>
      </c>
      <c r="D161" s="7" t="s">
        <v>1</v>
      </c>
      <c r="E161" s="7">
        <v>131</v>
      </c>
      <c r="F161" s="7">
        <v>398</v>
      </c>
      <c r="G161" s="7">
        <v>60</v>
      </c>
      <c r="H161" s="7">
        <v>61</v>
      </c>
      <c r="I161" s="7">
        <v>22</v>
      </c>
      <c r="J161" s="7">
        <v>0</v>
      </c>
      <c r="K161" s="7">
        <v>23</v>
      </c>
      <c r="L161" s="7">
        <v>68</v>
      </c>
      <c r="M161" s="7">
        <v>39</v>
      </c>
      <c r="N161" s="7">
        <v>93</v>
      </c>
      <c r="O161" s="7">
        <v>0</v>
      </c>
      <c r="P161" s="7">
        <v>0</v>
      </c>
      <c r="Q161" s="7">
        <v>0.26600000000000001</v>
      </c>
      <c r="R161" s="7">
        <v>0.33200000000000002</v>
      </c>
      <c r="S161" s="7">
        <v>0.495</v>
      </c>
      <c r="T161" s="7">
        <f t="shared" si="8"/>
        <v>271</v>
      </c>
      <c r="U161" s="7">
        <f t="shared" si="9"/>
        <v>18.066666666666666</v>
      </c>
      <c r="V161" s="7">
        <f t="shared" si="10"/>
        <v>14.001666666666667</v>
      </c>
      <c r="W161" s="7">
        <f t="shared" si="11"/>
        <v>14.001666666666667</v>
      </c>
    </row>
    <row r="162" spans="1:23" s="7" customFormat="1" ht="14.25" customHeight="1" x14ac:dyDescent="0.25">
      <c r="A162" s="7" t="s">
        <v>473</v>
      </c>
      <c r="B162" s="7" t="s">
        <v>416</v>
      </c>
      <c r="C162" s="7" t="s">
        <v>438</v>
      </c>
      <c r="D162" s="7" t="s">
        <v>433</v>
      </c>
      <c r="E162" s="7">
        <v>134</v>
      </c>
      <c r="F162" s="7">
        <v>476</v>
      </c>
      <c r="G162" s="7">
        <v>61</v>
      </c>
      <c r="H162" s="7">
        <v>86</v>
      </c>
      <c r="I162" s="7">
        <v>24</v>
      </c>
      <c r="J162" s="7">
        <v>1</v>
      </c>
      <c r="K162" s="7">
        <v>19</v>
      </c>
      <c r="L162" s="7">
        <v>63</v>
      </c>
      <c r="M162" s="7">
        <v>38</v>
      </c>
      <c r="N162" s="7">
        <v>107</v>
      </c>
      <c r="O162" s="7">
        <v>7</v>
      </c>
      <c r="P162" s="7">
        <v>4</v>
      </c>
      <c r="Q162" s="7">
        <v>0.27300000000000002</v>
      </c>
      <c r="R162" s="7">
        <v>0.32700000000000001</v>
      </c>
      <c r="S162" s="7">
        <v>0.44700000000000001</v>
      </c>
      <c r="T162" s="7">
        <f t="shared" si="8"/>
        <v>271</v>
      </c>
      <c r="U162" s="7">
        <f t="shared" si="9"/>
        <v>18.066666666666666</v>
      </c>
      <c r="V162" s="7">
        <f t="shared" si="10"/>
        <v>14.001666666666667</v>
      </c>
      <c r="W162" s="7">
        <f t="shared" si="11"/>
        <v>14.001666666666667</v>
      </c>
    </row>
    <row r="163" spans="1:23" s="7" customFormat="1" ht="14.25" customHeight="1" x14ac:dyDescent="0.25">
      <c r="A163" s="7" t="s">
        <v>198</v>
      </c>
      <c r="B163" s="7" t="s">
        <v>197</v>
      </c>
      <c r="C163" s="7" t="s">
        <v>429</v>
      </c>
      <c r="D163" s="7" t="s">
        <v>3</v>
      </c>
      <c r="E163" s="7">
        <v>135</v>
      </c>
      <c r="F163" s="7">
        <v>492</v>
      </c>
      <c r="G163" s="7">
        <v>63</v>
      </c>
      <c r="H163" s="7">
        <v>79</v>
      </c>
      <c r="I163" s="7">
        <v>24</v>
      </c>
      <c r="J163" s="7">
        <v>2</v>
      </c>
      <c r="K163" s="7">
        <v>19</v>
      </c>
      <c r="L163" s="7">
        <v>70</v>
      </c>
      <c r="M163" s="7">
        <v>33</v>
      </c>
      <c r="N163" s="7">
        <v>107</v>
      </c>
      <c r="O163" s="7">
        <v>2</v>
      </c>
      <c r="P163" s="7">
        <v>1</v>
      </c>
      <c r="Q163" s="7">
        <v>0.252</v>
      </c>
      <c r="R163" s="7">
        <v>0.29899999999999999</v>
      </c>
      <c r="S163" s="7">
        <v>0.42499999999999999</v>
      </c>
      <c r="T163" s="7">
        <f t="shared" si="8"/>
        <v>269</v>
      </c>
      <c r="U163" s="7">
        <f t="shared" si="9"/>
        <v>17.933333333333334</v>
      </c>
      <c r="V163" s="7">
        <f t="shared" si="10"/>
        <v>13.898333333333333</v>
      </c>
      <c r="W163" s="7">
        <f t="shared" si="11"/>
        <v>13.898333333333333</v>
      </c>
    </row>
    <row r="164" spans="1:23" s="7" customFormat="1" ht="14.25" customHeight="1" x14ac:dyDescent="0.25">
      <c r="A164" s="7" t="s">
        <v>32</v>
      </c>
      <c r="B164" s="7" t="s">
        <v>31</v>
      </c>
      <c r="C164" s="7" t="s">
        <v>448</v>
      </c>
      <c r="D164" s="7" t="s">
        <v>465</v>
      </c>
      <c r="E164" s="7">
        <v>130</v>
      </c>
      <c r="F164" s="7">
        <v>506</v>
      </c>
      <c r="G164" s="7">
        <v>64</v>
      </c>
      <c r="H164" s="7">
        <v>86</v>
      </c>
      <c r="I164" s="7">
        <v>24</v>
      </c>
      <c r="J164" s="7">
        <v>3</v>
      </c>
      <c r="K164" s="7">
        <v>11</v>
      </c>
      <c r="L164" s="7">
        <v>49</v>
      </c>
      <c r="M164" s="7">
        <v>34</v>
      </c>
      <c r="N164" s="7">
        <v>80</v>
      </c>
      <c r="O164" s="7">
        <v>19</v>
      </c>
      <c r="P164" s="7">
        <v>6</v>
      </c>
      <c r="Q164" s="7">
        <v>0.245</v>
      </c>
      <c r="R164" s="7">
        <v>0.29299999999999998</v>
      </c>
      <c r="S164" s="7">
        <v>0.37</v>
      </c>
      <c r="T164" s="7">
        <f t="shared" si="8"/>
        <v>267</v>
      </c>
      <c r="U164" s="7">
        <f t="shared" si="9"/>
        <v>17.8</v>
      </c>
      <c r="V164" s="7">
        <f t="shared" si="10"/>
        <v>13.795000000000002</v>
      </c>
      <c r="W164" s="7">
        <f t="shared" si="11"/>
        <v>13.795000000000002</v>
      </c>
    </row>
    <row r="165" spans="1:23" s="7" customFormat="1" ht="14.25" customHeight="1" x14ac:dyDescent="0.25">
      <c r="A165" s="7" t="s">
        <v>34</v>
      </c>
      <c r="B165" s="7" t="s">
        <v>100</v>
      </c>
      <c r="C165" s="7" t="s">
        <v>432</v>
      </c>
      <c r="D165" s="7" t="s">
        <v>465</v>
      </c>
      <c r="E165" s="7">
        <v>133</v>
      </c>
      <c r="F165" s="7">
        <v>492</v>
      </c>
      <c r="G165" s="7">
        <v>74</v>
      </c>
      <c r="H165" s="7">
        <v>87</v>
      </c>
      <c r="I165" s="7">
        <v>21</v>
      </c>
      <c r="J165" s="7">
        <v>4</v>
      </c>
      <c r="K165" s="7">
        <v>8</v>
      </c>
      <c r="L165" s="7">
        <v>60</v>
      </c>
      <c r="M165" s="7">
        <v>57</v>
      </c>
      <c r="N165" s="7">
        <v>104</v>
      </c>
      <c r="O165" s="7">
        <v>12</v>
      </c>
      <c r="P165" s="7">
        <v>5</v>
      </c>
      <c r="Q165" s="7">
        <v>0.24399999999999999</v>
      </c>
      <c r="R165" s="7">
        <v>0.32200000000000001</v>
      </c>
      <c r="S165" s="7">
        <v>0.35199999999999998</v>
      </c>
      <c r="T165" s="7">
        <f t="shared" si="8"/>
        <v>267</v>
      </c>
      <c r="U165" s="7">
        <f t="shared" si="9"/>
        <v>17.8</v>
      </c>
      <c r="V165" s="7">
        <f t="shared" si="10"/>
        <v>13.795000000000002</v>
      </c>
      <c r="W165" s="7">
        <f t="shared" si="11"/>
        <v>13.795000000000002</v>
      </c>
    </row>
    <row r="166" spans="1:23" s="7" customFormat="1" ht="14.25" customHeight="1" x14ac:dyDescent="0.25">
      <c r="A166" s="7" t="s">
        <v>178</v>
      </c>
      <c r="B166" s="7" t="s">
        <v>1203</v>
      </c>
      <c r="C166" s="7" t="s">
        <v>437</v>
      </c>
      <c r="D166" s="7" t="s">
        <v>465</v>
      </c>
      <c r="E166" s="7">
        <v>145</v>
      </c>
      <c r="F166" s="7">
        <v>515</v>
      </c>
      <c r="G166" s="7">
        <v>67</v>
      </c>
      <c r="H166" s="7">
        <v>80</v>
      </c>
      <c r="I166" s="7">
        <v>25</v>
      </c>
      <c r="J166" s="7">
        <v>0</v>
      </c>
      <c r="K166" s="7">
        <v>20</v>
      </c>
      <c r="L166" s="7">
        <v>71</v>
      </c>
      <c r="M166" s="7">
        <v>54</v>
      </c>
      <c r="N166" s="7">
        <v>138</v>
      </c>
      <c r="O166" s="7">
        <v>3</v>
      </c>
      <c r="P166" s="7">
        <v>1</v>
      </c>
      <c r="Q166" s="7">
        <v>0.24299999999999999</v>
      </c>
      <c r="R166" s="7">
        <v>0.315</v>
      </c>
      <c r="S166" s="7">
        <v>0.40799999999999997</v>
      </c>
      <c r="T166" s="7">
        <f t="shared" si="8"/>
        <v>266</v>
      </c>
      <c r="U166" s="7">
        <f t="shared" si="9"/>
        <v>17.733333333333334</v>
      </c>
      <c r="V166" s="7">
        <f t="shared" si="10"/>
        <v>13.743333333333334</v>
      </c>
      <c r="W166" s="7">
        <f t="shared" si="11"/>
        <v>13.743333333333334</v>
      </c>
    </row>
    <row r="167" spans="1:23" s="7" customFormat="1" ht="14.25" customHeight="1" x14ac:dyDescent="0.25">
      <c r="A167" s="7" t="s">
        <v>695</v>
      </c>
      <c r="B167" s="7" t="s">
        <v>694</v>
      </c>
      <c r="C167" s="7" t="s">
        <v>455</v>
      </c>
      <c r="D167" s="7" t="s">
        <v>1111</v>
      </c>
      <c r="E167" s="7">
        <v>126</v>
      </c>
      <c r="F167" s="7">
        <v>411</v>
      </c>
      <c r="G167" s="7">
        <v>64</v>
      </c>
      <c r="H167" s="7">
        <v>54</v>
      </c>
      <c r="I167" s="7">
        <v>20</v>
      </c>
      <c r="J167" s="7">
        <v>3</v>
      </c>
      <c r="K167" s="7">
        <v>28</v>
      </c>
      <c r="L167" s="7">
        <v>72</v>
      </c>
      <c r="M167" s="7">
        <v>18</v>
      </c>
      <c r="N167" s="7">
        <v>115</v>
      </c>
      <c r="O167" s="7">
        <v>15</v>
      </c>
      <c r="P167" s="7">
        <v>4</v>
      </c>
      <c r="Q167" s="7">
        <v>0.255</v>
      </c>
      <c r="R167" s="7">
        <v>0.28699999999999998</v>
      </c>
      <c r="S167" s="7">
        <v>0.52300000000000002</v>
      </c>
      <c r="T167" s="7">
        <f t="shared" si="8"/>
        <v>265</v>
      </c>
      <c r="U167" s="7">
        <f t="shared" si="9"/>
        <v>17.666666666666668</v>
      </c>
      <c r="V167" s="7">
        <f t="shared" si="10"/>
        <v>13.691666666666668</v>
      </c>
      <c r="W167" s="7">
        <f t="shared" si="11"/>
        <v>13.691666666666668</v>
      </c>
    </row>
    <row r="168" spans="1:23" s="7" customFormat="1" ht="14.25" customHeight="1" x14ac:dyDescent="0.25">
      <c r="A168" s="7" t="s">
        <v>597</v>
      </c>
      <c r="B168" s="7" t="s">
        <v>701</v>
      </c>
      <c r="C168" s="7" t="s">
        <v>443</v>
      </c>
      <c r="D168" s="7" t="s">
        <v>1111</v>
      </c>
      <c r="E168" s="7">
        <v>137</v>
      </c>
      <c r="F168" s="7">
        <v>430</v>
      </c>
      <c r="G168" s="7">
        <v>58</v>
      </c>
      <c r="H168" s="7">
        <v>61</v>
      </c>
      <c r="I168" s="7">
        <v>28</v>
      </c>
      <c r="J168" s="7">
        <v>3</v>
      </c>
      <c r="K168" s="7">
        <v>14</v>
      </c>
      <c r="L168" s="7">
        <v>52</v>
      </c>
      <c r="M168" s="7">
        <v>58</v>
      </c>
      <c r="N168" s="7">
        <v>94</v>
      </c>
      <c r="O168" s="7">
        <v>11</v>
      </c>
      <c r="P168" s="7">
        <v>3</v>
      </c>
      <c r="Q168" s="7">
        <v>0.247</v>
      </c>
      <c r="R168" s="7">
        <v>0.33600000000000002</v>
      </c>
      <c r="S168" s="7">
        <v>0.42299999999999999</v>
      </c>
      <c r="T168" s="7">
        <f t="shared" si="8"/>
        <v>264</v>
      </c>
      <c r="U168" s="7">
        <f t="shared" si="9"/>
        <v>17.600000000000001</v>
      </c>
      <c r="V168" s="7">
        <f t="shared" si="10"/>
        <v>13.640000000000002</v>
      </c>
      <c r="W168" s="7">
        <f t="shared" si="11"/>
        <v>13.640000000000002</v>
      </c>
    </row>
    <row r="169" spans="1:23" s="7" customFormat="1" ht="14.25" customHeight="1" x14ac:dyDescent="0.25">
      <c r="A169" s="7" t="s">
        <v>47</v>
      </c>
      <c r="B169" s="7" t="s">
        <v>1510</v>
      </c>
      <c r="C169" s="7" t="s">
        <v>454</v>
      </c>
      <c r="D169" s="7" t="s">
        <v>1111</v>
      </c>
      <c r="E169" s="7">
        <v>139</v>
      </c>
      <c r="F169" s="7">
        <v>448</v>
      </c>
      <c r="G169" s="7">
        <v>64</v>
      </c>
      <c r="H169" s="7">
        <v>86</v>
      </c>
      <c r="I169" s="7">
        <v>21</v>
      </c>
      <c r="J169" s="7">
        <v>1</v>
      </c>
      <c r="K169" s="7">
        <v>12</v>
      </c>
      <c r="L169" s="7">
        <v>51</v>
      </c>
      <c r="M169" s="7">
        <v>41</v>
      </c>
      <c r="N169" s="7">
        <v>72</v>
      </c>
      <c r="O169" s="7">
        <v>2</v>
      </c>
      <c r="P169" s="7">
        <v>1</v>
      </c>
      <c r="Q169" s="7">
        <v>0.26800000000000002</v>
      </c>
      <c r="R169" s="7">
        <v>0.32900000000000001</v>
      </c>
      <c r="S169" s="7">
        <v>0.4</v>
      </c>
      <c r="T169" s="7">
        <f t="shared" si="8"/>
        <v>264</v>
      </c>
      <c r="U169" s="7">
        <f t="shared" si="9"/>
        <v>17.600000000000001</v>
      </c>
      <c r="V169" s="7">
        <f t="shared" si="10"/>
        <v>13.640000000000002</v>
      </c>
      <c r="W169" s="7">
        <f t="shared" si="11"/>
        <v>13.640000000000002</v>
      </c>
    </row>
    <row r="170" spans="1:23" s="7" customFormat="1" ht="14.25" customHeight="1" x14ac:dyDescent="0.25">
      <c r="A170" s="7" t="s">
        <v>47</v>
      </c>
      <c r="B170" s="7" t="s">
        <v>486</v>
      </c>
      <c r="C170" s="7" t="s">
        <v>2280</v>
      </c>
      <c r="D170" s="7" t="s">
        <v>1111</v>
      </c>
      <c r="E170" s="7">
        <v>144</v>
      </c>
      <c r="F170" s="7">
        <v>493</v>
      </c>
      <c r="G170" s="7">
        <v>59</v>
      </c>
      <c r="H170" s="7">
        <v>90</v>
      </c>
      <c r="I170" s="7">
        <v>21</v>
      </c>
      <c r="J170" s="7">
        <v>2</v>
      </c>
      <c r="K170" s="7">
        <v>13</v>
      </c>
      <c r="L170" s="7">
        <v>57</v>
      </c>
      <c r="M170" s="7">
        <v>47</v>
      </c>
      <c r="N170" s="7">
        <v>91</v>
      </c>
      <c r="O170" s="7">
        <v>4</v>
      </c>
      <c r="P170" s="7">
        <v>2</v>
      </c>
      <c r="Q170" s="7">
        <v>0.25600000000000001</v>
      </c>
      <c r="R170" s="7">
        <v>0.32</v>
      </c>
      <c r="S170" s="7">
        <v>0.38500000000000001</v>
      </c>
      <c r="T170" s="7">
        <f t="shared" si="8"/>
        <v>264</v>
      </c>
      <c r="U170" s="7">
        <f t="shared" si="9"/>
        <v>17.600000000000001</v>
      </c>
      <c r="V170" s="7">
        <f t="shared" si="10"/>
        <v>13.640000000000002</v>
      </c>
      <c r="W170" s="7">
        <f t="shared" si="11"/>
        <v>13.640000000000002</v>
      </c>
    </row>
    <row r="171" spans="1:23" s="7" customFormat="1" ht="14.25" customHeight="1" x14ac:dyDescent="0.25">
      <c r="A171" s="7" t="s">
        <v>124</v>
      </c>
      <c r="B171" s="7" t="s">
        <v>627</v>
      </c>
      <c r="C171" s="7" t="s">
        <v>450</v>
      </c>
      <c r="D171" s="7" t="s">
        <v>1111</v>
      </c>
      <c r="E171" s="7">
        <v>122</v>
      </c>
      <c r="F171" s="7">
        <v>456</v>
      </c>
      <c r="G171" s="7">
        <v>73</v>
      </c>
      <c r="H171" s="7">
        <v>77</v>
      </c>
      <c r="I171" s="7">
        <v>26</v>
      </c>
      <c r="J171" s="7">
        <v>3</v>
      </c>
      <c r="K171" s="7">
        <v>11</v>
      </c>
      <c r="L171" s="7">
        <v>45</v>
      </c>
      <c r="M171" s="7">
        <v>44</v>
      </c>
      <c r="N171" s="7">
        <v>89</v>
      </c>
      <c r="O171" s="7">
        <v>11</v>
      </c>
      <c r="P171" s="7">
        <v>3</v>
      </c>
      <c r="Q171" s="7">
        <v>0.25700000000000001</v>
      </c>
      <c r="R171" s="7">
        <v>0.32200000000000001</v>
      </c>
      <c r="S171" s="7">
        <v>0.39900000000000002</v>
      </c>
      <c r="T171" s="7">
        <f t="shared" si="8"/>
        <v>263</v>
      </c>
      <c r="U171" s="7">
        <f t="shared" si="9"/>
        <v>17.533333333333335</v>
      </c>
      <c r="V171" s="7">
        <f t="shared" si="10"/>
        <v>13.588333333333335</v>
      </c>
      <c r="W171" s="7">
        <f t="shared" si="11"/>
        <v>13.588333333333335</v>
      </c>
    </row>
    <row r="172" spans="1:23" s="7" customFormat="1" ht="14.25" customHeight="1" x14ac:dyDescent="0.25">
      <c r="A172" s="7" t="s">
        <v>1002</v>
      </c>
      <c r="B172" s="7" t="s">
        <v>165</v>
      </c>
      <c r="C172" s="7" t="s">
        <v>441</v>
      </c>
      <c r="D172" s="7" t="s">
        <v>1111</v>
      </c>
      <c r="E172" s="7">
        <v>136</v>
      </c>
      <c r="F172" s="7">
        <v>492</v>
      </c>
      <c r="G172" s="7">
        <v>74</v>
      </c>
      <c r="H172" s="7">
        <v>73</v>
      </c>
      <c r="I172" s="7">
        <v>21</v>
      </c>
      <c r="J172" s="7">
        <v>2</v>
      </c>
      <c r="K172" s="7">
        <v>28</v>
      </c>
      <c r="L172" s="7">
        <v>76</v>
      </c>
      <c r="M172" s="7">
        <v>43</v>
      </c>
      <c r="N172" s="7">
        <v>169</v>
      </c>
      <c r="O172" s="7">
        <v>9</v>
      </c>
      <c r="P172" s="7">
        <v>3</v>
      </c>
      <c r="Q172" s="7">
        <v>0.252</v>
      </c>
      <c r="R172" s="7">
        <v>0.312</v>
      </c>
      <c r="S172" s="7">
        <v>0.47399999999999998</v>
      </c>
      <c r="T172" s="7">
        <f t="shared" si="8"/>
        <v>263</v>
      </c>
      <c r="U172" s="7">
        <f t="shared" si="9"/>
        <v>17.533333333333335</v>
      </c>
      <c r="V172" s="7">
        <f t="shared" si="10"/>
        <v>13.588333333333335</v>
      </c>
      <c r="W172" s="7">
        <f t="shared" si="11"/>
        <v>13.588333333333335</v>
      </c>
    </row>
    <row r="173" spans="1:23" s="7" customFormat="1" ht="14.25" customHeight="1" x14ac:dyDescent="0.25">
      <c r="A173" s="7" t="s">
        <v>236</v>
      </c>
      <c r="B173" s="7" t="s">
        <v>251</v>
      </c>
      <c r="C173" s="7" t="s">
        <v>436</v>
      </c>
      <c r="D173" s="7" t="s">
        <v>1111</v>
      </c>
      <c r="E173" s="7">
        <v>140</v>
      </c>
      <c r="F173" s="7">
        <v>489</v>
      </c>
      <c r="G173" s="7">
        <v>73</v>
      </c>
      <c r="H173" s="7">
        <v>79</v>
      </c>
      <c r="I173" s="7">
        <v>27</v>
      </c>
      <c r="J173" s="7">
        <v>4</v>
      </c>
      <c r="K173" s="7">
        <v>17</v>
      </c>
      <c r="L173" s="7">
        <v>58</v>
      </c>
      <c r="M173" s="7">
        <v>53</v>
      </c>
      <c r="N173" s="7">
        <v>135</v>
      </c>
      <c r="O173" s="7">
        <v>3</v>
      </c>
      <c r="P173" s="7">
        <v>2</v>
      </c>
      <c r="Q173" s="7">
        <v>0.26</v>
      </c>
      <c r="R173" s="7">
        <v>0.33200000000000002</v>
      </c>
      <c r="S173" s="7">
        <v>0.436</v>
      </c>
      <c r="T173" s="7">
        <f t="shared" si="8"/>
        <v>263</v>
      </c>
      <c r="U173" s="7">
        <f t="shared" si="9"/>
        <v>17.533333333333335</v>
      </c>
      <c r="V173" s="7">
        <f t="shared" si="10"/>
        <v>13.588333333333335</v>
      </c>
      <c r="W173" s="7">
        <f t="shared" si="11"/>
        <v>13.588333333333335</v>
      </c>
    </row>
    <row r="174" spans="1:23" s="7" customFormat="1" ht="14.25" customHeight="1" x14ac:dyDescent="0.25">
      <c r="A174" s="7" t="s">
        <v>225</v>
      </c>
      <c r="B174" s="7" t="s">
        <v>224</v>
      </c>
      <c r="C174" s="7" t="s">
        <v>448</v>
      </c>
      <c r="D174" s="7" t="s">
        <v>1</v>
      </c>
      <c r="E174" s="7">
        <v>108</v>
      </c>
      <c r="F174" s="7">
        <v>350</v>
      </c>
      <c r="G174" s="7">
        <v>55</v>
      </c>
      <c r="H174" s="7">
        <v>45</v>
      </c>
      <c r="I174" s="7">
        <v>22</v>
      </c>
      <c r="J174" s="7">
        <v>1</v>
      </c>
      <c r="K174" s="7">
        <v>22</v>
      </c>
      <c r="L174" s="7">
        <v>70</v>
      </c>
      <c r="M174" s="7">
        <v>40</v>
      </c>
      <c r="N174" s="7">
        <v>85</v>
      </c>
      <c r="O174" s="7">
        <v>0</v>
      </c>
      <c r="P174" s="7">
        <v>0</v>
      </c>
      <c r="Q174" s="7">
        <v>0.25700000000000001</v>
      </c>
      <c r="R174" s="7">
        <v>0.33300000000000002</v>
      </c>
      <c r="S174" s="7">
        <v>0.51400000000000001</v>
      </c>
      <c r="T174" s="7">
        <f t="shared" si="8"/>
        <v>260</v>
      </c>
      <c r="U174" s="7">
        <f t="shared" si="9"/>
        <v>17.333333333333332</v>
      </c>
      <c r="V174" s="7">
        <f t="shared" si="10"/>
        <v>13.433333333333334</v>
      </c>
      <c r="W174" s="7">
        <f t="shared" si="11"/>
        <v>13.433333333333334</v>
      </c>
    </row>
    <row r="175" spans="1:23" s="7" customFormat="1" ht="14.25" customHeight="1" x14ac:dyDescent="0.25">
      <c r="A175" s="7" t="s">
        <v>926</v>
      </c>
      <c r="B175" s="7" t="s">
        <v>388</v>
      </c>
      <c r="C175" s="7" t="s">
        <v>443</v>
      </c>
      <c r="D175" s="7" t="s">
        <v>1</v>
      </c>
      <c r="E175" s="7">
        <v>128</v>
      </c>
      <c r="F175" s="7">
        <v>469</v>
      </c>
      <c r="G175" s="7">
        <v>65</v>
      </c>
      <c r="H175" s="7">
        <v>68</v>
      </c>
      <c r="I175" s="7">
        <v>23</v>
      </c>
      <c r="J175" s="7">
        <v>0</v>
      </c>
      <c r="K175" s="7">
        <v>27</v>
      </c>
      <c r="L175" s="7">
        <v>73</v>
      </c>
      <c r="M175" s="7">
        <v>40</v>
      </c>
      <c r="N175" s="7">
        <v>140</v>
      </c>
      <c r="O175" s="7">
        <v>0</v>
      </c>
      <c r="P175" s="7">
        <v>0</v>
      </c>
      <c r="Q175" s="7">
        <v>0.252</v>
      </c>
      <c r="R175" s="7">
        <v>0.31</v>
      </c>
      <c r="S175" s="7">
        <v>0.47299999999999998</v>
      </c>
      <c r="T175" s="7">
        <f t="shared" si="8"/>
        <v>260</v>
      </c>
      <c r="U175" s="7">
        <f t="shared" si="9"/>
        <v>17.333333333333332</v>
      </c>
      <c r="V175" s="7">
        <f t="shared" si="10"/>
        <v>13.433333333333334</v>
      </c>
      <c r="W175" s="7">
        <f t="shared" si="11"/>
        <v>13.433333333333334</v>
      </c>
    </row>
    <row r="176" spans="1:23" s="7" customFormat="1" ht="14.25" customHeight="1" x14ac:dyDescent="0.25">
      <c r="A176" s="7" t="s">
        <v>927</v>
      </c>
      <c r="B176" s="7" t="s">
        <v>1250</v>
      </c>
      <c r="C176" s="7" t="s">
        <v>436</v>
      </c>
      <c r="D176" s="7" t="s">
        <v>1</v>
      </c>
      <c r="E176" s="7">
        <v>144</v>
      </c>
      <c r="F176" s="7">
        <v>465</v>
      </c>
      <c r="G176" s="7">
        <v>62</v>
      </c>
      <c r="H176" s="7">
        <v>74</v>
      </c>
      <c r="I176" s="7">
        <v>27</v>
      </c>
      <c r="J176" s="7">
        <v>1</v>
      </c>
      <c r="K176" s="7">
        <v>20</v>
      </c>
      <c r="L176" s="7">
        <v>67</v>
      </c>
      <c r="M176" s="7">
        <v>42</v>
      </c>
      <c r="N176" s="7">
        <v>123</v>
      </c>
      <c r="O176" s="7">
        <v>0</v>
      </c>
      <c r="P176" s="7">
        <v>0</v>
      </c>
      <c r="Q176" s="7">
        <v>0.26200000000000001</v>
      </c>
      <c r="R176" s="7">
        <v>0.32300000000000001</v>
      </c>
      <c r="S176" s="7">
        <v>0.45400000000000001</v>
      </c>
      <c r="T176" s="7">
        <f t="shared" si="8"/>
        <v>259</v>
      </c>
      <c r="U176" s="7">
        <f t="shared" si="9"/>
        <v>17.266666666666666</v>
      </c>
      <c r="V176" s="7">
        <f t="shared" si="10"/>
        <v>13.381666666666666</v>
      </c>
      <c r="W176" s="7">
        <f t="shared" si="11"/>
        <v>13.381666666666666</v>
      </c>
    </row>
    <row r="177" spans="1:23" s="7" customFormat="1" ht="14.25" customHeight="1" x14ac:dyDescent="0.25">
      <c r="A177" s="7" t="s">
        <v>943</v>
      </c>
      <c r="B177" s="7" t="s">
        <v>944</v>
      </c>
      <c r="C177" s="7" t="s">
        <v>434</v>
      </c>
      <c r="D177" s="7" t="s">
        <v>1111</v>
      </c>
      <c r="E177" s="7">
        <v>152</v>
      </c>
      <c r="F177" s="7">
        <v>500</v>
      </c>
      <c r="G177" s="7">
        <v>68</v>
      </c>
      <c r="H177" s="7">
        <v>115</v>
      </c>
      <c r="I177" s="7">
        <v>25</v>
      </c>
      <c r="J177" s="7">
        <v>5</v>
      </c>
      <c r="K177" s="7">
        <v>6</v>
      </c>
      <c r="L177" s="7">
        <v>48</v>
      </c>
      <c r="M177" s="7">
        <v>32</v>
      </c>
      <c r="N177" s="7">
        <v>109</v>
      </c>
      <c r="O177" s="7">
        <v>18</v>
      </c>
      <c r="P177" s="7">
        <v>6</v>
      </c>
      <c r="Q177" s="7">
        <v>0.30199999999999999</v>
      </c>
      <c r="R177" s="7">
        <v>0.34399999999999997</v>
      </c>
      <c r="S177" s="7">
        <v>0.40799999999999997</v>
      </c>
      <c r="T177" s="7">
        <f t="shared" si="8"/>
        <v>255</v>
      </c>
      <c r="U177" s="7">
        <f t="shared" si="9"/>
        <v>17</v>
      </c>
      <c r="V177" s="7">
        <f t="shared" si="10"/>
        <v>13.175000000000001</v>
      </c>
      <c r="W177" s="7">
        <f t="shared" si="11"/>
        <v>13.175000000000001</v>
      </c>
    </row>
    <row r="178" spans="1:23" s="7" customFormat="1" ht="14.25" customHeight="1" x14ac:dyDescent="0.25">
      <c r="A178" s="7" t="s">
        <v>938</v>
      </c>
      <c r="B178" s="7" t="s">
        <v>893</v>
      </c>
      <c r="C178" s="7" t="s">
        <v>442</v>
      </c>
      <c r="D178" s="7" t="s">
        <v>465</v>
      </c>
      <c r="E178" s="7">
        <v>137</v>
      </c>
      <c r="F178" s="7">
        <v>523</v>
      </c>
      <c r="G178" s="7">
        <v>75</v>
      </c>
      <c r="H178" s="7">
        <v>88</v>
      </c>
      <c r="I178" s="7">
        <v>26</v>
      </c>
      <c r="J178" s="7">
        <v>8</v>
      </c>
      <c r="K178" s="7">
        <v>14</v>
      </c>
      <c r="L178" s="7">
        <v>61</v>
      </c>
      <c r="M178" s="7">
        <v>25</v>
      </c>
      <c r="N178" s="7">
        <v>165</v>
      </c>
      <c r="O178" s="7">
        <v>52</v>
      </c>
      <c r="P178" s="7">
        <v>14</v>
      </c>
      <c r="Q178" s="7">
        <v>0.26</v>
      </c>
      <c r="R178" s="7">
        <v>0.29399999999999998</v>
      </c>
      <c r="S178" s="7">
        <v>0.42099999999999999</v>
      </c>
      <c r="T178" s="7">
        <f t="shared" si="8"/>
        <v>254</v>
      </c>
      <c r="U178" s="7">
        <f t="shared" si="9"/>
        <v>16.933333333333334</v>
      </c>
      <c r="V178" s="7">
        <f t="shared" si="10"/>
        <v>13.123333333333333</v>
      </c>
      <c r="W178" s="7">
        <f t="shared" si="11"/>
        <v>13.123333333333333</v>
      </c>
    </row>
    <row r="179" spans="1:23" s="7" customFormat="1" ht="14.25" customHeight="1" x14ac:dyDescent="0.25">
      <c r="A179" s="7" t="s">
        <v>28</v>
      </c>
      <c r="B179" s="7" t="s">
        <v>100</v>
      </c>
      <c r="C179" s="7" t="s">
        <v>429</v>
      </c>
      <c r="D179" s="7" t="s">
        <v>465</v>
      </c>
      <c r="E179" s="7">
        <v>147</v>
      </c>
      <c r="F179" s="7">
        <v>487</v>
      </c>
      <c r="G179" s="7">
        <v>65</v>
      </c>
      <c r="H179" s="7">
        <v>75</v>
      </c>
      <c r="I179" s="7">
        <v>28</v>
      </c>
      <c r="J179" s="7">
        <v>2</v>
      </c>
      <c r="K179" s="7">
        <v>15</v>
      </c>
      <c r="L179" s="7">
        <v>67</v>
      </c>
      <c r="M179" s="7">
        <v>46</v>
      </c>
      <c r="N179" s="7">
        <v>123</v>
      </c>
      <c r="O179" s="7">
        <v>3</v>
      </c>
      <c r="P179" s="7">
        <v>2</v>
      </c>
      <c r="Q179" s="7">
        <v>0.246</v>
      </c>
      <c r="R179" s="7">
        <v>0.311</v>
      </c>
      <c r="S179" s="7">
        <v>0.40500000000000003</v>
      </c>
      <c r="T179" s="7">
        <f t="shared" si="8"/>
        <v>253</v>
      </c>
      <c r="U179" s="7">
        <f t="shared" si="9"/>
        <v>16.866666666666667</v>
      </c>
      <c r="V179" s="7">
        <f t="shared" si="10"/>
        <v>13.071666666666667</v>
      </c>
      <c r="W179" s="7">
        <f t="shared" si="11"/>
        <v>13.071666666666667</v>
      </c>
    </row>
    <row r="180" spans="1:23" s="7" customFormat="1" ht="14.25" customHeight="1" x14ac:dyDescent="0.25">
      <c r="A180" s="7" t="s">
        <v>156</v>
      </c>
      <c r="B180" s="7" t="s">
        <v>530</v>
      </c>
      <c r="C180" s="7" t="s">
        <v>456</v>
      </c>
      <c r="D180" s="7" t="s">
        <v>433</v>
      </c>
      <c r="E180" s="7">
        <v>113</v>
      </c>
      <c r="F180" s="7">
        <v>398</v>
      </c>
      <c r="G180" s="7">
        <v>49</v>
      </c>
      <c r="H180" s="7">
        <v>75</v>
      </c>
      <c r="I180" s="7">
        <v>20</v>
      </c>
      <c r="J180" s="7">
        <v>0</v>
      </c>
      <c r="K180" s="7">
        <v>20</v>
      </c>
      <c r="L180" s="7">
        <v>79</v>
      </c>
      <c r="M180" s="7">
        <v>36</v>
      </c>
      <c r="N180" s="7">
        <v>106</v>
      </c>
      <c r="O180" s="7">
        <v>1</v>
      </c>
      <c r="P180" s="7">
        <v>1</v>
      </c>
      <c r="Q180" s="7">
        <v>0.28899999999999998</v>
      </c>
      <c r="R180" s="7">
        <v>0.34799999999999998</v>
      </c>
      <c r="S180" s="7">
        <v>0.49</v>
      </c>
      <c r="T180" s="7">
        <f t="shared" si="8"/>
        <v>253</v>
      </c>
      <c r="U180" s="7">
        <f t="shared" si="9"/>
        <v>16.866666666666667</v>
      </c>
      <c r="V180" s="7">
        <f t="shared" si="10"/>
        <v>13.071666666666667</v>
      </c>
      <c r="W180" s="7">
        <f t="shared" si="11"/>
        <v>13.071666666666667</v>
      </c>
    </row>
    <row r="181" spans="1:23" s="7" customFormat="1" ht="14.25" customHeight="1" x14ac:dyDescent="0.25">
      <c r="A181" s="7" t="s">
        <v>85</v>
      </c>
      <c r="B181" s="7" t="s">
        <v>895</v>
      </c>
      <c r="C181" s="7" t="s">
        <v>464</v>
      </c>
      <c r="D181" s="7" t="s">
        <v>3</v>
      </c>
      <c r="E181" s="7">
        <v>143</v>
      </c>
      <c r="F181" s="7">
        <v>487</v>
      </c>
      <c r="G181" s="7">
        <v>84</v>
      </c>
      <c r="H181" s="7">
        <v>92</v>
      </c>
      <c r="I181" s="7">
        <v>18</v>
      </c>
      <c r="J181" s="7">
        <v>1</v>
      </c>
      <c r="K181" s="7">
        <v>10</v>
      </c>
      <c r="L181" s="7">
        <v>64</v>
      </c>
      <c r="M181" s="7">
        <v>78</v>
      </c>
      <c r="N181" s="7">
        <v>145</v>
      </c>
      <c r="O181" s="7">
        <v>3</v>
      </c>
      <c r="P181" s="7">
        <v>2</v>
      </c>
      <c r="Q181" s="7">
        <v>0.248</v>
      </c>
      <c r="R181" s="7">
        <v>0.35199999999999998</v>
      </c>
      <c r="S181" s="7">
        <v>0.35099999999999998</v>
      </c>
      <c r="T181" s="7">
        <f t="shared" si="8"/>
        <v>253</v>
      </c>
      <c r="U181" s="7">
        <f t="shared" si="9"/>
        <v>16.866666666666667</v>
      </c>
      <c r="V181" s="7">
        <f t="shared" si="10"/>
        <v>13.071666666666667</v>
      </c>
      <c r="W181" s="7">
        <f t="shared" si="11"/>
        <v>13.071666666666667</v>
      </c>
    </row>
    <row r="182" spans="1:23" s="7" customFormat="1" ht="14.25" customHeight="1" x14ac:dyDescent="0.25">
      <c r="A182" s="7" t="s">
        <v>1105</v>
      </c>
      <c r="B182" s="7" t="s">
        <v>260</v>
      </c>
      <c r="C182" s="7" t="s">
        <v>439</v>
      </c>
      <c r="D182" s="7" t="s">
        <v>3</v>
      </c>
      <c r="E182" s="7">
        <v>137</v>
      </c>
      <c r="F182" s="7">
        <v>456</v>
      </c>
      <c r="G182" s="7">
        <v>58</v>
      </c>
      <c r="H182" s="7">
        <v>64</v>
      </c>
      <c r="I182" s="7">
        <v>24</v>
      </c>
      <c r="J182" s="7">
        <v>1</v>
      </c>
      <c r="K182" s="7">
        <v>18</v>
      </c>
      <c r="L182" s="7">
        <v>70</v>
      </c>
      <c r="M182" s="7">
        <v>43</v>
      </c>
      <c r="N182" s="7">
        <v>106</v>
      </c>
      <c r="O182" s="7">
        <v>1</v>
      </c>
      <c r="P182" s="7">
        <v>1</v>
      </c>
      <c r="Q182" s="7">
        <v>0.23499999999999999</v>
      </c>
      <c r="R182" s="7">
        <v>0.30099999999999999</v>
      </c>
      <c r="S182" s="7">
        <v>0.41</v>
      </c>
      <c r="T182" s="7">
        <f t="shared" si="8"/>
        <v>252</v>
      </c>
      <c r="U182" s="7">
        <f t="shared" si="9"/>
        <v>16.8</v>
      </c>
      <c r="V182" s="7">
        <f t="shared" si="10"/>
        <v>13.020000000000001</v>
      </c>
      <c r="W182" s="7">
        <f t="shared" si="11"/>
        <v>13.020000000000001</v>
      </c>
    </row>
    <row r="183" spans="1:23" s="7" customFormat="1" ht="14.25" customHeight="1" x14ac:dyDescent="0.25">
      <c r="A183" s="7" t="s">
        <v>256</v>
      </c>
      <c r="B183" s="7" t="s">
        <v>230</v>
      </c>
      <c r="C183" s="7" t="s">
        <v>448</v>
      </c>
      <c r="D183" s="7" t="s">
        <v>433</v>
      </c>
      <c r="E183" s="7">
        <v>122</v>
      </c>
      <c r="F183" s="7">
        <v>356</v>
      </c>
      <c r="G183" s="7">
        <v>69</v>
      </c>
      <c r="H183" s="7">
        <v>47</v>
      </c>
      <c r="I183" s="7">
        <v>21</v>
      </c>
      <c r="J183" s="7">
        <v>0</v>
      </c>
      <c r="K183" s="7">
        <v>21</v>
      </c>
      <c r="L183" s="7">
        <v>51</v>
      </c>
      <c r="M183" s="7">
        <v>61</v>
      </c>
      <c r="N183" s="7">
        <v>103</v>
      </c>
      <c r="O183" s="7">
        <v>0</v>
      </c>
      <c r="P183" s="7">
        <v>0</v>
      </c>
      <c r="Q183" s="7">
        <v>0.25</v>
      </c>
      <c r="R183" s="7">
        <v>0.36</v>
      </c>
      <c r="S183" s="7">
        <v>0.48599999999999999</v>
      </c>
      <c r="T183" s="7">
        <f t="shared" si="8"/>
        <v>251</v>
      </c>
      <c r="U183" s="7">
        <f t="shared" si="9"/>
        <v>16.733333333333334</v>
      </c>
      <c r="V183" s="7">
        <f t="shared" si="10"/>
        <v>12.968333333333334</v>
      </c>
      <c r="W183" s="7">
        <f t="shared" si="11"/>
        <v>12.968333333333334</v>
      </c>
    </row>
    <row r="184" spans="1:23" s="7" customFormat="1" ht="14.25" customHeight="1" x14ac:dyDescent="0.25">
      <c r="A184" s="7" t="s">
        <v>285</v>
      </c>
      <c r="B184" s="7" t="s">
        <v>925</v>
      </c>
      <c r="C184" s="7" t="s">
        <v>427</v>
      </c>
      <c r="D184" s="7" t="s">
        <v>3</v>
      </c>
      <c r="E184" s="7">
        <v>139</v>
      </c>
      <c r="F184" s="7">
        <v>465</v>
      </c>
      <c r="G184" s="7">
        <v>64</v>
      </c>
      <c r="H184" s="7">
        <v>89</v>
      </c>
      <c r="I184" s="7">
        <v>26</v>
      </c>
      <c r="J184" s="7">
        <v>5</v>
      </c>
      <c r="K184" s="7">
        <v>9</v>
      </c>
      <c r="L184" s="7">
        <v>47</v>
      </c>
      <c r="M184" s="7">
        <v>29</v>
      </c>
      <c r="N184" s="7">
        <v>95</v>
      </c>
      <c r="O184" s="7">
        <v>19</v>
      </c>
      <c r="P184" s="7">
        <v>6</v>
      </c>
      <c r="Q184" s="7">
        <v>0.27700000000000002</v>
      </c>
      <c r="R184" s="7">
        <v>0.32</v>
      </c>
      <c r="S184" s="7">
        <v>0.41299999999999998</v>
      </c>
      <c r="T184" s="7">
        <f t="shared" si="8"/>
        <v>250</v>
      </c>
      <c r="U184" s="7">
        <f t="shared" si="9"/>
        <v>16.666666666666668</v>
      </c>
      <c r="V184" s="7">
        <f t="shared" si="10"/>
        <v>12.5</v>
      </c>
      <c r="W184" s="7">
        <f t="shared" si="11"/>
        <v>12.5</v>
      </c>
    </row>
    <row r="185" spans="1:23" s="7" customFormat="1" ht="14.25" customHeight="1" x14ac:dyDescent="0.25">
      <c r="A185" s="7" t="s">
        <v>1882</v>
      </c>
      <c r="B185" s="7" t="s">
        <v>1630</v>
      </c>
      <c r="C185" s="7" t="s">
        <v>427</v>
      </c>
      <c r="D185" s="7" t="s">
        <v>3</v>
      </c>
      <c r="E185" s="7">
        <v>137</v>
      </c>
      <c r="F185" s="7">
        <v>372</v>
      </c>
      <c r="G185" s="7">
        <v>62</v>
      </c>
      <c r="H185" s="7">
        <v>47</v>
      </c>
      <c r="I185" s="7">
        <v>17</v>
      </c>
      <c r="J185" s="7">
        <v>1</v>
      </c>
      <c r="K185" s="7">
        <v>22</v>
      </c>
      <c r="L185" s="7">
        <v>61</v>
      </c>
      <c r="M185" s="7">
        <v>63</v>
      </c>
      <c r="N185" s="7">
        <v>109</v>
      </c>
      <c r="O185" s="7">
        <v>0</v>
      </c>
      <c r="P185" s="7">
        <v>0</v>
      </c>
      <c r="Q185" s="7">
        <v>0.23400000000000001</v>
      </c>
      <c r="R185" s="7">
        <v>0.34499999999999997</v>
      </c>
      <c r="S185" s="7">
        <v>0.46200000000000002</v>
      </c>
      <c r="T185" s="7">
        <f t="shared" si="8"/>
        <v>249</v>
      </c>
      <c r="U185" s="7">
        <f t="shared" si="9"/>
        <v>16.600000000000001</v>
      </c>
      <c r="V185" s="7">
        <f t="shared" si="10"/>
        <v>12.450000000000001</v>
      </c>
      <c r="W185" s="7">
        <f t="shared" si="11"/>
        <v>12.450000000000001</v>
      </c>
    </row>
    <row r="186" spans="1:23" s="7" customFormat="1" ht="14.25" customHeight="1" x14ac:dyDescent="0.25">
      <c r="A186" s="7" t="s">
        <v>1295</v>
      </c>
      <c r="B186" s="7" t="s">
        <v>1296</v>
      </c>
      <c r="C186" s="7" t="s">
        <v>438</v>
      </c>
      <c r="D186" s="7" t="s">
        <v>1111</v>
      </c>
      <c r="E186" s="7">
        <v>135</v>
      </c>
      <c r="F186" s="7">
        <v>371</v>
      </c>
      <c r="G186" s="7">
        <v>63</v>
      </c>
      <c r="H186" s="7">
        <v>42</v>
      </c>
      <c r="I186" s="7">
        <v>23</v>
      </c>
      <c r="J186" s="7">
        <v>0</v>
      </c>
      <c r="K186" s="7">
        <v>18</v>
      </c>
      <c r="L186" s="7">
        <v>63</v>
      </c>
      <c r="M186" s="7">
        <v>38</v>
      </c>
      <c r="N186" s="7">
        <v>81</v>
      </c>
      <c r="O186" s="7">
        <v>6</v>
      </c>
      <c r="P186" s="7">
        <v>2</v>
      </c>
      <c r="Q186" s="7">
        <v>0.224</v>
      </c>
      <c r="R186" s="7">
        <v>0.29599999999999999</v>
      </c>
      <c r="S186" s="7">
        <v>0.43099999999999999</v>
      </c>
      <c r="T186" s="7">
        <f t="shared" si="8"/>
        <v>247</v>
      </c>
      <c r="U186" s="7">
        <f t="shared" si="9"/>
        <v>16.466666666666665</v>
      </c>
      <c r="V186" s="7">
        <f t="shared" si="10"/>
        <v>12.349999999999998</v>
      </c>
      <c r="W186" s="7">
        <f t="shared" si="11"/>
        <v>12.349999999999998</v>
      </c>
    </row>
    <row r="187" spans="1:23" s="7" customFormat="1" ht="14.25" customHeight="1" x14ac:dyDescent="0.25">
      <c r="A187" s="7" t="s">
        <v>43</v>
      </c>
      <c r="B187" s="7" t="s">
        <v>536</v>
      </c>
      <c r="C187" s="7" t="s">
        <v>430</v>
      </c>
      <c r="D187" s="7" t="s">
        <v>465</v>
      </c>
      <c r="E187" s="7">
        <v>129</v>
      </c>
      <c r="F187" s="7">
        <v>448</v>
      </c>
      <c r="G187" s="7">
        <v>49</v>
      </c>
      <c r="H187" s="7">
        <v>87</v>
      </c>
      <c r="I187" s="7">
        <v>29</v>
      </c>
      <c r="J187" s="7">
        <v>2</v>
      </c>
      <c r="K187" s="7">
        <v>7</v>
      </c>
      <c r="L187" s="7">
        <v>55</v>
      </c>
      <c r="M187" s="7">
        <v>17</v>
      </c>
      <c r="N187" s="7">
        <v>55</v>
      </c>
      <c r="O187" s="7">
        <v>4</v>
      </c>
      <c r="P187" s="7">
        <v>2</v>
      </c>
      <c r="Q187" s="7">
        <v>0.27900000000000003</v>
      </c>
      <c r="R187" s="7">
        <v>0.30499999999999999</v>
      </c>
      <c r="S187" s="7">
        <v>0.4</v>
      </c>
      <c r="T187" s="7">
        <f t="shared" si="8"/>
        <v>247</v>
      </c>
      <c r="U187" s="7">
        <f t="shared" si="9"/>
        <v>16.466666666666665</v>
      </c>
      <c r="V187" s="7">
        <f t="shared" si="10"/>
        <v>12.349999999999998</v>
      </c>
      <c r="W187" s="7">
        <f t="shared" si="11"/>
        <v>12.349999999999998</v>
      </c>
    </row>
    <row r="188" spans="1:23" s="7" customFormat="1" ht="14.25" customHeight="1" x14ac:dyDescent="0.25">
      <c r="A188" s="7" t="s">
        <v>1512</v>
      </c>
      <c r="B188" s="7" t="s">
        <v>619</v>
      </c>
      <c r="C188" s="7" t="s">
        <v>429</v>
      </c>
      <c r="D188" s="7" t="s">
        <v>2</v>
      </c>
      <c r="E188" s="7">
        <v>141</v>
      </c>
      <c r="F188" s="7">
        <v>474</v>
      </c>
      <c r="G188" s="7">
        <v>53</v>
      </c>
      <c r="H188" s="7">
        <v>107</v>
      </c>
      <c r="I188" s="7">
        <v>31</v>
      </c>
      <c r="J188" s="7">
        <v>1</v>
      </c>
      <c r="K188" s="7">
        <v>7</v>
      </c>
      <c r="L188" s="7">
        <v>61</v>
      </c>
      <c r="M188" s="7">
        <v>25</v>
      </c>
      <c r="N188" s="7">
        <v>93</v>
      </c>
      <c r="O188" s="7">
        <v>1</v>
      </c>
      <c r="P188" s="7">
        <v>0</v>
      </c>
      <c r="Q188" s="7">
        <v>0.308</v>
      </c>
      <c r="R188" s="7">
        <v>0.34300000000000003</v>
      </c>
      <c r="S188" s="7">
        <v>0.42199999999999999</v>
      </c>
      <c r="T188" s="7">
        <f t="shared" si="8"/>
        <v>247</v>
      </c>
      <c r="U188" s="7">
        <f t="shared" si="9"/>
        <v>16.466666666666665</v>
      </c>
      <c r="V188" s="7">
        <f t="shared" si="10"/>
        <v>12.349999999999998</v>
      </c>
      <c r="W188" s="7">
        <f t="shared" si="11"/>
        <v>12.349999999999998</v>
      </c>
    </row>
    <row r="189" spans="1:23" s="7" customFormat="1" ht="14.25" customHeight="1" x14ac:dyDescent="0.25">
      <c r="A189" s="7" t="s">
        <v>939</v>
      </c>
      <c r="B189" s="7" t="s">
        <v>940</v>
      </c>
      <c r="C189" s="7" t="s">
        <v>443</v>
      </c>
      <c r="D189" s="7" t="s">
        <v>1</v>
      </c>
      <c r="E189" s="7">
        <v>137</v>
      </c>
      <c r="F189" s="7">
        <v>452</v>
      </c>
      <c r="G189" s="7">
        <v>65</v>
      </c>
      <c r="H189" s="7">
        <v>73</v>
      </c>
      <c r="I189" s="7">
        <v>25</v>
      </c>
      <c r="J189" s="7">
        <v>4</v>
      </c>
      <c r="K189" s="7">
        <v>15</v>
      </c>
      <c r="L189" s="7">
        <v>59</v>
      </c>
      <c r="M189" s="7">
        <v>52</v>
      </c>
      <c r="N189" s="7">
        <v>126</v>
      </c>
      <c r="O189" s="7">
        <v>3</v>
      </c>
      <c r="P189" s="7">
        <v>2</v>
      </c>
      <c r="Q189" s="7">
        <v>0.25900000000000001</v>
      </c>
      <c r="R189" s="7">
        <v>0.33500000000000002</v>
      </c>
      <c r="S189" s="7">
        <v>0.43099999999999999</v>
      </c>
      <c r="T189" s="7">
        <f t="shared" si="8"/>
        <v>246</v>
      </c>
      <c r="U189" s="7">
        <f t="shared" si="9"/>
        <v>16.399999999999999</v>
      </c>
      <c r="V189" s="7">
        <f t="shared" si="10"/>
        <v>12.299999999999999</v>
      </c>
      <c r="W189" s="7">
        <f t="shared" si="11"/>
        <v>12.299999999999999</v>
      </c>
    </row>
    <row r="190" spans="1:23" s="7" customFormat="1" ht="14.25" customHeight="1" x14ac:dyDescent="0.25">
      <c r="A190" s="7" t="s">
        <v>914</v>
      </c>
      <c r="B190" s="7" t="s">
        <v>330</v>
      </c>
      <c r="C190" s="7" t="s">
        <v>444</v>
      </c>
      <c r="D190" s="7" t="s">
        <v>433</v>
      </c>
      <c r="E190" s="7">
        <v>128</v>
      </c>
      <c r="F190" s="7">
        <v>431</v>
      </c>
      <c r="G190" s="7">
        <v>73</v>
      </c>
      <c r="H190" s="7">
        <v>67</v>
      </c>
      <c r="I190" s="7">
        <v>23</v>
      </c>
      <c r="J190" s="7">
        <v>1</v>
      </c>
      <c r="K190" s="7">
        <v>18</v>
      </c>
      <c r="L190" s="7">
        <v>62</v>
      </c>
      <c r="M190" s="7">
        <v>47</v>
      </c>
      <c r="N190" s="7">
        <v>124</v>
      </c>
      <c r="O190" s="7">
        <v>2</v>
      </c>
      <c r="P190" s="7">
        <v>2</v>
      </c>
      <c r="Q190" s="7">
        <v>0.251</v>
      </c>
      <c r="R190" s="7">
        <v>0.32400000000000001</v>
      </c>
      <c r="S190" s="7">
        <v>0.436</v>
      </c>
      <c r="T190" s="7">
        <f t="shared" si="8"/>
        <v>246</v>
      </c>
      <c r="U190" s="7">
        <f t="shared" si="9"/>
        <v>16.399999999999999</v>
      </c>
      <c r="V190" s="7">
        <f t="shared" si="10"/>
        <v>12.299999999999999</v>
      </c>
      <c r="W190" s="7">
        <f t="shared" si="11"/>
        <v>12.299999999999999</v>
      </c>
    </row>
    <row r="191" spans="1:23" s="7" customFormat="1" ht="14.25" customHeight="1" x14ac:dyDescent="0.25">
      <c r="A191" s="7" t="s">
        <v>666</v>
      </c>
      <c r="B191" s="7" t="s">
        <v>665</v>
      </c>
      <c r="C191" s="7" t="s">
        <v>444</v>
      </c>
      <c r="D191" s="7" t="s">
        <v>1111</v>
      </c>
      <c r="E191" s="7">
        <v>132</v>
      </c>
      <c r="F191" s="7">
        <v>379</v>
      </c>
      <c r="G191" s="7">
        <v>67</v>
      </c>
      <c r="H191" s="7">
        <v>42</v>
      </c>
      <c r="I191" s="7">
        <v>15</v>
      </c>
      <c r="J191" s="7">
        <v>2</v>
      </c>
      <c r="K191" s="7">
        <v>26</v>
      </c>
      <c r="L191" s="7">
        <v>56</v>
      </c>
      <c r="M191" s="7">
        <v>38</v>
      </c>
      <c r="N191" s="7">
        <v>97</v>
      </c>
      <c r="O191" s="7">
        <v>1</v>
      </c>
      <c r="P191" s="7">
        <v>1</v>
      </c>
      <c r="Q191" s="7">
        <v>0.224</v>
      </c>
      <c r="R191" s="7">
        <v>0.29499999999999998</v>
      </c>
      <c r="S191" s="7">
        <v>0.48</v>
      </c>
      <c r="T191" s="7">
        <f t="shared" si="8"/>
        <v>246</v>
      </c>
      <c r="U191" s="7">
        <f t="shared" si="9"/>
        <v>16.399999999999999</v>
      </c>
      <c r="V191" s="7">
        <f t="shared" si="10"/>
        <v>12.299999999999999</v>
      </c>
      <c r="W191" s="7">
        <f t="shared" si="11"/>
        <v>12.299999999999999</v>
      </c>
    </row>
    <row r="192" spans="1:23" s="7" customFormat="1" ht="14.25" customHeight="1" x14ac:dyDescent="0.25">
      <c r="A192" s="7" t="s">
        <v>1032</v>
      </c>
      <c r="B192" s="7" t="s">
        <v>1182</v>
      </c>
      <c r="C192" s="7" t="s">
        <v>429</v>
      </c>
      <c r="D192" s="7" t="s">
        <v>1111</v>
      </c>
      <c r="E192" s="7">
        <v>130</v>
      </c>
      <c r="F192" s="7">
        <v>419</v>
      </c>
      <c r="G192" s="7">
        <v>59</v>
      </c>
      <c r="H192" s="7">
        <v>73</v>
      </c>
      <c r="I192" s="7">
        <v>28</v>
      </c>
      <c r="J192" s="7">
        <v>2</v>
      </c>
      <c r="K192" s="7">
        <v>13</v>
      </c>
      <c r="L192" s="7">
        <v>49</v>
      </c>
      <c r="M192" s="7">
        <v>36</v>
      </c>
      <c r="N192" s="7">
        <v>88</v>
      </c>
      <c r="O192" s="7">
        <v>7</v>
      </c>
      <c r="P192" s="7">
        <v>5</v>
      </c>
      <c r="Q192" s="7">
        <v>0.27700000000000002</v>
      </c>
      <c r="R192" s="7">
        <v>0.33400000000000002</v>
      </c>
      <c r="S192" s="7">
        <v>0.44600000000000001</v>
      </c>
      <c r="T192" s="7">
        <f t="shared" si="8"/>
        <v>245</v>
      </c>
      <c r="U192" s="7">
        <f t="shared" si="9"/>
        <v>16.333333333333332</v>
      </c>
      <c r="V192" s="7">
        <f t="shared" si="10"/>
        <v>12.25</v>
      </c>
      <c r="W192" s="7">
        <f t="shared" si="11"/>
        <v>12.25</v>
      </c>
    </row>
    <row r="193" spans="1:23" s="7" customFormat="1" ht="14.25" customHeight="1" x14ac:dyDescent="0.25">
      <c r="A193" s="7" t="s">
        <v>121</v>
      </c>
      <c r="B193" s="7" t="s">
        <v>108</v>
      </c>
      <c r="C193" s="7" t="s">
        <v>449</v>
      </c>
      <c r="D193" s="7" t="s">
        <v>3</v>
      </c>
      <c r="E193" s="7">
        <v>141</v>
      </c>
      <c r="F193" s="7">
        <v>448</v>
      </c>
      <c r="G193" s="7">
        <v>63</v>
      </c>
      <c r="H193" s="7">
        <v>80</v>
      </c>
      <c r="I193" s="7">
        <v>21</v>
      </c>
      <c r="J193" s="7">
        <v>1</v>
      </c>
      <c r="K193" s="7">
        <v>17</v>
      </c>
      <c r="L193" s="7">
        <v>50</v>
      </c>
      <c r="M193" s="7">
        <v>61</v>
      </c>
      <c r="N193" s="7">
        <v>123</v>
      </c>
      <c r="O193" s="7">
        <v>2</v>
      </c>
      <c r="P193" s="7">
        <v>2</v>
      </c>
      <c r="Q193" s="7">
        <v>0.26600000000000001</v>
      </c>
      <c r="R193" s="7">
        <v>0.35399999999999998</v>
      </c>
      <c r="S193" s="7">
        <v>0.43099999999999999</v>
      </c>
      <c r="T193" s="7">
        <f t="shared" si="8"/>
        <v>244</v>
      </c>
      <c r="U193" s="7">
        <f t="shared" si="9"/>
        <v>16.266666666666666</v>
      </c>
      <c r="V193" s="7">
        <f t="shared" si="10"/>
        <v>12.2</v>
      </c>
      <c r="W193" s="7">
        <f t="shared" si="11"/>
        <v>12.2</v>
      </c>
    </row>
    <row r="194" spans="1:23" s="7" customFormat="1" ht="14.25" customHeight="1" x14ac:dyDescent="0.25">
      <c r="A194" s="7" t="s">
        <v>915</v>
      </c>
      <c r="B194" s="7" t="s">
        <v>842</v>
      </c>
      <c r="C194" s="7" t="s">
        <v>427</v>
      </c>
      <c r="D194" s="7" t="s">
        <v>465</v>
      </c>
      <c r="E194" s="7">
        <v>149</v>
      </c>
      <c r="F194" s="7">
        <v>516</v>
      </c>
      <c r="G194" s="7">
        <v>75</v>
      </c>
      <c r="H194" s="7">
        <v>81</v>
      </c>
      <c r="I194" s="7">
        <v>32</v>
      </c>
      <c r="J194" s="7">
        <v>2</v>
      </c>
      <c r="K194" s="7">
        <v>20</v>
      </c>
      <c r="L194" s="7">
        <v>60</v>
      </c>
      <c r="M194" s="7">
        <v>52</v>
      </c>
      <c r="N194" s="7">
        <v>178</v>
      </c>
      <c r="O194" s="7">
        <v>5</v>
      </c>
      <c r="P194" s="7">
        <v>3</v>
      </c>
      <c r="Q194" s="7">
        <v>0.26200000000000001</v>
      </c>
      <c r="R194" s="7">
        <v>0.32900000000000001</v>
      </c>
      <c r="S194" s="7">
        <v>0.44800000000000001</v>
      </c>
      <c r="T194" s="7">
        <f t="shared" ref="T194:T257" si="12">G194+H194+(2*I194)+(3*J194)+(4*K194)+L194+M194-N194+O194-P194</f>
        <v>242</v>
      </c>
      <c r="U194" s="7">
        <f t="shared" ref="U194:U257" si="13">T194/15</f>
        <v>16.133333333333333</v>
      </c>
      <c r="V194" s="7">
        <f t="shared" ref="V194:V257" si="14">IF(T194&gt;= 600,U194*1.125,IF( T194&gt; 575,U194*1.1,IF( T194&gt; 550,U194*1.075,IF( T194&gt; 525,U194*1.05,IF( T194&gt; 500,U194*1.025,IF( T194&gt; 475,U194,IF( T194&gt; 450,U194*0.975,IF( T194&gt; 425,U194*0.95,IF( T194&gt; 400,U194*0.925,IF( T194&gt; 375,U194*0.9,IF( T194&gt; 350,U194*0.875,IF( T194&gt; 325,U194*0.85,IF( T194&gt; 300,U194*0.825,IF( T194&gt; 275,U194*0.8,IF( T194&gt; 250,U194*0.775,IF( T194&gt; 225,U194*0.75,IF( T194&gt; 200,U194*0.725,IF( T194&gt; 175,U194*0.7,IF( T194&gt; 150,U194*0.675,IF( T194&gt; 125,U194*0.65,IF( T194&gt; 100,U194*0.625,IF( T194&gt; 75,U194*0.6,IF( T194&gt; 50,U194*0.575,IF( T194&gt; 25,U194*0.55,U194*0.525))))))))))))))))))))))))</f>
        <v>12.1</v>
      </c>
      <c r="W194" s="7">
        <f t="shared" ref="W194:W257" si="15">IF(V194 &lt; 1.5,1,V194)</f>
        <v>12.1</v>
      </c>
    </row>
    <row r="195" spans="1:23" s="7" customFormat="1" ht="14.25" customHeight="1" x14ac:dyDescent="0.25">
      <c r="A195" s="7" t="s">
        <v>177</v>
      </c>
      <c r="B195" s="7" t="s">
        <v>1132</v>
      </c>
      <c r="C195" s="7" t="s">
        <v>456</v>
      </c>
      <c r="D195" s="7" t="s">
        <v>3</v>
      </c>
      <c r="E195" s="7">
        <v>120</v>
      </c>
      <c r="F195" s="7">
        <v>439</v>
      </c>
      <c r="G195" s="7">
        <v>62</v>
      </c>
      <c r="H195" s="7">
        <v>65</v>
      </c>
      <c r="I195" s="7">
        <v>20</v>
      </c>
      <c r="J195" s="7">
        <v>2</v>
      </c>
      <c r="K195" s="7">
        <v>22</v>
      </c>
      <c r="L195" s="7">
        <v>71</v>
      </c>
      <c r="M195" s="7">
        <v>36</v>
      </c>
      <c r="N195" s="7">
        <v>129</v>
      </c>
      <c r="O195" s="7">
        <v>1</v>
      </c>
      <c r="P195" s="7">
        <v>1</v>
      </c>
      <c r="Q195" s="7">
        <v>0.248</v>
      </c>
      <c r="R195" s="7">
        <v>0.30499999999999999</v>
      </c>
      <c r="S195" s="7">
        <v>0.45300000000000001</v>
      </c>
      <c r="T195" s="7">
        <f t="shared" si="12"/>
        <v>239</v>
      </c>
      <c r="U195" s="7">
        <f t="shared" si="13"/>
        <v>15.933333333333334</v>
      </c>
      <c r="V195" s="7">
        <f t="shared" si="14"/>
        <v>11.95</v>
      </c>
      <c r="W195" s="7">
        <f t="shared" si="15"/>
        <v>11.95</v>
      </c>
    </row>
    <row r="196" spans="1:23" s="7" customFormat="1" ht="14.25" customHeight="1" x14ac:dyDescent="0.25">
      <c r="A196" s="7" t="s">
        <v>204</v>
      </c>
      <c r="B196" s="7" t="s">
        <v>733</v>
      </c>
      <c r="C196" s="7" t="s">
        <v>443</v>
      </c>
      <c r="D196" s="7" t="s">
        <v>2</v>
      </c>
      <c r="E196" s="7">
        <v>122</v>
      </c>
      <c r="F196" s="7">
        <v>442</v>
      </c>
      <c r="G196" s="7">
        <v>65</v>
      </c>
      <c r="H196" s="7">
        <v>76</v>
      </c>
      <c r="I196" s="7">
        <v>17</v>
      </c>
      <c r="J196" s="7">
        <v>1</v>
      </c>
      <c r="K196" s="7">
        <v>22</v>
      </c>
      <c r="L196" s="7">
        <v>61</v>
      </c>
      <c r="M196" s="7">
        <v>21</v>
      </c>
      <c r="N196" s="7">
        <v>110</v>
      </c>
      <c r="O196" s="7">
        <v>1</v>
      </c>
      <c r="P196" s="7">
        <v>1</v>
      </c>
      <c r="Q196" s="7">
        <v>0.26200000000000001</v>
      </c>
      <c r="R196" s="7">
        <v>0.29599999999999999</v>
      </c>
      <c r="S196" s="7">
        <v>0.45500000000000002</v>
      </c>
      <c r="T196" s="7">
        <f t="shared" si="12"/>
        <v>238</v>
      </c>
      <c r="U196" s="7">
        <f t="shared" si="13"/>
        <v>15.866666666666667</v>
      </c>
      <c r="V196" s="7">
        <f t="shared" si="14"/>
        <v>11.9</v>
      </c>
      <c r="W196" s="7">
        <f t="shared" si="15"/>
        <v>11.9</v>
      </c>
    </row>
    <row r="197" spans="1:23" s="7" customFormat="1" ht="14.25" customHeight="1" x14ac:dyDescent="0.25">
      <c r="A197" s="7" t="s">
        <v>218</v>
      </c>
      <c r="B197" s="7" t="s">
        <v>367</v>
      </c>
      <c r="C197" s="7" t="s">
        <v>440</v>
      </c>
      <c r="D197" s="7" t="s">
        <v>1</v>
      </c>
      <c r="E197" s="7">
        <v>111</v>
      </c>
      <c r="F197" s="7">
        <v>366</v>
      </c>
      <c r="G197" s="7">
        <v>62</v>
      </c>
      <c r="H197" s="7">
        <v>60</v>
      </c>
      <c r="I197" s="7">
        <v>18</v>
      </c>
      <c r="J197" s="7">
        <v>0</v>
      </c>
      <c r="K197" s="7">
        <v>20</v>
      </c>
      <c r="L197" s="7">
        <v>63</v>
      </c>
      <c r="M197" s="7">
        <v>53</v>
      </c>
      <c r="N197" s="7">
        <v>117</v>
      </c>
      <c r="O197" s="7">
        <v>2</v>
      </c>
      <c r="P197" s="7">
        <v>2</v>
      </c>
      <c r="Q197" s="7">
        <v>0.26800000000000002</v>
      </c>
      <c r="R197" s="7">
        <v>0.36</v>
      </c>
      <c r="S197" s="7">
        <v>0.48099999999999998</v>
      </c>
      <c r="T197" s="7">
        <f t="shared" si="12"/>
        <v>237</v>
      </c>
      <c r="U197" s="7">
        <f t="shared" si="13"/>
        <v>15.8</v>
      </c>
      <c r="V197" s="7">
        <f t="shared" si="14"/>
        <v>11.850000000000001</v>
      </c>
      <c r="W197" s="7">
        <f t="shared" si="15"/>
        <v>11.850000000000001</v>
      </c>
    </row>
    <row r="198" spans="1:23" s="7" customFormat="1" ht="14.25" customHeight="1" x14ac:dyDescent="0.25">
      <c r="A198" s="7" t="s">
        <v>1424</v>
      </c>
      <c r="B198" s="7" t="s">
        <v>1425</v>
      </c>
      <c r="C198" s="7" t="s">
        <v>430</v>
      </c>
      <c r="D198" s="7" t="s">
        <v>616</v>
      </c>
      <c r="E198" s="7">
        <v>127</v>
      </c>
      <c r="F198" s="7">
        <v>372</v>
      </c>
      <c r="G198" s="7">
        <v>55</v>
      </c>
      <c r="H198" s="7">
        <v>54</v>
      </c>
      <c r="I198" s="7">
        <v>23</v>
      </c>
      <c r="J198" s="7">
        <v>2</v>
      </c>
      <c r="K198" s="7">
        <v>19</v>
      </c>
      <c r="L198" s="7">
        <v>61</v>
      </c>
      <c r="M198" s="7">
        <v>43</v>
      </c>
      <c r="N198" s="7">
        <v>114</v>
      </c>
      <c r="O198" s="7">
        <v>14</v>
      </c>
      <c r="P198" s="7">
        <v>4</v>
      </c>
      <c r="Q198" s="7">
        <v>0.26300000000000001</v>
      </c>
      <c r="R198" s="7">
        <v>0.34</v>
      </c>
      <c r="S198" s="7">
        <v>0.48899999999999999</v>
      </c>
      <c r="T198" s="7">
        <f t="shared" si="12"/>
        <v>237</v>
      </c>
      <c r="U198" s="7">
        <f t="shared" si="13"/>
        <v>15.8</v>
      </c>
      <c r="V198" s="7">
        <f t="shared" si="14"/>
        <v>11.850000000000001</v>
      </c>
      <c r="W198" s="7">
        <f t="shared" si="15"/>
        <v>11.850000000000001</v>
      </c>
    </row>
    <row r="199" spans="1:23" s="7" customFormat="1" ht="14.25" customHeight="1" x14ac:dyDescent="0.25">
      <c r="A199" s="7" t="s">
        <v>217</v>
      </c>
      <c r="B199" s="7" t="s">
        <v>1754</v>
      </c>
      <c r="C199" s="7" t="s">
        <v>450</v>
      </c>
      <c r="D199" s="7" t="s">
        <v>1</v>
      </c>
      <c r="E199" s="7">
        <v>96</v>
      </c>
      <c r="F199" s="7">
        <v>359</v>
      </c>
      <c r="G199" s="7">
        <v>54</v>
      </c>
      <c r="H199" s="7">
        <v>62</v>
      </c>
      <c r="I199" s="7">
        <v>25</v>
      </c>
      <c r="J199" s="7">
        <v>0</v>
      </c>
      <c r="K199" s="7">
        <v>9</v>
      </c>
      <c r="L199" s="7">
        <v>59</v>
      </c>
      <c r="M199" s="7">
        <v>45</v>
      </c>
      <c r="N199" s="7">
        <v>68</v>
      </c>
      <c r="O199" s="7">
        <v>0</v>
      </c>
      <c r="P199" s="7">
        <v>1</v>
      </c>
      <c r="Q199" s="7">
        <v>0.26700000000000002</v>
      </c>
      <c r="R199" s="7">
        <v>0.34899999999999998</v>
      </c>
      <c r="S199" s="7">
        <v>0.41199999999999998</v>
      </c>
      <c r="T199" s="7">
        <f t="shared" si="12"/>
        <v>237</v>
      </c>
      <c r="U199" s="7">
        <f t="shared" si="13"/>
        <v>15.8</v>
      </c>
      <c r="V199" s="7">
        <f t="shared" si="14"/>
        <v>11.850000000000001</v>
      </c>
      <c r="W199" s="7">
        <f t="shared" si="15"/>
        <v>11.850000000000001</v>
      </c>
    </row>
    <row r="200" spans="1:23" s="7" customFormat="1" ht="14.25" customHeight="1" x14ac:dyDescent="0.25">
      <c r="A200" s="7" t="s">
        <v>177</v>
      </c>
      <c r="B200" s="7" t="s">
        <v>1223</v>
      </c>
      <c r="C200" s="7" t="s">
        <v>439</v>
      </c>
      <c r="D200" s="7" t="s">
        <v>1111</v>
      </c>
      <c r="E200" s="7">
        <v>112</v>
      </c>
      <c r="F200" s="7">
        <v>423</v>
      </c>
      <c r="G200" s="7">
        <v>68</v>
      </c>
      <c r="H200" s="7">
        <v>81</v>
      </c>
      <c r="I200" s="7">
        <v>15</v>
      </c>
      <c r="J200" s="7">
        <v>2</v>
      </c>
      <c r="K200" s="7">
        <v>17</v>
      </c>
      <c r="L200" s="7">
        <v>45</v>
      </c>
      <c r="M200" s="7">
        <v>27</v>
      </c>
      <c r="N200" s="7">
        <v>90</v>
      </c>
      <c r="O200" s="7">
        <v>4</v>
      </c>
      <c r="P200" s="7">
        <v>3</v>
      </c>
      <c r="Q200" s="7">
        <v>0.27200000000000002</v>
      </c>
      <c r="R200" s="7">
        <v>0.316</v>
      </c>
      <c r="S200" s="7">
        <v>0.437</v>
      </c>
      <c r="T200" s="7">
        <f t="shared" si="12"/>
        <v>236</v>
      </c>
      <c r="U200" s="7">
        <f t="shared" si="13"/>
        <v>15.733333333333333</v>
      </c>
      <c r="V200" s="7">
        <f t="shared" si="14"/>
        <v>11.799999999999999</v>
      </c>
      <c r="W200" s="7">
        <f t="shared" si="15"/>
        <v>11.799999999999999</v>
      </c>
    </row>
    <row r="201" spans="1:23" s="7" customFormat="1" ht="14.25" customHeight="1" x14ac:dyDescent="0.25">
      <c r="A201" s="7" t="s">
        <v>241</v>
      </c>
      <c r="B201" s="7" t="s">
        <v>240</v>
      </c>
      <c r="C201" s="7" t="s">
        <v>429</v>
      </c>
      <c r="D201" s="7" t="s">
        <v>433</v>
      </c>
      <c r="E201" s="7">
        <v>116</v>
      </c>
      <c r="F201" s="7">
        <v>424</v>
      </c>
      <c r="G201" s="7">
        <v>49</v>
      </c>
      <c r="H201" s="7">
        <v>85</v>
      </c>
      <c r="I201" s="7">
        <v>26</v>
      </c>
      <c r="J201" s="7">
        <v>0</v>
      </c>
      <c r="K201" s="7">
        <v>7</v>
      </c>
      <c r="L201" s="7">
        <v>45</v>
      </c>
      <c r="M201" s="7">
        <v>42</v>
      </c>
      <c r="N201" s="7">
        <v>65</v>
      </c>
      <c r="O201" s="7">
        <v>0</v>
      </c>
      <c r="P201" s="7">
        <v>0</v>
      </c>
      <c r="Q201" s="7">
        <v>0.27600000000000002</v>
      </c>
      <c r="R201" s="7">
        <v>0.34100000000000003</v>
      </c>
      <c r="S201" s="7">
        <v>0.38900000000000001</v>
      </c>
      <c r="T201" s="7">
        <f t="shared" si="12"/>
        <v>236</v>
      </c>
      <c r="U201" s="7">
        <f t="shared" si="13"/>
        <v>15.733333333333333</v>
      </c>
      <c r="V201" s="7">
        <f t="shared" si="14"/>
        <v>11.799999999999999</v>
      </c>
      <c r="W201" s="7">
        <f t="shared" si="15"/>
        <v>11.799999999999999</v>
      </c>
    </row>
    <row r="202" spans="1:23" s="7" customFormat="1" ht="14.25" customHeight="1" x14ac:dyDescent="0.25">
      <c r="A202" s="7" t="s">
        <v>116</v>
      </c>
      <c r="B202" s="7" t="s">
        <v>320</v>
      </c>
      <c r="C202" s="7" t="s">
        <v>437</v>
      </c>
      <c r="D202" s="7" t="s">
        <v>3</v>
      </c>
      <c r="E202" s="7">
        <v>136</v>
      </c>
      <c r="F202" s="7">
        <v>422</v>
      </c>
      <c r="G202" s="7">
        <v>68</v>
      </c>
      <c r="H202" s="7">
        <v>55</v>
      </c>
      <c r="I202" s="7">
        <v>23</v>
      </c>
      <c r="J202" s="7">
        <v>1</v>
      </c>
      <c r="K202" s="7">
        <v>16</v>
      </c>
      <c r="L202" s="7">
        <v>61</v>
      </c>
      <c r="M202" s="7">
        <v>69</v>
      </c>
      <c r="N202" s="7">
        <v>134</v>
      </c>
      <c r="O202" s="7">
        <v>3</v>
      </c>
      <c r="P202" s="7">
        <v>1</v>
      </c>
      <c r="Q202" s="7">
        <v>0.22500000000000001</v>
      </c>
      <c r="R202" s="7">
        <v>0.33400000000000002</v>
      </c>
      <c r="S202" s="7">
        <v>0.39800000000000002</v>
      </c>
      <c r="T202" s="7">
        <f t="shared" si="12"/>
        <v>234</v>
      </c>
      <c r="U202" s="7">
        <f t="shared" si="13"/>
        <v>15.6</v>
      </c>
      <c r="V202" s="7">
        <f t="shared" si="14"/>
        <v>11.7</v>
      </c>
      <c r="W202" s="7">
        <f t="shared" si="15"/>
        <v>11.7</v>
      </c>
    </row>
    <row r="203" spans="1:23" s="7" customFormat="1" ht="14.25" customHeight="1" x14ac:dyDescent="0.25">
      <c r="A203" s="7" t="s">
        <v>128</v>
      </c>
      <c r="B203" s="7" t="s">
        <v>127</v>
      </c>
      <c r="C203" s="7" t="s">
        <v>2280</v>
      </c>
      <c r="D203" s="7" t="s">
        <v>462</v>
      </c>
      <c r="E203" s="7">
        <v>119</v>
      </c>
      <c r="F203" s="7">
        <v>437</v>
      </c>
      <c r="G203" s="7">
        <v>65</v>
      </c>
      <c r="H203" s="7">
        <v>50</v>
      </c>
      <c r="I203" s="7">
        <v>16</v>
      </c>
      <c r="J203" s="7">
        <v>0</v>
      </c>
      <c r="K203" s="7">
        <v>23</v>
      </c>
      <c r="L203" s="7">
        <v>72</v>
      </c>
      <c r="M203" s="7">
        <v>51</v>
      </c>
      <c r="N203" s="7">
        <v>129</v>
      </c>
      <c r="O203" s="7">
        <v>0</v>
      </c>
      <c r="P203" s="7">
        <v>0</v>
      </c>
      <c r="Q203" s="7">
        <v>0.20399999999999999</v>
      </c>
      <c r="R203" s="7">
        <v>0.28699999999999998</v>
      </c>
      <c r="S203" s="7">
        <v>0.39800000000000002</v>
      </c>
      <c r="T203" s="7">
        <f t="shared" si="12"/>
        <v>233</v>
      </c>
      <c r="U203" s="7">
        <f t="shared" si="13"/>
        <v>15.533333333333333</v>
      </c>
      <c r="V203" s="7">
        <f t="shared" si="14"/>
        <v>11.65</v>
      </c>
      <c r="W203" s="7">
        <f t="shared" si="15"/>
        <v>11.65</v>
      </c>
    </row>
    <row r="204" spans="1:23" s="7" customFormat="1" ht="14.25" customHeight="1" x14ac:dyDescent="0.25">
      <c r="A204" s="7" t="s">
        <v>177</v>
      </c>
      <c r="B204" s="7" t="s">
        <v>801</v>
      </c>
      <c r="C204" s="7" t="s">
        <v>447</v>
      </c>
      <c r="D204" s="7" t="s">
        <v>433</v>
      </c>
      <c r="E204" s="7">
        <v>112</v>
      </c>
      <c r="F204" s="7">
        <v>367</v>
      </c>
      <c r="G204" s="7">
        <v>55</v>
      </c>
      <c r="H204" s="7">
        <v>61</v>
      </c>
      <c r="I204" s="7">
        <v>21</v>
      </c>
      <c r="J204" s="7">
        <v>1</v>
      </c>
      <c r="K204" s="7">
        <v>13</v>
      </c>
      <c r="L204" s="7">
        <v>60</v>
      </c>
      <c r="M204" s="7">
        <v>41</v>
      </c>
      <c r="N204" s="7">
        <v>81</v>
      </c>
      <c r="O204" s="7">
        <v>0</v>
      </c>
      <c r="P204" s="7">
        <v>0</v>
      </c>
      <c r="Q204" s="7">
        <v>0.26200000000000001</v>
      </c>
      <c r="R204" s="7">
        <v>0.33600000000000002</v>
      </c>
      <c r="S204" s="7">
        <v>0.43099999999999999</v>
      </c>
      <c r="T204" s="7">
        <f t="shared" si="12"/>
        <v>233</v>
      </c>
      <c r="U204" s="7">
        <f t="shared" si="13"/>
        <v>15.533333333333333</v>
      </c>
      <c r="V204" s="7">
        <f t="shared" si="14"/>
        <v>11.65</v>
      </c>
      <c r="W204" s="7">
        <f t="shared" si="15"/>
        <v>11.65</v>
      </c>
    </row>
    <row r="205" spans="1:23" s="7" customFormat="1" ht="14.25" customHeight="1" x14ac:dyDescent="0.25">
      <c r="A205" s="7" t="s">
        <v>1260</v>
      </c>
      <c r="B205" s="7" t="s">
        <v>504</v>
      </c>
      <c r="C205" s="7" t="s">
        <v>454</v>
      </c>
      <c r="D205" s="7" t="s">
        <v>465</v>
      </c>
      <c r="E205" s="7">
        <v>140</v>
      </c>
      <c r="F205" s="7">
        <v>491</v>
      </c>
      <c r="G205" s="7">
        <v>65</v>
      </c>
      <c r="H205" s="7">
        <v>96</v>
      </c>
      <c r="I205" s="7">
        <v>18</v>
      </c>
      <c r="J205" s="7">
        <v>5</v>
      </c>
      <c r="K205" s="7">
        <v>12</v>
      </c>
      <c r="L205" s="7">
        <v>53</v>
      </c>
      <c r="M205" s="7">
        <v>21</v>
      </c>
      <c r="N205" s="7">
        <v>107</v>
      </c>
      <c r="O205" s="7">
        <v>11</v>
      </c>
      <c r="P205" s="7">
        <v>5</v>
      </c>
      <c r="Q205" s="7">
        <v>0.26700000000000002</v>
      </c>
      <c r="R205" s="7">
        <v>0.29699999999999999</v>
      </c>
      <c r="S205" s="7">
        <v>0.39700000000000002</v>
      </c>
      <c r="T205" s="7">
        <f t="shared" si="12"/>
        <v>233</v>
      </c>
      <c r="U205" s="7">
        <f t="shared" si="13"/>
        <v>15.533333333333333</v>
      </c>
      <c r="V205" s="7">
        <f t="shared" si="14"/>
        <v>11.65</v>
      </c>
      <c r="W205" s="7">
        <f t="shared" si="15"/>
        <v>11.65</v>
      </c>
    </row>
    <row r="206" spans="1:23" s="7" customFormat="1" ht="14.25" customHeight="1" x14ac:dyDescent="0.25">
      <c r="A206" s="7" t="s">
        <v>145</v>
      </c>
      <c r="B206" s="7" t="s">
        <v>144</v>
      </c>
      <c r="C206" s="7" t="s">
        <v>451</v>
      </c>
      <c r="D206" s="7" t="s">
        <v>1111</v>
      </c>
      <c r="E206" s="7">
        <v>117</v>
      </c>
      <c r="F206" s="7">
        <v>366</v>
      </c>
      <c r="G206" s="7">
        <v>61</v>
      </c>
      <c r="H206" s="7">
        <v>51</v>
      </c>
      <c r="I206" s="7">
        <v>16</v>
      </c>
      <c r="J206" s="7">
        <v>4</v>
      </c>
      <c r="K206" s="7">
        <v>15</v>
      </c>
      <c r="L206" s="7">
        <v>45</v>
      </c>
      <c r="M206" s="7">
        <v>54</v>
      </c>
      <c r="N206" s="7">
        <v>87</v>
      </c>
      <c r="O206" s="7">
        <v>7</v>
      </c>
      <c r="P206" s="7">
        <v>4</v>
      </c>
      <c r="Q206" s="7">
        <v>0.23499999999999999</v>
      </c>
      <c r="R206" s="7">
        <v>0.33300000000000002</v>
      </c>
      <c r="S206" s="7">
        <v>0.42299999999999999</v>
      </c>
      <c r="T206" s="7">
        <f t="shared" si="12"/>
        <v>231</v>
      </c>
      <c r="U206" s="7">
        <f t="shared" si="13"/>
        <v>15.4</v>
      </c>
      <c r="V206" s="7">
        <f t="shared" si="14"/>
        <v>11.55</v>
      </c>
      <c r="W206" s="7">
        <f t="shared" si="15"/>
        <v>11.55</v>
      </c>
    </row>
    <row r="207" spans="1:23" s="7" customFormat="1" ht="14.25" customHeight="1" x14ac:dyDescent="0.25">
      <c r="A207" s="7" t="s">
        <v>191</v>
      </c>
      <c r="B207" s="7" t="s">
        <v>1163</v>
      </c>
      <c r="C207" s="7" t="s">
        <v>436</v>
      </c>
      <c r="D207" s="7" t="s">
        <v>465</v>
      </c>
      <c r="E207" s="7">
        <v>126</v>
      </c>
      <c r="F207" s="7">
        <v>463</v>
      </c>
      <c r="G207" s="7">
        <v>50</v>
      </c>
      <c r="H207" s="7">
        <v>96</v>
      </c>
      <c r="I207" s="7">
        <v>19</v>
      </c>
      <c r="J207" s="7">
        <v>2</v>
      </c>
      <c r="K207" s="7">
        <v>6</v>
      </c>
      <c r="L207" s="7">
        <v>42</v>
      </c>
      <c r="M207" s="7">
        <v>31</v>
      </c>
      <c r="N207" s="7">
        <v>61</v>
      </c>
      <c r="O207" s="7">
        <v>10</v>
      </c>
      <c r="P207" s="7">
        <v>5</v>
      </c>
      <c r="Q207" s="7">
        <v>0.26600000000000001</v>
      </c>
      <c r="R207" s="7">
        <v>0.312</v>
      </c>
      <c r="S207" s="7">
        <v>0.35399999999999998</v>
      </c>
      <c r="T207" s="7">
        <f t="shared" si="12"/>
        <v>231</v>
      </c>
      <c r="U207" s="7">
        <f t="shared" si="13"/>
        <v>15.4</v>
      </c>
      <c r="V207" s="7">
        <f t="shared" si="14"/>
        <v>11.55</v>
      </c>
      <c r="W207" s="7">
        <f t="shared" si="15"/>
        <v>11.55</v>
      </c>
    </row>
    <row r="208" spans="1:23" s="7" customFormat="1" ht="14.25" customHeight="1" x14ac:dyDescent="0.25">
      <c r="A208" s="7" t="s">
        <v>167</v>
      </c>
      <c r="B208" s="7" t="s">
        <v>1268</v>
      </c>
      <c r="C208" s="7" t="s">
        <v>524</v>
      </c>
      <c r="D208" s="7" t="s">
        <v>465</v>
      </c>
      <c r="E208" s="7">
        <v>116</v>
      </c>
      <c r="F208" s="7">
        <v>377</v>
      </c>
      <c r="G208" s="7">
        <v>64</v>
      </c>
      <c r="H208" s="7">
        <v>76</v>
      </c>
      <c r="I208" s="7">
        <v>16</v>
      </c>
      <c r="J208" s="7">
        <v>2</v>
      </c>
      <c r="K208" s="7">
        <v>8</v>
      </c>
      <c r="L208" s="7">
        <v>43</v>
      </c>
      <c r="M208" s="7">
        <v>57</v>
      </c>
      <c r="N208" s="7">
        <v>103</v>
      </c>
      <c r="O208" s="7">
        <v>28</v>
      </c>
      <c r="P208" s="7">
        <v>5</v>
      </c>
      <c r="Q208" s="7">
        <v>0.27100000000000002</v>
      </c>
      <c r="R208" s="7">
        <v>0.36599999999999999</v>
      </c>
      <c r="S208" s="7">
        <v>0.38700000000000001</v>
      </c>
      <c r="T208" s="7">
        <f t="shared" si="12"/>
        <v>230</v>
      </c>
      <c r="U208" s="7">
        <f t="shared" si="13"/>
        <v>15.333333333333334</v>
      </c>
      <c r="V208" s="7">
        <f t="shared" si="14"/>
        <v>11.5</v>
      </c>
      <c r="W208" s="7">
        <f t="shared" si="15"/>
        <v>11.5</v>
      </c>
    </row>
    <row r="209" spans="1:23" s="7" customFormat="1" ht="14.25" customHeight="1" x14ac:dyDescent="0.25">
      <c r="A209" s="7" t="s">
        <v>120</v>
      </c>
      <c r="B209" s="7" t="s">
        <v>866</v>
      </c>
      <c r="C209" s="7" t="s">
        <v>448</v>
      </c>
      <c r="D209" s="7" t="s">
        <v>1111</v>
      </c>
      <c r="E209" s="7">
        <v>140</v>
      </c>
      <c r="F209" s="7">
        <v>509</v>
      </c>
      <c r="G209" s="7">
        <v>62</v>
      </c>
      <c r="H209" s="7">
        <v>79</v>
      </c>
      <c r="I209" s="7">
        <v>25</v>
      </c>
      <c r="J209" s="7">
        <v>0</v>
      </c>
      <c r="K209" s="7">
        <v>19</v>
      </c>
      <c r="L209" s="7">
        <v>68</v>
      </c>
      <c r="M209" s="7">
        <v>34</v>
      </c>
      <c r="N209" s="7">
        <v>142</v>
      </c>
      <c r="O209" s="7">
        <v>4</v>
      </c>
      <c r="P209" s="7">
        <v>1</v>
      </c>
      <c r="Q209" s="7">
        <v>0.24199999999999999</v>
      </c>
      <c r="R209" s="7">
        <v>0.28899999999999998</v>
      </c>
      <c r="S209" s="7">
        <v>0.40300000000000002</v>
      </c>
      <c r="T209" s="7">
        <f t="shared" si="12"/>
        <v>230</v>
      </c>
      <c r="U209" s="7">
        <f t="shared" si="13"/>
        <v>15.333333333333334</v>
      </c>
      <c r="V209" s="7">
        <f t="shared" si="14"/>
        <v>11.5</v>
      </c>
      <c r="W209" s="7">
        <f t="shared" si="15"/>
        <v>11.5</v>
      </c>
    </row>
    <row r="210" spans="1:23" s="7" customFormat="1" ht="14.25" customHeight="1" x14ac:dyDescent="0.25">
      <c r="A210" s="7" t="s">
        <v>1281</v>
      </c>
      <c r="B210" s="7" t="s">
        <v>89</v>
      </c>
      <c r="C210" s="7" t="s">
        <v>443</v>
      </c>
      <c r="D210" s="7" t="s">
        <v>465</v>
      </c>
      <c r="E210" s="7">
        <v>126</v>
      </c>
      <c r="F210" s="7">
        <v>464</v>
      </c>
      <c r="G210" s="7">
        <v>64</v>
      </c>
      <c r="H210" s="7">
        <v>94</v>
      </c>
      <c r="I210" s="7">
        <v>21</v>
      </c>
      <c r="J210" s="7">
        <v>6</v>
      </c>
      <c r="K210" s="7">
        <v>11</v>
      </c>
      <c r="L210" s="7">
        <v>61</v>
      </c>
      <c r="M210" s="7">
        <v>29</v>
      </c>
      <c r="N210" s="7">
        <v>125</v>
      </c>
      <c r="O210" s="7">
        <v>5</v>
      </c>
      <c r="P210" s="7">
        <v>3</v>
      </c>
      <c r="Q210" s="7">
        <v>0.28899999999999998</v>
      </c>
      <c r="R210" s="7">
        <v>0.33100000000000002</v>
      </c>
      <c r="S210" s="7">
        <v>0.42699999999999999</v>
      </c>
      <c r="T210" s="7">
        <f t="shared" si="12"/>
        <v>229</v>
      </c>
      <c r="U210" s="7">
        <f t="shared" si="13"/>
        <v>15.266666666666667</v>
      </c>
      <c r="V210" s="7">
        <f t="shared" si="14"/>
        <v>11.450000000000001</v>
      </c>
      <c r="W210" s="7">
        <f t="shared" si="15"/>
        <v>11.450000000000001</v>
      </c>
    </row>
    <row r="211" spans="1:23" s="7" customFormat="1" ht="14.25" customHeight="1" x14ac:dyDescent="0.25">
      <c r="A211" s="7" t="s">
        <v>196</v>
      </c>
      <c r="B211" s="7" t="s">
        <v>214</v>
      </c>
      <c r="C211" s="7" t="s">
        <v>449</v>
      </c>
      <c r="D211" s="7" t="s">
        <v>433</v>
      </c>
      <c r="E211" s="7">
        <v>126</v>
      </c>
      <c r="F211" s="7">
        <v>437</v>
      </c>
      <c r="G211" s="7">
        <v>67</v>
      </c>
      <c r="H211" s="7">
        <v>77</v>
      </c>
      <c r="I211" s="7">
        <v>20</v>
      </c>
      <c r="J211" s="7">
        <v>0</v>
      </c>
      <c r="K211" s="7">
        <v>21</v>
      </c>
      <c r="L211" s="7">
        <v>59</v>
      </c>
      <c r="M211" s="7">
        <v>32</v>
      </c>
      <c r="N211" s="7">
        <v>132</v>
      </c>
      <c r="O211" s="7">
        <v>3</v>
      </c>
      <c r="P211" s="7">
        <v>2</v>
      </c>
      <c r="Q211" s="7">
        <v>0.26800000000000002</v>
      </c>
      <c r="R211" s="7">
        <v>0.318</v>
      </c>
      <c r="S211" s="7">
        <v>0.46</v>
      </c>
      <c r="T211" s="7">
        <f t="shared" si="12"/>
        <v>228</v>
      </c>
      <c r="U211" s="7">
        <f t="shared" si="13"/>
        <v>15.2</v>
      </c>
      <c r="V211" s="7">
        <f t="shared" si="14"/>
        <v>11.399999999999999</v>
      </c>
      <c r="W211" s="7">
        <f t="shared" si="15"/>
        <v>11.399999999999999</v>
      </c>
    </row>
    <row r="212" spans="1:23" s="7" customFormat="1" ht="14.25" customHeight="1" x14ac:dyDescent="0.25">
      <c r="A212" s="7" t="s">
        <v>24</v>
      </c>
      <c r="B212" s="7" t="s">
        <v>1141</v>
      </c>
      <c r="C212" s="7" t="s">
        <v>438</v>
      </c>
      <c r="D212" s="7" t="s">
        <v>1</v>
      </c>
      <c r="E212" s="7">
        <v>129</v>
      </c>
      <c r="F212" s="7">
        <v>450</v>
      </c>
      <c r="G212" s="7">
        <v>64</v>
      </c>
      <c r="H212" s="7">
        <v>67</v>
      </c>
      <c r="I212" s="7">
        <v>14</v>
      </c>
      <c r="J212" s="7">
        <v>1</v>
      </c>
      <c r="K212" s="7">
        <v>27</v>
      </c>
      <c r="L212" s="7">
        <v>80</v>
      </c>
      <c r="M212" s="7">
        <v>56</v>
      </c>
      <c r="N212" s="7">
        <v>180</v>
      </c>
      <c r="O212" s="7">
        <v>2</v>
      </c>
      <c r="P212" s="7">
        <v>1</v>
      </c>
      <c r="Q212" s="7">
        <v>0.24199999999999999</v>
      </c>
      <c r="R212" s="7">
        <v>0.32600000000000001</v>
      </c>
      <c r="S212" s="7">
        <v>0.45800000000000002</v>
      </c>
      <c r="T212" s="7">
        <f t="shared" si="12"/>
        <v>227</v>
      </c>
      <c r="U212" s="7">
        <f t="shared" si="13"/>
        <v>15.133333333333333</v>
      </c>
      <c r="V212" s="7">
        <f t="shared" si="14"/>
        <v>11.35</v>
      </c>
      <c r="W212" s="7">
        <f t="shared" si="15"/>
        <v>11.35</v>
      </c>
    </row>
    <row r="213" spans="1:23" s="7" customFormat="1" ht="14.25" customHeight="1" x14ac:dyDescent="0.25">
      <c r="A213" s="7" t="s">
        <v>912</v>
      </c>
      <c r="B213" s="7" t="s">
        <v>1294</v>
      </c>
      <c r="C213" s="7" t="s">
        <v>454</v>
      </c>
      <c r="D213" s="7" t="s">
        <v>1111</v>
      </c>
      <c r="E213" s="7">
        <v>137</v>
      </c>
      <c r="F213" s="7">
        <v>435</v>
      </c>
      <c r="G213" s="7">
        <v>65</v>
      </c>
      <c r="H213" s="7">
        <v>74</v>
      </c>
      <c r="I213" s="7">
        <v>21</v>
      </c>
      <c r="J213" s="7">
        <v>2</v>
      </c>
      <c r="K213" s="7">
        <v>12</v>
      </c>
      <c r="L213" s="7">
        <v>44</v>
      </c>
      <c r="M213" s="7">
        <v>36</v>
      </c>
      <c r="N213" s="7">
        <v>101</v>
      </c>
      <c r="O213" s="7">
        <v>18</v>
      </c>
      <c r="P213" s="7">
        <v>5</v>
      </c>
      <c r="Q213" s="7">
        <v>0.251</v>
      </c>
      <c r="R213" s="7">
        <v>0.308</v>
      </c>
      <c r="S213" s="7">
        <v>0.39100000000000001</v>
      </c>
      <c r="T213" s="7">
        <f t="shared" si="12"/>
        <v>227</v>
      </c>
      <c r="U213" s="7">
        <f t="shared" si="13"/>
        <v>15.133333333333333</v>
      </c>
      <c r="V213" s="7">
        <f t="shared" si="14"/>
        <v>11.35</v>
      </c>
      <c r="W213" s="7">
        <f t="shared" si="15"/>
        <v>11.35</v>
      </c>
    </row>
    <row r="214" spans="1:23" s="7" customFormat="1" ht="14.25" customHeight="1" x14ac:dyDescent="0.25">
      <c r="A214" s="7" t="s">
        <v>88</v>
      </c>
      <c r="B214" s="7" t="s">
        <v>339</v>
      </c>
      <c r="C214" s="7" t="s">
        <v>464</v>
      </c>
      <c r="D214" s="7" t="s">
        <v>2</v>
      </c>
      <c r="E214" s="7">
        <v>129</v>
      </c>
      <c r="F214" s="7">
        <v>469</v>
      </c>
      <c r="G214" s="7">
        <v>66</v>
      </c>
      <c r="H214" s="7">
        <v>100</v>
      </c>
      <c r="I214" s="7">
        <v>20</v>
      </c>
      <c r="J214" s="7">
        <v>2</v>
      </c>
      <c r="K214" s="7">
        <v>8</v>
      </c>
      <c r="L214" s="7">
        <v>47</v>
      </c>
      <c r="M214" s="7">
        <v>20</v>
      </c>
      <c r="N214" s="7">
        <v>89</v>
      </c>
      <c r="O214" s="7">
        <v>7</v>
      </c>
      <c r="P214" s="7">
        <v>3</v>
      </c>
      <c r="Q214" s="7">
        <v>0.27700000000000002</v>
      </c>
      <c r="R214" s="7">
        <v>0.307</v>
      </c>
      <c r="S214" s="7">
        <v>0.38</v>
      </c>
      <c r="T214" s="7">
        <f t="shared" si="12"/>
        <v>226</v>
      </c>
      <c r="U214" s="7">
        <f t="shared" si="13"/>
        <v>15.066666666666666</v>
      </c>
      <c r="V214" s="7">
        <f t="shared" si="14"/>
        <v>11.3</v>
      </c>
      <c r="W214" s="7">
        <f t="shared" si="15"/>
        <v>11.3</v>
      </c>
    </row>
    <row r="215" spans="1:23" s="7" customFormat="1" ht="14.25" customHeight="1" x14ac:dyDescent="0.25">
      <c r="A215" s="7" t="s">
        <v>868</v>
      </c>
      <c r="B215" s="7" t="s">
        <v>711</v>
      </c>
      <c r="C215" s="7" t="s">
        <v>452</v>
      </c>
      <c r="D215" s="7" t="s">
        <v>465</v>
      </c>
      <c r="E215" s="7">
        <v>150</v>
      </c>
      <c r="F215" s="7">
        <v>456</v>
      </c>
      <c r="G215" s="7">
        <v>52</v>
      </c>
      <c r="H215" s="7">
        <v>76</v>
      </c>
      <c r="I215" s="7">
        <v>21</v>
      </c>
      <c r="J215" s="7">
        <v>1</v>
      </c>
      <c r="K215" s="7">
        <v>13</v>
      </c>
      <c r="L215" s="7">
        <v>52</v>
      </c>
      <c r="M215" s="7">
        <v>36</v>
      </c>
      <c r="N215" s="7">
        <v>94</v>
      </c>
      <c r="O215" s="7">
        <v>6</v>
      </c>
      <c r="P215" s="7">
        <v>3</v>
      </c>
      <c r="Q215" s="7">
        <v>0.24299999999999999</v>
      </c>
      <c r="R215" s="7">
        <v>0.29899999999999999</v>
      </c>
      <c r="S215" s="7">
        <v>0.379</v>
      </c>
      <c r="T215" s="7">
        <f t="shared" si="12"/>
        <v>222</v>
      </c>
      <c r="U215" s="7">
        <f t="shared" si="13"/>
        <v>14.8</v>
      </c>
      <c r="V215" s="7">
        <f t="shared" si="14"/>
        <v>10.73</v>
      </c>
      <c r="W215" s="7">
        <f t="shared" si="15"/>
        <v>10.73</v>
      </c>
    </row>
    <row r="216" spans="1:23" s="7" customFormat="1" ht="14.25" customHeight="1" x14ac:dyDescent="0.25">
      <c r="A216" s="7" t="s">
        <v>710</v>
      </c>
      <c r="B216" s="7" t="s">
        <v>165</v>
      </c>
      <c r="C216" s="7" t="s">
        <v>438</v>
      </c>
      <c r="D216" s="7" t="s">
        <v>2</v>
      </c>
      <c r="E216" s="7">
        <v>132</v>
      </c>
      <c r="F216" s="7">
        <v>393</v>
      </c>
      <c r="G216" s="7">
        <v>57</v>
      </c>
      <c r="H216" s="7">
        <v>55</v>
      </c>
      <c r="I216" s="7">
        <v>20</v>
      </c>
      <c r="J216" s="7">
        <v>2</v>
      </c>
      <c r="K216" s="7">
        <v>16</v>
      </c>
      <c r="L216" s="7">
        <v>57</v>
      </c>
      <c r="M216" s="7">
        <v>28</v>
      </c>
      <c r="N216" s="7">
        <v>87</v>
      </c>
      <c r="O216" s="7">
        <v>3</v>
      </c>
      <c r="P216" s="7">
        <v>1</v>
      </c>
      <c r="Q216" s="7">
        <v>0.23699999999999999</v>
      </c>
      <c r="R216" s="7">
        <v>0.28699999999999998</v>
      </c>
      <c r="S216" s="7">
        <v>0.42</v>
      </c>
      <c r="T216" s="7">
        <f t="shared" si="12"/>
        <v>222</v>
      </c>
      <c r="U216" s="7">
        <f t="shared" si="13"/>
        <v>14.8</v>
      </c>
      <c r="V216" s="7">
        <f t="shared" si="14"/>
        <v>10.73</v>
      </c>
      <c r="W216" s="7">
        <f t="shared" si="15"/>
        <v>10.73</v>
      </c>
    </row>
    <row r="217" spans="1:23" s="7" customFormat="1" ht="14.25" customHeight="1" x14ac:dyDescent="0.25">
      <c r="A217" s="7" t="s">
        <v>243</v>
      </c>
      <c r="B217" s="7" t="s">
        <v>242</v>
      </c>
      <c r="C217" s="7" t="s">
        <v>430</v>
      </c>
      <c r="D217" s="7" t="s">
        <v>1</v>
      </c>
      <c r="E217" s="7">
        <v>96</v>
      </c>
      <c r="F217" s="7">
        <v>368</v>
      </c>
      <c r="G217" s="7">
        <v>39</v>
      </c>
      <c r="H217" s="7">
        <v>55</v>
      </c>
      <c r="I217" s="7">
        <v>17</v>
      </c>
      <c r="J217" s="7">
        <v>0</v>
      </c>
      <c r="K217" s="7">
        <v>15</v>
      </c>
      <c r="L217" s="7">
        <v>62</v>
      </c>
      <c r="M217" s="7">
        <v>26</v>
      </c>
      <c r="N217" s="7">
        <v>55</v>
      </c>
      <c r="O217" s="7">
        <v>0</v>
      </c>
      <c r="P217" s="7">
        <v>0</v>
      </c>
      <c r="Q217" s="7">
        <v>0.23599999999999999</v>
      </c>
      <c r="R217" s="7">
        <v>0.28699999999999998</v>
      </c>
      <c r="S217" s="7">
        <v>0.40500000000000003</v>
      </c>
      <c r="T217" s="7">
        <f t="shared" si="12"/>
        <v>221</v>
      </c>
      <c r="U217" s="7">
        <f t="shared" si="13"/>
        <v>14.733333333333333</v>
      </c>
      <c r="V217" s="7">
        <f t="shared" si="14"/>
        <v>10.681666666666665</v>
      </c>
      <c r="W217" s="7">
        <f t="shared" si="15"/>
        <v>10.681666666666665</v>
      </c>
    </row>
    <row r="218" spans="1:23" s="7" customFormat="1" ht="14.25" customHeight="1" x14ac:dyDescent="0.25">
      <c r="A218" s="7" t="s">
        <v>212</v>
      </c>
      <c r="B218" s="7" t="s">
        <v>282</v>
      </c>
      <c r="C218" s="7" t="s">
        <v>430</v>
      </c>
      <c r="D218" s="7" t="s">
        <v>1111</v>
      </c>
      <c r="E218" s="7">
        <v>120</v>
      </c>
      <c r="F218" s="7">
        <v>427</v>
      </c>
      <c r="G218" s="7">
        <v>62</v>
      </c>
      <c r="H218" s="7">
        <v>56</v>
      </c>
      <c r="I218" s="7">
        <v>15</v>
      </c>
      <c r="J218" s="7">
        <v>0</v>
      </c>
      <c r="K218" s="7">
        <v>24</v>
      </c>
      <c r="L218" s="7">
        <v>69</v>
      </c>
      <c r="M218" s="7">
        <v>45</v>
      </c>
      <c r="N218" s="7">
        <v>137</v>
      </c>
      <c r="O218" s="7">
        <v>2</v>
      </c>
      <c r="P218" s="7">
        <v>2</v>
      </c>
      <c r="Q218" s="7">
        <v>0.222</v>
      </c>
      <c r="R218" s="7">
        <v>0.29699999999999999</v>
      </c>
      <c r="S218" s="7">
        <v>0.42599999999999999</v>
      </c>
      <c r="T218" s="7">
        <f t="shared" si="12"/>
        <v>221</v>
      </c>
      <c r="U218" s="7">
        <f t="shared" si="13"/>
        <v>14.733333333333333</v>
      </c>
      <c r="V218" s="7">
        <f t="shared" si="14"/>
        <v>10.681666666666665</v>
      </c>
      <c r="W218" s="7">
        <f t="shared" si="15"/>
        <v>10.681666666666665</v>
      </c>
    </row>
    <row r="219" spans="1:23" s="7" customFormat="1" ht="14.25" customHeight="1" x14ac:dyDescent="0.25">
      <c r="A219" s="7" t="s">
        <v>56</v>
      </c>
      <c r="B219" s="7" t="s">
        <v>642</v>
      </c>
      <c r="C219" s="7" t="s">
        <v>440</v>
      </c>
      <c r="D219" s="7" t="s">
        <v>1111</v>
      </c>
      <c r="E219" s="7">
        <v>124</v>
      </c>
      <c r="F219" s="7">
        <v>436</v>
      </c>
      <c r="G219" s="7">
        <v>38</v>
      </c>
      <c r="H219" s="7">
        <v>68</v>
      </c>
      <c r="I219" s="7">
        <v>16</v>
      </c>
      <c r="J219" s="7">
        <v>1</v>
      </c>
      <c r="K219" s="7">
        <v>17</v>
      </c>
      <c r="L219" s="7">
        <v>61</v>
      </c>
      <c r="M219" s="7">
        <v>27</v>
      </c>
      <c r="N219" s="7">
        <v>77</v>
      </c>
      <c r="O219" s="7">
        <v>0</v>
      </c>
      <c r="P219" s="7">
        <v>0</v>
      </c>
      <c r="Q219" s="7">
        <v>0.23400000000000001</v>
      </c>
      <c r="R219" s="7">
        <v>0.27900000000000003</v>
      </c>
      <c r="S219" s="7">
        <v>0.39200000000000002</v>
      </c>
      <c r="T219" s="7">
        <f t="shared" si="12"/>
        <v>220</v>
      </c>
      <c r="U219" s="7">
        <f t="shared" si="13"/>
        <v>14.666666666666666</v>
      </c>
      <c r="V219" s="7">
        <f t="shared" si="14"/>
        <v>10.633333333333333</v>
      </c>
      <c r="W219" s="7">
        <f t="shared" si="15"/>
        <v>10.633333333333333</v>
      </c>
    </row>
    <row r="220" spans="1:23" s="7" customFormat="1" ht="14.25" customHeight="1" x14ac:dyDescent="0.25">
      <c r="A220" s="7" t="s">
        <v>1228</v>
      </c>
      <c r="B220" s="7" t="s">
        <v>115</v>
      </c>
      <c r="C220" s="7" t="s">
        <v>427</v>
      </c>
      <c r="D220" s="7" t="s">
        <v>3</v>
      </c>
      <c r="E220" s="7">
        <v>95</v>
      </c>
      <c r="F220" s="7">
        <v>329</v>
      </c>
      <c r="G220" s="7">
        <v>50</v>
      </c>
      <c r="H220" s="7">
        <v>69</v>
      </c>
      <c r="I220" s="7">
        <v>14</v>
      </c>
      <c r="J220" s="7">
        <v>1</v>
      </c>
      <c r="K220" s="7">
        <v>9</v>
      </c>
      <c r="L220" s="7">
        <v>36</v>
      </c>
      <c r="M220" s="7">
        <v>53</v>
      </c>
      <c r="N220" s="7">
        <v>56</v>
      </c>
      <c r="O220" s="7">
        <v>1</v>
      </c>
      <c r="P220" s="7">
        <v>1</v>
      </c>
      <c r="Q220" s="7">
        <v>0.28299999999999997</v>
      </c>
      <c r="R220" s="7">
        <v>0.38200000000000001</v>
      </c>
      <c r="S220" s="7">
        <v>0.41299999999999998</v>
      </c>
      <c r="T220" s="7">
        <f t="shared" si="12"/>
        <v>219</v>
      </c>
      <c r="U220" s="7">
        <f t="shared" si="13"/>
        <v>14.6</v>
      </c>
      <c r="V220" s="7">
        <f t="shared" si="14"/>
        <v>10.584999999999999</v>
      </c>
      <c r="W220" s="7">
        <f t="shared" si="15"/>
        <v>10.584999999999999</v>
      </c>
    </row>
    <row r="221" spans="1:23" s="7" customFormat="1" ht="14.25" customHeight="1" x14ac:dyDescent="0.25">
      <c r="A221" s="7" t="s">
        <v>1189</v>
      </c>
      <c r="B221" s="7" t="s">
        <v>1190</v>
      </c>
      <c r="C221" s="7" t="s">
        <v>440</v>
      </c>
      <c r="D221" s="7" t="s">
        <v>3</v>
      </c>
      <c r="E221" s="7">
        <v>142</v>
      </c>
      <c r="F221" s="7">
        <v>494</v>
      </c>
      <c r="G221" s="7">
        <v>63</v>
      </c>
      <c r="H221" s="7">
        <v>111</v>
      </c>
      <c r="I221" s="7">
        <v>15</v>
      </c>
      <c r="J221" s="7">
        <v>2</v>
      </c>
      <c r="K221" s="7">
        <v>5</v>
      </c>
      <c r="L221" s="7">
        <v>31</v>
      </c>
      <c r="M221" s="7">
        <v>34</v>
      </c>
      <c r="N221" s="7">
        <v>84</v>
      </c>
      <c r="O221" s="7">
        <v>13</v>
      </c>
      <c r="P221" s="7">
        <v>5</v>
      </c>
      <c r="Q221" s="7">
        <v>0.26900000000000002</v>
      </c>
      <c r="R221" s="7">
        <v>0.316</v>
      </c>
      <c r="S221" s="7">
        <v>0.33800000000000002</v>
      </c>
      <c r="T221" s="7">
        <f t="shared" si="12"/>
        <v>219</v>
      </c>
      <c r="U221" s="7">
        <f t="shared" si="13"/>
        <v>14.6</v>
      </c>
      <c r="V221" s="7">
        <f t="shared" si="14"/>
        <v>10.584999999999999</v>
      </c>
      <c r="W221" s="7">
        <f t="shared" si="15"/>
        <v>10.584999999999999</v>
      </c>
    </row>
    <row r="222" spans="1:23" s="7" customFormat="1" ht="14.25" customHeight="1" x14ac:dyDescent="0.25">
      <c r="A222" s="7" t="s">
        <v>173</v>
      </c>
      <c r="B222" s="7" t="s">
        <v>1012</v>
      </c>
      <c r="C222" s="7" t="s">
        <v>438</v>
      </c>
      <c r="D222" s="7" t="s">
        <v>1111</v>
      </c>
      <c r="E222" s="7">
        <v>123</v>
      </c>
      <c r="F222" s="7">
        <v>378</v>
      </c>
      <c r="G222" s="7">
        <v>55</v>
      </c>
      <c r="H222" s="7">
        <v>36</v>
      </c>
      <c r="I222" s="7">
        <v>19</v>
      </c>
      <c r="J222" s="7">
        <v>0</v>
      </c>
      <c r="K222" s="7">
        <v>26</v>
      </c>
      <c r="L222" s="7">
        <v>62</v>
      </c>
      <c r="M222" s="7">
        <v>39</v>
      </c>
      <c r="N222" s="7">
        <v>120</v>
      </c>
      <c r="O222" s="7">
        <v>4</v>
      </c>
      <c r="P222" s="7">
        <v>1</v>
      </c>
      <c r="Q222" s="7">
        <v>0.214</v>
      </c>
      <c r="R222" s="7">
        <v>0.28799999999999998</v>
      </c>
      <c r="S222" s="7">
        <v>0.47099999999999997</v>
      </c>
      <c r="T222" s="7">
        <f t="shared" si="12"/>
        <v>217</v>
      </c>
      <c r="U222" s="7">
        <f t="shared" si="13"/>
        <v>14.466666666666667</v>
      </c>
      <c r="V222" s="7">
        <f t="shared" si="14"/>
        <v>10.488333333333333</v>
      </c>
      <c r="W222" s="7">
        <f t="shared" si="15"/>
        <v>10.488333333333333</v>
      </c>
    </row>
    <row r="223" spans="1:23" s="7" customFormat="1" ht="14.25" customHeight="1" x14ac:dyDescent="0.25">
      <c r="A223" s="7" t="s">
        <v>1003</v>
      </c>
      <c r="B223" s="7" t="s">
        <v>185</v>
      </c>
      <c r="C223" s="7" t="s">
        <v>443</v>
      </c>
      <c r="D223" s="7" t="s">
        <v>1111</v>
      </c>
      <c r="E223" s="7">
        <v>137</v>
      </c>
      <c r="F223" s="7">
        <v>453</v>
      </c>
      <c r="G223" s="7">
        <v>71</v>
      </c>
      <c r="H223" s="7">
        <v>55</v>
      </c>
      <c r="I223" s="7">
        <v>33</v>
      </c>
      <c r="J223" s="7">
        <v>3</v>
      </c>
      <c r="K223" s="7">
        <v>19</v>
      </c>
      <c r="L223" s="7">
        <v>50</v>
      </c>
      <c r="M223" s="7">
        <v>34</v>
      </c>
      <c r="N223" s="7">
        <v>151</v>
      </c>
      <c r="O223" s="7">
        <v>9</v>
      </c>
      <c r="P223" s="7">
        <v>3</v>
      </c>
      <c r="Q223" s="7">
        <v>0.24299999999999999</v>
      </c>
      <c r="R223" s="7">
        <v>0.29599999999999999</v>
      </c>
      <c r="S223" s="7">
        <v>0.45500000000000002</v>
      </c>
      <c r="T223" s="7">
        <f t="shared" si="12"/>
        <v>216</v>
      </c>
      <c r="U223" s="7">
        <f t="shared" si="13"/>
        <v>14.4</v>
      </c>
      <c r="V223" s="7">
        <f t="shared" si="14"/>
        <v>10.44</v>
      </c>
      <c r="W223" s="7">
        <f t="shared" si="15"/>
        <v>10.44</v>
      </c>
    </row>
    <row r="224" spans="1:23" s="7" customFormat="1" ht="14.25" customHeight="1" x14ac:dyDescent="0.25">
      <c r="A224" s="7" t="s">
        <v>209</v>
      </c>
      <c r="B224" s="7" t="s">
        <v>783</v>
      </c>
      <c r="C224" s="7" t="s">
        <v>464</v>
      </c>
      <c r="D224" s="7" t="s">
        <v>1111</v>
      </c>
      <c r="E224" s="7">
        <v>144</v>
      </c>
      <c r="F224" s="7">
        <v>486</v>
      </c>
      <c r="G224" s="7">
        <v>67</v>
      </c>
      <c r="H224" s="7">
        <v>84</v>
      </c>
      <c r="I224" s="7">
        <v>23</v>
      </c>
      <c r="J224" s="7">
        <v>3</v>
      </c>
      <c r="K224" s="7">
        <v>12</v>
      </c>
      <c r="L224" s="7">
        <v>52</v>
      </c>
      <c r="M224" s="7">
        <v>32</v>
      </c>
      <c r="N224" s="7">
        <v>136</v>
      </c>
      <c r="O224" s="7">
        <v>20</v>
      </c>
      <c r="P224" s="7">
        <v>6</v>
      </c>
      <c r="Q224" s="7">
        <v>0.251</v>
      </c>
      <c r="R224" s="7">
        <v>0.29699999999999999</v>
      </c>
      <c r="S224" s="7">
        <v>0.38500000000000001</v>
      </c>
      <c r="T224" s="7">
        <f t="shared" si="12"/>
        <v>216</v>
      </c>
      <c r="U224" s="7">
        <f t="shared" si="13"/>
        <v>14.4</v>
      </c>
      <c r="V224" s="7">
        <f t="shared" si="14"/>
        <v>10.44</v>
      </c>
      <c r="W224" s="7">
        <f t="shared" si="15"/>
        <v>10.44</v>
      </c>
    </row>
    <row r="225" spans="1:23" s="7" customFormat="1" ht="14.25" customHeight="1" x14ac:dyDescent="0.25">
      <c r="A225" s="7" t="s">
        <v>209</v>
      </c>
      <c r="B225" s="7" t="s">
        <v>250</v>
      </c>
      <c r="C225" s="7" t="s">
        <v>443</v>
      </c>
      <c r="D225" s="7" t="s">
        <v>1111</v>
      </c>
      <c r="E225" s="7">
        <v>140</v>
      </c>
      <c r="F225" s="7">
        <v>480</v>
      </c>
      <c r="G225" s="7">
        <v>67</v>
      </c>
      <c r="H225" s="7">
        <v>101</v>
      </c>
      <c r="I225" s="7">
        <v>19</v>
      </c>
      <c r="J225" s="7">
        <v>6</v>
      </c>
      <c r="K225" s="7">
        <v>8</v>
      </c>
      <c r="L225" s="7">
        <v>35</v>
      </c>
      <c r="M225" s="7">
        <v>21</v>
      </c>
      <c r="N225" s="7">
        <v>108</v>
      </c>
      <c r="O225" s="7">
        <v>16</v>
      </c>
      <c r="P225" s="7">
        <v>5</v>
      </c>
      <c r="Q225" s="7">
        <v>0.27900000000000003</v>
      </c>
      <c r="R225" s="7">
        <v>0.309</v>
      </c>
      <c r="S225" s="7">
        <v>0.39400000000000002</v>
      </c>
      <c r="T225" s="7">
        <f t="shared" si="12"/>
        <v>215</v>
      </c>
      <c r="U225" s="7">
        <f t="shared" si="13"/>
        <v>14.333333333333334</v>
      </c>
      <c r="V225" s="7">
        <f t="shared" si="14"/>
        <v>10.391666666666667</v>
      </c>
      <c r="W225" s="7">
        <f t="shared" si="15"/>
        <v>10.391666666666667</v>
      </c>
    </row>
    <row r="226" spans="1:23" s="7" customFormat="1" ht="14.25" customHeight="1" x14ac:dyDescent="0.25">
      <c r="A226" s="7" t="s">
        <v>894</v>
      </c>
      <c r="B226" s="7" t="s">
        <v>1181</v>
      </c>
      <c r="C226" s="7" t="s">
        <v>432</v>
      </c>
      <c r="D226" s="7" t="s">
        <v>2</v>
      </c>
      <c r="E226" s="7">
        <v>117</v>
      </c>
      <c r="F226" s="7">
        <v>386</v>
      </c>
      <c r="G226" s="7">
        <v>54</v>
      </c>
      <c r="H226" s="7">
        <v>66</v>
      </c>
      <c r="I226" s="7">
        <v>22</v>
      </c>
      <c r="J226" s="7">
        <v>1</v>
      </c>
      <c r="K226" s="7">
        <v>14</v>
      </c>
      <c r="L226" s="7">
        <v>63</v>
      </c>
      <c r="M226" s="7">
        <v>27</v>
      </c>
      <c r="N226" s="7">
        <v>99</v>
      </c>
      <c r="O226" s="7">
        <v>1</v>
      </c>
      <c r="P226" s="7">
        <v>1</v>
      </c>
      <c r="Q226" s="7">
        <v>0.26700000000000002</v>
      </c>
      <c r="R226" s="7">
        <v>0.315</v>
      </c>
      <c r="S226" s="7">
        <v>0.438</v>
      </c>
      <c r="T226" s="7">
        <f t="shared" si="12"/>
        <v>214</v>
      </c>
      <c r="U226" s="7">
        <f t="shared" si="13"/>
        <v>14.266666666666667</v>
      </c>
      <c r="V226" s="7">
        <f t="shared" si="14"/>
        <v>10.343333333333334</v>
      </c>
      <c r="W226" s="7">
        <f t="shared" si="15"/>
        <v>10.343333333333334</v>
      </c>
    </row>
    <row r="227" spans="1:23" s="7" customFormat="1" ht="14.25" customHeight="1" x14ac:dyDescent="0.25">
      <c r="A227" s="7" t="s">
        <v>916</v>
      </c>
      <c r="B227" s="7" t="s">
        <v>941</v>
      </c>
      <c r="C227" s="7" t="s">
        <v>427</v>
      </c>
      <c r="D227" s="7" t="s">
        <v>1111</v>
      </c>
      <c r="E227" s="7">
        <v>137</v>
      </c>
      <c r="F227" s="7">
        <v>408</v>
      </c>
      <c r="G227" s="7">
        <v>54</v>
      </c>
      <c r="H227" s="7">
        <v>71</v>
      </c>
      <c r="I227" s="7">
        <v>23</v>
      </c>
      <c r="J227" s="7">
        <v>2</v>
      </c>
      <c r="K227" s="7">
        <v>7</v>
      </c>
      <c r="L227" s="7">
        <v>36</v>
      </c>
      <c r="M227" s="7">
        <v>36</v>
      </c>
      <c r="N227" s="7">
        <v>78</v>
      </c>
      <c r="O227" s="7">
        <v>24</v>
      </c>
      <c r="P227" s="7">
        <v>9</v>
      </c>
      <c r="Q227" s="7">
        <v>0.252</v>
      </c>
      <c r="R227" s="7">
        <v>0.313</v>
      </c>
      <c r="S227" s="7">
        <v>0.37</v>
      </c>
      <c r="T227" s="7">
        <f t="shared" si="12"/>
        <v>214</v>
      </c>
      <c r="U227" s="7">
        <f t="shared" si="13"/>
        <v>14.266666666666667</v>
      </c>
      <c r="V227" s="7">
        <f t="shared" si="14"/>
        <v>10.343333333333334</v>
      </c>
      <c r="W227" s="7">
        <f t="shared" si="15"/>
        <v>10.343333333333334</v>
      </c>
    </row>
    <row r="228" spans="1:23" s="7" customFormat="1" ht="14.25" customHeight="1" x14ac:dyDescent="0.25">
      <c r="A228" s="7" t="s">
        <v>1790</v>
      </c>
      <c r="B228" s="7" t="s">
        <v>1791</v>
      </c>
      <c r="C228" s="7" t="s">
        <v>431</v>
      </c>
      <c r="D228" s="7" t="s">
        <v>433</v>
      </c>
      <c r="E228" s="7">
        <v>122</v>
      </c>
      <c r="F228" s="7">
        <v>380</v>
      </c>
      <c r="G228" s="7">
        <v>64</v>
      </c>
      <c r="H228" s="7">
        <v>53</v>
      </c>
      <c r="I228" s="7">
        <v>20</v>
      </c>
      <c r="J228" s="7">
        <v>4</v>
      </c>
      <c r="K228" s="7">
        <v>13</v>
      </c>
      <c r="L228" s="7">
        <v>45</v>
      </c>
      <c r="M228" s="7">
        <v>42</v>
      </c>
      <c r="N228" s="7">
        <v>101</v>
      </c>
      <c r="O228" s="7">
        <v>12</v>
      </c>
      <c r="P228" s="7">
        <v>5</v>
      </c>
      <c r="Q228" s="7">
        <v>0.23699999999999999</v>
      </c>
      <c r="R228" s="7">
        <v>0.313</v>
      </c>
      <c r="S228" s="7">
        <v>0.41299999999999998</v>
      </c>
      <c r="T228" s="7">
        <f t="shared" si="12"/>
        <v>214</v>
      </c>
      <c r="U228" s="7">
        <f t="shared" si="13"/>
        <v>14.266666666666667</v>
      </c>
      <c r="V228" s="7">
        <f t="shared" si="14"/>
        <v>10.343333333333334</v>
      </c>
      <c r="W228" s="7">
        <f t="shared" si="15"/>
        <v>10.343333333333334</v>
      </c>
    </row>
    <row r="229" spans="1:23" s="7" customFormat="1" ht="14.25" customHeight="1" x14ac:dyDescent="0.25">
      <c r="A229" s="7" t="s">
        <v>315</v>
      </c>
      <c r="B229" s="7" t="s">
        <v>1114</v>
      </c>
      <c r="C229" s="7" t="s">
        <v>430</v>
      </c>
      <c r="D229" s="7" t="s">
        <v>1111</v>
      </c>
      <c r="E229" s="7">
        <v>114</v>
      </c>
      <c r="F229" s="7">
        <v>371</v>
      </c>
      <c r="G229" s="7">
        <v>60</v>
      </c>
      <c r="H229" s="7">
        <v>69</v>
      </c>
      <c r="I229" s="7">
        <v>25</v>
      </c>
      <c r="J229" s="7">
        <v>3</v>
      </c>
      <c r="K229" s="7">
        <v>10</v>
      </c>
      <c r="L229" s="7">
        <v>39</v>
      </c>
      <c r="M229" s="7">
        <v>51</v>
      </c>
      <c r="N229" s="7">
        <v>107</v>
      </c>
      <c r="O229" s="7">
        <v>6</v>
      </c>
      <c r="P229" s="7">
        <v>3</v>
      </c>
      <c r="Q229" s="7">
        <v>0.28799999999999998</v>
      </c>
      <c r="R229" s="7">
        <v>0.374</v>
      </c>
      <c r="S229" s="7">
        <v>0.45300000000000001</v>
      </c>
      <c r="T229" s="7">
        <f t="shared" si="12"/>
        <v>214</v>
      </c>
      <c r="U229" s="7">
        <f t="shared" si="13"/>
        <v>14.266666666666667</v>
      </c>
      <c r="V229" s="7">
        <f t="shared" si="14"/>
        <v>10.343333333333334</v>
      </c>
      <c r="W229" s="7">
        <f t="shared" si="15"/>
        <v>10.343333333333334</v>
      </c>
    </row>
    <row r="230" spans="1:23" s="7" customFormat="1" ht="14.25" customHeight="1" x14ac:dyDescent="0.25">
      <c r="A230" s="7" t="s">
        <v>220</v>
      </c>
      <c r="B230" s="7" t="s">
        <v>219</v>
      </c>
      <c r="C230" s="7" t="s">
        <v>437</v>
      </c>
      <c r="D230" s="7" t="s">
        <v>433</v>
      </c>
      <c r="E230" s="7">
        <v>115</v>
      </c>
      <c r="F230" s="7">
        <v>412</v>
      </c>
      <c r="G230" s="7">
        <v>40</v>
      </c>
      <c r="H230" s="7">
        <v>83</v>
      </c>
      <c r="I230" s="7">
        <v>14</v>
      </c>
      <c r="J230" s="7">
        <v>0</v>
      </c>
      <c r="K230" s="7">
        <v>12</v>
      </c>
      <c r="L230" s="7">
        <v>53</v>
      </c>
      <c r="M230" s="7">
        <v>21</v>
      </c>
      <c r="N230" s="7">
        <v>59</v>
      </c>
      <c r="O230" s="7">
        <v>1</v>
      </c>
      <c r="P230" s="7">
        <v>2</v>
      </c>
      <c r="Q230" s="7">
        <v>0.26500000000000001</v>
      </c>
      <c r="R230" s="7">
        <v>0.3</v>
      </c>
      <c r="S230" s="7">
        <v>0.38600000000000001</v>
      </c>
      <c r="T230" s="7">
        <f t="shared" si="12"/>
        <v>213</v>
      </c>
      <c r="U230" s="7">
        <f t="shared" si="13"/>
        <v>14.2</v>
      </c>
      <c r="V230" s="7">
        <f t="shared" si="14"/>
        <v>10.295</v>
      </c>
      <c r="W230" s="7">
        <f t="shared" si="15"/>
        <v>10.295</v>
      </c>
    </row>
    <row r="231" spans="1:23" s="7" customFormat="1" ht="14.25" customHeight="1" x14ac:dyDescent="0.25">
      <c r="A231" s="7" t="s">
        <v>1173</v>
      </c>
      <c r="B231" s="7" t="s">
        <v>540</v>
      </c>
      <c r="C231" s="7" t="s">
        <v>443</v>
      </c>
      <c r="D231" s="7" t="s">
        <v>3</v>
      </c>
      <c r="E231" s="7">
        <v>132</v>
      </c>
      <c r="F231" s="7">
        <v>430</v>
      </c>
      <c r="G231" s="7">
        <v>47</v>
      </c>
      <c r="H231" s="7">
        <v>78</v>
      </c>
      <c r="I231" s="7">
        <v>21</v>
      </c>
      <c r="J231" s="7">
        <v>1</v>
      </c>
      <c r="K231" s="7">
        <v>8</v>
      </c>
      <c r="L231" s="7">
        <v>46</v>
      </c>
      <c r="M231" s="7">
        <v>43</v>
      </c>
      <c r="N231" s="7">
        <v>83</v>
      </c>
      <c r="O231" s="7">
        <v>2</v>
      </c>
      <c r="P231" s="7">
        <v>1</v>
      </c>
      <c r="Q231" s="7">
        <v>0.251</v>
      </c>
      <c r="R231" s="7">
        <v>0.31900000000000001</v>
      </c>
      <c r="S231" s="7">
        <v>0.36</v>
      </c>
      <c r="T231" s="7">
        <f t="shared" si="12"/>
        <v>209</v>
      </c>
      <c r="U231" s="7">
        <f t="shared" si="13"/>
        <v>13.933333333333334</v>
      </c>
      <c r="V231" s="7">
        <f t="shared" si="14"/>
        <v>10.101666666666667</v>
      </c>
      <c r="W231" s="7">
        <f t="shared" si="15"/>
        <v>10.101666666666667</v>
      </c>
    </row>
    <row r="232" spans="1:23" s="7" customFormat="1" ht="14.25" customHeight="1" x14ac:dyDescent="0.25">
      <c r="A232" s="7" t="s">
        <v>637</v>
      </c>
      <c r="B232" s="7" t="s">
        <v>339</v>
      </c>
      <c r="C232" s="7" t="s">
        <v>452</v>
      </c>
      <c r="D232" s="7" t="s">
        <v>1111</v>
      </c>
      <c r="E232" s="7">
        <v>129</v>
      </c>
      <c r="F232" s="7">
        <v>467</v>
      </c>
      <c r="G232" s="7">
        <v>55</v>
      </c>
      <c r="H232" s="7">
        <v>80</v>
      </c>
      <c r="I232" s="7">
        <v>24</v>
      </c>
      <c r="J232" s="7">
        <v>1</v>
      </c>
      <c r="K232" s="7">
        <v>13</v>
      </c>
      <c r="L232" s="7">
        <v>53</v>
      </c>
      <c r="M232" s="7">
        <v>41</v>
      </c>
      <c r="N232" s="7">
        <v>125</v>
      </c>
      <c r="O232" s="7">
        <v>5</v>
      </c>
      <c r="P232" s="7">
        <v>4</v>
      </c>
      <c r="Q232" s="7">
        <v>0.253</v>
      </c>
      <c r="R232" s="7">
        <v>0.313</v>
      </c>
      <c r="S232" s="7">
        <v>0.39200000000000002</v>
      </c>
      <c r="T232" s="7">
        <f t="shared" si="12"/>
        <v>208</v>
      </c>
      <c r="U232" s="7">
        <f t="shared" si="13"/>
        <v>13.866666666666667</v>
      </c>
      <c r="V232" s="7">
        <f t="shared" si="14"/>
        <v>10.053333333333333</v>
      </c>
      <c r="W232" s="7">
        <f t="shared" si="15"/>
        <v>10.053333333333333</v>
      </c>
    </row>
    <row r="233" spans="1:23" s="7" customFormat="1" ht="14.25" customHeight="1" x14ac:dyDescent="0.25">
      <c r="A233" s="7" t="s">
        <v>624</v>
      </c>
      <c r="B233" s="7" t="s">
        <v>151</v>
      </c>
      <c r="C233" s="7" t="s">
        <v>438</v>
      </c>
      <c r="D233" s="7" t="s">
        <v>3</v>
      </c>
      <c r="E233" s="7">
        <v>134</v>
      </c>
      <c r="F233" s="7">
        <v>460</v>
      </c>
      <c r="G233" s="7">
        <v>48</v>
      </c>
      <c r="H233" s="7">
        <v>76</v>
      </c>
      <c r="I233" s="7">
        <v>16</v>
      </c>
      <c r="J233" s="7">
        <v>0</v>
      </c>
      <c r="K233" s="7">
        <v>15</v>
      </c>
      <c r="L233" s="7">
        <v>58</v>
      </c>
      <c r="M233" s="7">
        <v>42</v>
      </c>
      <c r="N233" s="7">
        <v>110</v>
      </c>
      <c r="O233" s="7">
        <v>1</v>
      </c>
      <c r="P233" s="7">
        <v>1</v>
      </c>
      <c r="Q233" s="7">
        <v>0.23300000000000001</v>
      </c>
      <c r="R233" s="7">
        <v>0.29699999999999999</v>
      </c>
      <c r="S233" s="7">
        <v>0.36499999999999999</v>
      </c>
      <c r="T233" s="7">
        <f t="shared" si="12"/>
        <v>206</v>
      </c>
      <c r="U233" s="7">
        <f t="shared" si="13"/>
        <v>13.733333333333333</v>
      </c>
      <c r="V233" s="7">
        <f t="shared" si="14"/>
        <v>9.9566666666666652</v>
      </c>
      <c r="W233" s="7">
        <f t="shared" si="15"/>
        <v>9.9566666666666652</v>
      </c>
    </row>
    <row r="234" spans="1:23" s="7" customFormat="1" ht="14.25" customHeight="1" x14ac:dyDescent="0.25">
      <c r="A234" s="7" t="s">
        <v>75</v>
      </c>
      <c r="B234" s="7" t="s">
        <v>673</v>
      </c>
      <c r="C234" s="7" t="s">
        <v>455</v>
      </c>
      <c r="D234" s="7" t="s">
        <v>1</v>
      </c>
      <c r="E234" s="7">
        <v>129</v>
      </c>
      <c r="F234" s="7">
        <v>460</v>
      </c>
      <c r="G234" s="7">
        <v>75</v>
      </c>
      <c r="H234" s="7">
        <v>41</v>
      </c>
      <c r="I234" s="7">
        <v>28</v>
      </c>
      <c r="J234" s="7">
        <v>0</v>
      </c>
      <c r="K234" s="7">
        <v>31</v>
      </c>
      <c r="L234" s="7">
        <v>69</v>
      </c>
      <c r="M234" s="7">
        <v>52</v>
      </c>
      <c r="N234" s="7">
        <v>211</v>
      </c>
      <c r="O234" s="7">
        <v>0</v>
      </c>
      <c r="P234" s="7">
        <v>0</v>
      </c>
      <c r="Q234" s="7">
        <v>0.217</v>
      </c>
      <c r="R234" s="7">
        <v>0.29699999999999999</v>
      </c>
      <c r="S234" s="7">
        <v>0.48</v>
      </c>
      <c r="T234" s="7">
        <f t="shared" si="12"/>
        <v>206</v>
      </c>
      <c r="U234" s="7">
        <f t="shared" si="13"/>
        <v>13.733333333333333</v>
      </c>
      <c r="V234" s="7">
        <f t="shared" si="14"/>
        <v>9.9566666666666652</v>
      </c>
      <c r="W234" s="7">
        <f t="shared" si="15"/>
        <v>9.9566666666666652</v>
      </c>
    </row>
    <row r="235" spans="1:23" s="7" customFormat="1" ht="14.25" customHeight="1" x14ac:dyDescent="0.25">
      <c r="A235" s="7" t="s">
        <v>186</v>
      </c>
      <c r="B235" s="7" t="s">
        <v>1133</v>
      </c>
      <c r="C235" s="7" t="s">
        <v>524</v>
      </c>
      <c r="D235" s="7" t="s">
        <v>1</v>
      </c>
      <c r="E235" s="7">
        <v>98</v>
      </c>
      <c r="F235" s="7">
        <v>347</v>
      </c>
      <c r="G235" s="7">
        <v>53</v>
      </c>
      <c r="H235" s="7">
        <v>64</v>
      </c>
      <c r="I235" s="7">
        <v>19</v>
      </c>
      <c r="J235" s="7">
        <v>0</v>
      </c>
      <c r="K235" s="7">
        <v>15</v>
      </c>
      <c r="L235" s="7">
        <v>52</v>
      </c>
      <c r="M235" s="7">
        <v>31</v>
      </c>
      <c r="N235" s="7">
        <v>94</v>
      </c>
      <c r="O235" s="7">
        <v>0</v>
      </c>
      <c r="P235" s="7">
        <v>0</v>
      </c>
      <c r="Q235" s="7">
        <v>0.28199999999999997</v>
      </c>
      <c r="R235" s="7">
        <v>0.34100000000000003</v>
      </c>
      <c r="S235" s="7">
        <v>0.46700000000000003</v>
      </c>
      <c r="T235" s="7">
        <f t="shared" si="12"/>
        <v>204</v>
      </c>
      <c r="U235" s="7">
        <f t="shared" si="13"/>
        <v>13.6</v>
      </c>
      <c r="V235" s="7">
        <f t="shared" si="14"/>
        <v>9.86</v>
      </c>
      <c r="W235" s="7">
        <f t="shared" si="15"/>
        <v>9.86</v>
      </c>
    </row>
    <row r="236" spans="1:23" s="7" customFormat="1" ht="14.25" customHeight="1" x14ac:dyDescent="0.25">
      <c r="A236" s="7" t="s">
        <v>47</v>
      </c>
      <c r="B236" s="7" t="s">
        <v>338</v>
      </c>
      <c r="C236" s="7" t="s">
        <v>434</v>
      </c>
      <c r="D236" s="7" t="s">
        <v>1</v>
      </c>
      <c r="E236" s="7">
        <v>105</v>
      </c>
      <c r="F236" s="7">
        <v>372</v>
      </c>
      <c r="G236" s="7">
        <v>58</v>
      </c>
      <c r="H236" s="7">
        <v>72</v>
      </c>
      <c r="I236" s="7">
        <v>24</v>
      </c>
      <c r="J236" s="7">
        <v>3</v>
      </c>
      <c r="K236" s="7">
        <v>10</v>
      </c>
      <c r="L236" s="7">
        <v>62</v>
      </c>
      <c r="M236" s="7">
        <v>13</v>
      </c>
      <c r="N236" s="7">
        <v>99</v>
      </c>
      <c r="O236" s="7">
        <v>2</v>
      </c>
      <c r="P236" s="7">
        <v>1</v>
      </c>
      <c r="Q236" s="7">
        <v>0.29299999999999998</v>
      </c>
      <c r="R236" s="7">
        <v>0.317</v>
      </c>
      <c r="S236" s="7">
        <v>0.45400000000000001</v>
      </c>
      <c r="T236" s="7">
        <f t="shared" si="12"/>
        <v>204</v>
      </c>
      <c r="U236" s="7">
        <f t="shared" si="13"/>
        <v>13.6</v>
      </c>
      <c r="V236" s="7">
        <f t="shared" si="14"/>
        <v>9.86</v>
      </c>
      <c r="W236" s="7">
        <f t="shared" si="15"/>
        <v>9.86</v>
      </c>
    </row>
    <row r="237" spans="1:23" s="7" customFormat="1" ht="14.25" customHeight="1" x14ac:dyDescent="0.25">
      <c r="A237" s="7" t="s">
        <v>130</v>
      </c>
      <c r="B237" s="7" t="s">
        <v>356</v>
      </c>
      <c r="C237" s="7" t="s">
        <v>441</v>
      </c>
      <c r="D237" s="7" t="s">
        <v>433</v>
      </c>
      <c r="E237" s="7">
        <v>113</v>
      </c>
      <c r="F237" s="7">
        <v>341</v>
      </c>
      <c r="G237" s="7">
        <v>48</v>
      </c>
      <c r="H237" s="7">
        <v>47</v>
      </c>
      <c r="I237" s="7">
        <v>14</v>
      </c>
      <c r="J237" s="7">
        <v>0</v>
      </c>
      <c r="K237" s="7">
        <v>15</v>
      </c>
      <c r="L237" s="7">
        <v>52</v>
      </c>
      <c r="M237" s="7">
        <v>48</v>
      </c>
      <c r="N237" s="7">
        <v>79</v>
      </c>
      <c r="O237" s="7">
        <v>0</v>
      </c>
      <c r="P237" s="7">
        <v>0</v>
      </c>
      <c r="Q237" s="7">
        <v>0.223</v>
      </c>
      <c r="R237" s="7">
        <v>0.31900000000000001</v>
      </c>
      <c r="S237" s="7">
        <v>0.39600000000000002</v>
      </c>
      <c r="T237" s="7">
        <f t="shared" si="12"/>
        <v>204</v>
      </c>
      <c r="U237" s="7">
        <f t="shared" si="13"/>
        <v>13.6</v>
      </c>
      <c r="V237" s="7">
        <f t="shared" si="14"/>
        <v>9.86</v>
      </c>
      <c r="W237" s="7">
        <f t="shared" si="15"/>
        <v>9.86</v>
      </c>
    </row>
    <row r="238" spans="1:23" s="7" customFormat="1" ht="14.25" customHeight="1" x14ac:dyDescent="0.25">
      <c r="A238" s="7" t="s">
        <v>37</v>
      </c>
      <c r="B238" s="7" t="s">
        <v>1514</v>
      </c>
      <c r="C238" s="7" t="s">
        <v>427</v>
      </c>
      <c r="D238" s="7" t="s">
        <v>2</v>
      </c>
      <c r="E238" s="7">
        <v>116</v>
      </c>
      <c r="F238" s="7">
        <v>320</v>
      </c>
      <c r="G238" s="7">
        <v>47</v>
      </c>
      <c r="H238" s="7">
        <v>53</v>
      </c>
      <c r="I238" s="7">
        <v>20</v>
      </c>
      <c r="J238" s="7">
        <v>2</v>
      </c>
      <c r="K238" s="7">
        <v>17</v>
      </c>
      <c r="L238" s="7">
        <v>50</v>
      </c>
      <c r="M238" s="7">
        <v>29</v>
      </c>
      <c r="N238" s="7">
        <v>92</v>
      </c>
      <c r="O238" s="7">
        <v>3</v>
      </c>
      <c r="P238" s="7">
        <v>1</v>
      </c>
      <c r="Q238" s="7">
        <v>0.28799999999999998</v>
      </c>
      <c r="R238" s="7">
        <v>0.34699999999999998</v>
      </c>
      <c r="S238" s="7">
        <v>0.52200000000000002</v>
      </c>
      <c r="T238" s="7">
        <f t="shared" si="12"/>
        <v>203</v>
      </c>
      <c r="U238" s="7">
        <f t="shared" si="13"/>
        <v>13.533333333333333</v>
      </c>
      <c r="V238" s="7">
        <f t="shared" si="14"/>
        <v>9.8116666666666656</v>
      </c>
      <c r="W238" s="7">
        <f t="shared" si="15"/>
        <v>9.8116666666666656</v>
      </c>
    </row>
    <row r="239" spans="1:23" s="7" customFormat="1" ht="14.25" customHeight="1" x14ac:dyDescent="0.25">
      <c r="A239" s="7" t="s">
        <v>278</v>
      </c>
      <c r="B239" s="7" t="s">
        <v>277</v>
      </c>
      <c r="C239" s="7" t="s">
        <v>430</v>
      </c>
      <c r="D239" s="7" t="s">
        <v>433</v>
      </c>
      <c r="E239" s="7">
        <v>90</v>
      </c>
      <c r="F239" s="7">
        <v>301</v>
      </c>
      <c r="G239" s="7">
        <v>40</v>
      </c>
      <c r="H239" s="7">
        <v>52</v>
      </c>
      <c r="I239" s="7">
        <v>19</v>
      </c>
      <c r="J239" s="7">
        <v>0</v>
      </c>
      <c r="K239" s="7">
        <v>10</v>
      </c>
      <c r="L239" s="7">
        <v>52</v>
      </c>
      <c r="M239" s="7">
        <v>25</v>
      </c>
      <c r="N239" s="7">
        <v>45</v>
      </c>
      <c r="O239" s="7">
        <v>0</v>
      </c>
      <c r="P239" s="7">
        <v>0</v>
      </c>
      <c r="Q239" s="7">
        <v>0.26900000000000002</v>
      </c>
      <c r="R239" s="7">
        <v>0.32500000000000001</v>
      </c>
      <c r="S239" s="7">
        <v>0.432</v>
      </c>
      <c r="T239" s="7">
        <f t="shared" si="12"/>
        <v>202</v>
      </c>
      <c r="U239" s="7">
        <f t="shared" si="13"/>
        <v>13.466666666666667</v>
      </c>
      <c r="V239" s="7">
        <f t="shared" si="14"/>
        <v>9.7633333333333336</v>
      </c>
      <c r="W239" s="7">
        <f t="shared" si="15"/>
        <v>9.7633333333333336</v>
      </c>
    </row>
    <row r="240" spans="1:23" s="7" customFormat="1" ht="14.25" customHeight="1" x14ac:dyDescent="0.25">
      <c r="A240" s="7" t="s">
        <v>672</v>
      </c>
      <c r="B240" s="7" t="s">
        <v>263</v>
      </c>
      <c r="C240" s="7" t="s">
        <v>451</v>
      </c>
      <c r="D240" s="7" t="s">
        <v>433</v>
      </c>
      <c r="E240" s="7">
        <v>116</v>
      </c>
      <c r="F240" s="7">
        <v>396</v>
      </c>
      <c r="G240" s="7">
        <v>55</v>
      </c>
      <c r="H240" s="7">
        <v>37</v>
      </c>
      <c r="I240" s="7">
        <v>14</v>
      </c>
      <c r="J240" s="7">
        <v>0</v>
      </c>
      <c r="K240" s="7">
        <v>28</v>
      </c>
      <c r="L240" s="7">
        <v>67</v>
      </c>
      <c r="M240" s="7">
        <v>46</v>
      </c>
      <c r="N240" s="7">
        <v>144</v>
      </c>
      <c r="O240" s="7">
        <v>0</v>
      </c>
      <c r="P240" s="7">
        <v>0</v>
      </c>
      <c r="Q240" s="7">
        <v>0.19900000000000001</v>
      </c>
      <c r="R240" s="7">
        <v>0.28299999999999997</v>
      </c>
      <c r="S240" s="7">
        <v>0.44700000000000001</v>
      </c>
      <c r="T240" s="7">
        <f t="shared" si="12"/>
        <v>201</v>
      </c>
      <c r="U240" s="7">
        <f t="shared" si="13"/>
        <v>13.4</v>
      </c>
      <c r="V240" s="7">
        <f t="shared" si="14"/>
        <v>9.7149999999999999</v>
      </c>
      <c r="W240" s="7">
        <f t="shared" si="15"/>
        <v>9.7149999999999999</v>
      </c>
    </row>
    <row r="241" spans="1:23" s="7" customFormat="1" ht="14.25" customHeight="1" x14ac:dyDescent="0.25">
      <c r="A241" s="7" t="s">
        <v>186</v>
      </c>
      <c r="B241" s="7" t="s">
        <v>1254</v>
      </c>
      <c r="C241" s="7" t="s">
        <v>434</v>
      </c>
      <c r="D241" s="7" t="s">
        <v>2</v>
      </c>
      <c r="E241" s="7">
        <v>146</v>
      </c>
      <c r="F241" s="7">
        <v>466</v>
      </c>
      <c r="G241" s="7">
        <v>70</v>
      </c>
      <c r="H241" s="7">
        <v>84</v>
      </c>
      <c r="I241" s="7">
        <v>17</v>
      </c>
      <c r="J241" s="7">
        <v>4</v>
      </c>
      <c r="K241" s="7">
        <v>13</v>
      </c>
      <c r="L241" s="7">
        <v>36</v>
      </c>
      <c r="M241" s="7">
        <v>40</v>
      </c>
      <c r="N241" s="7">
        <v>142</v>
      </c>
      <c r="O241" s="7">
        <v>20</v>
      </c>
      <c r="P241" s="7">
        <v>6</v>
      </c>
      <c r="Q241" s="7">
        <v>0.253</v>
      </c>
      <c r="R241" s="7">
        <v>0.312</v>
      </c>
      <c r="S241" s="7">
        <v>0.39100000000000001</v>
      </c>
      <c r="T241" s="7">
        <f t="shared" si="12"/>
        <v>200</v>
      </c>
      <c r="U241" s="7">
        <f t="shared" si="13"/>
        <v>13.333333333333334</v>
      </c>
      <c r="V241" s="7">
        <f t="shared" si="14"/>
        <v>9.3333333333333339</v>
      </c>
      <c r="W241" s="7">
        <f t="shared" si="15"/>
        <v>9.3333333333333339</v>
      </c>
    </row>
    <row r="242" spans="1:23" s="7" customFormat="1" ht="14.25" customHeight="1" x14ac:dyDescent="0.25">
      <c r="A242" s="7" t="s">
        <v>906</v>
      </c>
      <c r="B242" s="7" t="s">
        <v>907</v>
      </c>
      <c r="C242" s="7" t="s">
        <v>427</v>
      </c>
      <c r="D242" s="7" t="s">
        <v>1</v>
      </c>
      <c r="E242" s="7">
        <v>109</v>
      </c>
      <c r="F242" s="7">
        <v>333</v>
      </c>
      <c r="G242" s="7">
        <v>44</v>
      </c>
      <c r="H242" s="7">
        <v>42</v>
      </c>
      <c r="I242" s="7">
        <v>27</v>
      </c>
      <c r="J242" s="7">
        <v>1</v>
      </c>
      <c r="K242" s="7">
        <v>12</v>
      </c>
      <c r="L242" s="7">
        <v>48</v>
      </c>
      <c r="M242" s="7">
        <v>53</v>
      </c>
      <c r="N242" s="7">
        <v>94</v>
      </c>
      <c r="O242" s="7">
        <v>2</v>
      </c>
      <c r="P242" s="7">
        <v>1</v>
      </c>
      <c r="Q242" s="7">
        <v>0.246</v>
      </c>
      <c r="R242" s="7">
        <v>0.35</v>
      </c>
      <c r="S242" s="7">
        <v>0.441</v>
      </c>
      <c r="T242" s="7">
        <f t="shared" si="12"/>
        <v>199</v>
      </c>
      <c r="U242" s="7">
        <f t="shared" si="13"/>
        <v>13.266666666666667</v>
      </c>
      <c r="V242" s="7">
        <f t="shared" si="14"/>
        <v>9.2866666666666671</v>
      </c>
      <c r="W242" s="7">
        <f t="shared" si="15"/>
        <v>9.2866666666666671</v>
      </c>
    </row>
    <row r="243" spans="1:23" s="7" customFormat="1" ht="14.25" customHeight="1" x14ac:dyDescent="0.25">
      <c r="A243" s="7" t="s">
        <v>191</v>
      </c>
      <c r="B243" s="7" t="s">
        <v>731</v>
      </c>
      <c r="C243" s="7" t="s">
        <v>427</v>
      </c>
      <c r="D243" s="7" t="s">
        <v>1111</v>
      </c>
      <c r="E243" s="7">
        <v>124</v>
      </c>
      <c r="F243" s="7">
        <v>391</v>
      </c>
      <c r="G243" s="7">
        <v>49</v>
      </c>
      <c r="H243" s="7">
        <v>53</v>
      </c>
      <c r="I243" s="7">
        <v>16</v>
      </c>
      <c r="J243" s="7">
        <v>8</v>
      </c>
      <c r="K243" s="7">
        <v>10</v>
      </c>
      <c r="L243" s="7">
        <v>53</v>
      </c>
      <c r="M243" s="7">
        <v>40</v>
      </c>
      <c r="N243" s="7">
        <v>106</v>
      </c>
      <c r="O243" s="7">
        <v>19</v>
      </c>
      <c r="P243" s="7">
        <v>5</v>
      </c>
      <c r="Q243" s="7">
        <v>0.223</v>
      </c>
      <c r="R243" s="7">
        <v>0.29499999999999998</v>
      </c>
      <c r="S243" s="7">
        <v>0.38100000000000001</v>
      </c>
      <c r="T243" s="7">
        <f t="shared" si="12"/>
        <v>199</v>
      </c>
      <c r="U243" s="7">
        <f t="shared" si="13"/>
        <v>13.266666666666667</v>
      </c>
      <c r="V243" s="7">
        <f t="shared" si="14"/>
        <v>9.2866666666666671</v>
      </c>
      <c r="W243" s="7">
        <f t="shared" si="15"/>
        <v>9.2866666666666671</v>
      </c>
    </row>
    <row r="244" spans="1:23" s="7" customFormat="1" ht="14.25" customHeight="1" x14ac:dyDescent="0.25">
      <c r="A244" s="7" t="s">
        <v>88</v>
      </c>
      <c r="B244" s="7" t="s">
        <v>1093</v>
      </c>
      <c r="C244" s="7" t="s">
        <v>452</v>
      </c>
      <c r="D244" s="7" t="s">
        <v>2</v>
      </c>
      <c r="E244" s="7">
        <v>134</v>
      </c>
      <c r="F244" s="7">
        <v>412</v>
      </c>
      <c r="G244" s="7">
        <v>58</v>
      </c>
      <c r="H244" s="7">
        <v>76</v>
      </c>
      <c r="I244" s="7">
        <v>20</v>
      </c>
      <c r="J244" s="7">
        <v>3</v>
      </c>
      <c r="K244" s="7">
        <v>7</v>
      </c>
      <c r="L244" s="7">
        <v>47</v>
      </c>
      <c r="M244" s="7">
        <v>47</v>
      </c>
      <c r="N244" s="7">
        <v>108</v>
      </c>
      <c r="O244" s="7">
        <v>5</v>
      </c>
      <c r="P244" s="7">
        <v>3</v>
      </c>
      <c r="Q244" s="7">
        <v>0.25700000000000001</v>
      </c>
      <c r="R244" s="7">
        <v>0.33300000000000002</v>
      </c>
      <c r="S244" s="7">
        <v>0.371</v>
      </c>
      <c r="T244" s="7">
        <f t="shared" si="12"/>
        <v>199</v>
      </c>
      <c r="U244" s="7">
        <f t="shared" si="13"/>
        <v>13.266666666666667</v>
      </c>
      <c r="V244" s="7">
        <f t="shared" si="14"/>
        <v>9.2866666666666671</v>
      </c>
      <c r="W244" s="7">
        <f t="shared" si="15"/>
        <v>9.2866666666666671</v>
      </c>
    </row>
    <row r="245" spans="1:23" s="7" customFormat="1" ht="14.25" customHeight="1" x14ac:dyDescent="0.25">
      <c r="A245" s="7" t="s">
        <v>1154</v>
      </c>
      <c r="B245" s="7" t="s">
        <v>650</v>
      </c>
      <c r="C245" s="7" t="s">
        <v>427</v>
      </c>
      <c r="D245" s="7" t="s">
        <v>465</v>
      </c>
      <c r="E245" s="7">
        <v>70</v>
      </c>
      <c r="F245" s="7">
        <v>267</v>
      </c>
      <c r="G245" s="7">
        <v>41</v>
      </c>
      <c r="H245" s="7">
        <v>52</v>
      </c>
      <c r="I245" s="7">
        <v>13</v>
      </c>
      <c r="J245" s="7">
        <v>4</v>
      </c>
      <c r="K245" s="7">
        <v>7</v>
      </c>
      <c r="L245" s="7">
        <v>35</v>
      </c>
      <c r="M245" s="7">
        <v>26</v>
      </c>
      <c r="N245" s="7">
        <v>25</v>
      </c>
      <c r="O245" s="7">
        <v>7</v>
      </c>
      <c r="P245" s="7">
        <v>4</v>
      </c>
      <c r="Q245" s="7">
        <v>0.28499999999999998</v>
      </c>
      <c r="R245" s="7">
        <v>0.34799999999999998</v>
      </c>
      <c r="S245" s="7">
        <v>0.442</v>
      </c>
      <c r="T245" s="7">
        <f t="shared" si="12"/>
        <v>198</v>
      </c>
      <c r="U245" s="7">
        <f t="shared" si="13"/>
        <v>13.2</v>
      </c>
      <c r="V245" s="7">
        <f t="shared" si="14"/>
        <v>9.2399999999999984</v>
      </c>
      <c r="W245" s="7">
        <f t="shared" si="15"/>
        <v>9.2399999999999984</v>
      </c>
    </row>
    <row r="246" spans="1:23" s="7" customFormat="1" ht="14.25" customHeight="1" x14ac:dyDescent="0.25">
      <c r="A246" s="7" t="s">
        <v>75</v>
      </c>
      <c r="B246" s="7" t="s">
        <v>1257</v>
      </c>
      <c r="C246" s="7" t="s">
        <v>451</v>
      </c>
      <c r="D246" s="7" t="s">
        <v>1111</v>
      </c>
      <c r="E246" s="7">
        <v>119</v>
      </c>
      <c r="F246" s="7">
        <v>355</v>
      </c>
      <c r="G246" s="7">
        <v>41</v>
      </c>
      <c r="H246" s="7">
        <v>59</v>
      </c>
      <c r="I246" s="7">
        <v>21</v>
      </c>
      <c r="J246" s="7">
        <v>0</v>
      </c>
      <c r="K246" s="7">
        <v>12</v>
      </c>
      <c r="L246" s="7">
        <v>46</v>
      </c>
      <c r="M246" s="7">
        <v>17</v>
      </c>
      <c r="N246" s="7">
        <v>56</v>
      </c>
      <c r="O246" s="7">
        <v>0</v>
      </c>
      <c r="P246" s="7">
        <v>0</v>
      </c>
      <c r="Q246" s="7">
        <v>0.25900000000000001</v>
      </c>
      <c r="R246" s="7">
        <v>0.29299999999999998</v>
      </c>
      <c r="S246" s="7">
        <v>0.42</v>
      </c>
      <c r="T246" s="7">
        <f t="shared" si="12"/>
        <v>197</v>
      </c>
      <c r="U246" s="7">
        <f t="shared" si="13"/>
        <v>13.133333333333333</v>
      </c>
      <c r="V246" s="7">
        <f t="shared" si="14"/>
        <v>9.1933333333333316</v>
      </c>
      <c r="W246" s="7">
        <f t="shared" si="15"/>
        <v>9.1933333333333316</v>
      </c>
    </row>
    <row r="247" spans="1:23" s="7" customFormat="1" ht="14.25" customHeight="1" x14ac:dyDescent="0.25">
      <c r="A247" s="7" t="s">
        <v>264</v>
      </c>
      <c r="B247" s="7" t="s">
        <v>623</v>
      </c>
      <c r="C247" s="7" t="s">
        <v>439</v>
      </c>
      <c r="D247" s="7" t="s">
        <v>2</v>
      </c>
      <c r="E247" s="7">
        <v>120</v>
      </c>
      <c r="F247" s="7">
        <v>408</v>
      </c>
      <c r="G247" s="7">
        <v>49</v>
      </c>
      <c r="H247" s="7">
        <v>64</v>
      </c>
      <c r="I247" s="7">
        <v>18</v>
      </c>
      <c r="J247" s="7">
        <v>1</v>
      </c>
      <c r="K247" s="7">
        <v>16</v>
      </c>
      <c r="L247" s="7">
        <v>48</v>
      </c>
      <c r="M247" s="7">
        <v>29</v>
      </c>
      <c r="N247" s="7">
        <v>97</v>
      </c>
      <c r="O247" s="7">
        <v>4</v>
      </c>
      <c r="P247" s="7">
        <v>3</v>
      </c>
      <c r="Q247" s="7">
        <v>0.24299999999999999</v>
      </c>
      <c r="R247" s="7">
        <v>0.29299999999999998</v>
      </c>
      <c r="S247" s="7">
        <v>0.40899999999999997</v>
      </c>
      <c r="T247" s="7">
        <f t="shared" si="12"/>
        <v>197</v>
      </c>
      <c r="U247" s="7">
        <f t="shared" si="13"/>
        <v>13.133333333333333</v>
      </c>
      <c r="V247" s="7">
        <f t="shared" si="14"/>
        <v>9.1933333333333316</v>
      </c>
      <c r="W247" s="7">
        <f t="shared" si="15"/>
        <v>9.1933333333333316</v>
      </c>
    </row>
    <row r="248" spans="1:23" s="7" customFormat="1" ht="14.25" customHeight="1" x14ac:dyDescent="0.25">
      <c r="A248" s="7" t="s">
        <v>631</v>
      </c>
      <c r="B248" s="7" t="s">
        <v>149</v>
      </c>
      <c r="C248" s="7" t="s">
        <v>464</v>
      </c>
      <c r="D248" s="7" t="s">
        <v>433</v>
      </c>
      <c r="E248" s="7">
        <v>110</v>
      </c>
      <c r="F248" s="7">
        <v>383</v>
      </c>
      <c r="G248" s="7">
        <v>48</v>
      </c>
      <c r="H248" s="7">
        <v>64</v>
      </c>
      <c r="I248" s="7">
        <v>22</v>
      </c>
      <c r="J248" s="7">
        <v>0</v>
      </c>
      <c r="K248" s="7">
        <v>14</v>
      </c>
      <c r="L248" s="7">
        <v>48</v>
      </c>
      <c r="M248" s="7">
        <v>29</v>
      </c>
      <c r="N248" s="7">
        <v>92</v>
      </c>
      <c r="O248" s="7">
        <v>0</v>
      </c>
      <c r="P248" s="7">
        <v>0</v>
      </c>
      <c r="Q248" s="7">
        <v>0.26100000000000001</v>
      </c>
      <c r="R248" s="7">
        <v>0.313</v>
      </c>
      <c r="S248" s="7">
        <v>0.42799999999999999</v>
      </c>
      <c r="T248" s="7">
        <f t="shared" si="12"/>
        <v>197</v>
      </c>
      <c r="U248" s="7">
        <f t="shared" si="13"/>
        <v>13.133333333333333</v>
      </c>
      <c r="V248" s="7">
        <f t="shared" si="14"/>
        <v>9.1933333333333316</v>
      </c>
      <c r="W248" s="7">
        <f t="shared" si="15"/>
        <v>9.1933333333333316</v>
      </c>
    </row>
    <row r="249" spans="1:23" s="7" customFormat="1" ht="14.25" customHeight="1" x14ac:dyDescent="0.25">
      <c r="A249" s="7" t="s">
        <v>126</v>
      </c>
      <c r="B249" s="7" t="s">
        <v>375</v>
      </c>
      <c r="C249" s="7" t="s">
        <v>453</v>
      </c>
      <c r="D249" s="7" t="s">
        <v>3</v>
      </c>
      <c r="E249" s="7">
        <v>104</v>
      </c>
      <c r="F249" s="7">
        <v>281</v>
      </c>
      <c r="G249" s="7">
        <v>67</v>
      </c>
      <c r="H249" s="7">
        <v>35</v>
      </c>
      <c r="I249" s="7">
        <v>15</v>
      </c>
      <c r="J249" s="7">
        <v>2</v>
      </c>
      <c r="K249" s="7">
        <v>15</v>
      </c>
      <c r="L249" s="7">
        <v>47</v>
      </c>
      <c r="M249" s="7">
        <v>43</v>
      </c>
      <c r="N249" s="7">
        <v>91</v>
      </c>
      <c r="O249" s="7">
        <v>1</v>
      </c>
      <c r="P249" s="7">
        <v>1</v>
      </c>
      <c r="Q249" s="7">
        <v>0.23799999999999999</v>
      </c>
      <c r="R249" s="7">
        <v>0.34</v>
      </c>
      <c r="S249" s="7">
        <v>0.46600000000000003</v>
      </c>
      <c r="T249" s="7">
        <f t="shared" si="12"/>
        <v>197</v>
      </c>
      <c r="U249" s="7">
        <f t="shared" si="13"/>
        <v>13.133333333333333</v>
      </c>
      <c r="V249" s="7">
        <f t="shared" si="14"/>
        <v>9.1933333333333316</v>
      </c>
      <c r="W249" s="7">
        <f t="shared" si="15"/>
        <v>9.1933333333333316</v>
      </c>
    </row>
    <row r="250" spans="1:23" s="7" customFormat="1" ht="14.25" customHeight="1" x14ac:dyDescent="0.25">
      <c r="A250" s="7" t="s">
        <v>577</v>
      </c>
      <c r="B250" s="7" t="s">
        <v>222</v>
      </c>
      <c r="C250" s="7" t="s">
        <v>432</v>
      </c>
      <c r="D250" s="7" t="s">
        <v>1111</v>
      </c>
      <c r="E250" s="7">
        <v>125</v>
      </c>
      <c r="F250" s="7">
        <v>383</v>
      </c>
      <c r="G250" s="7">
        <v>57</v>
      </c>
      <c r="H250" s="7">
        <v>56</v>
      </c>
      <c r="I250" s="7">
        <v>24</v>
      </c>
      <c r="J250" s="7">
        <v>1</v>
      </c>
      <c r="K250" s="7">
        <v>14</v>
      </c>
      <c r="L250" s="7">
        <v>42</v>
      </c>
      <c r="M250" s="7">
        <v>37</v>
      </c>
      <c r="N250" s="7">
        <v>115</v>
      </c>
      <c r="O250" s="7">
        <v>23</v>
      </c>
      <c r="P250" s="7">
        <v>11</v>
      </c>
      <c r="Q250" s="7">
        <v>0.248</v>
      </c>
      <c r="R250" s="7">
        <v>0.314</v>
      </c>
      <c r="S250" s="7">
        <v>0.42599999999999999</v>
      </c>
      <c r="T250" s="7">
        <f t="shared" si="12"/>
        <v>196</v>
      </c>
      <c r="U250" s="7">
        <f t="shared" si="13"/>
        <v>13.066666666666666</v>
      </c>
      <c r="V250" s="7">
        <f t="shared" si="14"/>
        <v>9.1466666666666665</v>
      </c>
      <c r="W250" s="7">
        <f t="shared" si="15"/>
        <v>9.1466666666666665</v>
      </c>
    </row>
    <row r="251" spans="1:23" s="7" customFormat="1" ht="14.25" customHeight="1" x14ac:dyDescent="0.25">
      <c r="A251" s="7" t="s">
        <v>67</v>
      </c>
      <c r="B251" s="7" t="s">
        <v>1234</v>
      </c>
      <c r="C251" s="7" t="s">
        <v>434</v>
      </c>
      <c r="D251" s="7" t="s">
        <v>2</v>
      </c>
      <c r="E251" s="7">
        <v>132</v>
      </c>
      <c r="F251" s="7">
        <v>422</v>
      </c>
      <c r="G251" s="7">
        <v>57</v>
      </c>
      <c r="H251" s="7">
        <v>58</v>
      </c>
      <c r="I251" s="7">
        <v>17</v>
      </c>
      <c r="J251" s="7">
        <v>1</v>
      </c>
      <c r="K251" s="7">
        <v>21</v>
      </c>
      <c r="L251" s="7">
        <v>66</v>
      </c>
      <c r="M251" s="7">
        <v>46</v>
      </c>
      <c r="N251" s="7">
        <v>153</v>
      </c>
      <c r="O251" s="7">
        <v>2</v>
      </c>
      <c r="P251" s="7">
        <v>2</v>
      </c>
      <c r="Q251" s="7">
        <v>0.23</v>
      </c>
      <c r="R251" s="7">
        <v>0.30599999999999999</v>
      </c>
      <c r="S251" s="7">
        <v>0.42399999999999999</v>
      </c>
      <c r="T251" s="7">
        <f t="shared" si="12"/>
        <v>195</v>
      </c>
      <c r="U251" s="7">
        <f t="shared" si="13"/>
        <v>13</v>
      </c>
      <c r="V251" s="7">
        <f t="shared" si="14"/>
        <v>9.1</v>
      </c>
      <c r="W251" s="7">
        <f t="shared" si="15"/>
        <v>9.1</v>
      </c>
    </row>
    <row r="252" spans="1:23" s="7" customFormat="1" ht="14.25" customHeight="1" x14ac:dyDescent="0.25">
      <c r="A252" s="7" t="s">
        <v>573</v>
      </c>
      <c r="B252" s="7" t="s">
        <v>275</v>
      </c>
      <c r="C252" s="7" t="s">
        <v>439</v>
      </c>
      <c r="D252" s="7" t="s">
        <v>1111</v>
      </c>
      <c r="E252" s="7">
        <v>104</v>
      </c>
      <c r="F252" s="7">
        <v>323</v>
      </c>
      <c r="G252" s="7">
        <v>47</v>
      </c>
      <c r="H252" s="7">
        <v>40</v>
      </c>
      <c r="I252" s="7">
        <v>14</v>
      </c>
      <c r="J252" s="7">
        <v>1</v>
      </c>
      <c r="K252" s="7">
        <v>18</v>
      </c>
      <c r="L252" s="7">
        <v>51</v>
      </c>
      <c r="M252" s="7">
        <v>56</v>
      </c>
      <c r="N252" s="7">
        <v>103</v>
      </c>
      <c r="O252" s="7">
        <v>2</v>
      </c>
      <c r="P252" s="7">
        <v>2</v>
      </c>
      <c r="Q252" s="7">
        <v>0.22600000000000001</v>
      </c>
      <c r="R252" s="7">
        <v>0.34</v>
      </c>
      <c r="S252" s="7">
        <v>0.443</v>
      </c>
      <c r="T252" s="7">
        <f t="shared" si="12"/>
        <v>194</v>
      </c>
      <c r="U252" s="7">
        <f t="shared" si="13"/>
        <v>12.933333333333334</v>
      </c>
      <c r="V252" s="7">
        <f t="shared" si="14"/>
        <v>9.0533333333333328</v>
      </c>
      <c r="W252" s="7">
        <f t="shared" si="15"/>
        <v>9.0533333333333328</v>
      </c>
    </row>
    <row r="253" spans="1:23" s="7" customFormat="1" ht="14.25" customHeight="1" x14ac:dyDescent="0.25">
      <c r="A253" s="7" t="s">
        <v>684</v>
      </c>
      <c r="B253" s="7" t="s">
        <v>339</v>
      </c>
      <c r="C253" s="7" t="s">
        <v>450</v>
      </c>
      <c r="D253" s="7" t="s">
        <v>1111</v>
      </c>
      <c r="E253" s="7">
        <v>123</v>
      </c>
      <c r="F253" s="7">
        <v>419</v>
      </c>
      <c r="G253" s="7">
        <v>57</v>
      </c>
      <c r="H253" s="7">
        <v>87</v>
      </c>
      <c r="I253" s="7">
        <v>16</v>
      </c>
      <c r="J253" s="7">
        <v>3</v>
      </c>
      <c r="K253" s="7">
        <v>9</v>
      </c>
      <c r="L253" s="7">
        <v>40</v>
      </c>
      <c r="M253" s="7">
        <v>19</v>
      </c>
      <c r="N253" s="7">
        <v>93</v>
      </c>
      <c r="O253" s="7">
        <v>9</v>
      </c>
      <c r="P253" s="7">
        <v>3</v>
      </c>
      <c r="Q253" s="7">
        <v>0.27400000000000002</v>
      </c>
      <c r="R253" s="7">
        <v>0.30599999999999999</v>
      </c>
      <c r="S253" s="7">
        <v>0.39100000000000001</v>
      </c>
      <c r="T253" s="7">
        <f t="shared" si="12"/>
        <v>193</v>
      </c>
      <c r="U253" s="7">
        <f t="shared" si="13"/>
        <v>12.866666666666667</v>
      </c>
      <c r="V253" s="7">
        <f t="shared" si="14"/>
        <v>9.0066666666666659</v>
      </c>
      <c r="W253" s="7">
        <f t="shared" si="15"/>
        <v>9.0066666666666659</v>
      </c>
    </row>
    <row r="254" spans="1:23" s="7" customFormat="1" ht="14.25" customHeight="1" x14ac:dyDescent="0.25">
      <c r="A254" s="7" t="s">
        <v>354</v>
      </c>
      <c r="B254" s="7" t="s">
        <v>1253</v>
      </c>
      <c r="C254" s="7" t="s">
        <v>431</v>
      </c>
      <c r="D254" s="7" t="s">
        <v>1111</v>
      </c>
      <c r="E254" s="7">
        <v>116</v>
      </c>
      <c r="F254" s="7">
        <v>281</v>
      </c>
      <c r="G254" s="7">
        <v>59</v>
      </c>
      <c r="H254" s="7">
        <v>51</v>
      </c>
      <c r="I254" s="7">
        <v>18</v>
      </c>
      <c r="J254" s="7">
        <v>3</v>
      </c>
      <c r="K254" s="7">
        <v>6</v>
      </c>
      <c r="L254" s="7">
        <v>27</v>
      </c>
      <c r="M254" s="7">
        <v>26</v>
      </c>
      <c r="N254" s="7">
        <v>56</v>
      </c>
      <c r="O254" s="7">
        <v>19</v>
      </c>
      <c r="P254" s="7">
        <v>2</v>
      </c>
      <c r="Q254" s="7">
        <v>0.27800000000000002</v>
      </c>
      <c r="R254" s="7">
        <v>0.33900000000000002</v>
      </c>
      <c r="S254" s="7">
        <v>0.42699999999999999</v>
      </c>
      <c r="T254" s="7">
        <f t="shared" si="12"/>
        <v>193</v>
      </c>
      <c r="U254" s="7">
        <f t="shared" si="13"/>
        <v>12.866666666666667</v>
      </c>
      <c r="V254" s="7">
        <f t="shared" si="14"/>
        <v>9.0066666666666659</v>
      </c>
      <c r="W254" s="7">
        <f t="shared" si="15"/>
        <v>9.0066666666666659</v>
      </c>
    </row>
    <row r="255" spans="1:23" s="7" customFormat="1" ht="14.25" customHeight="1" x14ac:dyDescent="0.25">
      <c r="A255" s="7" t="s">
        <v>1166</v>
      </c>
      <c r="B255" s="7" t="s">
        <v>199</v>
      </c>
      <c r="C255" s="7" t="s">
        <v>442</v>
      </c>
      <c r="D255" s="7" t="s">
        <v>2</v>
      </c>
      <c r="E255" s="7">
        <v>137</v>
      </c>
      <c r="F255" s="7">
        <v>457</v>
      </c>
      <c r="G255" s="7">
        <v>53</v>
      </c>
      <c r="H255" s="7">
        <v>81</v>
      </c>
      <c r="I255" s="7">
        <v>22</v>
      </c>
      <c r="J255" s="7">
        <v>2</v>
      </c>
      <c r="K255" s="7">
        <v>4</v>
      </c>
      <c r="L255" s="7">
        <v>39</v>
      </c>
      <c r="M255" s="7">
        <v>44</v>
      </c>
      <c r="N255" s="7">
        <v>90</v>
      </c>
      <c r="O255" s="7">
        <v>4</v>
      </c>
      <c r="P255" s="7">
        <v>4</v>
      </c>
      <c r="Q255" s="7">
        <v>0.23899999999999999</v>
      </c>
      <c r="R255" s="7">
        <v>0.30499999999999999</v>
      </c>
      <c r="S255" s="7">
        <v>0.32200000000000001</v>
      </c>
      <c r="T255" s="7">
        <f t="shared" si="12"/>
        <v>193</v>
      </c>
      <c r="U255" s="7">
        <f t="shared" si="13"/>
        <v>12.866666666666667</v>
      </c>
      <c r="V255" s="7">
        <f t="shared" si="14"/>
        <v>9.0066666666666659</v>
      </c>
      <c r="W255" s="7">
        <f t="shared" si="15"/>
        <v>9.0066666666666659</v>
      </c>
    </row>
    <row r="256" spans="1:23" s="7" customFormat="1" ht="14.25" customHeight="1" x14ac:dyDescent="0.25">
      <c r="A256" s="7" t="s">
        <v>112</v>
      </c>
      <c r="B256" s="7" t="s">
        <v>903</v>
      </c>
      <c r="C256" s="7" t="s">
        <v>452</v>
      </c>
      <c r="D256" s="7" t="s">
        <v>462</v>
      </c>
      <c r="E256" s="7">
        <v>107</v>
      </c>
      <c r="F256" s="7">
        <v>324</v>
      </c>
      <c r="G256" s="7">
        <v>47</v>
      </c>
      <c r="H256" s="7">
        <v>39</v>
      </c>
      <c r="I256" s="7">
        <v>10</v>
      </c>
      <c r="J256" s="7">
        <v>0</v>
      </c>
      <c r="K256" s="7">
        <v>19</v>
      </c>
      <c r="L256" s="7">
        <v>49</v>
      </c>
      <c r="M256" s="7">
        <v>60</v>
      </c>
      <c r="N256" s="7">
        <v>99</v>
      </c>
      <c r="O256" s="7">
        <v>0</v>
      </c>
      <c r="P256" s="7">
        <v>0</v>
      </c>
      <c r="Q256" s="7">
        <v>0.21</v>
      </c>
      <c r="R256" s="7">
        <v>0.33300000000000002</v>
      </c>
      <c r="S256" s="7">
        <v>0.41699999999999998</v>
      </c>
      <c r="T256" s="7">
        <f t="shared" si="12"/>
        <v>192</v>
      </c>
      <c r="U256" s="7">
        <f t="shared" si="13"/>
        <v>12.8</v>
      </c>
      <c r="V256" s="7">
        <f t="shared" si="14"/>
        <v>8.9599999999999991</v>
      </c>
      <c r="W256" s="7">
        <f t="shared" si="15"/>
        <v>8.9599999999999991</v>
      </c>
    </row>
    <row r="257" spans="1:23" s="7" customFormat="1" ht="14.25" customHeight="1" x14ac:dyDescent="0.25">
      <c r="A257" s="7" t="s">
        <v>584</v>
      </c>
      <c r="B257" s="7" t="s">
        <v>183</v>
      </c>
      <c r="C257" s="7" t="s">
        <v>431</v>
      </c>
      <c r="D257" s="7" t="s">
        <v>433</v>
      </c>
      <c r="E257" s="7">
        <v>113</v>
      </c>
      <c r="F257" s="7">
        <v>347</v>
      </c>
      <c r="G257" s="7">
        <v>40</v>
      </c>
      <c r="H257" s="7">
        <v>50</v>
      </c>
      <c r="I257" s="7">
        <v>17</v>
      </c>
      <c r="J257" s="7">
        <v>0</v>
      </c>
      <c r="K257" s="7">
        <v>15</v>
      </c>
      <c r="L257" s="7">
        <v>52</v>
      </c>
      <c r="M257" s="7">
        <v>35</v>
      </c>
      <c r="N257" s="7">
        <v>80</v>
      </c>
      <c r="O257" s="7">
        <v>0</v>
      </c>
      <c r="P257" s="7">
        <v>0</v>
      </c>
      <c r="Q257" s="7">
        <v>0.23599999999999999</v>
      </c>
      <c r="R257" s="7">
        <v>0.30599999999999999</v>
      </c>
      <c r="S257" s="7">
        <v>0.41499999999999998</v>
      </c>
      <c r="T257" s="7">
        <f t="shared" si="12"/>
        <v>191</v>
      </c>
      <c r="U257" s="7">
        <f t="shared" si="13"/>
        <v>12.733333333333333</v>
      </c>
      <c r="V257" s="7">
        <f t="shared" si="14"/>
        <v>8.9133333333333322</v>
      </c>
      <c r="W257" s="7">
        <f t="shared" si="15"/>
        <v>8.9133333333333322</v>
      </c>
    </row>
    <row r="258" spans="1:23" s="7" customFormat="1" ht="14.25" customHeight="1" x14ac:dyDescent="0.25">
      <c r="A258" s="7" t="s">
        <v>128</v>
      </c>
      <c r="B258" s="7" t="s">
        <v>253</v>
      </c>
      <c r="C258" s="7" t="s">
        <v>445</v>
      </c>
      <c r="D258" s="7" t="s">
        <v>3</v>
      </c>
      <c r="E258" s="7">
        <v>132</v>
      </c>
      <c r="F258" s="7">
        <v>282</v>
      </c>
      <c r="G258" s="7">
        <v>49</v>
      </c>
      <c r="H258" s="7">
        <v>38</v>
      </c>
      <c r="I258" s="7">
        <v>18</v>
      </c>
      <c r="J258" s="7">
        <v>1</v>
      </c>
      <c r="K258" s="7">
        <v>18</v>
      </c>
      <c r="L258" s="7">
        <v>60</v>
      </c>
      <c r="M258" s="7">
        <v>22</v>
      </c>
      <c r="N258" s="7">
        <v>90</v>
      </c>
      <c r="O258" s="7">
        <v>0</v>
      </c>
      <c r="P258" s="7">
        <v>0</v>
      </c>
      <c r="Q258" s="7">
        <v>0.26600000000000001</v>
      </c>
      <c r="R258" s="7">
        <v>0.31900000000000001</v>
      </c>
      <c r="S258" s="7">
        <v>0.52800000000000002</v>
      </c>
      <c r="T258" s="7">
        <f t="shared" ref="T258:T321" si="16">G258+H258+(2*I258)+(3*J258)+(4*K258)+L258+M258-N258+O258-P258</f>
        <v>190</v>
      </c>
      <c r="U258" s="7">
        <f t="shared" ref="U258:U321" si="17">T258/15</f>
        <v>12.666666666666666</v>
      </c>
      <c r="V258" s="7">
        <f t="shared" ref="V258:V321" si="18">IF(T258&gt;= 600,U258*1.125,IF( T258&gt; 575,U258*1.1,IF( T258&gt; 550,U258*1.075,IF( T258&gt; 525,U258*1.05,IF( T258&gt; 500,U258*1.025,IF( T258&gt; 475,U258,IF( T258&gt; 450,U258*0.975,IF( T258&gt; 425,U258*0.95,IF( T258&gt; 400,U258*0.925,IF( T258&gt; 375,U258*0.9,IF( T258&gt; 350,U258*0.875,IF( T258&gt; 325,U258*0.85,IF( T258&gt; 300,U258*0.825,IF( T258&gt; 275,U258*0.8,IF( T258&gt; 250,U258*0.775,IF( T258&gt; 225,U258*0.75,IF( T258&gt; 200,U258*0.725,IF( T258&gt; 175,U258*0.7,IF( T258&gt; 150,U258*0.675,IF( T258&gt; 125,U258*0.65,IF( T258&gt; 100,U258*0.625,IF( T258&gt; 75,U258*0.6,IF( T258&gt; 50,U258*0.575,IF( T258&gt; 25,U258*0.55,U258*0.525))))))))))))))))))))))))</f>
        <v>8.8666666666666654</v>
      </c>
      <c r="W258" s="7">
        <f t="shared" ref="W258:W321" si="19">IF(V258 &lt; 1.5,1,V258)</f>
        <v>8.8666666666666654</v>
      </c>
    </row>
    <row r="259" spans="1:23" s="7" customFormat="1" ht="14.25" customHeight="1" x14ac:dyDescent="0.25">
      <c r="A259" s="7" t="s">
        <v>177</v>
      </c>
      <c r="B259" s="7" t="s">
        <v>1208</v>
      </c>
      <c r="C259" s="7" t="s">
        <v>429</v>
      </c>
      <c r="D259" s="7" t="s">
        <v>1111</v>
      </c>
      <c r="E259" s="7">
        <v>116</v>
      </c>
      <c r="F259" s="7">
        <v>306</v>
      </c>
      <c r="G259" s="7">
        <v>52</v>
      </c>
      <c r="H259" s="7">
        <v>55</v>
      </c>
      <c r="I259" s="7">
        <v>10</v>
      </c>
      <c r="J259" s="7">
        <v>3</v>
      </c>
      <c r="K259" s="7">
        <v>13</v>
      </c>
      <c r="L259" s="7">
        <v>31</v>
      </c>
      <c r="M259" s="7">
        <v>48</v>
      </c>
      <c r="N259" s="7">
        <v>91</v>
      </c>
      <c r="O259" s="7">
        <v>15</v>
      </c>
      <c r="P259" s="7">
        <v>2</v>
      </c>
      <c r="Q259" s="7">
        <v>0.26500000000000001</v>
      </c>
      <c r="R259" s="7">
        <v>0.36399999999999999</v>
      </c>
      <c r="S259" s="7">
        <v>0.44400000000000001</v>
      </c>
      <c r="T259" s="7">
        <f t="shared" si="16"/>
        <v>189</v>
      </c>
      <c r="U259" s="7">
        <f t="shared" si="17"/>
        <v>12.6</v>
      </c>
      <c r="V259" s="7">
        <f t="shared" si="18"/>
        <v>8.8199999999999985</v>
      </c>
      <c r="W259" s="7">
        <f t="shared" si="19"/>
        <v>8.8199999999999985</v>
      </c>
    </row>
    <row r="260" spans="1:23" s="7" customFormat="1" ht="14.25" customHeight="1" x14ac:dyDescent="0.25">
      <c r="A260" s="7" t="s">
        <v>1184</v>
      </c>
      <c r="B260" s="7" t="s">
        <v>1270</v>
      </c>
      <c r="C260" s="7" t="s">
        <v>443</v>
      </c>
      <c r="D260" s="7" t="s">
        <v>465</v>
      </c>
      <c r="E260" s="7">
        <v>117</v>
      </c>
      <c r="F260" s="7">
        <v>428</v>
      </c>
      <c r="G260" s="7">
        <v>55</v>
      </c>
      <c r="H260" s="7">
        <v>56</v>
      </c>
      <c r="I260" s="7">
        <v>26</v>
      </c>
      <c r="J260" s="7">
        <v>4</v>
      </c>
      <c r="K260" s="7">
        <v>15</v>
      </c>
      <c r="L260" s="7">
        <v>56</v>
      </c>
      <c r="M260" s="7">
        <v>47</v>
      </c>
      <c r="N260" s="7">
        <v>161</v>
      </c>
      <c r="O260" s="7">
        <v>15</v>
      </c>
      <c r="P260" s="7">
        <v>4</v>
      </c>
      <c r="Q260" s="7">
        <v>0.23599999999999999</v>
      </c>
      <c r="R260" s="7">
        <v>0.312</v>
      </c>
      <c r="S260" s="7">
        <v>0.42099999999999999</v>
      </c>
      <c r="T260" s="7">
        <f t="shared" si="16"/>
        <v>188</v>
      </c>
      <c r="U260" s="7">
        <f t="shared" si="17"/>
        <v>12.533333333333333</v>
      </c>
      <c r="V260" s="7">
        <f t="shared" si="18"/>
        <v>8.7733333333333334</v>
      </c>
      <c r="W260" s="7">
        <f t="shared" si="19"/>
        <v>8.7733333333333334</v>
      </c>
    </row>
    <row r="261" spans="1:23" s="7" customFormat="1" ht="14.25" customHeight="1" x14ac:dyDescent="0.25">
      <c r="A261" s="7" t="s">
        <v>669</v>
      </c>
      <c r="B261" s="7" t="s">
        <v>668</v>
      </c>
      <c r="C261" s="7" t="s">
        <v>440</v>
      </c>
      <c r="D261" s="7" t="s">
        <v>2</v>
      </c>
      <c r="E261" s="7">
        <v>121</v>
      </c>
      <c r="F261" s="7">
        <v>377</v>
      </c>
      <c r="G261" s="7">
        <v>50</v>
      </c>
      <c r="H261" s="7">
        <v>35</v>
      </c>
      <c r="I261" s="7">
        <v>16</v>
      </c>
      <c r="J261" s="7">
        <v>1</v>
      </c>
      <c r="K261" s="7">
        <v>22</v>
      </c>
      <c r="L261" s="7">
        <v>70</v>
      </c>
      <c r="M261" s="7">
        <v>29</v>
      </c>
      <c r="N261" s="7">
        <v>123</v>
      </c>
      <c r="O261" s="7">
        <v>5</v>
      </c>
      <c r="P261" s="7">
        <v>3</v>
      </c>
      <c r="Q261" s="7">
        <v>0.19600000000000001</v>
      </c>
      <c r="R261" s="7">
        <v>0.254</v>
      </c>
      <c r="S261" s="7">
        <v>0.41899999999999998</v>
      </c>
      <c r="T261" s="7">
        <f t="shared" si="16"/>
        <v>186</v>
      </c>
      <c r="U261" s="7">
        <f t="shared" si="17"/>
        <v>12.4</v>
      </c>
      <c r="V261" s="7">
        <f t="shared" si="18"/>
        <v>8.68</v>
      </c>
      <c r="W261" s="7">
        <f t="shared" si="19"/>
        <v>8.68</v>
      </c>
    </row>
    <row r="262" spans="1:23" s="7" customFormat="1" ht="14.25" customHeight="1" x14ac:dyDescent="0.25">
      <c r="A262" s="7" t="s">
        <v>729</v>
      </c>
      <c r="B262" s="7" t="s">
        <v>108</v>
      </c>
      <c r="C262" s="7" t="s">
        <v>440</v>
      </c>
      <c r="D262" s="7" t="s">
        <v>462</v>
      </c>
      <c r="E262" s="7">
        <v>110</v>
      </c>
      <c r="F262" s="7">
        <v>371</v>
      </c>
      <c r="G262" s="7">
        <v>49</v>
      </c>
      <c r="H262" s="7">
        <v>49</v>
      </c>
      <c r="I262" s="7">
        <v>15</v>
      </c>
      <c r="J262" s="7">
        <v>0</v>
      </c>
      <c r="K262" s="7">
        <v>18</v>
      </c>
      <c r="L262" s="7">
        <v>58</v>
      </c>
      <c r="M262" s="7">
        <v>39</v>
      </c>
      <c r="N262" s="7">
        <v>113</v>
      </c>
      <c r="O262" s="7">
        <v>0</v>
      </c>
      <c r="P262" s="7">
        <v>0</v>
      </c>
      <c r="Q262" s="7">
        <v>0.221</v>
      </c>
      <c r="R262" s="7">
        <v>0.29499999999999998</v>
      </c>
      <c r="S262" s="7">
        <v>0.40699999999999997</v>
      </c>
      <c r="T262" s="7">
        <f t="shared" si="16"/>
        <v>184</v>
      </c>
      <c r="U262" s="7">
        <f t="shared" si="17"/>
        <v>12.266666666666667</v>
      </c>
      <c r="V262" s="7">
        <f t="shared" si="18"/>
        <v>8.586666666666666</v>
      </c>
      <c r="W262" s="7">
        <f t="shared" si="19"/>
        <v>8.586666666666666</v>
      </c>
    </row>
    <row r="263" spans="1:23" s="7" customFormat="1" ht="14.25" customHeight="1" x14ac:dyDescent="0.25">
      <c r="A263" s="7" t="s">
        <v>98</v>
      </c>
      <c r="B263" s="7" t="s">
        <v>1280</v>
      </c>
      <c r="C263" s="7" t="s">
        <v>453</v>
      </c>
      <c r="D263" s="7" t="s">
        <v>2</v>
      </c>
      <c r="E263" s="7">
        <v>138</v>
      </c>
      <c r="F263" s="7">
        <v>457</v>
      </c>
      <c r="G263" s="7">
        <v>61</v>
      </c>
      <c r="H263" s="7">
        <v>60</v>
      </c>
      <c r="I263" s="7">
        <v>29</v>
      </c>
      <c r="J263" s="7">
        <v>2</v>
      </c>
      <c r="K263" s="7">
        <v>15</v>
      </c>
      <c r="L263" s="7">
        <v>39</v>
      </c>
      <c r="M263" s="7">
        <v>36</v>
      </c>
      <c r="N263" s="7">
        <v>141</v>
      </c>
      <c r="O263" s="7">
        <v>9</v>
      </c>
      <c r="P263" s="7">
        <v>4</v>
      </c>
      <c r="Q263" s="7">
        <v>0.23200000000000001</v>
      </c>
      <c r="R263" s="7">
        <v>0.28799999999999998</v>
      </c>
      <c r="S263" s="7">
        <v>0.40300000000000002</v>
      </c>
      <c r="T263" s="7">
        <f t="shared" si="16"/>
        <v>184</v>
      </c>
      <c r="U263" s="7">
        <f t="shared" si="17"/>
        <v>12.266666666666667</v>
      </c>
      <c r="V263" s="7">
        <f t="shared" si="18"/>
        <v>8.586666666666666</v>
      </c>
      <c r="W263" s="7">
        <f t="shared" si="19"/>
        <v>8.586666666666666</v>
      </c>
    </row>
    <row r="264" spans="1:23" s="7" customFormat="1" ht="14.25" customHeight="1" x14ac:dyDescent="0.25">
      <c r="A264" s="7" t="s">
        <v>1544</v>
      </c>
      <c r="B264" s="7" t="s">
        <v>485</v>
      </c>
      <c r="C264" s="7" t="s">
        <v>454</v>
      </c>
      <c r="D264" s="7" t="s">
        <v>465</v>
      </c>
      <c r="E264" s="7">
        <v>127</v>
      </c>
      <c r="F264" s="7">
        <v>367</v>
      </c>
      <c r="G264" s="7">
        <v>53</v>
      </c>
      <c r="H264" s="7">
        <v>70</v>
      </c>
      <c r="I264" s="7">
        <v>15</v>
      </c>
      <c r="J264" s="7">
        <v>4</v>
      </c>
      <c r="K264" s="7">
        <v>8</v>
      </c>
      <c r="L264" s="7">
        <v>35</v>
      </c>
      <c r="M264" s="7">
        <v>22</v>
      </c>
      <c r="N264" s="7">
        <v>85</v>
      </c>
      <c r="O264" s="7">
        <v>22</v>
      </c>
      <c r="P264" s="7">
        <v>8</v>
      </c>
      <c r="Q264" s="7">
        <v>0.26400000000000001</v>
      </c>
      <c r="R264" s="7">
        <v>0.30599999999999999</v>
      </c>
      <c r="S264" s="7">
        <v>0.39200000000000002</v>
      </c>
      <c r="T264" s="7">
        <f t="shared" si="16"/>
        <v>183</v>
      </c>
      <c r="U264" s="7">
        <f t="shared" si="17"/>
        <v>12.2</v>
      </c>
      <c r="V264" s="7">
        <f t="shared" si="18"/>
        <v>8.5399999999999991</v>
      </c>
      <c r="W264" s="7">
        <f t="shared" si="19"/>
        <v>8.5399999999999991</v>
      </c>
    </row>
    <row r="265" spans="1:23" s="7" customFormat="1" ht="14.25" customHeight="1" x14ac:dyDescent="0.25">
      <c r="A265" s="7" t="s">
        <v>477</v>
      </c>
      <c r="B265" s="7" t="s">
        <v>1773</v>
      </c>
      <c r="C265" s="7" t="s">
        <v>436</v>
      </c>
      <c r="D265" s="7" t="s">
        <v>1111</v>
      </c>
      <c r="E265" s="7">
        <v>115</v>
      </c>
      <c r="F265" s="7">
        <v>406</v>
      </c>
      <c r="G265" s="7">
        <v>54</v>
      </c>
      <c r="H265" s="7">
        <v>74</v>
      </c>
      <c r="I265" s="7">
        <v>20</v>
      </c>
      <c r="J265" s="7">
        <v>6</v>
      </c>
      <c r="K265" s="7">
        <v>5</v>
      </c>
      <c r="L265" s="7">
        <v>32</v>
      </c>
      <c r="M265" s="7">
        <v>31</v>
      </c>
      <c r="N265" s="7">
        <v>101</v>
      </c>
      <c r="O265" s="7">
        <v>23</v>
      </c>
      <c r="P265" s="7">
        <v>8</v>
      </c>
      <c r="Q265" s="7">
        <v>0.25900000000000001</v>
      </c>
      <c r="R265" s="7">
        <v>0.311</v>
      </c>
      <c r="S265" s="7">
        <v>0.374</v>
      </c>
      <c r="T265" s="7">
        <f t="shared" si="16"/>
        <v>183</v>
      </c>
      <c r="U265" s="7">
        <f t="shared" si="17"/>
        <v>12.2</v>
      </c>
      <c r="V265" s="7">
        <f t="shared" si="18"/>
        <v>8.5399999999999991</v>
      </c>
      <c r="W265" s="7">
        <f t="shared" si="19"/>
        <v>8.5399999999999991</v>
      </c>
    </row>
    <row r="266" spans="1:23" s="7" customFormat="1" ht="14.25" customHeight="1" x14ac:dyDescent="0.25">
      <c r="A266" s="7" t="s">
        <v>931</v>
      </c>
      <c r="B266" s="7" t="s">
        <v>932</v>
      </c>
      <c r="C266" s="7" t="s">
        <v>443</v>
      </c>
      <c r="D266" s="7" t="s">
        <v>1111</v>
      </c>
      <c r="E266" s="7">
        <v>116</v>
      </c>
      <c r="F266" s="7">
        <v>408</v>
      </c>
      <c r="G266" s="7">
        <v>51</v>
      </c>
      <c r="H266" s="7">
        <v>68</v>
      </c>
      <c r="I266" s="7">
        <v>21</v>
      </c>
      <c r="J266" s="7">
        <v>0</v>
      </c>
      <c r="K266" s="7">
        <v>12</v>
      </c>
      <c r="L266" s="7">
        <v>55</v>
      </c>
      <c r="M266" s="7">
        <v>30</v>
      </c>
      <c r="N266" s="7">
        <v>115</v>
      </c>
      <c r="O266" s="7">
        <v>1</v>
      </c>
      <c r="P266" s="7">
        <v>1</v>
      </c>
      <c r="Q266" s="7">
        <v>0.248</v>
      </c>
      <c r="R266" s="7">
        <v>0.29899999999999999</v>
      </c>
      <c r="S266" s="7">
        <v>0.38700000000000001</v>
      </c>
      <c r="T266" s="7">
        <f t="shared" si="16"/>
        <v>179</v>
      </c>
      <c r="U266" s="7">
        <f t="shared" si="17"/>
        <v>11.933333333333334</v>
      </c>
      <c r="V266" s="7">
        <f t="shared" si="18"/>
        <v>8.3533333333333335</v>
      </c>
      <c r="W266" s="7">
        <f t="shared" si="19"/>
        <v>8.3533333333333335</v>
      </c>
    </row>
    <row r="267" spans="1:23" s="7" customFormat="1" ht="14.25" customHeight="1" x14ac:dyDescent="0.25">
      <c r="A267" s="7" t="s">
        <v>1781</v>
      </c>
      <c r="B267" s="7" t="s">
        <v>1782</v>
      </c>
      <c r="C267" s="7" t="s">
        <v>524</v>
      </c>
      <c r="D267" s="7" t="s">
        <v>465</v>
      </c>
      <c r="E267" s="7">
        <v>132</v>
      </c>
      <c r="F267" s="7">
        <v>401</v>
      </c>
      <c r="G267" s="7">
        <v>61</v>
      </c>
      <c r="H267" s="7">
        <v>55</v>
      </c>
      <c r="I267" s="7">
        <v>13</v>
      </c>
      <c r="J267" s="7">
        <v>3</v>
      </c>
      <c r="K267" s="7">
        <v>16</v>
      </c>
      <c r="L267" s="7">
        <v>52</v>
      </c>
      <c r="M267" s="7">
        <v>40</v>
      </c>
      <c r="N267" s="7">
        <v>138</v>
      </c>
      <c r="O267" s="7">
        <v>15</v>
      </c>
      <c r="P267" s="7">
        <v>6</v>
      </c>
      <c r="Q267" s="7">
        <v>0.217</v>
      </c>
      <c r="R267" s="7">
        <v>0.28799999999999998</v>
      </c>
      <c r="S267" s="7">
        <v>0.38400000000000001</v>
      </c>
      <c r="T267" s="7">
        <f t="shared" si="16"/>
        <v>178</v>
      </c>
      <c r="U267" s="7">
        <f t="shared" si="17"/>
        <v>11.866666666666667</v>
      </c>
      <c r="V267" s="7">
        <f t="shared" si="18"/>
        <v>8.3066666666666666</v>
      </c>
      <c r="W267" s="7">
        <f t="shared" si="19"/>
        <v>8.3066666666666666</v>
      </c>
    </row>
    <row r="268" spans="1:23" s="7" customFormat="1" ht="14.25" customHeight="1" x14ac:dyDescent="0.25">
      <c r="A268" s="7" t="s">
        <v>198</v>
      </c>
      <c r="B268" s="7" t="s">
        <v>1097</v>
      </c>
      <c r="C268" s="7" t="s">
        <v>432</v>
      </c>
      <c r="D268" s="7" t="s">
        <v>1</v>
      </c>
      <c r="E268" s="7">
        <v>130</v>
      </c>
      <c r="F268" s="7">
        <v>463</v>
      </c>
      <c r="G268" s="7">
        <v>57</v>
      </c>
      <c r="H268" s="7">
        <v>62</v>
      </c>
      <c r="I268" s="7">
        <v>19</v>
      </c>
      <c r="J268" s="7">
        <v>2</v>
      </c>
      <c r="K268" s="7">
        <v>19</v>
      </c>
      <c r="L268" s="7">
        <v>66</v>
      </c>
      <c r="M268" s="7">
        <v>46</v>
      </c>
      <c r="N268" s="7">
        <v>175</v>
      </c>
      <c r="O268" s="7">
        <v>2</v>
      </c>
      <c r="P268" s="7">
        <v>3</v>
      </c>
      <c r="Q268" s="7">
        <v>0.22</v>
      </c>
      <c r="R268" s="7">
        <v>0.29099999999999998</v>
      </c>
      <c r="S268" s="7">
        <v>0.39300000000000002</v>
      </c>
      <c r="T268" s="7">
        <f t="shared" si="16"/>
        <v>175</v>
      </c>
      <c r="U268" s="7">
        <f t="shared" si="17"/>
        <v>11.666666666666666</v>
      </c>
      <c r="V268" s="7">
        <f t="shared" si="18"/>
        <v>7.875</v>
      </c>
      <c r="W268" s="7">
        <f t="shared" si="19"/>
        <v>7.875</v>
      </c>
    </row>
    <row r="269" spans="1:23" s="7" customFormat="1" ht="14.25" customHeight="1" x14ac:dyDescent="0.25">
      <c r="A269" s="7" t="s">
        <v>225</v>
      </c>
      <c r="B269" s="7" t="s">
        <v>1224</v>
      </c>
      <c r="C269" s="7" t="s">
        <v>455</v>
      </c>
      <c r="D269" s="7" t="s">
        <v>433</v>
      </c>
      <c r="E269" s="7">
        <v>95</v>
      </c>
      <c r="F269" s="7">
        <v>301</v>
      </c>
      <c r="G269" s="7">
        <v>54</v>
      </c>
      <c r="H269" s="7">
        <v>43</v>
      </c>
      <c r="I269" s="7">
        <v>14</v>
      </c>
      <c r="J269" s="7">
        <v>1</v>
      </c>
      <c r="K269" s="7">
        <v>18</v>
      </c>
      <c r="L269" s="7">
        <v>49</v>
      </c>
      <c r="M269" s="7">
        <v>34</v>
      </c>
      <c r="N269" s="7">
        <v>109</v>
      </c>
      <c r="O269" s="7">
        <v>0</v>
      </c>
      <c r="P269" s="7">
        <v>0</v>
      </c>
      <c r="Q269" s="7">
        <v>0.252</v>
      </c>
      <c r="R269" s="7">
        <v>0.32800000000000001</v>
      </c>
      <c r="S269" s="7">
        <v>0.48499999999999999</v>
      </c>
      <c r="T269" s="7">
        <f t="shared" si="16"/>
        <v>174</v>
      </c>
      <c r="U269" s="7">
        <f t="shared" si="17"/>
        <v>11.6</v>
      </c>
      <c r="V269" s="7">
        <f t="shared" si="18"/>
        <v>7.83</v>
      </c>
      <c r="W269" s="7">
        <f t="shared" si="19"/>
        <v>7.83</v>
      </c>
    </row>
    <row r="270" spans="1:23" s="7" customFormat="1" ht="14.25" customHeight="1" x14ac:dyDescent="0.25">
      <c r="A270" s="7" t="s">
        <v>124</v>
      </c>
      <c r="B270" s="7" t="s">
        <v>1435</v>
      </c>
      <c r="C270" s="7" t="s">
        <v>453</v>
      </c>
      <c r="D270" s="7" t="s">
        <v>1111</v>
      </c>
      <c r="E270" s="7">
        <v>128</v>
      </c>
      <c r="F270" s="7">
        <v>356</v>
      </c>
      <c r="G270" s="7">
        <v>43</v>
      </c>
      <c r="H270" s="7">
        <v>69</v>
      </c>
      <c r="I270" s="7">
        <v>18</v>
      </c>
      <c r="J270" s="7">
        <v>2</v>
      </c>
      <c r="K270" s="7">
        <v>6</v>
      </c>
      <c r="L270" s="7">
        <v>44</v>
      </c>
      <c r="M270" s="7">
        <v>26</v>
      </c>
      <c r="N270" s="7">
        <v>76</v>
      </c>
      <c r="O270" s="7">
        <v>3</v>
      </c>
      <c r="P270" s="7">
        <v>1</v>
      </c>
      <c r="Q270" s="7">
        <v>0.26700000000000002</v>
      </c>
      <c r="R270" s="7">
        <v>0.317</v>
      </c>
      <c r="S270" s="7">
        <v>0.379</v>
      </c>
      <c r="T270" s="7">
        <f t="shared" si="16"/>
        <v>174</v>
      </c>
      <c r="U270" s="7">
        <f t="shared" si="17"/>
        <v>11.6</v>
      </c>
      <c r="V270" s="7">
        <f t="shared" si="18"/>
        <v>7.83</v>
      </c>
      <c r="W270" s="7">
        <f t="shared" si="19"/>
        <v>7.83</v>
      </c>
    </row>
    <row r="271" spans="1:23" s="7" customFormat="1" ht="14.25" customHeight="1" x14ac:dyDescent="0.25">
      <c r="A271" s="7" t="s">
        <v>1631</v>
      </c>
      <c r="B271" s="7" t="s">
        <v>1632</v>
      </c>
      <c r="C271" s="7" t="s">
        <v>435</v>
      </c>
      <c r="D271" s="7" t="s">
        <v>1111</v>
      </c>
      <c r="E271" s="7">
        <v>133</v>
      </c>
      <c r="F271" s="7">
        <v>305</v>
      </c>
      <c r="G271" s="7">
        <v>41</v>
      </c>
      <c r="H271" s="7">
        <v>59</v>
      </c>
      <c r="I271" s="7">
        <v>14</v>
      </c>
      <c r="J271" s="7">
        <v>3</v>
      </c>
      <c r="K271" s="7">
        <v>5</v>
      </c>
      <c r="L271" s="7">
        <v>25</v>
      </c>
      <c r="M271" s="7">
        <v>42</v>
      </c>
      <c r="N271" s="7">
        <v>56</v>
      </c>
      <c r="O271" s="7">
        <v>10</v>
      </c>
      <c r="P271" s="7">
        <v>5</v>
      </c>
      <c r="Q271" s="7">
        <v>0.26200000000000001</v>
      </c>
      <c r="R271" s="7">
        <v>0.35199999999999998</v>
      </c>
      <c r="S271" s="7">
        <v>0.38</v>
      </c>
      <c r="T271" s="7">
        <f t="shared" si="16"/>
        <v>173</v>
      </c>
      <c r="U271" s="7">
        <f t="shared" si="17"/>
        <v>11.533333333333333</v>
      </c>
      <c r="V271" s="7">
        <f t="shared" si="18"/>
        <v>7.7850000000000001</v>
      </c>
      <c r="W271" s="7">
        <f t="shared" si="19"/>
        <v>7.7850000000000001</v>
      </c>
    </row>
    <row r="272" spans="1:23" s="7" customFormat="1" ht="14.25" customHeight="1" x14ac:dyDescent="0.25">
      <c r="A272" s="7" t="s">
        <v>136</v>
      </c>
      <c r="B272" s="7" t="s">
        <v>135</v>
      </c>
      <c r="C272" s="7" t="s">
        <v>430</v>
      </c>
      <c r="D272" s="7" t="s">
        <v>1111</v>
      </c>
      <c r="E272" s="7">
        <v>107</v>
      </c>
      <c r="F272" s="7">
        <v>332</v>
      </c>
      <c r="G272" s="7">
        <v>49</v>
      </c>
      <c r="H272" s="7">
        <v>50</v>
      </c>
      <c r="I272" s="7">
        <v>12</v>
      </c>
      <c r="J272" s="7">
        <v>1</v>
      </c>
      <c r="K272" s="7">
        <v>13</v>
      </c>
      <c r="L272" s="7">
        <v>48</v>
      </c>
      <c r="M272" s="7">
        <v>45</v>
      </c>
      <c r="N272" s="7">
        <v>98</v>
      </c>
      <c r="O272" s="7">
        <v>4</v>
      </c>
      <c r="P272" s="7">
        <v>4</v>
      </c>
      <c r="Q272" s="7">
        <v>0.22900000000000001</v>
      </c>
      <c r="R272" s="7">
        <v>0.32100000000000001</v>
      </c>
      <c r="S272" s="7">
        <v>0.38900000000000001</v>
      </c>
      <c r="T272" s="7">
        <f t="shared" si="16"/>
        <v>173</v>
      </c>
      <c r="U272" s="7">
        <f t="shared" si="17"/>
        <v>11.533333333333333</v>
      </c>
      <c r="V272" s="7">
        <f t="shared" si="18"/>
        <v>7.7850000000000001</v>
      </c>
      <c r="W272" s="7">
        <f t="shared" si="19"/>
        <v>7.7850000000000001</v>
      </c>
    </row>
    <row r="273" spans="1:23" s="7" customFormat="1" ht="14.25" customHeight="1" x14ac:dyDescent="0.25">
      <c r="A273" s="7" t="s">
        <v>1638</v>
      </c>
      <c r="B273" s="7" t="s">
        <v>1639</v>
      </c>
      <c r="C273" s="7" t="s">
        <v>430</v>
      </c>
      <c r="D273" s="7" t="s">
        <v>1111</v>
      </c>
      <c r="E273" s="7">
        <v>122</v>
      </c>
      <c r="F273" s="7">
        <v>441</v>
      </c>
      <c r="G273" s="7">
        <v>61</v>
      </c>
      <c r="H273" s="7">
        <v>59</v>
      </c>
      <c r="I273" s="7">
        <v>26</v>
      </c>
      <c r="J273" s="7">
        <v>1</v>
      </c>
      <c r="K273" s="7">
        <v>15</v>
      </c>
      <c r="L273" s="7">
        <v>49</v>
      </c>
      <c r="M273" s="7">
        <v>32</v>
      </c>
      <c r="N273" s="7">
        <v>147</v>
      </c>
      <c r="O273" s="7">
        <v>5</v>
      </c>
      <c r="P273" s="7">
        <v>2</v>
      </c>
      <c r="Q273" s="7">
        <v>0.22900000000000001</v>
      </c>
      <c r="R273" s="7">
        <v>0.28100000000000003</v>
      </c>
      <c r="S273" s="7">
        <v>0.39500000000000002</v>
      </c>
      <c r="T273" s="7">
        <f t="shared" si="16"/>
        <v>172</v>
      </c>
      <c r="U273" s="7">
        <f t="shared" si="17"/>
        <v>11.466666666666667</v>
      </c>
      <c r="V273" s="7">
        <f t="shared" si="18"/>
        <v>7.74</v>
      </c>
      <c r="W273" s="7">
        <f t="shared" si="19"/>
        <v>7.74</v>
      </c>
    </row>
    <row r="274" spans="1:23" s="7" customFormat="1" ht="14.25" customHeight="1" x14ac:dyDescent="0.25">
      <c r="A274" s="7" t="s">
        <v>937</v>
      </c>
      <c r="B274" s="7" t="s">
        <v>115</v>
      </c>
      <c r="C274" s="7" t="s">
        <v>446</v>
      </c>
      <c r="D274" s="7" t="s">
        <v>2</v>
      </c>
      <c r="E274" s="7">
        <v>101</v>
      </c>
      <c r="F274" s="7">
        <v>263</v>
      </c>
      <c r="G274" s="7">
        <v>39</v>
      </c>
      <c r="H274" s="7">
        <v>38</v>
      </c>
      <c r="I274" s="7">
        <v>18</v>
      </c>
      <c r="J274" s="7">
        <v>0</v>
      </c>
      <c r="K274" s="7">
        <v>12</v>
      </c>
      <c r="L274" s="7">
        <v>37</v>
      </c>
      <c r="M274" s="7">
        <v>17</v>
      </c>
      <c r="N274" s="7">
        <v>43</v>
      </c>
      <c r="O274" s="7">
        <v>1</v>
      </c>
      <c r="P274" s="7">
        <v>1</v>
      </c>
      <c r="Q274" s="7">
        <v>0.25900000000000001</v>
      </c>
      <c r="R274" s="7">
        <v>0.30399999999999999</v>
      </c>
      <c r="S274" s="7">
        <v>0.46400000000000002</v>
      </c>
      <c r="T274" s="7">
        <f t="shared" si="16"/>
        <v>172</v>
      </c>
      <c r="U274" s="7">
        <f t="shared" si="17"/>
        <v>11.466666666666667</v>
      </c>
      <c r="V274" s="7">
        <f t="shared" si="18"/>
        <v>7.74</v>
      </c>
      <c r="W274" s="7">
        <f t="shared" si="19"/>
        <v>7.74</v>
      </c>
    </row>
    <row r="275" spans="1:23" s="7" customFormat="1" ht="14.25" customHeight="1" x14ac:dyDescent="0.25">
      <c r="A275" s="7" t="s">
        <v>52</v>
      </c>
      <c r="B275" s="7" t="s">
        <v>247</v>
      </c>
      <c r="C275" s="7" t="s">
        <v>443</v>
      </c>
      <c r="D275" s="7" t="s">
        <v>433</v>
      </c>
      <c r="E275" s="7">
        <v>95</v>
      </c>
      <c r="F275" s="7">
        <v>310</v>
      </c>
      <c r="G275" s="7">
        <v>31</v>
      </c>
      <c r="H275" s="7">
        <v>59</v>
      </c>
      <c r="I275" s="7">
        <v>14</v>
      </c>
      <c r="J275" s="7">
        <v>0</v>
      </c>
      <c r="K275" s="7">
        <v>11</v>
      </c>
      <c r="L275" s="7">
        <v>43</v>
      </c>
      <c r="M275" s="7">
        <v>26</v>
      </c>
      <c r="N275" s="7">
        <v>59</v>
      </c>
      <c r="O275" s="7">
        <v>0</v>
      </c>
      <c r="P275" s="7">
        <v>0</v>
      </c>
      <c r="Q275" s="7">
        <v>0.26800000000000002</v>
      </c>
      <c r="R275" s="7">
        <v>0.32400000000000001</v>
      </c>
      <c r="S275" s="7">
        <v>0.42299999999999999</v>
      </c>
      <c r="T275" s="7">
        <f t="shared" si="16"/>
        <v>172</v>
      </c>
      <c r="U275" s="7">
        <f t="shared" si="17"/>
        <v>11.466666666666667</v>
      </c>
      <c r="V275" s="7">
        <f t="shared" si="18"/>
        <v>7.74</v>
      </c>
      <c r="W275" s="7">
        <f t="shared" si="19"/>
        <v>7.74</v>
      </c>
    </row>
    <row r="276" spans="1:23" s="7" customFormat="1" ht="14.25" customHeight="1" x14ac:dyDescent="0.25">
      <c r="A276" s="7" t="s">
        <v>1516</v>
      </c>
      <c r="B276" s="7" t="s">
        <v>1517</v>
      </c>
      <c r="C276" s="7" t="s">
        <v>444</v>
      </c>
      <c r="D276" s="7" t="s">
        <v>465</v>
      </c>
      <c r="E276" s="7">
        <v>125</v>
      </c>
      <c r="F276" s="7">
        <v>325</v>
      </c>
      <c r="G276" s="7">
        <v>54</v>
      </c>
      <c r="H276" s="7">
        <v>62</v>
      </c>
      <c r="I276" s="7">
        <v>13</v>
      </c>
      <c r="J276" s="7">
        <v>1</v>
      </c>
      <c r="K276" s="7">
        <v>3</v>
      </c>
      <c r="L276" s="7">
        <v>40</v>
      </c>
      <c r="M276" s="7">
        <v>31</v>
      </c>
      <c r="N276" s="7">
        <v>62</v>
      </c>
      <c r="O276" s="7">
        <v>9</v>
      </c>
      <c r="P276" s="7">
        <v>4</v>
      </c>
      <c r="Q276" s="7">
        <v>0.24299999999999999</v>
      </c>
      <c r="R276" s="7">
        <v>0.309</v>
      </c>
      <c r="S276" s="7">
        <v>0.317</v>
      </c>
      <c r="T276" s="7">
        <f t="shared" si="16"/>
        <v>171</v>
      </c>
      <c r="U276" s="7">
        <f t="shared" si="17"/>
        <v>11.4</v>
      </c>
      <c r="V276" s="7">
        <f t="shared" si="18"/>
        <v>7.6950000000000012</v>
      </c>
      <c r="W276" s="7">
        <f t="shared" si="19"/>
        <v>7.6950000000000012</v>
      </c>
    </row>
    <row r="277" spans="1:23" s="7" customFormat="1" ht="14.25" customHeight="1" x14ac:dyDescent="0.25">
      <c r="A277" s="7" t="s">
        <v>1130</v>
      </c>
      <c r="B277" s="7" t="s">
        <v>1431</v>
      </c>
      <c r="C277" s="7" t="s">
        <v>446</v>
      </c>
      <c r="D277" s="7" t="s">
        <v>1111</v>
      </c>
      <c r="E277" s="7">
        <v>115</v>
      </c>
      <c r="F277" s="7">
        <v>334</v>
      </c>
      <c r="G277" s="7">
        <v>52</v>
      </c>
      <c r="H277" s="7">
        <v>69</v>
      </c>
      <c r="I277" s="7">
        <v>14</v>
      </c>
      <c r="J277" s="7">
        <v>3</v>
      </c>
      <c r="K277" s="7">
        <v>1</v>
      </c>
      <c r="L277" s="7">
        <v>29</v>
      </c>
      <c r="M277" s="7">
        <v>35</v>
      </c>
      <c r="N277" s="7">
        <v>75</v>
      </c>
      <c r="O277" s="7">
        <v>25</v>
      </c>
      <c r="P277" s="7">
        <v>6</v>
      </c>
      <c r="Q277" s="7">
        <v>0.26</v>
      </c>
      <c r="R277" s="7">
        <v>0.33100000000000002</v>
      </c>
      <c r="S277" s="7">
        <v>0.32900000000000001</v>
      </c>
      <c r="T277" s="7">
        <f t="shared" si="16"/>
        <v>170</v>
      </c>
      <c r="U277" s="7">
        <f t="shared" si="17"/>
        <v>11.333333333333334</v>
      </c>
      <c r="V277" s="7">
        <f t="shared" si="18"/>
        <v>7.6500000000000012</v>
      </c>
      <c r="W277" s="7">
        <f t="shared" si="19"/>
        <v>7.6500000000000012</v>
      </c>
    </row>
    <row r="278" spans="1:23" s="7" customFormat="1" ht="14.25" customHeight="1" x14ac:dyDescent="0.25">
      <c r="A278" s="7" t="s">
        <v>204</v>
      </c>
      <c r="B278" s="7" t="s">
        <v>603</v>
      </c>
      <c r="C278" s="7" t="s">
        <v>449</v>
      </c>
      <c r="D278" s="7" t="s">
        <v>2</v>
      </c>
      <c r="E278" s="7">
        <v>145</v>
      </c>
      <c r="F278" s="7">
        <v>415</v>
      </c>
      <c r="G278" s="7">
        <v>48</v>
      </c>
      <c r="H278" s="7">
        <v>77</v>
      </c>
      <c r="I278" s="7">
        <v>16</v>
      </c>
      <c r="J278" s="7">
        <v>2</v>
      </c>
      <c r="K278" s="7">
        <v>8</v>
      </c>
      <c r="L278" s="7">
        <v>37</v>
      </c>
      <c r="M278" s="7">
        <v>41</v>
      </c>
      <c r="N278" s="7">
        <v>119</v>
      </c>
      <c r="O278" s="7">
        <v>23</v>
      </c>
      <c r="P278" s="7">
        <v>9</v>
      </c>
      <c r="Q278" s="7">
        <v>0.253</v>
      </c>
      <c r="R278" s="7">
        <v>0.32</v>
      </c>
      <c r="S278" s="7">
        <v>0.35399999999999998</v>
      </c>
      <c r="T278" s="7">
        <f t="shared" si="16"/>
        <v>168</v>
      </c>
      <c r="U278" s="7">
        <f t="shared" si="17"/>
        <v>11.2</v>
      </c>
      <c r="V278" s="7">
        <f t="shared" si="18"/>
        <v>7.56</v>
      </c>
      <c r="W278" s="7">
        <f t="shared" si="19"/>
        <v>7.56</v>
      </c>
    </row>
    <row r="279" spans="1:23" s="7" customFormat="1" ht="14.25" customHeight="1" x14ac:dyDescent="0.25">
      <c r="A279" s="7" t="s">
        <v>1885</v>
      </c>
      <c r="B279" s="7" t="s">
        <v>1886</v>
      </c>
      <c r="C279" s="7" t="s">
        <v>441</v>
      </c>
      <c r="D279" s="7" t="s">
        <v>433</v>
      </c>
      <c r="E279" s="7">
        <v>74</v>
      </c>
      <c r="F279" s="7">
        <v>237</v>
      </c>
      <c r="G279" s="7">
        <v>29</v>
      </c>
      <c r="H279" s="7">
        <v>42</v>
      </c>
      <c r="I279" s="7">
        <v>16</v>
      </c>
      <c r="J279" s="7">
        <v>0</v>
      </c>
      <c r="K279" s="7">
        <v>7</v>
      </c>
      <c r="L279" s="7">
        <v>35</v>
      </c>
      <c r="M279" s="7">
        <v>27</v>
      </c>
      <c r="N279" s="7">
        <v>26</v>
      </c>
      <c r="O279" s="7">
        <v>1</v>
      </c>
      <c r="P279" s="7">
        <v>1</v>
      </c>
      <c r="Q279" s="7">
        <v>0.27400000000000002</v>
      </c>
      <c r="R279" s="7">
        <v>0.34799999999999998</v>
      </c>
      <c r="S279" s="7">
        <v>0.43</v>
      </c>
      <c r="T279" s="7">
        <f t="shared" si="16"/>
        <v>167</v>
      </c>
      <c r="U279" s="7">
        <f t="shared" si="17"/>
        <v>11.133333333333333</v>
      </c>
      <c r="V279" s="7">
        <f t="shared" si="18"/>
        <v>7.5150000000000006</v>
      </c>
      <c r="W279" s="7">
        <f t="shared" si="19"/>
        <v>7.5150000000000006</v>
      </c>
    </row>
    <row r="280" spans="1:23" s="7" customFormat="1" ht="14.25" customHeight="1" x14ac:dyDescent="0.25">
      <c r="A280" s="7" t="s">
        <v>67</v>
      </c>
      <c r="B280" s="7" t="s">
        <v>66</v>
      </c>
      <c r="C280" s="7" t="s">
        <v>2280</v>
      </c>
      <c r="D280" s="7" t="s">
        <v>1111</v>
      </c>
      <c r="E280" s="7">
        <v>76</v>
      </c>
      <c r="F280" s="7">
        <v>249</v>
      </c>
      <c r="G280" s="7">
        <v>33</v>
      </c>
      <c r="H280" s="7">
        <v>34</v>
      </c>
      <c r="I280" s="7">
        <v>15</v>
      </c>
      <c r="J280" s="7">
        <v>1</v>
      </c>
      <c r="K280" s="7">
        <v>14</v>
      </c>
      <c r="L280" s="7">
        <v>45</v>
      </c>
      <c r="M280" s="7">
        <v>17</v>
      </c>
      <c r="N280" s="7">
        <v>54</v>
      </c>
      <c r="O280" s="7">
        <v>4</v>
      </c>
      <c r="P280" s="7">
        <v>2</v>
      </c>
      <c r="Q280" s="7">
        <v>0.25700000000000001</v>
      </c>
      <c r="R280" s="7">
        <v>0.30499999999999999</v>
      </c>
      <c r="S280" s="7">
        <v>0.49399999999999999</v>
      </c>
      <c r="T280" s="7">
        <f t="shared" si="16"/>
        <v>166</v>
      </c>
      <c r="U280" s="7">
        <f t="shared" si="17"/>
        <v>11.066666666666666</v>
      </c>
      <c r="V280" s="7">
        <f t="shared" si="18"/>
        <v>7.4700000000000006</v>
      </c>
      <c r="W280" s="7">
        <f t="shared" si="19"/>
        <v>7.4700000000000006</v>
      </c>
    </row>
    <row r="281" spans="1:23" s="7" customFormat="1" ht="14.25" customHeight="1" x14ac:dyDescent="0.25">
      <c r="A281" s="7" t="s">
        <v>30</v>
      </c>
      <c r="B281" s="7" t="s">
        <v>641</v>
      </c>
      <c r="C281" s="7" t="s">
        <v>446</v>
      </c>
      <c r="D281" s="7" t="s">
        <v>1111</v>
      </c>
      <c r="E281" s="7">
        <v>61</v>
      </c>
      <c r="F281" s="7">
        <v>275</v>
      </c>
      <c r="G281" s="7">
        <v>39</v>
      </c>
      <c r="H281" s="7">
        <v>48</v>
      </c>
      <c r="I281" s="7">
        <v>11</v>
      </c>
      <c r="J281" s="7">
        <v>1</v>
      </c>
      <c r="K281" s="7">
        <v>13</v>
      </c>
      <c r="L281" s="7">
        <v>51</v>
      </c>
      <c r="M281" s="7">
        <v>14</v>
      </c>
      <c r="N281" s="7">
        <v>63</v>
      </c>
      <c r="O281" s="7">
        <v>4</v>
      </c>
      <c r="P281" s="7">
        <v>4</v>
      </c>
      <c r="Q281" s="7">
        <v>0.27300000000000002</v>
      </c>
      <c r="R281" s="7">
        <v>0.308</v>
      </c>
      <c r="S281" s="7">
        <v>0.45500000000000002</v>
      </c>
      <c r="T281" s="7">
        <f t="shared" si="16"/>
        <v>166</v>
      </c>
      <c r="U281" s="7">
        <f t="shared" si="17"/>
        <v>11.066666666666666</v>
      </c>
      <c r="V281" s="7">
        <f t="shared" si="18"/>
        <v>7.4700000000000006</v>
      </c>
      <c r="W281" s="7">
        <f t="shared" si="19"/>
        <v>7.4700000000000006</v>
      </c>
    </row>
    <row r="282" spans="1:23" s="7" customFormat="1" ht="14.25" customHeight="1" x14ac:dyDescent="0.25">
      <c r="A282" s="7" t="s">
        <v>30</v>
      </c>
      <c r="B282" s="7" t="s">
        <v>890</v>
      </c>
      <c r="C282" s="7" t="s">
        <v>439</v>
      </c>
      <c r="D282" s="7" t="s">
        <v>433</v>
      </c>
      <c r="E282" s="7">
        <v>109</v>
      </c>
      <c r="F282" s="7">
        <v>349</v>
      </c>
      <c r="G282" s="7">
        <v>38</v>
      </c>
      <c r="H282" s="7">
        <v>60</v>
      </c>
      <c r="I282" s="7">
        <v>13</v>
      </c>
      <c r="J282" s="7">
        <v>0</v>
      </c>
      <c r="K282" s="7">
        <v>12</v>
      </c>
      <c r="L282" s="7">
        <v>46</v>
      </c>
      <c r="M282" s="7">
        <v>34</v>
      </c>
      <c r="N282" s="7">
        <v>86</v>
      </c>
      <c r="O282" s="7">
        <v>1</v>
      </c>
      <c r="P282" s="7">
        <v>1</v>
      </c>
      <c r="Q282" s="7">
        <v>0.24399999999999999</v>
      </c>
      <c r="R282" s="7">
        <v>0.311</v>
      </c>
      <c r="S282" s="7">
        <v>0.38400000000000001</v>
      </c>
      <c r="T282" s="7">
        <f t="shared" si="16"/>
        <v>166</v>
      </c>
      <c r="U282" s="7">
        <f t="shared" si="17"/>
        <v>11.066666666666666</v>
      </c>
      <c r="V282" s="7">
        <f t="shared" si="18"/>
        <v>7.4700000000000006</v>
      </c>
      <c r="W282" s="7">
        <f t="shared" si="19"/>
        <v>7.4700000000000006</v>
      </c>
    </row>
    <row r="283" spans="1:23" s="7" customFormat="1" ht="14.25" customHeight="1" x14ac:dyDescent="0.25">
      <c r="A283" s="7" t="s">
        <v>47</v>
      </c>
      <c r="B283" s="7" t="s">
        <v>351</v>
      </c>
      <c r="C283" s="7" t="s">
        <v>464</v>
      </c>
      <c r="D283" s="7" t="s">
        <v>2</v>
      </c>
      <c r="E283" s="7">
        <v>109</v>
      </c>
      <c r="F283" s="7">
        <v>314</v>
      </c>
      <c r="G283" s="7">
        <v>38</v>
      </c>
      <c r="H283" s="7">
        <v>57</v>
      </c>
      <c r="I283" s="7">
        <v>11</v>
      </c>
      <c r="J283" s="7">
        <v>1</v>
      </c>
      <c r="K283" s="7">
        <v>9</v>
      </c>
      <c r="L283" s="7">
        <v>42</v>
      </c>
      <c r="M283" s="7">
        <v>20</v>
      </c>
      <c r="N283" s="7">
        <v>54</v>
      </c>
      <c r="O283" s="7">
        <v>3</v>
      </c>
      <c r="P283" s="7">
        <v>2</v>
      </c>
      <c r="Q283" s="7">
        <v>0.248</v>
      </c>
      <c r="R283" s="7">
        <v>0.29299999999999998</v>
      </c>
      <c r="S283" s="7">
        <v>0.376</v>
      </c>
      <c r="T283" s="7">
        <f t="shared" si="16"/>
        <v>165</v>
      </c>
      <c r="U283" s="7">
        <f t="shared" si="17"/>
        <v>11</v>
      </c>
      <c r="V283" s="7">
        <f t="shared" si="18"/>
        <v>7.4250000000000007</v>
      </c>
      <c r="W283" s="7">
        <f t="shared" si="19"/>
        <v>7.4250000000000007</v>
      </c>
    </row>
    <row r="284" spans="1:23" s="7" customFormat="1" ht="14.25" customHeight="1" x14ac:dyDescent="0.25">
      <c r="A284" s="7" t="s">
        <v>1671</v>
      </c>
      <c r="B284" s="7" t="s">
        <v>1753</v>
      </c>
      <c r="C284" s="7" t="s">
        <v>456</v>
      </c>
      <c r="D284" s="7" t="s">
        <v>1111</v>
      </c>
      <c r="E284" s="7">
        <v>123</v>
      </c>
      <c r="F284" s="7">
        <v>476</v>
      </c>
      <c r="G284" s="7">
        <v>48</v>
      </c>
      <c r="H284" s="7">
        <v>89</v>
      </c>
      <c r="I284" s="7">
        <v>21</v>
      </c>
      <c r="J284" s="7">
        <v>5</v>
      </c>
      <c r="K284" s="7">
        <v>5</v>
      </c>
      <c r="L284" s="7">
        <v>40</v>
      </c>
      <c r="M284" s="7">
        <v>25</v>
      </c>
      <c r="N284" s="7">
        <v>119</v>
      </c>
      <c r="O284" s="7">
        <v>8</v>
      </c>
      <c r="P284" s="7">
        <v>3</v>
      </c>
      <c r="Q284" s="7">
        <v>0.252</v>
      </c>
      <c r="R284" s="7">
        <v>0.28899999999999998</v>
      </c>
      <c r="S284" s="7">
        <v>0.34899999999999998</v>
      </c>
      <c r="T284" s="7">
        <f t="shared" si="16"/>
        <v>165</v>
      </c>
      <c r="U284" s="7">
        <f t="shared" si="17"/>
        <v>11</v>
      </c>
      <c r="V284" s="7">
        <f t="shared" si="18"/>
        <v>7.4250000000000007</v>
      </c>
      <c r="W284" s="7">
        <f t="shared" si="19"/>
        <v>7.4250000000000007</v>
      </c>
    </row>
    <row r="285" spans="1:23" s="7" customFormat="1" ht="14.25" customHeight="1" x14ac:dyDescent="0.25">
      <c r="A285" s="7" t="s">
        <v>207</v>
      </c>
      <c r="B285" s="7" t="s">
        <v>488</v>
      </c>
      <c r="C285" s="7" t="s">
        <v>446</v>
      </c>
      <c r="D285" s="7" t="s">
        <v>433</v>
      </c>
      <c r="E285" s="7">
        <v>118</v>
      </c>
      <c r="F285" s="7">
        <v>356</v>
      </c>
      <c r="G285" s="7">
        <v>47</v>
      </c>
      <c r="H285" s="7">
        <v>49</v>
      </c>
      <c r="I285" s="7">
        <v>15</v>
      </c>
      <c r="J285" s="7">
        <v>0</v>
      </c>
      <c r="K285" s="7">
        <v>13</v>
      </c>
      <c r="L285" s="7">
        <v>49</v>
      </c>
      <c r="M285" s="7">
        <v>50</v>
      </c>
      <c r="N285" s="7">
        <v>114</v>
      </c>
      <c r="O285" s="7">
        <v>0</v>
      </c>
      <c r="P285" s="7">
        <v>0</v>
      </c>
      <c r="Q285" s="7">
        <v>0.216</v>
      </c>
      <c r="R285" s="7">
        <v>0.313</v>
      </c>
      <c r="S285" s="7">
        <v>0.36799999999999999</v>
      </c>
      <c r="T285" s="7">
        <f t="shared" si="16"/>
        <v>163</v>
      </c>
      <c r="U285" s="7">
        <f t="shared" si="17"/>
        <v>10.866666666666667</v>
      </c>
      <c r="V285" s="7">
        <f t="shared" si="18"/>
        <v>7.3350000000000009</v>
      </c>
      <c r="W285" s="7">
        <f t="shared" si="19"/>
        <v>7.3350000000000009</v>
      </c>
    </row>
    <row r="286" spans="1:23" s="7" customFormat="1" ht="14.25" customHeight="1" x14ac:dyDescent="0.25">
      <c r="A286" s="7" t="s">
        <v>217</v>
      </c>
      <c r="B286" s="7" t="s">
        <v>1292</v>
      </c>
      <c r="C286" s="7" t="s">
        <v>464</v>
      </c>
      <c r="D286" s="7" t="s">
        <v>1111</v>
      </c>
      <c r="E286" s="7">
        <v>103</v>
      </c>
      <c r="F286" s="7">
        <v>287</v>
      </c>
      <c r="G286" s="7">
        <v>47</v>
      </c>
      <c r="H286" s="7">
        <v>49</v>
      </c>
      <c r="I286" s="7">
        <v>20</v>
      </c>
      <c r="J286" s="7">
        <v>3</v>
      </c>
      <c r="K286" s="7">
        <v>7</v>
      </c>
      <c r="L286" s="7">
        <v>42</v>
      </c>
      <c r="M286" s="7">
        <v>26</v>
      </c>
      <c r="N286" s="7">
        <v>83</v>
      </c>
      <c r="O286" s="7">
        <v>7</v>
      </c>
      <c r="P286" s="7">
        <v>2</v>
      </c>
      <c r="Q286" s="7">
        <v>0.27500000000000002</v>
      </c>
      <c r="R286" s="7">
        <v>0.33500000000000002</v>
      </c>
      <c r="S286" s="7">
        <v>0.439</v>
      </c>
      <c r="T286" s="7">
        <f t="shared" si="16"/>
        <v>163</v>
      </c>
      <c r="U286" s="7">
        <f t="shared" si="17"/>
        <v>10.866666666666667</v>
      </c>
      <c r="V286" s="7">
        <f t="shared" si="18"/>
        <v>7.3350000000000009</v>
      </c>
      <c r="W286" s="7">
        <f t="shared" si="19"/>
        <v>7.3350000000000009</v>
      </c>
    </row>
    <row r="287" spans="1:23" s="7" customFormat="1" ht="14.25" customHeight="1" x14ac:dyDescent="0.25">
      <c r="A287" s="7" t="s">
        <v>715</v>
      </c>
      <c r="B287" s="7" t="s">
        <v>1755</v>
      </c>
      <c r="C287" s="7" t="s">
        <v>446</v>
      </c>
      <c r="D287" s="7" t="s">
        <v>3</v>
      </c>
      <c r="E287" s="7">
        <v>94</v>
      </c>
      <c r="F287" s="7">
        <v>296</v>
      </c>
      <c r="G287" s="7">
        <v>47</v>
      </c>
      <c r="H287" s="7">
        <v>40</v>
      </c>
      <c r="I287" s="7">
        <v>15</v>
      </c>
      <c r="J287" s="7">
        <v>2</v>
      </c>
      <c r="K287" s="7">
        <v>10</v>
      </c>
      <c r="L287" s="7">
        <v>41</v>
      </c>
      <c r="M287" s="7">
        <v>27</v>
      </c>
      <c r="N287" s="7">
        <v>69</v>
      </c>
      <c r="O287" s="7">
        <v>3</v>
      </c>
      <c r="P287" s="7">
        <v>2</v>
      </c>
      <c r="Q287" s="7">
        <v>0.22600000000000001</v>
      </c>
      <c r="R287" s="7">
        <v>0.29099999999999998</v>
      </c>
      <c r="S287" s="7">
        <v>0.39200000000000002</v>
      </c>
      <c r="T287" s="7">
        <f t="shared" si="16"/>
        <v>163</v>
      </c>
      <c r="U287" s="7">
        <f t="shared" si="17"/>
        <v>10.866666666666667</v>
      </c>
      <c r="V287" s="7">
        <f t="shared" si="18"/>
        <v>7.3350000000000009</v>
      </c>
      <c r="W287" s="7">
        <f t="shared" si="19"/>
        <v>7.3350000000000009</v>
      </c>
    </row>
    <row r="288" spans="1:23" s="7" customFormat="1" ht="14.25" customHeight="1" x14ac:dyDescent="0.25">
      <c r="A288" s="7" t="s">
        <v>693</v>
      </c>
      <c r="B288" s="7" t="s">
        <v>692</v>
      </c>
      <c r="C288" s="7" t="s">
        <v>456</v>
      </c>
      <c r="D288" s="7" t="s">
        <v>1111</v>
      </c>
      <c r="E288" s="7">
        <v>110</v>
      </c>
      <c r="F288" s="7">
        <v>322</v>
      </c>
      <c r="G288" s="7">
        <v>47</v>
      </c>
      <c r="H288" s="7">
        <v>53</v>
      </c>
      <c r="I288" s="7">
        <v>11</v>
      </c>
      <c r="J288" s="7">
        <v>3</v>
      </c>
      <c r="K288" s="7">
        <v>5</v>
      </c>
      <c r="L288" s="7">
        <v>32</v>
      </c>
      <c r="M288" s="7">
        <v>33</v>
      </c>
      <c r="N288" s="7">
        <v>62</v>
      </c>
      <c r="O288" s="7">
        <v>12</v>
      </c>
      <c r="P288" s="7">
        <v>4</v>
      </c>
      <c r="Q288" s="7">
        <v>0.224</v>
      </c>
      <c r="R288" s="7">
        <v>0.29599999999999999</v>
      </c>
      <c r="S288" s="7">
        <v>0.32300000000000001</v>
      </c>
      <c r="T288" s="7">
        <f t="shared" si="16"/>
        <v>162</v>
      </c>
      <c r="U288" s="7">
        <f t="shared" si="17"/>
        <v>10.8</v>
      </c>
      <c r="V288" s="7">
        <f t="shared" si="18"/>
        <v>7.2900000000000009</v>
      </c>
      <c r="W288" s="7">
        <f t="shared" si="19"/>
        <v>7.2900000000000009</v>
      </c>
    </row>
    <row r="289" spans="1:23" s="7" customFormat="1" ht="14.25" customHeight="1" x14ac:dyDescent="0.25">
      <c r="A289" s="7" t="s">
        <v>109</v>
      </c>
      <c r="B289" s="7" t="s">
        <v>1177</v>
      </c>
      <c r="C289" s="7" t="s">
        <v>444</v>
      </c>
      <c r="D289" s="7" t="s">
        <v>2</v>
      </c>
      <c r="E289" s="7">
        <v>110</v>
      </c>
      <c r="F289" s="7">
        <v>286</v>
      </c>
      <c r="G289" s="7">
        <v>38</v>
      </c>
      <c r="H289" s="7">
        <v>38</v>
      </c>
      <c r="I289" s="7">
        <v>10</v>
      </c>
      <c r="J289" s="7">
        <v>2</v>
      </c>
      <c r="K289" s="7">
        <v>13</v>
      </c>
      <c r="L289" s="7">
        <v>55</v>
      </c>
      <c r="M289" s="7">
        <v>39</v>
      </c>
      <c r="N289" s="7">
        <v>90</v>
      </c>
      <c r="O289" s="7">
        <v>4</v>
      </c>
      <c r="P289" s="7">
        <v>2</v>
      </c>
      <c r="Q289" s="7">
        <v>0.224</v>
      </c>
      <c r="R289" s="7">
        <v>0.317</v>
      </c>
      <c r="S289" s="7">
        <v>0.40600000000000003</v>
      </c>
      <c r="T289" s="7">
        <f t="shared" si="16"/>
        <v>160</v>
      </c>
      <c r="U289" s="7">
        <f t="shared" si="17"/>
        <v>10.666666666666666</v>
      </c>
      <c r="V289" s="7">
        <f t="shared" si="18"/>
        <v>7.2</v>
      </c>
      <c r="W289" s="7">
        <f t="shared" si="19"/>
        <v>7.2</v>
      </c>
    </row>
    <row r="290" spans="1:23" s="7" customFormat="1" ht="14.25" customHeight="1" x14ac:dyDescent="0.25">
      <c r="A290" s="7" t="s">
        <v>37</v>
      </c>
      <c r="B290" s="7" t="s">
        <v>1509</v>
      </c>
      <c r="C290" s="7" t="s">
        <v>451</v>
      </c>
      <c r="D290" s="7" t="s">
        <v>1</v>
      </c>
      <c r="E290" s="7">
        <v>86</v>
      </c>
      <c r="F290" s="7">
        <v>258</v>
      </c>
      <c r="G290" s="7">
        <v>35</v>
      </c>
      <c r="H290" s="7">
        <v>32</v>
      </c>
      <c r="I290" s="7">
        <v>11</v>
      </c>
      <c r="J290" s="7">
        <v>0</v>
      </c>
      <c r="K290" s="7">
        <v>13</v>
      </c>
      <c r="L290" s="7">
        <v>42</v>
      </c>
      <c r="M290" s="7">
        <v>29</v>
      </c>
      <c r="N290" s="7">
        <v>52</v>
      </c>
      <c r="O290" s="7">
        <v>0</v>
      </c>
      <c r="P290" s="7">
        <v>0</v>
      </c>
      <c r="Q290" s="7">
        <v>0.217</v>
      </c>
      <c r="R290" s="7">
        <v>0.29599999999999999</v>
      </c>
      <c r="S290" s="7">
        <v>0.41099999999999998</v>
      </c>
      <c r="T290" s="7">
        <f t="shared" si="16"/>
        <v>160</v>
      </c>
      <c r="U290" s="7">
        <f t="shared" si="17"/>
        <v>10.666666666666666</v>
      </c>
      <c r="V290" s="7">
        <f t="shared" si="18"/>
        <v>7.2</v>
      </c>
      <c r="W290" s="7">
        <f t="shared" si="19"/>
        <v>7.2</v>
      </c>
    </row>
    <row r="291" spans="1:23" s="7" customFormat="1" ht="14.25" customHeight="1" x14ac:dyDescent="0.25">
      <c r="A291" s="7" t="s">
        <v>334</v>
      </c>
      <c r="B291" s="7" t="s">
        <v>1302</v>
      </c>
      <c r="C291" s="7" t="s">
        <v>434</v>
      </c>
      <c r="D291" s="7" t="s">
        <v>1111</v>
      </c>
      <c r="E291" s="7">
        <v>99</v>
      </c>
      <c r="F291" s="7">
        <v>324</v>
      </c>
      <c r="G291" s="7">
        <v>49</v>
      </c>
      <c r="H291" s="7">
        <v>43</v>
      </c>
      <c r="I291" s="7">
        <v>12</v>
      </c>
      <c r="J291" s="7">
        <v>4</v>
      </c>
      <c r="K291" s="7">
        <v>18</v>
      </c>
      <c r="L291" s="7">
        <v>41</v>
      </c>
      <c r="M291" s="7">
        <v>31</v>
      </c>
      <c r="N291" s="7">
        <v>117</v>
      </c>
      <c r="O291" s="7">
        <v>6</v>
      </c>
      <c r="P291" s="7">
        <v>1</v>
      </c>
      <c r="Q291" s="7">
        <v>0.23799999999999999</v>
      </c>
      <c r="R291" s="7">
        <v>0.30399999999999999</v>
      </c>
      <c r="S291" s="7">
        <v>0.46600000000000003</v>
      </c>
      <c r="T291" s="7">
        <f t="shared" si="16"/>
        <v>160</v>
      </c>
      <c r="U291" s="7">
        <f t="shared" si="17"/>
        <v>10.666666666666666</v>
      </c>
      <c r="V291" s="7">
        <f t="shared" si="18"/>
        <v>7.2</v>
      </c>
      <c r="W291" s="7">
        <f t="shared" si="19"/>
        <v>7.2</v>
      </c>
    </row>
    <row r="292" spans="1:23" s="7" customFormat="1" ht="14.25" customHeight="1" x14ac:dyDescent="0.25">
      <c r="A292" s="7" t="s">
        <v>1428</v>
      </c>
      <c r="B292" s="7" t="s">
        <v>263</v>
      </c>
      <c r="C292" s="7" t="s">
        <v>439</v>
      </c>
      <c r="D292" s="7" t="s">
        <v>2</v>
      </c>
      <c r="E292" s="7">
        <v>120</v>
      </c>
      <c r="F292" s="7">
        <v>401</v>
      </c>
      <c r="G292" s="7">
        <v>43</v>
      </c>
      <c r="H292" s="7">
        <v>67</v>
      </c>
      <c r="I292" s="7">
        <v>23</v>
      </c>
      <c r="J292" s="7">
        <v>3</v>
      </c>
      <c r="K292" s="7">
        <v>6</v>
      </c>
      <c r="L292" s="7">
        <v>32</v>
      </c>
      <c r="M292" s="7">
        <v>33</v>
      </c>
      <c r="N292" s="7">
        <v>97</v>
      </c>
      <c r="O292" s="7">
        <v>5</v>
      </c>
      <c r="P292" s="7">
        <v>3</v>
      </c>
      <c r="Q292" s="7">
        <v>0.247</v>
      </c>
      <c r="R292" s="7">
        <v>0.30399999999999999</v>
      </c>
      <c r="S292" s="7">
        <v>0.36399999999999999</v>
      </c>
      <c r="T292" s="7">
        <f t="shared" si="16"/>
        <v>159</v>
      </c>
      <c r="U292" s="7">
        <f t="shared" si="17"/>
        <v>10.6</v>
      </c>
      <c r="V292" s="7">
        <f t="shared" si="18"/>
        <v>7.1550000000000002</v>
      </c>
      <c r="W292" s="7">
        <f t="shared" si="19"/>
        <v>7.1550000000000002</v>
      </c>
    </row>
    <row r="293" spans="1:23" s="7" customFormat="1" ht="14.25" customHeight="1" x14ac:dyDescent="0.25">
      <c r="A293" s="7" t="s">
        <v>180</v>
      </c>
      <c r="B293" s="7" t="s">
        <v>1112</v>
      </c>
      <c r="C293" s="7" t="s">
        <v>452</v>
      </c>
      <c r="D293" s="7" t="s">
        <v>1111</v>
      </c>
      <c r="E293" s="7">
        <v>103</v>
      </c>
      <c r="F293" s="7">
        <v>272</v>
      </c>
      <c r="G293" s="7">
        <v>47</v>
      </c>
      <c r="H293" s="7">
        <v>36</v>
      </c>
      <c r="I293" s="7">
        <v>11</v>
      </c>
      <c r="J293" s="7">
        <v>2</v>
      </c>
      <c r="K293" s="7">
        <v>13</v>
      </c>
      <c r="L293" s="7">
        <v>43</v>
      </c>
      <c r="M293" s="7">
        <v>46</v>
      </c>
      <c r="N293" s="7">
        <v>99</v>
      </c>
      <c r="O293" s="7">
        <v>8</v>
      </c>
      <c r="P293" s="7">
        <v>3</v>
      </c>
      <c r="Q293" s="7">
        <v>0.22800000000000001</v>
      </c>
      <c r="R293" s="7">
        <v>0.34</v>
      </c>
      <c r="S293" s="7">
        <v>0.42599999999999999</v>
      </c>
      <c r="T293" s="7">
        <f t="shared" si="16"/>
        <v>158</v>
      </c>
      <c r="U293" s="7">
        <f t="shared" si="17"/>
        <v>10.533333333333333</v>
      </c>
      <c r="V293" s="7">
        <f t="shared" si="18"/>
        <v>7.11</v>
      </c>
      <c r="W293" s="7">
        <f t="shared" si="19"/>
        <v>7.11</v>
      </c>
    </row>
    <row r="294" spans="1:23" s="7" customFormat="1" ht="14.25" customHeight="1" x14ac:dyDescent="0.25">
      <c r="A294" s="7" t="s">
        <v>174</v>
      </c>
      <c r="B294" s="7" t="s">
        <v>1011</v>
      </c>
      <c r="C294" s="7" t="s">
        <v>452</v>
      </c>
      <c r="D294" s="7" t="s">
        <v>433</v>
      </c>
      <c r="E294" s="7">
        <v>114</v>
      </c>
      <c r="F294" s="7">
        <v>335</v>
      </c>
      <c r="G294" s="7">
        <v>37</v>
      </c>
      <c r="H294" s="7">
        <v>60</v>
      </c>
      <c r="I294" s="7">
        <v>13</v>
      </c>
      <c r="J294" s="7">
        <v>0</v>
      </c>
      <c r="K294" s="7">
        <v>12</v>
      </c>
      <c r="L294" s="7">
        <v>37</v>
      </c>
      <c r="M294" s="7">
        <v>44</v>
      </c>
      <c r="N294" s="7">
        <v>94</v>
      </c>
      <c r="O294" s="7">
        <v>0</v>
      </c>
      <c r="P294" s="7">
        <v>0</v>
      </c>
      <c r="Q294" s="7">
        <v>0.254</v>
      </c>
      <c r="R294" s="7">
        <v>0.34</v>
      </c>
      <c r="S294" s="7">
        <v>0.4</v>
      </c>
      <c r="T294" s="7">
        <f t="shared" si="16"/>
        <v>158</v>
      </c>
      <c r="U294" s="7">
        <f t="shared" si="17"/>
        <v>10.533333333333333</v>
      </c>
      <c r="V294" s="7">
        <f t="shared" si="18"/>
        <v>7.11</v>
      </c>
      <c r="W294" s="7">
        <f t="shared" si="19"/>
        <v>7.11</v>
      </c>
    </row>
    <row r="295" spans="1:23" s="7" customFormat="1" ht="14.25" customHeight="1" x14ac:dyDescent="0.25">
      <c r="A295" s="7" t="s">
        <v>109</v>
      </c>
      <c r="B295" s="7" t="s">
        <v>997</v>
      </c>
      <c r="C295" s="7" t="s">
        <v>440</v>
      </c>
      <c r="D295" s="7" t="s">
        <v>1111</v>
      </c>
      <c r="E295" s="7">
        <v>94</v>
      </c>
      <c r="F295" s="7">
        <v>350</v>
      </c>
      <c r="G295" s="7">
        <v>47</v>
      </c>
      <c r="H295" s="7">
        <v>55</v>
      </c>
      <c r="I295" s="7">
        <v>16</v>
      </c>
      <c r="J295" s="7">
        <v>5</v>
      </c>
      <c r="K295" s="7">
        <v>10</v>
      </c>
      <c r="L295" s="7">
        <v>48</v>
      </c>
      <c r="M295" s="7">
        <v>22</v>
      </c>
      <c r="N295" s="7">
        <v>103</v>
      </c>
      <c r="O295" s="7">
        <v>4</v>
      </c>
      <c r="P295" s="7">
        <v>3</v>
      </c>
      <c r="Q295" s="7">
        <v>0.246</v>
      </c>
      <c r="R295" s="7">
        <v>0.28999999999999998</v>
      </c>
      <c r="S295" s="7">
        <v>0.40600000000000003</v>
      </c>
      <c r="T295" s="7">
        <f t="shared" si="16"/>
        <v>157</v>
      </c>
      <c r="U295" s="7">
        <f t="shared" si="17"/>
        <v>10.466666666666667</v>
      </c>
      <c r="V295" s="7">
        <f t="shared" si="18"/>
        <v>7.0650000000000004</v>
      </c>
      <c r="W295" s="7">
        <f t="shared" si="19"/>
        <v>7.0650000000000004</v>
      </c>
    </row>
    <row r="296" spans="1:23" s="7" customFormat="1" ht="14.25" customHeight="1" x14ac:dyDescent="0.25">
      <c r="A296" s="7" t="s">
        <v>1904</v>
      </c>
      <c r="B296" s="7" t="s">
        <v>271</v>
      </c>
      <c r="C296" s="7" t="s">
        <v>431</v>
      </c>
      <c r="D296" s="7" t="s">
        <v>1</v>
      </c>
      <c r="E296" s="7">
        <v>68</v>
      </c>
      <c r="F296" s="7">
        <v>236</v>
      </c>
      <c r="G296" s="7">
        <v>36</v>
      </c>
      <c r="H296" s="7">
        <v>45</v>
      </c>
      <c r="I296" s="7">
        <v>11</v>
      </c>
      <c r="J296" s="7">
        <v>2</v>
      </c>
      <c r="K296" s="7">
        <v>6</v>
      </c>
      <c r="L296" s="7">
        <v>31</v>
      </c>
      <c r="M296" s="7">
        <v>31</v>
      </c>
      <c r="N296" s="7">
        <v>38</v>
      </c>
      <c r="O296" s="7">
        <v>2</v>
      </c>
      <c r="P296" s="7">
        <v>2</v>
      </c>
      <c r="Q296" s="7">
        <v>0.27100000000000002</v>
      </c>
      <c r="R296" s="7">
        <v>0.35599999999999998</v>
      </c>
      <c r="S296" s="7">
        <v>0.41099999999999998</v>
      </c>
      <c r="T296" s="7">
        <f t="shared" si="16"/>
        <v>157</v>
      </c>
      <c r="U296" s="7">
        <f t="shared" si="17"/>
        <v>10.466666666666667</v>
      </c>
      <c r="V296" s="7">
        <f t="shared" si="18"/>
        <v>7.0650000000000004</v>
      </c>
      <c r="W296" s="7">
        <f t="shared" si="19"/>
        <v>7.0650000000000004</v>
      </c>
    </row>
    <row r="297" spans="1:23" s="7" customFormat="1" ht="14.25" customHeight="1" x14ac:dyDescent="0.25">
      <c r="A297" s="7" t="s">
        <v>130</v>
      </c>
      <c r="B297" s="7" t="s">
        <v>1531</v>
      </c>
      <c r="C297" s="7" t="s">
        <v>450</v>
      </c>
      <c r="D297" s="7" t="s">
        <v>2</v>
      </c>
      <c r="E297" s="7">
        <v>104</v>
      </c>
      <c r="F297" s="7">
        <v>296</v>
      </c>
      <c r="G297" s="7">
        <v>39</v>
      </c>
      <c r="H297" s="7">
        <v>55</v>
      </c>
      <c r="I297" s="7">
        <v>14</v>
      </c>
      <c r="J297" s="7">
        <v>2</v>
      </c>
      <c r="K297" s="7">
        <v>9</v>
      </c>
      <c r="L297" s="7">
        <v>30</v>
      </c>
      <c r="M297" s="7">
        <v>29</v>
      </c>
      <c r="N297" s="7">
        <v>69</v>
      </c>
      <c r="O297" s="7">
        <v>5</v>
      </c>
      <c r="P297" s="7">
        <v>3</v>
      </c>
      <c r="Q297" s="7">
        <v>0.27</v>
      </c>
      <c r="R297" s="7">
        <v>0.33500000000000002</v>
      </c>
      <c r="S297" s="7">
        <v>0.42199999999999999</v>
      </c>
      <c r="T297" s="7">
        <f t="shared" si="16"/>
        <v>156</v>
      </c>
      <c r="U297" s="7">
        <f t="shared" si="17"/>
        <v>10.4</v>
      </c>
      <c r="V297" s="7">
        <f t="shared" si="18"/>
        <v>7.0200000000000005</v>
      </c>
      <c r="W297" s="7">
        <f t="shared" si="19"/>
        <v>7.0200000000000005</v>
      </c>
    </row>
    <row r="298" spans="1:23" s="7" customFormat="1" ht="14.25" customHeight="1" x14ac:dyDescent="0.25">
      <c r="A298" s="7" t="s">
        <v>351</v>
      </c>
      <c r="B298" s="7" t="s">
        <v>1299</v>
      </c>
      <c r="C298" s="7" t="s">
        <v>437</v>
      </c>
      <c r="D298" s="7" t="s">
        <v>1111</v>
      </c>
      <c r="E298" s="7">
        <v>133</v>
      </c>
      <c r="F298" s="7">
        <v>322</v>
      </c>
      <c r="G298" s="7">
        <v>57</v>
      </c>
      <c r="H298" s="7">
        <v>40</v>
      </c>
      <c r="I298" s="7">
        <v>18</v>
      </c>
      <c r="J298" s="7">
        <v>3</v>
      </c>
      <c r="K298" s="7">
        <v>12</v>
      </c>
      <c r="L298" s="7">
        <v>34</v>
      </c>
      <c r="M298" s="7">
        <v>38</v>
      </c>
      <c r="N298" s="7">
        <v>114</v>
      </c>
      <c r="O298" s="7">
        <v>10</v>
      </c>
      <c r="P298" s="7">
        <v>4</v>
      </c>
      <c r="Q298" s="7">
        <v>0.22700000000000001</v>
      </c>
      <c r="R298" s="7">
        <v>0.308</v>
      </c>
      <c r="S298" s="7">
        <v>0.41299999999999998</v>
      </c>
      <c r="T298" s="7">
        <f t="shared" si="16"/>
        <v>154</v>
      </c>
      <c r="U298" s="7">
        <f t="shared" si="17"/>
        <v>10.266666666666667</v>
      </c>
      <c r="V298" s="7">
        <f t="shared" si="18"/>
        <v>6.9300000000000006</v>
      </c>
      <c r="W298" s="7">
        <f t="shared" si="19"/>
        <v>6.9300000000000006</v>
      </c>
    </row>
    <row r="299" spans="1:23" s="7" customFormat="1" ht="14.25" customHeight="1" x14ac:dyDescent="0.25">
      <c r="A299" s="7" t="s">
        <v>1915</v>
      </c>
      <c r="B299" s="7" t="s">
        <v>1916</v>
      </c>
      <c r="C299" s="7" t="s">
        <v>439</v>
      </c>
      <c r="D299" s="7" t="s">
        <v>433</v>
      </c>
      <c r="E299" s="7">
        <v>65</v>
      </c>
      <c r="F299" s="7">
        <v>227</v>
      </c>
      <c r="G299" s="7">
        <v>33</v>
      </c>
      <c r="H299" s="7">
        <v>36</v>
      </c>
      <c r="I299" s="7">
        <v>13</v>
      </c>
      <c r="J299" s="7">
        <v>0</v>
      </c>
      <c r="K299" s="7">
        <v>7</v>
      </c>
      <c r="L299" s="7">
        <v>45</v>
      </c>
      <c r="M299" s="7">
        <v>33</v>
      </c>
      <c r="N299" s="7">
        <v>50</v>
      </c>
      <c r="O299" s="7">
        <v>0</v>
      </c>
      <c r="P299" s="7">
        <v>0</v>
      </c>
      <c r="Q299" s="7">
        <v>0.247</v>
      </c>
      <c r="R299" s="7">
        <v>0.34200000000000003</v>
      </c>
      <c r="S299" s="7">
        <v>0.39600000000000002</v>
      </c>
      <c r="T299" s="7">
        <f t="shared" si="16"/>
        <v>151</v>
      </c>
      <c r="U299" s="7">
        <f t="shared" si="17"/>
        <v>10.066666666666666</v>
      </c>
      <c r="V299" s="7">
        <f t="shared" si="18"/>
        <v>6.7949999999999999</v>
      </c>
      <c r="W299" s="7">
        <f t="shared" si="19"/>
        <v>6.7949999999999999</v>
      </c>
    </row>
    <row r="300" spans="1:23" s="7" customFormat="1" ht="14.25" customHeight="1" x14ac:dyDescent="0.25">
      <c r="A300" s="7" t="s">
        <v>604</v>
      </c>
      <c r="B300" s="7" t="s">
        <v>677</v>
      </c>
      <c r="C300" s="7" t="s">
        <v>435</v>
      </c>
      <c r="D300" s="7" t="s">
        <v>433</v>
      </c>
      <c r="E300" s="7">
        <v>112</v>
      </c>
      <c r="F300" s="7">
        <v>314</v>
      </c>
      <c r="G300" s="7">
        <v>32</v>
      </c>
      <c r="H300" s="7">
        <v>46</v>
      </c>
      <c r="I300" s="7">
        <v>12</v>
      </c>
      <c r="J300" s="7">
        <v>1</v>
      </c>
      <c r="K300" s="7">
        <v>12</v>
      </c>
      <c r="L300" s="7">
        <v>39</v>
      </c>
      <c r="M300" s="7">
        <v>40</v>
      </c>
      <c r="N300" s="7">
        <v>82</v>
      </c>
      <c r="O300" s="7">
        <v>0</v>
      </c>
      <c r="P300" s="7">
        <v>0</v>
      </c>
      <c r="Q300" s="7">
        <v>0.22600000000000001</v>
      </c>
      <c r="R300" s="7">
        <v>0.314</v>
      </c>
      <c r="S300" s="7">
        <v>0.38500000000000001</v>
      </c>
      <c r="T300" s="7">
        <f t="shared" si="16"/>
        <v>150</v>
      </c>
      <c r="U300" s="7">
        <f t="shared" si="17"/>
        <v>10</v>
      </c>
      <c r="V300" s="7">
        <f t="shared" si="18"/>
        <v>6.5</v>
      </c>
      <c r="W300" s="7">
        <f t="shared" si="19"/>
        <v>6.5</v>
      </c>
    </row>
    <row r="301" spans="1:23" s="7" customFormat="1" ht="14.25" customHeight="1" x14ac:dyDescent="0.25">
      <c r="A301" s="7" t="s">
        <v>382</v>
      </c>
      <c r="B301" s="7" t="s">
        <v>1205</v>
      </c>
      <c r="C301" s="7" t="s">
        <v>442</v>
      </c>
      <c r="D301" s="7" t="s">
        <v>1111</v>
      </c>
      <c r="E301" s="7">
        <v>102</v>
      </c>
      <c r="F301" s="7">
        <v>299</v>
      </c>
      <c r="G301" s="7">
        <v>39</v>
      </c>
      <c r="H301" s="7">
        <v>56</v>
      </c>
      <c r="I301" s="7">
        <v>11</v>
      </c>
      <c r="J301" s="7">
        <v>3</v>
      </c>
      <c r="K301" s="7">
        <v>9</v>
      </c>
      <c r="L301" s="7">
        <v>37</v>
      </c>
      <c r="M301" s="7">
        <v>18</v>
      </c>
      <c r="N301" s="7">
        <v>72</v>
      </c>
      <c r="O301" s="7">
        <v>8</v>
      </c>
      <c r="P301" s="7">
        <v>3</v>
      </c>
      <c r="Q301" s="7">
        <v>0.26400000000000001</v>
      </c>
      <c r="R301" s="7">
        <v>0.30599999999999999</v>
      </c>
      <c r="S301" s="7">
        <v>0.41099999999999998</v>
      </c>
      <c r="T301" s="7">
        <f t="shared" si="16"/>
        <v>150</v>
      </c>
      <c r="U301" s="7">
        <f t="shared" si="17"/>
        <v>10</v>
      </c>
      <c r="V301" s="7">
        <f t="shared" si="18"/>
        <v>6.5</v>
      </c>
      <c r="W301" s="7">
        <f t="shared" si="19"/>
        <v>6.5</v>
      </c>
    </row>
    <row r="302" spans="1:23" s="7" customFormat="1" ht="14.25" customHeight="1" x14ac:dyDescent="0.25">
      <c r="A302" s="7" t="s">
        <v>1446</v>
      </c>
      <c r="B302" s="7" t="s">
        <v>1124</v>
      </c>
      <c r="C302" s="7" t="s">
        <v>432</v>
      </c>
      <c r="D302" s="7" t="s">
        <v>2</v>
      </c>
      <c r="E302" s="7">
        <v>91</v>
      </c>
      <c r="F302" s="7">
        <v>322</v>
      </c>
      <c r="G302" s="7">
        <v>43</v>
      </c>
      <c r="H302" s="7">
        <v>50</v>
      </c>
      <c r="I302" s="7">
        <v>16</v>
      </c>
      <c r="J302" s="7">
        <v>2</v>
      </c>
      <c r="K302" s="7">
        <v>9</v>
      </c>
      <c r="L302" s="7">
        <v>36</v>
      </c>
      <c r="M302" s="7">
        <v>33</v>
      </c>
      <c r="N302" s="7">
        <v>95</v>
      </c>
      <c r="O302" s="7">
        <v>10</v>
      </c>
      <c r="P302" s="7">
        <v>3</v>
      </c>
      <c r="Q302" s="7">
        <v>0.23899999999999999</v>
      </c>
      <c r="R302" s="7">
        <v>0.31</v>
      </c>
      <c r="S302" s="7">
        <v>0.38500000000000001</v>
      </c>
      <c r="T302" s="7">
        <f t="shared" si="16"/>
        <v>148</v>
      </c>
      <c r="U302" s="7">
        <f t="shared" si="17"/>
        <v>9.8666666666666671</v>
      </c>
      <c r="V302" s="7">
        <f t="shared" si="18"/>
        <v>6.413333333333334</v>
      </c>
      <c r="W302" s="7">
        <f t="shared" si="19"/>
        <v>6.413333333333334</v>
      </c>
    </row>
    <row r="303" spans="1:23" s="7" customFormat="1" ht="14.25" customHeight="1" x14ac:dyDescent="0.25">
      <c r="A303" s="7" t="s">
        <v>1156</v>
      </c>
      <c r="B303" s="7" t="s">
        <v>81</v>
      </c>
      <c r="C303" s="7" t="s">
        <v>443</v>
      </c>
      <c r="D303" s="7" t="s">
        <v>1111</v>
      </c>
      <c r="E303" s="7">
        <v>128</v>
      </c>
      <c r="F303" s="7">
        <v>461</v>
      </c>
      <c r="G303" s="7">
        <v>52</v>
      </c>
      <c r="H303" s="7">
        <v>73</v>
      </c>
      <c r="I303" s="7">
        <v>21</v>
      </c>
      <c r="J303" s="7">
        <v>3</v>
      </c>
      <c r="K303" s="7">
        <v>7</v>
      </c>
      <c r="L303" s="7">
        <v>38</v>
      </c>
      <c r="M303" s="7">
        <v>43</v>
      </c>
      <c r="N303" s="7">
        <v>147</v>
      </c>
      <c r="O303" s="7">
        <v>12</v>
      </c>
      <c r="P303" s="7">
        <v>4</v>
      </c>
      <c r="Q303" s="7">
        <v>0.22600000000000001</v>
      </c>
      <c r="R303" s="7">
        <v>0.29199999999999998</v>
      </c>
      <c r="S303" s="7">
        <v>0.33</v>
      </c>
      <c r="T303" s="7">
        <f t="shared" si="16"/>
        <v>146</v>
      </c>
      <c r="U303" s="7">
        <f t="shared" si="17"/>
        <v>9.7333333333333325</v>
      </c>
      <c r="V303" s="7">
        <f t="shared" si="18"/>
        <v>6.3266666666666662</v>
      </c>
      <c r="W303" s="7">
        <f t="shared" si="19"/>
        <v>6.3266666666666662</v>
      </c>
    </row>
    <row r="304" spans="1:23" s="7" customFormat="1" ht="14.25" customHeight="1" x14ac:dyDescent="0.25">
      <c r="A304" s="7" t="s">
        <v>62</v>
      </c>
      <c r="B304" s="7" t="s">
        <v>1241</v>
      </c>
      <c r="C304" s="7" t="s">
        <v>438</v>
      </c>
      <c r="D304" s="7" t="s">
        <v>2</v>
      </c>
      <c r="E304" s="7">
        <v>105</v>
      </c>
      <c r="F304" s="7">
        <v>345</v>
      </c>
      <c r="G304" s="7">
        <v>43</v>
      </c>
      <c r="H304" s="7">
        <v>52</v>
      </c>
      <c r="I304" s="7">
        <v>12</v>
      </c>
      <c r="J304" s="7">
        <v>2</v>
      </c>
      <c r="K304" s="7">
        <v>15</v>
      </c>
      <c r="L304" s="7">
        <v>50</v>
      </c>
      <c r="M304" s="7">
        <v>25</v>
      </c>
      <c r="N304" s="7">
        <v>119</v>
      </c>
      <c r="O304" s="7">
        <v>5</v>
      </c>
      <c r="P304" s="7">
        <v>1</v>
      </c>
      <c r="Q304" s="7">
        <v>0.23499999999999999</v>
      </c>
      <c r="R304" s="7">
        <v>0.28599999999999998</v>
      </c>
      <c r="S304" s="7">
        <v>0.41199999999999998</v>
      </c>
      <c r="T304" s="7">
        <f t="shared" si="16"/>
        <v>145</v>
      </c>
      <c r="U304" s="7">
        <f t="shared" si="17"/>
        <v>9.6666666666666661</v>
      </c>
      <c r="V304" s="7">
        <f t="shared" si="18"/>
        <v>6.2833333333333332</v>
      </c>
      <c r="W304" s="7">
        <f t="shared" si="19"/>
        <v>6.2833333333333332</v>
      </c>
    </row>
    <row r="305" spans="1:23" s="7" customFormat="1" ht="14.25" customHeight="1" x14ac:dyDescent="0.25">
      <c r="A305" s="7" t="s">
        <v>310</v>
      </c>
      <c r="B305" s="7" t="s">
        <v>934</v>
      </c>
      <c r="C305" s="7" t="s">
        <v>448</v>
      </c>
      <c r="D305" s="7" t="s">
        <v>2</v>
      </c>
      <c r="E305" s="7">
        <v>111</v>
      </c>
      <c r="F305" s="7">
        <v>287</v>
      </c>
      <c r="G305" s="7">
        <v>40</v>
      </c>
      <c r="H305" s="7">
        <v>42</v>
      </c>
      <c r="I305" s="7">
        <v>16</v>
      </c>
      <c r="J305" s="7">
        <v>0</v>
      </c>
      <c r="K305" s="7">
        <v>11</v>
      </c>
      <c r="L305" s="7">
        <v>37</v>
      </c>
      <c r="M305" s="7">
        <v>22</v>
      </c>
      <c r="N305" s="7">
        <v>74</v>
      </c>
      <c r="O305" s="7">
        <v>0</v>
      </c>
      <c r="P305" s="7">
        <v>0</v>
      </c>
      <c r="Q305" s="7">
        <v>0.24</v>
      </c>
      <c r="R305" s="7">
        <v>0.29399999999999998</v>
      </c>
      <c r="S305" s="7">
        <v>0.41099999999999998</v>
      </c>
      <c r="T305" s="7">
        <f t="shared" si="16"/>
        <v>143</v>
      </c>
      <c r="U305" s="7">
        <f t="shared" si="17"/>
        <v>9.5333333333333332</v>
      </c>
      <c r="V305" s="7">
        <f t="shared" si="18"/>
        <v>6.1966666666666672</v>
      </c>
      <c r="W305" s="7">
        <f t="shared" si="19"/>
        <v>6.1966666666666672</v>
      </c>
    </row>
    <row r="306" spans="1:23" s="7" customFormat="1" ht="14.25" customHeight="1" x14ac:dyDescent="0.25">
      <c r="A306" s="7" t="s">
        <v>43</v>
      </c>
      <c r="B306" s="7" t="s">
        <v>1275</v>
      </c>
      <c r="C306" s="7" t="s">
        <v>440</v>
      </c>
      <c r="D306" s="7" t="s">
        <v>433</v>
      </c>
      <c r="E306" s="7">
        <v>90</v>
      </c>
      <c r="F306" s="7">
        <v>296</v>
      </c>
      <c r="G306" s="7">
        <v>38</v>
      </c>
      <c r="H306" s="7">
        <v>42</v>
      </c>
      <c r="I306" s="7">
        <v>25</v>
      </c>
      <c r="J306" s="7">
        <v>0</v>
      </c>
      <c r="K306" s="7">
        <v>6</v>
      </c>
      <c r="L306" s="7">
        <v>34</v>
      </c>
      <c r="M306" s="7">
        <v>13</v>
      </c>
      <c r="N306" s="7">
        <v>58</v>
      </c>
      <c r="O306" s="7">
        <v>0</v>
      </c>
      <c r="P306" s="7">
        <v>0</v>
      </c>
      <c r="Q306" s="7">
        <v>0.247</v>
      </c>
      <c r="R306" s="7">
        <v>0.27800000000000002</v>
      </c>
      <c r="S306" s="7">
        <v>0.39200000000000002</v>
      </c>
      <c r="T306" s="7">
        <f t="shared" si="16"/>
        <v>143</v>
      </c>
      <c r="U306" s="7">
        <f t="shared" si="17"/>
        <v>9.5333333333333332</v>
      </c>
      <c r="V306" s="7">
        <f t="shared" si="18"/>
        <v>6.1966666666666672</v>
      </c>
      <c r="W306" s="7">
        <f t="shared" si="19"/>
        <v>6.1966666666666672</v>
      </c>
    </row>
    <row r="307" spans="1:23" s="7" customFormat="1" ht="14.25" customHeight="1" x14ac:dyDescent="0.25">
      <c r="A307" s="7" t="s">
        <v>723</v>
      </c>
      <c r="B307" s="7" t="s">
        <v>722</v>
      </c>
      <c r="C307" s="7" t="s">
        <v>2280</v>
      </c>
      <c r="D307" s="7" t="s">
        <v>1</v>
      </c>
      <c r="E307" s="7">
        <v>100</v>
      </c>
      <c r="F307" s="7">
        <v>247</v>
      </c>
      <c r="G307" s="7">
        <v>36</v>
      </c>
      <c r="H307" s="7">
        <v>37</v>
      </c>
      <c r="I307" s="7">
        <v>8</v>
      </c>
      <c r="J307" s="7">
        <v>0</v>
      </c>
      <c r="K307" s="7">
        <v>15</v>
      </c>
      <c r="L307" s="7">
        <v>34</v>
      </c>
      <c r="M307" s="7">
        <v>31</v>
      </c>
      <c r="N307" s="7">
        <v>72</v>
      </c>
      <c r="O307" s="7">
        <v>1</v>
      </c>
      <c r="P307" s="7">
        <v>1</v>
      </c>
      <c r="Q307" s="7">
        <v>0.24299999999999999</v>
      </c>
      <c r="R307" s="7">
        <v>0.32700000000000001</v>
      </c>
      <c r="S307" s="7">
        <v>0.45700000000000002</v>
      </c>
      <c r="T307" s="7">
        <f t="shared" si="16"/>
        <v>142</v>
      </c>
      <c r="U307" s="7">
        <f t="shared" si="17"/>
        <v>9.4666666666666668</v>
      </c>
      <c r="V307" s="7">
        <f t="shared" si="18"/>
        <v>6.1533333333333333</v>
      </c>
      <c r="W307" s="7">
        <f t="shared" si="19"/>
        <v>6.1533333333333333</v>
      </c>
    </row>
    <row r="308" spans="1:23" s="7" customFormat="1" ht="14.25" customHeight="1" x14ac:dyDescent="0.25">
      <c r="A308" s="7" t="s">
        <v>25</v>
      </c>
      <c r="B308" s="7" t="s">
        <v>188</v>
      </c>
      <c r="C308" s="7" t="s">
        <v>448</v>
      </c>
      <c r="D308" s="7" t="s">
        <v>2</v>
      </c>
      <c r="E308" s="7">
        <v>119</v>
      </c>
      <c r="F308" s="7">
        <v>250</v>
      </c>
      <c r="G308" s="7">
        <v>37</v>
      </c>
      <c r="H308" s="7">
        <v>42</v>
      </c>
      <c r="I308" s="7">
        <v>13</v>
      </c>
      <c r="J308" s="7">
        <v>1</v>
      </c>
      <c r="K308" s="7">
        <v>4</v>
      </c>
      <c r="L308" s="7">
        <v>20</v>
      </c>
      <c r="M308" s="7">
        <v>34</v>
      </c>
      <c r="N308" s="7">
        <v>42</v>
      </c>
      <c r="O308" s="7">
        <v>7</v>
      </c>
      <c r="P308" s="7">
        <v>3</v>
      </c>
      <c r="Q308" s="7">
        <v>0.24</v>
      </c>
      <c r="R308" s="7">
        <v>0.33100000000000002</v>
      </c>
      <c r="S308" s="7">
        <v>0.34799999999999998</v>
      </c>
      <c r="T308" s="7">
        <f t="shared" si="16"/>
        <v>140</v>
      </c>
      <c r="U308" s="7">
        <f t="shared" si="17"/>
        <v>9.3333333333333339</v>
      </c>
      <c r="V308" s="7">
        <f t="shared" si="18"/>
        <v>6.0666666666666673</v>
      </c>
      <c r="W308" s="7">
        <f t="shared" si="19"/>
        <v>6.0666666666666673</v>
      </c>
    </row>
    <row r="309" spans="1:23" s="7" customFormat="1" ht="14.25" customHeight="1" x14ac:dyDescent="0.25">
      <c r="A309" s="7" t="s">
        <v>1216</v>
      </c>
      <c r="B309" s="7" t="s">
        <v>923</v>
      </c>
      <c r="C309" s="7" t="s">
        <v>435</v>
      </c>
      <c r="D309" s="7" t="s">
        <v>1111</v>
      </c>
      <c r="E309" s="7">
        <v>82</v>
      </c>
      <c r="F309" s="7">
        <v>248</v>
      </c>
      <c r="G309" s="7">
        <v>37</v>
      </c>
      <c r="H309" s="7">
        <v>36</v>
      </c>
      <c r="I309" s="7">
        <v>10</v>
      </c>
      <c r="J309" s="7">
        <v>0</v>
      </c>
      <c r="K309" s="7">
        <v>13</v>
      </c>
      <c r="L309" s="7">
        <v>45</v>
      </c>
      <c r="M309" s="7">
        <v>23</v>
      </c>
      <c r="N309" s="7">
        <v>77</v>
      </c>
      <c r="O309" s="7">
        <v>4</v>
      </c>
      <c r="P309" s="7">
        <v>1</v>
      </c>
      <c r="Q309" s="7">
        <v>0.23799999999999999</v>
      </c>
      <c r="R309" s="7">
        <v>0.30299999999999999</v>
      </c>
      <c r="S309" s="7">
        <v>0.435</v>
      </c>
      <c r="T309" s="7">
        <f t="shared" si="16"/>
        <v>139</v>
      </c>
      <c r="U309" s="7">
        <f t="shared" si="17"/>
        <v>9.2666666666666675</v>
      </c>
      <c r="V309" s="7">
        <f t="shared" si="18"/>
        <v>6.0233333333333343</v>
      </c>
      <c r="W309" s="7">
        <f t="shared" si="19"/>
        <v>6.0233333333333343</v>
      </c>
    </row>
    <row r="310" spans="1:23" s="7" customFormat="1" ht="14.25" customHeight="1" x14ac:dyDescent="0.25">
      <c r="A310" s="7" t="s">
        <v>1102</v>
      </c>
      <c r="B310" s="7" t="s">
        <v>1245</v>
      </c>
      <c r="C310" s="7" t="s">
        <v>439</v>
      </c>
      <c r="D310" s="7" t="s">
        <v>1111</v>
      </c>
      <c r="E310" s="7">
        <v>99</v>
      </c>
      <c r="F310" s="7">
        <v>317</v>
      </c>
      <c r="G310" s="7">
        <v>40</v>
      </c>
      <c r="H310" s="7">
        <v>57</v>
      </c>
      <c r="I310" s="7">
        <v>10</v>
      </c>
      <c r="J310" s="7">
        <v>5</v>
      </c>
      <c r="K310" s="7">
        <v>6</v>
      </c>
      <c r="L310" s="7">
        <v>26</v>
      </c>
      <c r="M310" s="7">
        <v>23</v>
      </c>
      <c r="N310" s="7">
        <v>74</v>
      </c>
      <c r="O310" s="7">
        <v>12</v>
      </c>
      <c r="P310" s="7">
        <v>4</v>
      </c>
      <c r="Q310" s="7">
        <v>0.246</v>
      </c>
      <c r="R310" s="7">
        <v>0.29699999999999999</v>
      </c>
      <c r="S310" s="7">
        <v>0.36599999999999999</v>
      </c>
      <c r="T310" s="7">
        <f t="shared" si="16"/>
        <v>139</v>
      </c>
      <c r="U310" s="7">
        <f t="shared" si="17"/>
        <v>9.2666666666666675</v>
      </c>
      <c r="V310" s="7">
        <f t="shared" si="18"/>
        <v>6.0233333333333343</v>
      </c>
      <c r="W310" s="7">
        <f t="shared" si="19"/>
        <v>6.0233333333333343</v>
      </c>
    </row>
    <row r="311" spans="1:23" s="7" customFormat="1" ht="14.25" customHeight="1" x14ac:dyDescent="0.25">
      <c r="A311" s="7" t="s">
        <v>261</v>
      </c>
      <c r="B311" s="7" t="s">
        <v>1088</v>
      </c>
      <c r="C311" s="7" t="s">
        <v>434</v>
      </c>
      <c r="D311" s="7" t="s">
        <v>2</v>
      </c>
      <c r="E311" s="7">
        <v>86</v>
      </c>
      <c r="F311" s="7">
        <v>297</v>
      </c>
      <c r="G311" s="7">
        <v>38</v>
      </c>
      <c r="H311" s="7">
        <v>44</v>
      </c>
      <c r="I311" s="7">
        <v>17</v>
      </c>
      <c r="J311" s="7">
        <v>1</v>
      </c>
      <c r="K311" s="7">
        <v>8</v>
      </c>
      <c r="L311" s="7">
        <v>39</v>
      </c>
      <c r="M311" s="7">
        <v>17</v>
      </c>
      <c r="N311" s="7">
        <v>74</v>
      </c>
      <c r="O311" s="7">
        <v>4</v>
      </c>
      <c r="P311" s="7">
        <v>1</v>
      </c>
      <c r="Q311" s="7">
        <v>0.23899999999999999</v>
      </c>
      <c r="R311" s="7">
        <v>0.28000000000000003</v>
      </c>
      <c r="S311" s="7">
        <v>0.38</v>
      </c>
      <c r="T311" s="7">
        <f t="shared" si="16"/>
        <v>136</v>
      </c>
      <c r="U311" s="7">
        <f t="shared" si="17"/>
        <v>9.0666666666666664</v>
      </c>
      <c r="V311" s="7">
        <f t="shared" si="18"/>
        <v>5.8933333333333335</v>
      </c>
      <c r="W311" s="7">
        <f t="shared" si="19"/>
        <v>5.8933333333333335</v>
      </c>
    </row>
    <row r="312" spans="1:23" s="7" customFormat="1" ht="14.25" customHeight="1" x14ac:dyDescent="0.25">
      <c r="A312" s="7" t="s">
        <v>95</v>
      </c>
      <c r="B312" s="7" t="s">
        <v>935</v>
      </c>
      <c r="C312" s="7" t="s">
        <v>435</v>
      </c>
      <c r="D312" s="7" t="s">
        <v>433</v>
      </c>
      <c r="E312" s="7">
        <v>70</v>
      </c>
      <c r="F312" s="7">
        <v>249</v>
      </c>
      <c r="G312" s="7">
        <v>33</v>
      </c>
      <c r="H312" s="7">
        <v>46</v>
      </c>
      <c r="I312" s="7">
        <v>15</v>
      </c>
      <c r="J312" s="7">
        <v>0</v>
      </c>
      <c r="K312" s="7">
        <v>6</v>
      </c>
      <c r="L312" s="7">
        <v>34</v>
      </c>
      <c r="M312" s="7">
        <v>28</v>
      </c>
      <c r="N312" s="7">
        <v>59</v>
      </c>
      <c r="O312" s="7">
        <v>0</v>
      </c>
      <c r="P312" s="7">
        <v>0</v>
      </c>
      <c r="Q312" s="7">
        <v>0.26900000000000002</v>
      </c>
      <c r="R312" s="7">
        <v>0.34300000000000003</v>
      </c>
      <c r="S312" s="7">
        <v>0.40200000000000002</v>
      </c>
      <c r="T312" s="7">
        <f t="shared" si="16"/>
        <v>136</v>
      </c>
      <c r="U312" s="7">
        <f t="shared" si="17"/>
        <v>9.0666666666666664</v>
      </c>
      <c r="V312" s="7">
        <f t="shared" si="18"/>
        <v>5.8933333333333335</v>
      </c>
      <c r="W312" s="7">
        <f t="shared" si="19"/>
        <v>5.8933333333333335</v>
      </c>
    </row>
    <row r="313" spans="1:23" s="7" customFormat="1" ht="14.25" customHeight="1" x14ac:dyDescent="0.25">
      <c r="A313" s="7" t="s">
        <v>67</v>
      </c>
      <c r="B313" s="7" t="s">
        <v>292</v>
      </c>
      <c r="C313" s="7" t="s">
        <v>464</v>
      </c>
      <c r="D313" s="7" t="s">
        <v>1</v>
      </c>
      <c r="E313" s="7">
        <v>88</v>
      </c>
      <c r="F313" s="7">
        <v>245</v>
      </c>
      <c r="G313" s="7">
        <v>24</v>
      </c>
      <c r="H313" s="7">
        <v>41</v>
      </c>
      <c r="I313" s="7">
        <v>14</v>
      </c>
      <c r="J313" s="7">
        <v>0</v>
      </c>
      <c r="K313" s="7">
        <v>8</v>
      </c>
      <c r="L313" s="7">
        <v>37</v>
      </c>
      <c r="M313" s="7">
        <v>24</v>
      </c>
      <c r="N313" s="7">
        <v>50</v>
      </c>
      <c r="O313" s="7">
        <v>0</v>
      </c>
      <c r="P313" s="7">
        <v>0</v>
      </c>
      <c r="Q313" s="7">
        <v>0.25700000000000001</v>
      </c>
      <c r="R313" s="7">
        <v>0.32300000000000001</v>
      </c>
      <c r="S313" s="7">
        <v>0.41199999999999998</v>
      </c>
      <c r="T313" s="7">
        <f t="shared" si="16"/>
        <v>136</v>
      </c>
      <c r="U313" s="7">
        <f t="shared" si="17"/>
        <v>9.0666666666666664</v>
      </c>
      <c r="V313" s="7">
        <f t="shared" si="18"/>
        <v>5.8933333333333335</v>
      </c>
      <c r="W313" s="7">
        <f t="shared" si="19"/>
        <v>5.8933333333333335</v>
      </c>
    </row>
    <row r="314" spans="1:23" s="7" customFormat="1" ht="14.25" customHeight="1" x14ac:dyDescent="0.25">
      <c r="A314" s="7" t="s">
        <v>95</v>
      </c>
      <c r="B314" s="7" t="s">
        <v>1108</v>
      </c>
      <c r="C314" s="7" t="s">
        <v>437</v>
      </c>
      <c r="D314" s="7" t="s">
        <v>1111</v>
      </c>
      <c r="E314" s="7">
        <v>117</v>
      </c>
      <c r="F314" s="7">
        <v>307</v>
      </c>
      <c r="G314" s="7">
        <v>45</v>
      </c>
      <c r="H314" s="7">
        <v>33</v>
      </c>
      <c r="I314" s="7">
        <v>12</v>
      </c>
      <c r="J314" s="7">
        <v>0</v>
      </c>
      <c r="K314" s="7">
        <v>15</v>
      </c>
      <c r="L314" s="7">
        <v>42</v>
      </c>
      <c r="M314" s="7">
        <v>30</v>
      </c>
      <c r="N314" s="7">
        <v>102</v>
      </c>
      <c r="O314" s="7">
        <v>4</v>
      </c>
      <c r="P314" s="7">
        <v>1</v>
      </c>
      <c r="Q314" s="7">
        <v>0.19500000000000001</v>
      </c>
      <c r="R314" s="7">
        <v>0.26700000000000002</v>
      </c>
      <c r="S314" s="7">
        <v>0.38100000000000001</v>
      </c>
      <c r="T314" s="7">
        <f t="shared" si="16"/>
        <v>135</v>
      </c>
      <c r="U314" s="7">
        <f t="shared" si="17"/>
        <v>9</v>
      </c>
      <c r="V314" s="7">
        <f t="shared" si="18"/>
        <v>5.8500000000000005</v>
      </c>
      <c r="W314" s="7">
        <f t="shared" si="19"/>
        <v>5.8500000000000005</v>
      </c>
    </row>
    <row r="315" spans="1:23" s="7" customFormat="1" ht="14.25" customHeight="1" x14ac:dyDescent="0.25">
      <c r="A315" s="7" t="s">
        <v>272</v>
      </c>
      <c r="B315" s="7" t="s">
        <v>68</v>
      </c>
      <c r="C315" s="7" t="s">
        <v>448</v>
      </c>
      <c r="D315" s="7" t="s">
        <v>1111</v>
      </c>
      <c r="E315" s="7">
        <v>80</v>
      </c>
      <c r="F315" s="7">
        <v>295</v>
      </c>
      <c r="G315" s="7">
        <v>42</v>
      </c>
      <c r="H315" s="7">
        <v>43</v>
      </c>
      <c r="I315" s="7">
        <v>21</v>
      </c>
      <c r="J315" s="7">
        <v>1</v>
      </c>
      <c r="K315" s="7">
        <v>8</v>
      </c>
      <c r="L315" s="7">
        <v>46</v>
      </c>
      <c r="M315" s="7">
        <v>21</v>
      </c>
      <c r="N315" s="7">
        <v>97</v>
      </c>
      <c r="O315" s="7">
        <v>2</v>
      </c>
      <c r="P315" s="7">
        <v>1</v>
      </c>
      <c r="Q315" s="7">
        <v>0.247</v>
      </c>
      <c r="R315" s="7">
        <v>0.29699999999999999</v>
      </c>
      <c r="S315" s="7">
        <v>0.40699999999999997</v>
      </c>
      <c r="T315" s="7">
        <f t="shared" si="16"/>
        <v>133</v>
      </c>
      <c r="U315" s="7">
        <f t="shared" si="17"/>
        <v>8.8666666666666671</v>
      </c>
      <c r="V315" s="7">
        <f t="shared" si="18"/>
        <v>5.7633333333333336</v>
      </c>
      <c r="W315" s="7">
        <f t="shared" si="19"/>
        <v>5.7633333333333336</v>
      </c>
    </row>
    <row r="316" spans="1:23" s="7" customFormat="1" ht="14.25" customHeight="1" x14ac:dyDescent="0.25">
      <c r="A316" s="7" t="s">
        <v>342</v>
      </c>
      <c r="B316" s="7" t="s">
        <v>230</v>
      </c>
      <c r="C316" s="7" t="s">
        <v>432</v>
      </c>
      <c r="D316" s="7" t="s">
        <v>433</v>
      </c>
      <c r="E316" s="7">
        <v>106</v>
      </c>
      <c r="F316" s="7">
        <v>366</v>
      </c>
      <c r="G316" s="7">
        <v>34</v>
      </c>
      <c r="H316" s="7">
        <v>58</v>
      </c>
      <c r="I316" s="7">
        <v>13</v>
      </c>
      <c r="J316" s="7">
        <v>0</v>
      </c>
      <c r="K316" s="7">
        <v>17</v>
      </c>
      <c r="L316" s="7">
        <v>39</v>
      </c>
      <c r="M316" s="7">
        <v>25</v>
      </c>
      <c r="N316" s="7">
        <v>117</v>
      </c>
      <c r="O316" s="7">
        <v>0</v>
      </c>
      <c r="P316" s="7">
        <v>0</v>
      </c>
      <c r="Q316" s="7">
        <v>0.24</v>
      </c>
      <c r="R316" s="7">
        <v>0.28899999999999998</v>
      </c>
      <c r="S316" s="7">
        <v>0.41499999999999998</v>
      </c>
      <c r="T316" s="7">
        <f t="shared" si="16"/>
        <v>133</v>
      </c>
      <c r="U316" s="7">
        <f t="shared" si="17"/>
        <v>8.8666666666666671</v>
      </c>
      <c r="V316" s="7">
        <f t="shared" si="18"/>
        <v>5.7633333333333336</v>
      </c>
      <c r="W316" s="7">
        <f t="shared" si="19"/>
        <v>5.7633333333333336</v>
      </c>
    </row>
    <row r="317" spans="1:23" s="7" customFormat="1" ht="14.25" customHeight="1" x14ac:dyDescent="0.25">
      <c r="A317" s="7" t="s">
        <v>62</v>
      </c>
      <c r="B317" s="7" t="s">
        <v>315</v>
      </c>
      <c r="C317" s="7" t="s">
        <v>442</v>
      </c>
      <c r="D317" s="7" t="s">
        <v>1111</v>
      </c>
      <c r="E317" s="7">
        <v>122</v>
      </c>
      <c r="F317" s="7">
        <v>299</v>
      </c>
      <c r="G317" s="7">
        <v>37</v>
      </c>
      <c r="H317" s="7">
        <v>35</v>
      </c>
      <c r="I317" s="7">
        <v>20</v>
      </c>
      <c r="J317" s="7">
        <v>1</v>
      </c>
      <c r="K317" s="7">
        <v>12</v>
      </c>
      <c r="L317" s="7">
        <v>38</v>
      </c>
      <c r="M317" s="7">
        <v>21</v>
      </c>
      <c r="N317" s="7">
        <v>95</v>
      </c>
      <c r="O317" s="7">
        <v>8</v>
      </c>
      <c r="P317" s="7">
        <v>2</v>
      </c>
      <c r="Q317" s="7">
        <v>0.22700000000000001</v>
      </c>
      <c r="R317" s="7">
        <v>0.27800000000000002</v>
      </c>
      <c r="S317" s="7">
        <v>0.42099999999999999</v>
      </c>
      <c r="T317" s="7">
        <f t="shared" si="16"/>
        <v>133</v>
      </c>
      <c r="U317" s="7">
        <f t="shared" si="17"/>
        <v>8.8666666666666671</v>
      </c>
      <c r="V317" s="7">
        <f t="shared" si="18"/>
        <v>5.7633333333333336</v>
      </c>
      <c r="W317" s="7">
        <f t="shared" si="19"/>
        <v>5.7633333333333336</v>
      </c>
    </row>
    <row r="318" spans="1:23" s="7" customFormat="1" ht="14.25" customHeight="1" x14ac:dyDescent="0.25">
      <c r="A318" s="7" t="s">
        <v>95</v>
      </c>
      <c r="B318" s="7" t="s">
        <v>333</v>
      </c>
      <c r="C318" s="7" t="s">
        <v>451</v>
      </c>
      <c r="D318" s="7" t="s">
        <v>2</v>
      </c>
      <c r="E318" s="7">
        <v>119</v>
      </c>
      <c r="F318" s="7">
        <v>272</v>
      </c>
      <c r="G318" s="7">
        <v>48</v>
      </c>
      <c r="H318" s="7">
        <v>45</v>
      </c>
      <c r="I318" s="7">
        <v>9</v>
      </c>
      <c r="J318" s="7">
        <v>1</v>
      </c>
      <c r="K318" s="7">
        <v>6</v>
      </c>
      <c r="L318" s="7">
        <v>29</v>
      </c>
      <c r="M318" s="7">
        <v>30</v>
      </c>
      <c r="N318" s="7">
        <v>69</v>
      </c>
      <c r="O318" s="7">
        <v>9</v>
      </c>
      <c r="P318" s="7">
        <v>4</v>
      </c>
      <c r="Q318" s="7">
        <v>0.224</v>
      </c>
      <c r="R318" s="7">
        <v>0.30099999999999999</v>
      </c>
      <c r="S318" s="7">
        <v>0.33100000000000002</v>
      </c>
      <c r="T318" s="7">
        <f t="shared" si="16"/>
        <v>133</v>
      </c>
      <c r="U318" s="7">
        <f t="shared" si="17"/>
        <v>8.8666666666666671</v>
      </c>
      <c r="V318" s="7">
        <f t="shared" si="18"/>
        <v>5.7633333333333336</v>
      </c>
      <c r="W318" s="7">
        <f t="shared" si="19"/>
        <v>5.7633333333333336</v>
      </c>
    </row>
    <row r="319" spans="1:23" s="7" customFormat="1" ht="14.25" customHeight="1" x14ac:dyDescent="0.25">
      <c r="A319" s="7" t="s">
        <v>60</v>
      </c>
      <c r="B319" s="7" t="s">
        <v>255</v>
      </c>
      <c r="C319" s="7" t="s">
        <v>432</v>
      </c>
      <c r="D319" s="7" t="s">
        <v>1111</v>
      </c>
      <c r="E319" s="7">
        <v>69</v>
      </c>
      <c r="F319" s="7">
        <v>215</v>
      </c>
      <c r="G319" s="7">
        <v>34</v>
      </c>
      <c r="H319" s="7">
        <v>36</v>
      </c>
      <c r="I319" s="7">
        <v>13</v>
      </c>
      <c r="J319" s="7">
        <v>3</v>
      </c>
      <c r="K319" s="7">
        <v>6</v>
      </c>
      <c r="L319" s="7">
        <v>34</v>
      </c>
      <c r="M319" s="7">
        <v>17</v>
      </c>
      <c r="N319" s="7">
        <v>51</v>
      </c>
      <c r="O319" s="7">
        <v>5</v>
      </c>
      <c r="P319" s="7">
        <v>2</v>
      </c>
      <c r="Q319" s="7">
        <v>0.27</v>
      </c>
      <c r="R319" s="7">
        <v>0.32300000000000001</v>
      </c>
      <c r="S319" s="7">
        <v>0.442</v>
      </c>
      <c r="T319" s="7">
        <f t="shared" si="16"/>
        <v>132</v>
      </c>
      <c r="U319" s="7">
        <f t="shared" si="17"/>
        <v>8.8000000000000007</v>
      </c>
      <c r="V319" s="7">
        <f t="shared" si="18"/>
        <v>5.7200000000000006</v>
      </c>
      <c r="W319" s="7">
        <f t="shared" si="19"/>
        <v>5.7200000000000006</v>
      </c>
    </row>
    <row r="320" spans="1:23" s="7" customFormat="1" ht="14.25" customHeight="1" x14ac:dyDescent="0.25">
      <c r="A320" s="7" t="s">
        <v>591</v>
      </c>
      <c r="B320" s="7" t="s">
        <v>1103</v>
      </c>
      <c r="C320" s="7" t="s">
        <v>436</v>
      </c>
      <c r="D320" s="7" t="s">
        <v>433</v>
      </c>
      <c r="E320" s="7">
        <v>91</v>
      </c>
      <c r="F320" s="7">
        <v>275</v>
      </c>
      <c r="G320" s="7">
        <v>33</v>
      </c>
      <c r="H320" s="7">
        <v>48</v>
      </c>
      <c r="I320" s="7">
        <v>15</v>
      </c>
      <c r="J320" s="7">
        <v>0</v>
      </c>
      <c r="K320" s="7">
        <v>8</v>
      </c>
      <c r="L320" s="7">
        <v>36</v>
      </c>
      <c r="M320" s="7">
        <v>29</v>
      </c>
      <c r="N320" s="7">
        <v>76</v>
      </c>
      <c r="O320" s="7">
        <v>0</v>
      </c>
      <c r="P320" s="7">
        <v>0</v>
      </c>
      <c r="Q320" s="7">
        <v>0.25800000000000001</v>
      </c>
      <c r="R320" s="7">
        <v>0.32900000000000001</v>
      </c>
      <c r="S320" s="7">
        <v>0.4</v>
      </c>
      <c r="T320" s="7">
        <f t="shared" si="16"/>
        <v>132</v>
      </c>
      <c r="U320" s="7">
        <f t="shared" si="17"/>
        <v>8.8000000000000007</v>
      </c>
      <c r="V320" s="7">
        <f t="shared" si="18"/>
        <v>5.7200000000000006</v>
      </c>
      <c r="W320" s="7">
        <f t="shared" si="19"/>
        <v>5.7200000000000006</v>
      </c>
    </row>
    <row r="321" spans="1:23" s="7" customFormat="1" ht="14.25" customHeight="1" x14ac:dyDescent="0.25">
      <c r="A321" s="7" t="s">
        <v>67</v>
      </c>
      <c r="B321" s="7" t="s">
        <v>1525</v>
      </c>
      <c r="C321" s="7" t="s">
        <v>442</v>
      </c>
      <c r="D321" s="7" t="s">
        <v>1</v>
      </c>
      <c r="E321" s="7">
        <v>86</v>
      </c>
      <c r="F321" s="7">
        <v>252</v>
      </c>
      <c r="G321" s="7">
        <v>35</v>
      </c>
      <c r="H321" s="7">
        <v>45</v>
      </c>
      <c r="I321" s="7">
        <v>13</v>
      </c>
      <c r="J321" s="7">
        <v>0</v>
      </c>
      <c r="K321" s="7">
        <v>14</v>
      </c>
      <c r="L321" s="7">
        <v>28</v>
      </c>
      <c r="M321" s="7">
        <v>20</v>
      </c>
      <c r="N321" s="7">
        <v>79</v>
      </c>
      <c r="O321" s="7">
        <v>0</v>
      </c>
      <c r="P321" s="7">
        <v>0</v>
      </c>
      <c r="Q321" s="7">
        <v>0.28199999999999997</v>
      </c>
      <c r="R321" s="7">
        <v>0.33500000000000002</v>
      </c>
      <c r="S321" s="7">
        <v>0.504</v>
      </c>
      <c r="T321" s="7">
        <f t="shared" si="16"/>
        <v>131</v>
      </c>
      <c r="U321" s="7">
        <f t="shared" si="17"/>
        <v>8.7333333333333325</v>
      </c>
      <c r="V321" s="7">
        <f t="shared" si="18"/>
        <v>5.6766666666666667</v>
      </c>
      <c r="W321" s="7">
        <f t="shared" si="19"/>
        <v>5.6766666666666667</v>
      </c>
    </row>
    <row r="322" spans="1:23" s="7" customFormat="1" ht="14.25" customHeight="1" x14ac:dyDescent="0.25">
      <c r="A322" s="7" t="s">
        <v>88</v>
      </c>
      <c r="B322" s="7" t="s">
        <v>1252</v>
      </c>
      <c r="C322" s="7" t="s">
        <v>449</v>
      </c>
      <c r="D322" s="7" t="s">
        <v>2</v>
      </c>
      <c r="E322" s="7">
        <v>101</v>
      </c>
      <c r="F322" s="7">
        <v>225</v>
      </c>
      <c r="G322" s="7">
        <v>28</v>
      </c>
      <c r="H322" s="7">
        <v>43</v>
      </c>
      <c r="I322" s="7">
        <v>16</v>
      </c>
      <c r="J322" s="7">
        <v>1</v>
      </c>
      <c r="K322" s="7">
        <v>2</v>
      </c>
      <c r="L322" s="7">
        <v>29</v>
      </c>
      <c r="M322" s="7">
        <v>33</v>
      </c>
      <c r="N322" s="7">
        <v>50</v>
      </c>
      <c r="O322" s="7">
        <v>4</v>
      </c>
      <c r="P322" s="7">
        <v>1</v>
      </c>
      <c r="Q322" s="7">
        <v>0.27600000000000002</v>
      </c>
      <c r="R322" s="7">
        <v>0.36799999999999999</v>
      </c>
      <c r="S322" s="7">
        <v>0.38200000000000001</v>
      </c>
      <c r="T322" s="7">
        <f t="shared" ref="T322:T367" si="20">G322+H322+(2*I322)+(3*J322)+(4*K322)+L322+M322-N322+O322-P322</f>
        <v>129</v>
      </c>
      <c r="U322" s="7">
        <f t="shared" ref="U322:U367" si="21">T322/15</f>
        <v>8.6</v>
      </c>
      <c r="V322" s="7">
        <f t="shared" ref="V322:V367" si="22">IF(T322&gt;= 600,U322*1.125,IF( T322&gt; 575,U322*1.1,IF( T322&gt; 550,U322*1.075,IF( T322&gt; 525,U322*1.05,IF( T322&gt; 500,U322*1.025,IF( T322&gt; 475,U322,IF( T322&gt; 450,U322*0.975,IF( T322&gt; 425,U322*0.95,IF( T322&gt; 400,U322*0.925,IF( T322&gt; 375,U322*0.9,IF( T322&gt; 350,U322*0.875,IF( T322&gt; 325,U322*0.85,IF( T322&gt; 300,U322*0.825,IF( T322&gt; 275,U322*0.8,IF( T322&gt; 250,U322*0.775,IF( T322&gt; 225,U322*0.75,IF( T322&gt; 200,U322*0.725,IF( T322&gt; 175,U322*0.7,IF( T322&gt; 150,U322*0.675,IF( T322&gt; 125,U322*0.65,IF( T322&gt; 100,U322*0.625,IF( T322&gt; 75,U322*0.6,IF( T322&gt; 50,U322*0.575,IF( T322&gt; 25,U322*0.55,U322*0.525))))))))))))))))))))))))</f>
        <v>5.59</v>
      </c>
      <c r="W322" s="7">
        <f t="shared" ref="W322:W367" si="23">IF(V322 &lt; 1.5,1,V322)</f>
        <v>5.59</v>
      </c>
    </row>
    <row r="323" spans="1:23" s="7" customFormat="1" ht="14.25" customHeight="1" x14ac:dyDescent="0.25">
      <c r="A323" s="7" t="s">
        <v>95</v>
      </c>
      <c r="B323" s="7" t="s">
        <v>924</v>
      </c>
      <c r="C323" s="7" t="s">
        <v>435</v>
      </c>
      <c r="D323" s="7" t="s">
        <v>1111</v>
      </c>
      <c r="E323" s="7">
        <v>94</v>
      </c>
      <c r="F323" s="7">
        <v>300</v>
      </c>
      <c r="G323" s="7">
        <v>35</v>
      </c>
      <c r="H323" s="7">
        <v>44</v>
      </c>
      <c r="I323" s="7">
        <v>19</v>
      </c>
      <c r="J323" s="7">
        <v>1</v>
      </c>
      <c r="K323" s="7">
        <v>9</v>
      </c>
      <c r="L323" s="7">
        <v>42</v>
      </c>
      <c r="M323" s="7">
        <v>13</v>
      </c>
      <c r="N323" s="7">
        <v>83</v>
      </c>
      <c r="O323" s="7">
        <v>2</v>
      </c>
      <c r="P323" s="7">
        <v>2</v>
      </c>
      <c r="Q323" s="7">
        <v>0.24299999999999999</v>
      </c>
      <c r="R323" s="7">
        <v>0.27500000000000002</v>
      </c>
      <c r="S323" s="7">
        <v>0.40300000000000002</v>
      </c>
      <c r="T323" s="7">
        <f t="shared" si="20"/>
        <v>128</v>
      </c>
      <c r="U323" s="7">
        <f t="shared" si="21"/>
        <v>8.5333333333333332</v>
      </c>
      <c r="V323" s="7">
        <f t="shared" si="22"/>
        <v>5.5466666666666669</v>
      </c>
      <c r="W323" s="7">
        <f t="shared" si="23"/>
        <v>5.5466666666666669</v>
      </c>
    </row>
    <row r="324" spans="1:23" s="7" customFormat="1" ht="14.25" customHeight="1" x14ac:dyDescent="0.25">
      <c r="A324" s="7" t="s">
        <v>83</v>
      </c>
      <c r="B324" s="7" t="s">
        <v>897</v>
      </c>
      <c r="C324" s="7" t="s">
        <v>524</v>
      </c>
      <c r="D324" s="7" t="s">
        <v>433</v>
      </c>
      <c r="E324" s="7">
        <v>124</v>
      </c>
      <c r="F324" s="7">
        <v>392</v>
      </c>
      <c r="G324" s="7">
        <v>44</v>
      </c>
      <c r="H324" s="7">
        <v>70</v>
      </c>
      <c r="I324" s="7">
        <v>12</v>
      </c>
      <c r="J324" s="7">
        <v>1</v>
      </c>
      <c r="K324" s="7">
        <v>14</v>
      </c>
      <c r="L324" s="7">
        <v>56</v>
      </c>
      <c r="M324" s="7">
        <v>19</v>
      </c>
      <c r="N324" s="7">
        <v>147</v>
      </c>
      <c r="O324" s="7">
        <v>4</v>
      </c>
      <c r="P324" s="7">
        <v>3</v>
      </c>
      <c r="Q324" s="7">
        <v>0.247</v>
      </c>
      <c r="R324" s="7">
        <v>0.28199999999999997</v>
      </c>
      <c r="S324" s="7">
        <v>0.39</v>
      </c>
      <c r="T324" s="7">
        <f t="shared" si="20"/>
        <v>126</v>
      </c>
      <c r="U324" s="7">
        <f t="shared" si="21"/>
        <v>8.4</v>
      </c>
      <c r="V324" s="7">
        <f t="shared" si="22"/>
        <v>5.4600000000000009</v>
      </c>
      <c r="W324" s="7">
        <f t="shared" si="23"/>
        <v>5.4600000000000009</v>
      </c>
    </row>
    <row r="325" spans="1:23" s="7" customFormat="1" ht="14.25" customHeight="1" x14ac:dyDescent="0.25">
      <c r="A325" s="7" t="s">
        <v>300</v>
      </c>
      <c r="B325" s="7" t="s">
        <v>1131</v>
      </c>
      <c r="C325" s="7" t="s">
        <v>440</v>
      </c>
      <c r="D325" s="7" t="s">
        <v>465</v>
      </c>
      <c r="E325" s="7">
        <v>88</v>
      </c>
      <c r="F325" s="7">
        <v>309</v>
      </c>
      <c r="G325" s="7">
        <v>38</v>
      </c>
      <c r="H325" s="7">
        <v>50</v>
      </c>
      <c r="I325" s="7">
        <v>14</v>
      </c>
      <c r="J325" s="7">
        <v>3</v>
      </c>
      <c r="K325" s="7">
        <v>11</v>
      </c>
      <c r="L325" s="7">
        <v>41</v>
      </c>
      <c r="M325" s="7">
        <v>20</v>
      </c>
      <c r="N325" s="7">
        <v>111</v>
      </c>
      <c r="O325" s="7">
        <v>10</v>
      </c>
      <c r="P325" s="7">
        <v>3</v>
      </c>
      <c r="Q325" s="7">
        <v>0.252</v>
      </c>
      <c r="R325" s="7">
        <v>0.29799999999999999</v>
      </c>
      <c r="S325" s="7">
        <v>0.42399999999999999</v>
      </c>
      <c r="T325" s="7">
        <f t="shared" si="20"/>
        <v>126</v>
      </c>
      <c r="U325" s="7">
        <f t="shared" si="21"/>
        <v>8.4</v>
      </c>
      <c r="V325" s="7">
        <f t="shared" si="22"/>
        <v>5.4600000000000009</v>
      </c>
      <c r="W325" s="7">
        <f t="shared" si="23"/>
        <v>5.4600000000000009</v>
      </c>
    </row>
    <row r="326" spans="1:23" s="7" customFormat="1" ht="14.25" customHeight="1" x14ac:dyDescent="0.25">
      <c r="A326" s="7" t="s">
        <v>88</v>
      </c>
      <c r="B326" s="7" t="s">
        <v>1211</v>
      </c>
      <c r="C326" s="7" t="s">
        <v>432</v>
      </c>
      <c r="D326" s="7" t="s">
        <v>433</v>
      </c>
      <c r="E326" s="7">
        <v>85</v>
      </c>
      <c r="F326" s="7">
        <v>278</v>
      </c>
      <c r="G326" s="7">
        <v>26</v>
      </c>
      <c r="H326" s="7">
        <v>47</v>
      </c>
      <c r="I326" s="7">
        <v>17</v>
      </c>
      <c r="J326" s="7">
        <v>0</v>
      </c>
      <c r="K326" s="7">
        <v>5</v>
      </c>
      <c r="L326" s="7">
        <v>31</v>
      </c>
      <c r="M326" s="7">
        <v>21</v>
      </c>
      <c r="N326" s="7">
        <v>53</v>
      </c>
      <c r="O326" s="7">
        <v>0</v>
      </c>
      <c r="P326" s="7">
        <v>0</v>
      </c>
      <c r="Q326" s="7">
        <v>0.248</v>
      </c>
      <c r="R326" s="7">
        <v>0.30099999999999999</v>
      </c>
      <c r="S326" s="7">
        <v>0.36299999999999999</v>
      </c>
      <c r="T326" s="7">
        <f t="shared" si="20"/>
        <v>126</v>
      </c>
      <c r="U326" s="7">
        <f t="shared" si="21"/>
        <v>8.4</v>
      </c>
      <c r="V326" s="7">
        <f t="shared" si="22"/>
        <v>5.4600000000000009</v>
      </c>
      <c r="W326" s="7">
        <f t="shared" si="23"/>
        <v>5.4600000000000009</v>
      </c>
    </row>
    <row r="327" spans="1:23" s="7" customFormat="1" ht="14.25" customHeight="1" x14ac:dyDescent="0.25">
      <c r="A327" s="7" t="s">
        <v>601</v>
      </c>
      <c r="B327" s="7" t="s">
        <v>239</v>
      </c>
      <c r="C327" s="7" t="s">
        <v>436</v>
      </c>
      <c r="D327" s="7" t="s">
        <v>1111</v>
      </c>
      <c r="E327" s="7">
        <v>103</v>
      </c>
      <c r="F327" s="7">
        <v>340</v>
      </c>
      <c r="G327" s="7">
        <v>36</v>
      </c>
      <c r="H327" s="7">
        <v>32</v>
      </c>
      <c r="I327" s="7">
        <v>16</v>
      </c>
      <c r="J327" s="7">
        <v>1</v>
      </c>
      <c r="K327" s="7">
        <v>15</v>
      </c>
      <c r="L327" s="7">
        <v>49</v>
      </c>
      <c r="M327" s="7">
        <v>32</v>
      </c>
      <c r="N327" s="7">
        <v>124</v>
      </c>
      <c r="O327" s="7">
        <v>7</v>
      </c>
      <c r="P327" s="7">
        <v>2</v>
      </c>
      <c r="Q327" s="7">
        <v>0.188</v>
      </c>
      <c r="R327" s="7">
        <v>0.25800000000000001</v>
      </c>
      <c r="S327" s="7">
        <v>0.374</v>
      </c>
      <c r="T327" s="7">
        <f t="shared" si="20"/>
        <v>125</v>
      </c>
      <c r="U327" s="7">
        <f t="shared" si="21"/>
        <v>8.3333333333333339</v>
      </c>
      <c r="V327" s="7">
        <f t="shared" si="22"/>
        <v>5.2083333333333339</v>
      </c>
      <c r="W327" s="7">
        <f t="shared" si="23"/>
        <v>5.2083333333333339</v>
      </c>
    </row>
    <row r="328" spans="1:23" s="7" customFormat="1" ht="14.25" customHeight="1" x14ac:dyDescent="0.25">
      <c r="A328" s="7" t="s">
        <v>194</v>
      </c>
      <c r="B328" s="7" t="s">
        <v>996</v>
      </c>
      <c r="C328" s="7" t="s">
        <v>524</v>
      </c>
      <c r="D328" s="7" t="s">
        <v>1111</v>
      </c>
      <c r="E328" s="7">
        <v>128</v>
      </c>
      <c r="F328" s="7">
        <v>338</v>
      </c>
      <c r="G328" s="7">
        <v>39</v>
      </c>
      <c r="H328" s="7">
        <v>50</v>
      </c>
      <c r="I328" s="7">
        <v>17</v>
      </c>
      <c r="J328" s="7">
        <v>1</v>
      </c>
      <c r="K328" s="7">
        <v>9</v>
      </c>
      <c r="L328" s="7">
        <v>41</v>
      </c>
      <c r="M328" s="7">
        <v>21</v>
      </c>
      <c r="N328" s="7">
        <v>106</v>
      </c>
      <c r="O328" s="7">
        <v>8</v>
      </c>
      <c r="P328" s="7">
        <v>2</v>
      </c>
      <c r="Q328" s="7">
        <v>0.22800000000000001</v>
      </c>
      <c r="R328" s="7">
        <v>0.27300000000000002</v>
      </c>
      <c r="S328" s="7">
        <v>0.36399999999999999</v>
      </c>
      <c r="T328" s="7">
        <f t="shared" si="20"/>
        <v>124</v>
      </c>
      <c r="U328" s="7">
        <f t="shared" si="21"/>
        <v>8.2666666666666675</v>
      </c>
      <c r="V328" s="7">
        <f t="shared" si="22"/>
        <v>5.166666666666667</v>
      </c>
      <c r="W328" s="7">
        <f t="shared" si="23"/>
        <v>5.166666666666667</v>
      </c>
    </row>
    <row r="329" spans="1:23" s="7" customFormat="1" ht="14.25" customHeight="1" x14ac:dyDescent="0.25">
      <c r="A329" s="7" t="s">
        <v>137</v>
      </c>
      <c r="B329" s="7" t="s">
        <v>905</v>
      </c>
      <c r="C329" s="7" t="s">
        <v>455</v>
      </c>
      <c r="D329" s="7" t="s">
        <v>1111</v>
      </c>
      <c r="E329" s="7">
        <v>115</v>
      </c>
      <c r="F329" s="7">
        <v>319</v>
      </c>
      <c r="G329" s="7">
        <v>50</v>
      </c>
      <c r="H329" s="7">
        <v>49</v>
      </c>
      <c r="I329" s="7">
        <v>12</v>
      </c>
      <c r="J329" s="7">
        <v>3</v>
      </c>
      <c r="K329" s="7">
        <v>12</v>
      </c>
      <c r="L329" s="7">
        <v>44</v>
      </c>
      <c r="M329" s="7">
        <v>20</v>
      </c>
      <c r="N329" s="7">
        <v>120</v>
      </c>
      <c r="O329" s="7">
        <v>1</v>
      </c>
      <c r="P329" s="7">
        <v>1</v>
      </c>
      <c r="Q329" s="7">
        <v>0.23799999999999999</v>
      </c>
      <c r="R329" s="7">
        <v>0.28299999999999997</v>
      </c>
      <c r="S329" s="7">
        <v>0.40799999999999997</v>
      </c>
      <c r="T329" s="7">
        <f t="shared" si="20"/>
        <v>124</v>
      </c>
      <c r="U329" s="7">
        <f t="shared" si="21"/>
        <v>8.2666666666666675</v>
      </c>
      <c r="V329" s="7">
        <f t="shared" si="22"/>
        <v>5.166666666666667</v>
      </c>
      <c r="W329" s="7">
        <f t="shared" si="23"/>
        <v>5.166666666666667</v>
      </c>
    </row>
    <row r="330" spans="1:23" s="7" customFormat="1" ht="14.25" customHeight="1" x14ac:dyDescent="0.25">
      <c r="A330" s="7" t="s">
        <v>209</v>
      </c>
      <c r="B330" s="7" t="s">
        <v>1206</v>
      </c>
      <c r="C330" s="7" t="s">
        <v>447</v>
      </c>
      <c r="D330" s="7" t="s">
        <v>433</v>
      </c>
      <c r="E330" s="7">
        <v>104</v>
      </c>
      <c r="F330" s="7">
        <v>268</v>
      </c>
      <c r="G330" s="7">
        <v>27</v>
      </c>
      <c r="H330" s="7">
        <v>47</v>
      </c>
      <c r="I330" s="7">
        <v>14</v>
      </c>
      <c r="J330" s="7">
        <v>0</v>
      </c>
      <c r="K330" s="7">
        <v>6</v>
      </c>
      <c r="L330" s="7">
        <v>36</v>
      </c>
      <c r="M330" s="7">
        <v>28</v>
      </c>
      <c r="N330" s="7">
        <v>69</v>
      </c>
      <c r="O330" s="7">
        <v>0</v>
      </c>
      <c r="P330" s="7">
        <v>0</v>
      </c>
      <c r="Q330" s="7">
        <v>0.25</v>
      </c>
      <c r="R330" s="7">
        <v>0.32100000000000001</v>
      </c>
      <c r="S330" s="7">
        <v>0.36899999999999999</v>
      </c>
      <c r="T330" s="7">
        <f t="shared" si="20"/>
        <v>121</v>
      </c>
      <c r="U330" s="7">
        <f t="shared" si="21"/>
        <v>8.0666666666666664</v>
      </c>
      <c r="V330" s="7">
        <f t="shared" si="22"/>
        <v>5.0416666666666661</v>
      </c>
      <c r="W330" s="7">
        <f t="shared" si="23"/>
        <v>5.0416666666666661</v>
      </c>
    </row>
    <row r="331" spans="1:23" s="7" customFormat="1" ht="14.25" customHeight="1" x14ac:dyDescent="0.25">
      <c r="A331" s="7" t="s">
        <v>862</v>
      </c>
      <c r="B331" s="7" t="s">
        <v>863</v>
      </c>
      <c r="C331" s="7" t="s">
        <v>440</v>
      </c>
      <c r="D331" s="7" t="s">
        <v>1111</v>
      </c>
      <c r="E331" s="7">
        <v>107</v>
      </c>
      <c r="F331" s="7">
        <v>319</v>
      </c>
      <c r="G331" s="7">
        <v>36</v>
      </c>
      <c r="H331" s="7">
        <v>61</v>
      </c>
      <c r="I331" s="7">
        <v>11</v>
      </c>
      <c r="J331" s="7">
        <v>3</v>
      </c>
      <c r="K331" s="7">
        <v>3</v>
      </c>
      <c r="L331" s="7">
        <v>24</v>
      </c>
      <c r="M331" s="7">
        <v>32</v>
      </c>
      <c r="N331" s="7">
        <v>86</v>
      </c>
      <c r="O331" s="7">
        <v>14</v>
      </c>
      <c r="P331" s="7">
        <v>4</v>
      </c>
      <c r="Q331" s="7">
        <v>0.245</v>
      </c>
      <c r="R331" s="7">
        <v>0.313</v>
      </c>
      <c r="S331" s="7">
        <v>0.32600000000000001</v>
      </c>
      <c r="T331" s="7">
        <f t="shared" si="20"/>
        <v>120</v>
      </c>
      <c r="U331" s="7">
        <f t="shared" si="21"/>
        <v>8</v>
      </c>
      <c r="V331" s="7">
        <f t="shared" si="22"/>
        <v>5</v>
      </c>
      <c r="W331" s="7">
        <f t="shared" si="23"/>
        <v>5</v>
      </c>
    </row>
    <row r="332" spans="1:23" s="7" customFormat="1" ht="14.25" customHeight="1" x14ac:dyDescent="0.25">
      <c r="A332" s="7" t="s">
        <v>67</v>
      </c>
      <c r="B332" s="7" t="s">
        <v>1884</v>
      </c>
      <c r="C332" s="7" t="s">
        <v>455</v>
      </c>
      <c r="D332" s="7" t="s">
        <v>433</v>
      </c>
      <c r="E332" s="7">
        <v>87</v>
      </c>
      <c r="F332" s="7">
        <v>239</v>
      </c>
      <c r="G332" s="7">
        <v>27</v>
      </c>
      <c r="H332" s="7">
        <v>46</v>
      </c>
      <c r="I332" s="7">
        <v>9</v>
      </c>
      <c r="J332" s="7">
        <v>0</v>
      </c>
      <c r="K332" s="7">
        <v>10</v>
      </c>
      <c r="L332" s="7">
        <v>31</v>
      </c>
      <c r="M332" s="7">
        <v>23</v>
      </c>
      <c r="N332" s="7">
        <v>67</v>
      </c>
      <c r="O332" s="7">
        <v>0</v>
      </c>
      <c r="P332" s="7">
        <v>0</v>
      </c>
      <c r="Q332" s="7">
        <v>0.27200000000000002</v>
      </c>
      <c r="R332" s="7">
        <v>0.33600000000000002</v>
      </c>
      <c r="S332" s="7">
        <v>0.435</v>
      </c>
      <c r="T332" s="7">
        <f t="shared" si="20"/>
        <v>118</v>
      </c>
      <c r="U332" s="7">
        <f t="shared" si="21"/>
        <v>7.8666666666666663</v>
      </c>
      <c r="V332" s="7">
        <f t="shared" si="22"/>
        <v>4.9166666666666661</v>
      </c>
      <c r="W332" s="7">
        <f t="shared" si="23"/>
        <v>4.9166666666666661</v>
      </c>
    </row>
    <row r="333" spans="1:23" s="7" customFormat="1" ht="14.25" customHeight="1" x14ac:dyDescent="0.25">
      <c r="A333" s="7" t="s">
        <v>345</v>
      </c>
      <c r="B333" s="7" t="s">
        <v>549</v>
      </c>
      <c r="C333" s="7" t="s">
        <v>450</v>
      </c>
      <c r="D333" s="7" t="s">
        <v>462</v>
      </c>
      <c r="E333" s="7">
        <v>66</v>
      </c>
      <c r="F333" s="7">
        <v>221</v>
      </c>
      <c r="G333" s="7">
        <v>27</v>
      </c>
      <c r="H333" s="7">
        <v>29</v>
      </c>
      <c r="I333" s="7">
        <v>12</v>
      </c>
      <c r="J333" s="7">
        <v>1</v>
      </c>
      <c r="K333" s="7">
        <v>11</v>
      </c>
      <c r="L333" s="7">
        <v>33</v>
      </c>
      <c r="M333" s="7">
        <v>38</v>
      </c>
      <c r="N333" s="7">
        <v>83</v>
      </c>
      <c r="O333" s="7">
        <v>0</v>
      </c>
      <c r="P333" s="7">
        <v>0</v>
      </c>
      <c r="Q333" s="7">
        <v>0.24</v>
      </c>
      <c r="R333" s="7">
        <v>0.35099999999999998</v>
      </c>
      <c r="S333" s="7">
        <v>0.45200000000000001</v>
      </c>
      <c r="T333" s="7">
        <f t="shared" si="20"/>
        <v>115</v>
      </c>
      <c r="U333" s="7">
        <f t="shared" si="21"/>
        <v>7.666666666666667</v>
      </c>
      <c r="V333" s="7">
        <f t="shared" si="22"/>
        <v>4.791666666666667</v>
      </c>
      <c r="W333" s="7">
        <f t="shared" si="23"/>
        <v>4.791666666666667</v>
      </c>
    </row>
    <row r="334" spans="1:23" s="7" customFormat="1" ht="14.25" customHeight="1" x14ac:dyDescent="0.25">
      <c r="A334" s="7" t="s">
        <v>124</v>
      </c>
      <c r="B334" s="7" t="s">
        <v>1162</v>
      </c>
      <c r="C334" s="7" t="s">
        <v>450</v>
      </c>
      <c r="D334" s="7" t="s">
        <v>1111</v>
      </c>
      <c r="E334" s="7">
        <v>102</v>
      </c>
      <c r="F334" s="7">
        <v>266</v>
      </c>
      <c r="G334" s="7">
        <v>32</v>
      </c>
      <c r="H334" s="7">
        <v>47</v>
      </c>
      <c r="I334" s="7">
        <v>13</v>
      </c>
      <c r="J334" s="7">
        <v>3</v>
      </c>
      <c r="K334" s="7">
        <v>7</v>
      </c>
      <c r="L334" s="7">
        <v>30</v>
      </c>
      <c r="M334" s="7">
        <v>12</v>
      </c>
      <c r="N334" s="7">
        <v>73</v>
      </c>
      <c r="O334" s="7">
        <v>5</v>
      </c>
      <c r="P334" s="7">
        <v>1</v>
      </c>
      <c r="Q334" s="7">
        <v>0.26300000000000001</v>
      </c>
      <c r="R334" s="7">
        <v>0.29499999999999998</v>
      </c>
      <c r="S334" s="7">
        <v>0.41399999999999998</v>
      </c>
      <c r="T334" s="7">
        <f t="shared" si="20"/>
        <v>115</v>
      </c>
      <c r="U334" s="7">
        <f t="shared" si="21"/>
        <v>7.666666666666667</v>
      </c>
      <c r="V334" s="7">
        <f t="shared" si="22"/>
        <v>4.791666666666667</v>
      </c>
      <c r="W334" s="7">
        <f t="shared" si="23"/>
        <v>4.791666666666667</v>
      </c>
    </row>
    <row r="335" spans="1:23" s="7" customFormat="1" ht="14.25" customHeight="1" x14ac:dyDescent="0.25">
      <c r="A335" s="7" t="s">
        <v>217</v>
      </c>
      <c r="B335" s="7" t="s">
        <v>1180</v>
      </c>
      <c r="C335" s="7" t="s">
        <v>437</v>
      </c>
      <c r="D335" s="7" t="s">
        <v>433</v>
      </c>
      <c r="E335" s="7">
        <v>66</v>
      </c>
      <c r="F335" s="7">
        <v>204</v>
      </c>
      <c r="G335" s="7">
        <v>26</v>
      </c>
      <c r="H335" s="7">
        <v>42</v>
      </c>
      <c r="I335" s="7">
        <v>10</v>
      </c>
      <c r="J335" s="7">
        <v>0</v>
      </c>
      <c r="K335" s="7">
        <v>5</v>
      </c>
      <c r="L335" s="7">
        <v>31</v>
      </c>
      <c r="M335" s="7">
        <v>15</v>
      </c>
      <c r="N335" s="7">
        <v>39</v>
      </c>
      <c r="O335" s="7">
        <v>0</v>
      </c>
      <c r="P335" s="7">
        <v>0</v>
      </c>
      <c r="Q335" s="7">
        <v>0.27900000000000003</v>
      </c>
      <c r="R335" s="7">
        <v>0.32900000000000001</v>
      </c>
      <c r="S335" s="7">
        <v>0.40200000000000002</v>
      </c>
      <c r="T335" s="7">
        <f t="shared" si="20"/>
        <v>115</v>
      </c>
      <c r="U335" s="7">
        <f t="shared" si="21"/>
        <v>7.666666666666667</v>
      </c>
      <c r="V335" s="7">
        <f t="shared" si="22"/>
        <v>4.791666666666667</v>
      </c>
      <c r="W335" s="7">
        <f t="shared" si="23"/>
        <v>4.791666666666667</v>
      </c>
    </row>
    <row r="336" spans="1:23" s="7" customFormat="1" ht="14.25" customHeight="1" x14ac:dyDescent="0.25">
      <c r="A336" s="7" t="s">
        <v>1148</v>
      </c>
      <c r="B336" s="7" t="s">
        <v>1147</v>
      </c>
      <c r="C336" s="7" t="s">
        <v>524</v>
      </c>
      <c r="D336" s="7" t="s">
        <v>1111</v>
      </c>
      <c r="E336" s="7">
        <v>75</v>
      </c>
      <c r="F336" s="7">
        <v>241</v>
      </c>
      <c r="G336" s="7">
        <v>35</v>
      </c>
      <c r="H336" s="7">
        <v>48</v>
      </c>
      <c r="I336" s="7">
        <v>10</v>
      </c>
      <c r="J336" s="7">
        <v>3</v>
      </c>
      <c r="K336" s="7">
        <v>2</v>
      </c>
      <c r="L336" s="7">
        <v>18</v>
      </c>
      <c r="M336" s="7">
        <v>15</v>
      </c>
      <c r="N336" s="7">
        <v>48</v>
      </c>
      <c r="O336" s="7">
        <v>14</v>
      </c>
      <c r="P336" s="7">
        <v>5</v>
      </c>
      <c r="Q336" s="7">
        <v>0.26100000000000001</v>
      </c>
      <c r="R336" s="7">
        <v>0.30499999999999999</v>
      </c>
      <c r="S336" s="7">
        <v>0.35299999999999998</v>
      </c>
      <c r="T336" s="7">
        <f t="shared" si="20"/>
        <v>114</v>
      </c>
      <c r="U336" s="7">
        <f t="shared" si="21"/>
        <v>7.6</v>
      </c>
      <c r="V336" s="7">
        <f t="shared" si="22"/>
        <v>4.75</v>
      </c>
      <c r="W336" s="7">
        <f t="shared" si="23"/>
        <v>4.75</v>
      </c>
    </row>
    <row r="337" spans="1:23" s="7" customFormat="1" ht="14.25" customHeight="1" x14ac:dyDescent="0.25">
      <c r="A337" s="7" t="s">
        <v>139</v>
      </c>
      <c r="B337" s="7" t="s">
        <v>143</v>
      </c>
      <c r="C337" s="7" t="s">
        <v>454</v>
      </c>
      <c r="D337" s="7" t="s">
        <v>1111</v>
      </c>
      <c r="E337" s="7">
        <v>104</v>
      </c>
      <c r="F337" s="7">
        <v>271</v>
      </c>
      <c r="G337" s="7">
        <v>35</v>
      </c>
      <c r="H337" s="7">
        <v>41</v>
      </c>
      <c r="I337" s="7">
        <v>17</v>
      </c>
      <c r="J337" s="7">
        <v>3</v>
      </c>
      <c r="K337" s="7">
        <v>6</v>
      </c>
      <c r="L337" s="7">
        <v>25</v>
      </c>
      <c r="M337" s="7">
        <v>32</v>
      </c>
      <c r="N337" s="7">
        <v>87</v>
      </c>
      <c r="O337" s="7">
        <v>2</v>
      </c>
      <c r="P337" s="7">
        <v>2</v>
      </c>
      <c r="Q337" s="7">
        <v>0.247</v>
      </c>
      <c r="R337" s="7">
        <v>0.32700000000000001</v>
      </c>
      <c r="S337" s="7">
        <v>0.39900000000000002</v>
      </c>
      <c r="T337" s="7">
        <f t="shared" si="20"/>
        <v>113</v>
      </c>
      <c r="U337" s="7">
        <f t="shared" si="21"/>
        <v>7.5333333333333332</v>
      </c>
      <c r="V337" s="7">
        <f t="shared" si="22"/>
        <v>4.708333333333333</v>
      </c>
      <c r="W337" s="7">
        <f t="shared" si="23"/>
        <v>4.708333333333333</v>
      </c>
    </row>
    <row r="338" spans="1:23" s="7" customFormat="1" ht="14.25" customHeight="1" x14ac:dyDescent="0.25">
      <c r="A338" s="7" t="s">
        <v>308</v>
      </c>
      <c r="B338" s="7" t="s">
        <v>151</v>
      </c>
      <c r="C338" s="7" t="s">
        <v>436</v>
      </c>
      <c r="D338" s="7" t="s">
        <v>465</v>
      </c>
      <c r="E338" s="7">
        <v>118</v>
      </c>
      <c r="F338" s="7">
        <v>377</v>
      </c>
      <c r="G338" s="7">
        <v>32</v>
      </c>
      <c r="H338" s="7">
        <v>58</v>
      </c>
      <c r="I338" s="7">
        <v>25</v>
      </c>
      <c r="J338" s="7">
        <v>1</v>
      </c>
      <c r="K338" s="7">
        <v>4</v>
      </c>
      <c r="L338" s="7">
        <v>38</v>
      </c>
      <c r="M338" s="7">
        <v>18</v>
      </c>
      <c r="N338" s="7">
        <v>104</v>
      </c>
      <c r="O338" s="7">
        <v>5</v>
      </c>
      <c r="P338" s="7">
        <v>3</v>
      </c>
      <c r="Q338" s="7">
        <v>0.23300000000000001</v>
      </c>
      <c r="R338" s="7">
        <v>0.26800000000000002</v>
      </c>
      <c r="S338" s="7">
        <v>0.33700000000000002</v>
      </c>
      <c r="T338" s="7">
        <f t="shared" si="20"/>
        <v>113</v>
      </c>
      <c r="U338" s="7">
        <f t="shared" si="21"/>
        <v>7.5333333333333332</v>
      </c>
      <c r="V338" s="7">
        <f t="shared" si="22"/>
        <v>4.708333333333333</v>
      </c>
      <c r="W338" s="7">
        <f t="shared" si="23"/>
        <v>4.708333333333333</v>
      </c>
    </row>
    <row r="339" spans="1:23" s="7" customFormat="1" ht="14.25" customHeight="1" x14ac:dyDescent="0.25">
      <c r="A339" s="7" t="s">
        <v>593</v>
      </c>
      <c r="B339" s="7" t="s">
        <v>1113</v>
      </c>
      <c r="C339" s="7" t="s">
        <v>440</v>
      </c>
      <c r="D339" s="7" t="s">
        <v>1</v>
      </c>
      <c r="E339" s="7">
        <v>87</v>
      </c>
      <c r="F339" s="7">
        <v>230</v>
      </c>
      <c r="G339" s="7">
        <v>30</v>
      </c>
      <c r="H339" s="7">
        <v>32</v>
      </c>
      <c r="I339" s="7">
        <v>10</v>
      </c>
      <c r="J339" s="7">
        <v>1</v>
      </c>
      <c r="K339" s="7">
        <v>11</v>
      </c>
      <c r="L339" s="7">
        <v>31</v>
      </c>
      <c r="M339" s="7">
        <v>23</v>
      </c>
      <c r="N339" s="7">
        <v>74</v>
      </c>
      <c r="O339" s="7">
        <v>1</v>
      </c>
      <c r="P339" s="7">
        <v>1</v>
      </c>
      <c r="Q339" s="7">
        <v>0.23</v>
      </c>
      <c r="R339" s="7">
        <v>0.3</v>
      </c>
      <c r="S339" s="7">
        <v>0.43</v>
      </c>
      <c r="T339" s="7">
        <f t="shared" si="20"/>
        <v>109</v>
      </c>
      <c r="U339" s="7">
        <f t="shared" si="21"/>
        <v>7.2666666666666666</v>
      </c>
      <c r="V339" s="7">
        <f t="shared" si="22"/>
        <v>4.541666666666667</v>
      </c>
      <c r="W339" s="7">
        <f t="shared" si="23"/>
        <v>4.541666666666667</v>
      </c>
    </row>
    <row r="340" spans="1:23" s="7" customFormat="1" ht="14.25" customHeight="1" x14ac:dyDescent="0.25">
      <c r="A340" s="7" t="s">
        <v>1651</v>
      </c>
      <c r="B340" s="7" t="s">
        <v>1652</v>
      </c>
      <c r="C340" s="7" t="s">
        <v>440</v>
      </c>
      <c r="D340" s="7" t="s">
        <v>433</v>
      </c>
      <c r="E340" s="7">
        <v>52</v>
      </c>
      <c r="F340" s="7">
        <v>174</v>
      </c>
      <c r="G340" s="7">
        <v>24</v>
      </c>
      <c r="H340" s="7">
        <v>33</v>
      </c>
      <c r="I340" s="7">
        <v>8</v>
      </c>
      <c r="J340" s="7">
        <v>0</v>
      </c>
      <c r="K340" s="7">
        <v>4</v>
      </c>
      <c r="L340" s="7">
        <v>26</v>
      </c>
      <c r="M340" s="7">
        <v>17</v>
      </c>
      <c r="N340" s="7">
        <v>25</v>
      </c>
      <c r="O340" s="7">
        <v>0</v>
      </c>
      <c r="P340" s="7">
        <v>0</v>
      </c>
      <c r="Q340" s="7">
        <v>0.25900000000000001</v>
      </c>
      <c r="R340" s="7">
        <v>0.32500000000000001</v>
      </c>
      <c r="S340" s="7">
        <v>0.374</v>
      </c>
      <c r="T340" s="7">
        <f t="shared" si="20"/>
        <v>107</v>
      </c>
      <c r="U340" s="7">
        <f t="shared" si="21"/>
        <v>7.1333333333333337</v>
      </c>
      <c r="V340" s="7">
        <f t="shared" si="22"/>
        <v>4.4583333333333339</v>
      </c>
      <c r="W340" s="7">
        <f t="shared" si="23"/>
        <v>4.4583333333333339</v>
      </c>
    </row>
    <row r="341" spans="1:23" s="7" customFormat="1" ht="14.25" customHeight="1" x14ac:dyDescent="0.25">
      <c r="A341" s="7" t="s">
        <v>92</v>
      </c>
      <c r="B341" s="7" t="s">
        <v>373</v>
      </c>
      <c r="C341" s="7" t="s">
        <v>427</v>
      </c>
      <c r="D341" s="7" t="s">
        <v>433</v>
      </c>
      <c r="E341" s="7">
        <v>74</v>
      </c>
      <c r="F341" s="7">
        <v>219</v>
      </c>
      <c r="G341" s="7">
        <v>28</v>
      </c>
      <c r="H341" s="7">
        <v>29</v>
      </c>
      <c r="I341" s="7">
        <v>12</v>
      </c>
      <c r="J341" s="7">
        <v>1</v>
      </c>
      <c r="K341" s="7">
        <v>8</v>
      </c>
      <c r="L341" s="7">
        <v>25</v>
      </c>
      <c r="M341" s="7">
        <v>12</v>
      </c>
      <c r="N341" s="7">
        <v>49</v>
      </c>
      <c r="O341" s="7">
        <v>0</v>
      </c>
      <c r="P341" s="7">
        <v>0</v>
      </c>
      <c r="Q341" s="7">
        <v>0.22800000000000001</v>
      </c>
      <c r="R341" s="7">
        <v>0.26800000000000002</v>
      </c>
      <c r="S341" s="7">
        <v>0.40200000000000002</v>
      </c>
      <c r="T341" s="7">
        <f t="shared" si="20"/>
        <v>104</v>
      </c>
      <c r="U341" s="7">
        <f t="shared" si="21"/>
        <v>6.9333333333333336</v>
      </c>
      <c r="V341" s="7">
        <f t="shared" si="22"/>
        <v>4.3333333333333339</v>
      </c>
      <c r="W341" s="7">
        <f t="shared" si="23"/>
        <v>4.3333333333333339</v>
      </c>
    </row>
    <row r="342" spans="1:23" s="7" customFormat="1" ht="14.25" customHeight="1" x14ac:dyDescent="0.25">
      <c r="A342" s="7" t="s">
        <v>815</v>
      </c>
      <c r="B342" s="7" t="s">
        <v>115</v>
      </c>
      <c r="C342" s="7" t="s">
        <v>434</v>
      </c>
      <c r="D342" s="7" t="s">
        <v>433</v>
      </c>
      <c r="E342" s="7">
        <v>82</v>
      </c>
      <c r="F342" s="7">
        <v>235</v>
      </c>
      <c r="G342" s="7">
        <v>22</v>
      </c>
      <c r="H342" s="7">
        <v>44</v>
      </c>
      <c r="I342" s="7">
        <v>9</v>
      </c>
      <c r="J342" s="7">
        <v>0</v>
      </c>
      <c r="K342" s="7">
        <v>5</v>
      </c>
      <c r="L342" s="7">
        <v>27</v>
      </c>
      <c r="M342" s="7">
        <v>18</v>
      </c>
      <c r="N342" s="7">
        <v>46</v>
      </c>
      <c r="O342" s="7">
        <v>0</v>
      </c>
      <c r="P342" s="7">
        <v>0</v>
      </c>
      <c r="Q342" s="7">
        <v>0.247</v>
      </c>
      <c r="R342" s="7">
        <v>0.3</v>
      </c>
      <c r="S342" s="7">
        <v>0.34899999999999998</v>
      </c>
      <c r="T342" s="7">
        <f t="shared" si="20"/>
        <v>103</v>
      </c>
      <c r="U342" s="7">
        <f t="shared" si="21"/>
        <v>6.8666666666666663</v>
      </c>
      <c r="V342" s="7">
        <f t="shared" si="22"/>
        <v>4.2916666666666661</v>
      </c>
      <c r="W342" s="7">
        <f t="shared" si="23"/>
        <v>4.2916666666666661</v>
      </c>
    </row>
    <row r="343" spans="1:23" s="7" customFormat="1" ht="14.25" customHeight="1" x14ac:dyDescent="0.25">
      <c r="A343" s="7" t="s">
        <v>25</v>
      </c>
      <c r="B343" s="7" t="s">
        <v>933</v>
      </c>
      <c r="C343" s="7" t="s">
        <v>436</v>
      </c>
      <c r="D343" s="7" t="s">
        <v>433</v>
      </c>
      <c r="E343" s="7">
        <v>109</v>
      </c>
      <c r="F343" s="7">
        <v>285</v>
      </c>
      <c r="G343" s="7">
        <v>31</v>
      </c>
      <c r="H343" s="7">
        <v>52</v>
      </c>
      <c r="I343" s="7">
        <v>12</v>
      </c>
      <c r="J343" s="7">
        <v>1</v>
      </c>
      <c r="K343" s="7">
        <v>2</v>
      </c>
      <c r="L343" s="7">
        <v>30</v>
      </c>
      <c r="M343" s="7">
        <v>24</v>
      </c>
      <c r="N343" s="7">
        <v>69</v>
      </c>
      <c r="O343" s="7">
        <v>0</v>
      </c>
      <c r="P343" s="7">
        <v>0</v>
      </c>
      <c r="Q343" s="7">
        <v>0.23499999999999999</v>
      </c>
      <c r="R343" s="7">
        <v>0.29399999999999998</v>
      </c>
      <c r="S343" s="7">
        <v>0.30499999999999999</v>
      </c>
      <c r="T343" s="7">
        <f t="shared" si="20"/>
        <v>103</v>
      </c>
      <c r="U343" s="7">
        <f t="shared" si="21"/>
        <v>6.8666666666666663</v>
      </c>
      <c r="V343" s="7">
        <f t="shared" si="22"/>
        <v>4.2916666666666661</v>
      </c>
      <c r="W343" s="7">
        <f t="shared" si="23"/>
        <v>4.2916666666666661</v>
      </c>
    </row>
    <row r="344" spans="1:23" s="7" customFormat="1" ht="14.25" customHeight="1" x14ac:dyDescent="0.25">
      <c r="A344" s="7" t="s">
        <v>408</v>
      </c>
      <c r="B344" s="7" t="s">
        <v>704</v>
      </c>
      <c r="C344" s="7" t="s">
        <v>430</v>
      </c>
      <c r="D344" s="7" t="s">
        <v>433</v>
      </c>
      <c r="E344" s="7">
        <v>86</v>
      </c>
      <c r="F344" s="7">
        <v>234</v>
      </c>
      <c r="G344" s="7">
        <v>25</v>
      </c>
      <c r="H344" s="7">
        <v>38</v>
      </c>
      <c r="I344" s="7">
        <v>6</v>
      </c>
      <c r="J344" s="7">
        <v>0</v>
      </c>
      <c r="K344" s="7">
        <v>9</v>
      </c>
      <c r="L344" s="7">
        <v>34</v>
      </c>
      <c r="M344" s="7">
        <v>26</v>
      </c>
      <c r="N344" s="7">
        <v>69</v>
      </c>
      <c r="O344" s="7">
        <v>0</v>
      </c>
      <c r="P344" s="7">
        <v>0</v>
      </c>
      <c r="Q344" s="7">
        <v>0.22600000000000001</v>
      </c>
      <c r="R344" s="7">
        <v>0.30399999999999999</v>
      </c>
      <c r="S344" s="7">
        <v>0.36799999999999999</v>
      </c>
      <c r="T344" s="7">
        <f t="shared" si="20"/>
        <v>102</v>
      </c>
      <c r="U344" s="7">
        <f t="shared" si="21"/>
        <v>6.8</v>
      </c>
      <c r="V344" s="7">
        <f t="shared" si="22"/>
        <v>4.25</v>
      </c>
      <c r="W344" s="7">
        <f t="shared" si="23"/>
        <v>4.25</v>
      </c>
    </row>
    <row r="345" spans="1:23" s="7" customFormat="1" ht="14.25" customHeight="1" x14ac:dyDescent="0.25">
      <c r="A345" s="7" t="s">
        <v>682</v>
      </c>
      <c r="B345" s="7" t="s">
        <v>681</v>
      </c>
      <c r="C345" s="7" t="s">
        <v>429</v>
      </c>
      <c r="D345" s="7" t="s">
        <v>433</v>
      </c>
      <c r="E345" s="7">
        <v>79</v>
      </c>
      <c r="F345" s="7">
        <v>195</v>
      </c>
      <c r="G345" s="7">
        <v>24</v>
      </c>
      <c r="H345" s="7">
        <v>27</v>
      </c>
      <c r="I345" s="7">
        <v>9</v>
      </c>
      <c r="J345" s="7">
        <v>0</v>
      </c>
      <c r="K345" s="7">
        <v>11</v>
      </c>
      <c r="L345" s="7">
        <v>24</v>
      </c>
      <c r="M345" s="7">
        <v>29</v>
      </c>
      <c r="N345" s="7">
        <v>64</v>
      </c>
      <c r="O345" s="7">
        <v>0</v>
      </c>
      <c r="P345" s="7">
        <v>1</v>
      </c>
      <c r="Q345" s="7">
        <v>0.24099999999999999</v>
      </c>
      <c r="R345" s="7">
        <v>0.33900000000000002</v>
      </c>
      <c r="S345" s="7">
        <v>0.45600000000000002</v>
      </c>
      <c r="T345" s="7">
        <f t="shared" si="20"/>
        <v>101</v>
      </c>
      <c r="U345" s="7">
        <f t="shared" si="21"/>
        <v>6.7333333333333334</v>
      </c>
      <c r="V345" s="7">
        <f t="shared" si="22"/>
        <v>4.208333333333333</v>
      </c>
      <c r="W345" s="7">
        <f t="shared" si="23"/>
        <v>4.208333333333333</v>
      </c>
    </row>
    <row r="346" spans="1:23" s="7" customFormat="1" ht="14.25" customHeight="1" x14ac:dyDescent="0.25">
      <c r="A346" s="7" t="s">
        <v>191</v>
      </c>
      <c r="B346" s="7" t="s">
        <v>872</v>
      </c>
      <c r="C346" s="7" t="s">
        <v>438</v>
      </c>
      <c r="D346" s="7" t="s">
        <v>433</v>
      </c>
      <c r="E346" s="7">
        <v>66</v>
      </c>
      <c r="F346" s="7">
        <v>203</v>
      </c>
      <c r="G346" s="7">
        <v>21</v>
      </c>
      <c r="H346" s="7">
        <v>37</v>
      </c>
      <c r="I346" s="7">
        <v>11</v>
      </c>
      <c r="J346" s="7">
        <v>1</v>
      </c>
      <c r="K346" s="7">
        <v>3</v>
      </c>
      <c r="L346" s="7">
        <v>30</v>
      </c>
      <c r="M346" s="7">
        <v>16</v>
      </c>
      <c r="N346" s="7">
        <v>40</v>
      </c>
      <c r="O346" s="7">
        <v>1</v>
      </c>
      <c r="P346" s="7">
        <v>1</v>
      </c>
      <c r="Q346" s="7">
        <v>0.25600000000000001</v>
      </c>
      <c r="R346" s="7">
        <v>0.311</v>
      </c>
      <c r="S346" s="7">
        <v>0.36499999999999999</v>
      </c>
      <c r="T346" s="7">
        <f t="shared" si="20"/>
        <v>101</v>
      </c>
      <c r="U346" s="7">
        <f t="shared" si="21"/>
        <v>6.7333333333333334</v>
      </c>
      <c r="V346" s="7">
        <f t="shared" si="22"/>
        <v>4.208333333333333</v>
      </c>
      <c r="W346" s="7">
        <f t="shared" si="23"/>
        <v>4.208333333333333</v>
      </c>
    </row>
    <row r="347" spans="1:23" s="7" customFormat="1" ht="14.25" customHeight="1" x14ac:dyDescent="0.25">
      <c r="A347" s="7" t="s">
        <v>41</v>
      </c>
      <c r="B347" s="7" t="s">
        <v>89</v>
      </c>
      <c r="C347" s="7" t="s">
        <v>446</v>
      </c>
      <c r="D347" s="7" t="s">
        <v>433</v>
      </c>
      <c r="E347" s="7">
        <v>81</v>
      </c>
      <c r="F347" s="7">
        <v>246</v>
      </c>
      <c r="G347" s="7">
        <v>32</v>
      </c>
      <c r="H347" s="7">
        <v>28</v>
      </c>
      <c r="I347" s="7">
        <v>16</v>
      </c>
      <c r="J347" s="7">
        <v>0</v>
      </c>
      <c r="K347" s="7">
        <v>9</v>
      </c>
      <c r="L347" s="7">
        <v>30</v>
      </c>
      <c r="M347" s="7">
        <v>34</v>
      </c>
      <c r="N347" s="7">
        <v>92</v>
      </c>
      <c r="O347" s="7">
        <v>0</v>
      </c>
      <c r="P347" s="7">
        <v>0</v>
      </c>
      <c r="Q347" s="7">
        <v>0.215</v>
      </c>
      <c r="R347" s="7">
        <v>0.311</v>
      </c>
      <c r="S347" s="7">
        <v>0.39</v>
      </c>
      <c r="T347" s="7">
        <f t="shared" si="20"/>
        <v>100</v>
      </c>
      <c r="U347" s="7">
        <f t="shared" si="21"/>
        <v>6.666666666666667</v>
      </c>
      <c r="V347" s="7">
        <f t="shared" si="22"/>
        <v>4</v>
      </c>
      <c r="W347" s="7">
        <f t="shared" si="23"/>
        <v>4</v>
      </c>
    </row>
    <row r="348" spans="1:23" s="7" customFormat="1" ht="14.25" customHeight="1" x14ac:dyDescent="0.25">
      <c r="A348" s="7" t="s">
        <v>43</v>
      </c>
      <c r="B348" s="7" t="s">
        <v>339</v>
      </c>
      <c r="C348" s="7" t="s">
        <v>435</v>
      </c>
      <c r="D348" s="7" t="s">
        <v>465</v>
      </c>
      <c r="E348" s="7">
        <v>106</v>
      </c>
      <c r="F348" s="7">
        <v>357</v>
      </c>
      <c r="G348" s="7">
        <v>38</v>
      </c>
      <c r="H348" s="7">
        <v>60</v>
      </c>
      <c r="I348" s="7">
        <v>19</v>
      </c>
      <c r="J348" s="7">
        <v>1</v>
      </c>
      <c r="K348" s="7">
        <v>4</v>
      </c>
      <c r="L348" s="7">
        <v>31</v>
      </c>
      <c r="M348" s="7">
        <v>13</v>
      </c>
      <c r="N348" s="7">
        <v>101</v>
      </c>
      <c r="O348" s="7">
        <v>6</v>
      </c>
      <c r="P348" s="7">
        <v>4</v>
      </c>
      <c r="Q348" s="7">
        <v>0.23499999999999999</v>
      </c>
      <c r="R348" s="7">
        <v>0.26200000000000001</v>
      </c>
      <c r="S348" s="7">
        <v>0.32800000000000001</v>
      </c>
      <c r="T348" s="7">
        <f t="shared" si="20"/>
        <v>100</v>
      </c>
      <c r="U348" s="7">
        <f t="shared" si="21"/>
        <v>6.666666666666667</v>
      </c>
      <c r="V348" s="7">
        <f t="shared" si="22"/>
        <v>4</v>
      </c>
      <c r="W348" s="7">
        <f t="shared" si="23"/>
        <v>4</v>
      </c>
    </row>
    <row r="349" spans="1:23" s="7" customFormat="1" ht="14.25" customHeight="1" x14ac:dyDescent="0.25">
      <c r="A349" s="7" t="s">
        <v>177</v>
      </c>
      <c r="B349" s="7" t="s">
        <v>636</v>
      </c>
      <c r="C349" s="7" t="s">
        <v>445</v>
      </c>
      <c r="D349" s="7" t="s">
        <v>433</v>
      </c>
      <c r="E349" s="7">
        <v>81</v>
      </c>
      <c r="F349" s="7">
        <v>220</v>
      </c>
      <c r="G349" s="7">
        <v>34</v>
      </c>
      <c r="H349" s="7">
        <v>37</v>
      </c>
      <c r="I349" s="7">
        <v>9</v>
      </c>
      <c r="J349" s="7">
        <v>0</v>
      </c>
      <c r="K349" s="7">
        <v>4</v>
      </c>
      <c r="L349" s="7">
        <v>23</v>
      </c>
      <c r="M349" s="7">
        <v>30</v>
      </c>
      <c r="N349" s="7">
        <v>62</v>
      </c>
      <c r="O349" s="7">
        <v>4</v>
      </c>
      <c r="P349" s="7">
        <v>1</v>
      </c>
      <c r="Q349" s="7">
        <v>0.22700000000000001</v>
      </c>
      <c r="R349" s="7">
        <v>0.32</v>
      </c>
      <c r="S349" s="7">
        <v>0.32300000000000001</v>
      </c>
      <c r="T349" s="7">
        <f t="shared" si="20"/>
        <v>99</v>
      </c>
      <c r="U349" s="7">
        <f t="shared" si="21"/>
        <v>6.6</v>
      </c>
      <c r="V349" s="7">
        <f t="shared" si="22"/>
        <v>3.9599999999999995</v>
      </c>
      <c r="W349" s="7">
        <f t="shared" si="23"/>
        <v>3.9599999999999995</v>
      </c>
    </row>
    <row r="350" spans="1:23" s="7" customFormat="1" ht="14.25" customHeight="1" x14ac:dyDescent="0.25">
      <c r="A350" s="7" t="s">
        <v>28</v>
      </c>
      <c r="B350" s="7" t="s">
        <v>1778</v>
      </c>
      <c r="C350" s="7" t="s">
        <v>430</v>
      </c>
      <c r="D350" s="7" t="s">
        <v>1111</v>
      </c>
      <c r="E350" s="7">
        <v>56</v>
      </c>
      <c r="F350" s="7">
        <v>216</v>
      </c>
      <c r="G350" s="7">
        <v>31</v>
      </c>
      <c r="H350" s="7">
        <v>35</v>
      </c>
      <c r="I350" s="7">
        <v>11</v>
      </c>
      <c r="J350" s="7">
        <v>2</v>
      </c>
      <c r="K350" s="7">
        <v>4</v>
      </c>
      <c r="L350" s="7">
        <v>25</v>
      </c>
      <c r="M350" s="7">
        <v>26</v>
      </c>
      <c r="N350" s="7">
        <v>71</v>
      </c>
      <c r="O350" s="7">
        <v>5</v>
      </c>
      <c r="P350" s="7">
        <v>1</v>
      </c>
      <c r="Q350" s="7">
        <v>0.24099999999999999</v>
      </c>
      <c r="R350" s="7">
        <v>0.32200000000000001</v>
      </c>
      <c r="S350" s="7">
        <v>0.36599999999999999</v>
      </c>
      <c r="T350" s="7">
        <f t="shared" si="20"/>
        <v>94</v>
      </c>
      <c r="U350" s="7">
        <f t="shared" si="21"/>
        <v>6.2666666666666666</v>
      </c>
      <c r="V350" s="7">
        <f t="shared" si="22"/>
        <v>3.76</v>
      </c>
      <c r="W350" s="7">
        <f t="shared" si="23"/>
        <v>3.76</v>
      </c>
    </row>
    <row r="351" spans="1:23" s="7" customFormat="1" ht="14.25" customHeight="1" x14ac:dyDescent="0.25">
      <c r="A351" s="7" t="s">
        <v>177</v>
      </c>
      <c r="B351" s="7" t="s">
        <v>503</v>
      </c>
      <c r="C351" s="7" t="s">
        <v>444</v>
      </c>
      <c r="D351" s="7" t="s">
        <v>433</v>
      </c>
      <c r="E351" s="7">
        <v>74</v>
      </c>
      <c r="F351" s="7">
        <v>248</v>
      </c>
      <c r="G351" s="7">
        <v>26</v>
      </c>
      <c r="H351" s="7">
        <v>45</v>
      </c>
      <c r="I351" s="7">
        <v>11</v>
      </c>
      <c r="J351" s="7">
        <v>0</v>
      </c>
      <c r="K351" s="7">
        <v>6</v>
      </c>
      <c r="L351" s="7">
        <v>36</v>
      </c>
      <c r="M351" s="7">
        <v>10</v>
      </c>
      <c r="N351" s="7">
        <v>77</v>
      </c>
      <c r="O351" s="7">
        <v>0</v>
      </c>
      <c r="P351" s="7">
        <v>0</v>
      </c>
      <c r="Q351" s="7">
        <v>0.25</v>
      </c>
      <c r="R351" s="7">
        <v>0.27900000000000003</v>
      </c>
      <c r="S351" s="7">
        <v>0.36699999999999999</v>
      </c>
      <c r="T351" s="7">
        <f t="shared" si="20"/>
        <v>86</v>
      </c>
      <c r="U351" s="7">
        <f t="shared" si="21"/>
        <v>5.7333333333333334</v>
      </c>
      <c r="V351" s="7">
        <f t="shared" si="22"/>
        <v>3.44</v>
      </c>
      <c r="W351" s="7">
        <f t="shared" si="23"/>
        <v>3.44</v>
      </c>
    </row>
    <row r="352" spans="1:23" s="7" customFormat="1" ht="14.25" customHeight="1" x14ac:dyDescent="0.25">
      <c r="A352" s="7" t="s">
        <v>598</v>
      </c>
      <c r="B352" s="7" t="s">
        <v>928</v>
      </c>
      <c r="C352" s="7" t="s">
        <v>453</v>
      </c>
      <c r="D352" s="7" t="s">
        <v>1111</v>
      </c>
      <c r="E352" s="7">
        <v>94</v>
      </c>
      <c r="F352" s="7">
        <v>245</v>
      </c>
      <c r="G352" s="7">
        <v>33</v>
      </c>
      <c r="H352" s="7">
        <v>37</v>
      </c>
      <c r="I352" s="7">
        <v>7</v>
      </c>
      <c r="J352" s="7">
        <v>3</v>
      </c>
      <c r="K352" s="7">
        <v>6</v>
      </c>
      <c r="L352" s="7">
        <v>18</v>
      </c>
      <c r="M352" s="7">
        <v>15</v>
      </c>
      <c r="N352" s="7">
        <v>84</v>
      </c>
      <c r="O352" s="7">
        <v>21</v>
      </c>
      <c r="P352" s="7">
        <v>4</v>
      </c>
      <c r="Q352" s="7">
        <v>0.216</v>
      </c>
      <c r="R352" s="7">
        <v>0.26200000000000001</v>
      </c>
      <c r="S352" s="7">
        <v>0.34300000000000003</v>
      </c>
      <c r="T352" s="7">
        <f t="shared" si="20"/>
        <v>83</v>
      </c>
      <c r="U352" s="7">
        <f t="shared" si="21"/>
        <v>5.5333333333333332</v>
      </c>
      <c r="V352" s="7">
        <f t="shared" si="22"/>
        <v>3.32</v>
      </c>
      <c r="W352" s="7">
        <f t="shared" si="23"/>
        <v>3.32</v>
      </c>
    </row>
    <row r="353" spans="1:23" s="7" customFormat="1" ht="14.25" customHeight="1" x14ac:dyDescent="0.25">
      <c r="A353" s="7" t="s">
        <v>62</v>
      </c>
      <c r="B353" s="7" t="s">
        <v>393</v>
      </c>
      <c r="C353" s="7" t="s">
        <v>436</v>
      </c>
      <c r="D353" s="7" t="s">
        <v>433</v>
      </c>
      <c r="E353" s="7">
        <v>81</v>
      </c>
      <c r="F353" s="7">
        <v>208</v>
      </c>
      <c r="G353" s="7">
        <v>22</v>
      </c>
      <c r="H353" s="7">
        <v>30</v>
      </c>
      <c r="I353" s="7">
        <v>9</v>
      </c>
      <c r="J353" s="7">
        <v>0</v>
      </c>
      <c r="K353" s="7">
        <v>5</v>
      </c>
      <c r="L353" s="7">
        <v>32</v>
      </c>
      <c r="M353" s="7">
        <v>21</v>
      </c>
      <c r="N353" s="7">
        <v>61</v>
      </c>
      <c r="O353" s="7">
        <v>0</v>
      </c>
      <c r="P353" s="7">
        <v>0</v>
      </c>
      <c r="Q353" s="7">
        <v>0.21199999999999999</v>
      </c>
      <c r="R353" s="7">
        <v>0.28399999999999997</v>
      </c>
      <c r="S353" s="7">
        <v>0.32700000000000001</v>
      </c>
      <c r="T353" s="7">
        <f t="shared" si="20"/>
        <v>82</v>
      </c>
      <c r="U353" s="7">
        <f t="shared" si="21"/>
        <v>5.4666666666666668</v>
      </c>
      <c r="V353" s="7">
        <f t="shared" si="22"/>
        <v>3.28</v>
      </c>
      <c r="W353" s="7">
        <f t="shared" si="23"/>
        <v>3.28</v>
      </c>
    </row>
    <row r="354" spans="1:23" s="7" customFormat="1" ht="14.25" customHeight="1" x14ac:dyDescent="0.25">
      <c r="A354" s="7" t="s">
        <v>64</v>
      </c>
      <c r="B354" s="7" t="s">
        <v>1020</v>
      </c>
      <c r="C354" s="7" t="s">
        <v>454</v>
      </c>
      <c r="D354" s="7" t="s">
        <v>1111</v>
      </c>
      <c r="E354" s="7">
        <v>71</v>
      </c>
      <c r="F354" s="7">
        <v>237</v>
      </c>
      <c r="G354" s="7">
        <v>31</v>
      </c>
      <c r="H354" s="7">
        <v>38</v>
      </c>
      <c r="I354" s="7">
        <v>13</v>
      </c>
      <c r="J354" s="7">
        <v>1</v>
      </c>
      <c r="K354" s="7">
        <v>6</v>
      </c>
      <c r="L354" s="7">
        <v>21</v>
      </c>
      <c r="M354" s="7">
        <v>17</v>
      </c>
      <c r="N354" s="7">
        <v>85</v>
      </c>
      <c r="O354" s="7">
        <v>7</v>
      </c>
      <c r="P354" s="7">
        <v>3</v>
      </c>
      <c r="Q354" s="7">
        <v>0.245</v>
      </c>
      <c r="R354" s="7">
        <v>0.29499999999999998</v>
      </c>
      <c r="S354" s="7">
        <v>0.38400000000000001</v>
      </c>
      <c r="T354" s="7">
        <f t="shared" si="20"/>
        <v>79</v>
      </c>
      <c r="U354" s="7">
        <f t="shared" si="21"/>
        <v>5.2666666666666666</v>
      </c>
      <c r="V354" s="7">
        <f t="shared" si="22"/>
        <v>3.1599999999999997</v>
      </c>
      <c r="W354" s="7">
        <f t="shared" si="23"/>
        <v>3.1599999999999997</v>
      </c>
    </row>
    <row r="355" spans="1:23" s="7" customFormat="1" ht="14.25" customHeight="1" x14ac:dyDescent="0.25">
      <c r="A355" s="7" t="s">
        <v>72</v>
      </c>
      <c r="B355" s="7" t="s">
        <v>1104</v>
      </c>
      <c r="C355" s="7" t="s">
        <v>439</v>
      </c>
      <c r="D355" s="7" t="s">
        <v>2</v>
      </c>
      <c r="E355" s="7">
        <v>85</v>
      </c>
      <c r="F355" s="7">
        <v>201</v>
      </c>
      <c r="G355" s="7">
        <v>25</v>
      </c>
      <c r="H355" s="7">
        <v>32</v>
      </c>
      <c r="I355" s="7">
        <v>7</v>
      </c>
      <c r="J355" s="7">
        <v>0</v>
      </c>
      <c r="K355" s="7">
        <v>8</v>
      </c>
      <c r="L355" s="7">
        <v>16</v>
      </c>
      <c r="M355" s="7">
        <v>13</v>
      </c>
      <c r="N355" s="7">
        <v>53</v>
      </c>
      <c r="O355" s="7">
        <v>0</v>
      </c>
      <c r="P355" s="7">
        <v>1</v>
      </c>
      <c r="Q355" s="7">
        <v>0.23400000000000001</v>
      </c>
      <c r="R355" s="7">
        <v>0.28000000000000003</v>
      </c>
      <c r="S355" s="7">
        <v>0.38800000000000001</v>
      </c>
      <c r="T355" s="7">
        <f t="shared" si="20"/>
        <v>78</v>
      </c>
      <c r="U355" s="7">
        <f t="shared" si="21"/>
        <v>5.2</v>
      </c>
      <c r="V355" s="7">
        <f t="shared" si="22"/>
        <v>3.12</v>
      </c>
      <c r="W355" s="7">
        <f t="shared" si="23"/>
        <v>3.12</v>
      </c>
    </row>
    <row r="356" spans="1:23" s="7" customFormat="1" ht="14.25" customHeight="1" x14ac:dyDescent="0.25">
      <c r="A356" s="7" t="s">
        <v>1193</v>
      </c>
      <c r="B356" s="7" t="s">
        <v>1194</v>
      </c>
      <c r="C356" s="7" t="s">
        <v>439</v>
      </c>
      <c r="D356" s="7" t="s">
        <v>433</v>
      </c>
      <c r="E356" s="7">
        <v>79</v>
      </c>
      <c r="F356" s="7">
        <v>215</v>
      </c>
      <c r="G356" s="7">
        <v>27</v>
      </c>
      <c r="H356" s="7">
        <v>27</v>
      </c>
      <c r="I356" s="7">
        <v>9</v>
      </c>
      <c r="J356" s="7">
        <v>0</v>
      </c>
      <c r="K356" s="7">
        <v>9</v>
      </c>
      <c r="L356" s="7">
        <v>23</v>
      </c>
      <c r="M356" s="7">
        <v>32</v>
      </c>
      <c r="N356" s="7">
        <v>87</v>
      </c>
      <c r="O356" s="7">
        <v>0</v>
      </c>
      <c r="P356" s="7">
        <v>0</v>
      </c>
      <c r="Q356" s="7">
        <v>0.20899999999999999</v>
      </c>
      <c r="R356" s="7">
        <v>0.312</v>
      </c>
      <c r="S356" s="7">
        <v>0.377</v>
      </c>
      <c r="T356" s="7">
        <f t="shared" si="20"/>
        <v>76</v>
      </c>
      <c r="U356" s="7">
        <f t="shared" si="21"/>
        <v>5.0666666666666664</v>
      </c>
      <c r="V356" s="7">
        <f t="shared" si="22"/>
        <v>3.0399999999999996</v>
      </c>
      <c r="W356" s="7">
        <f t="shared" si="23"/>
        <v>3.0399999999999996</v>
      </c>
    </row>
    <row r="357" spans="1:23" s="7" customFormat="1" ht="14.25" customHeight="1" x14ac:dyDescent="0.25">
      <c r="A357" s="7" t="s">
        <v>334</v>
      </c>
      <c r="B357" s="7" t="s">
        <v>1942</v>
      </c>
      <c r="C357" s="7" t="s">
        <v>440</v>
      </c>
      <c r="D357" s="7" t="s">
        <v>433</v>
      </c>
      <c r="E357" s="7">
        <v>61</v>
      </c>
      <c r="F357" s="7">
        <v>215</v>
      </c>
      <c r="G357" s="7">
        <v>28</v>
      </c>
      <c r="H357" s="7">
        <v>29</v>
      </c>
      <c r="I357" s="7">
        <v>11</v>
      </c>
      <c r="J357" s="7">
        <v>0</v>
      </c>
      <c r="K357" s="7">
        <v>11</v>
      </c>
      <c r="L357" s="7">
        <v>27</v>
      </c>
      <c r="M357" s="7">
        <v>11</v>
      </c>
      <c r="N357" s="7">
        <v>86</v>
      </c>
      <c r="O357" s="7">
        <v>1</v>
      </c>
      <c r="P357" s="7">
        <v>1</v>
      </c>
      <c r="Q357" s="7">
        <v>0.23699999999999999</v>
      </c>
      <c r="R357" s="7">
        <v>0.27400000000000002</v>
      </c>
      <c r="S357" s="7">
        <v>0.442</v>
      </c>
      <c r="T357" s="7">
        <f t="shared" si="20"/>
        <v>75</v>
      </c>
      <c r="U357" s="7">
        <f t="shared" si="21"/>
        <v>5</v>
      </c>
      <c r="V357" s="7">
        <f t="shared" si="22"/>
        <v>2.875</v>
      </c>
      <c r="W357" s="7">
        <f t="shared" si="23"/>
        <v>2.875</v>
      </c>
    </row>
    <row r="358" spans="1:23" s="7" customFormat="1" ht="14.25" customHeight="1" x14ac:dyDescent="0.25">
      <c r="A358" s="7" t="s">
        <v>676</v>
      </c>
      <c r="B358" s="7" t="s">
        <v>393</v>
      </c>
      <c r="C358" s="7" t="s">
        <v>454</v>
      </c>
      <c r="D358" s="7" t="s">
        <v>433</v>
      </c>
      <c r="E358" s="7">
        <v>93</v>
      </c>
      <c r="F358" s="7">
        <v>291</v>
      </c>
      <c r="G358" s="7">
        <v>26</v>
      </c>
      <c r="H358" s="7">
        <v>43</v>
      </c>
      <c r="I358" s="7">
        <v>7</v>
      </c>
      <c r="J358" s="7">
        <v>1</v>
      </c>
      <c r="K358" s="7">
        <v>7</v>
      </c>
      <c r="L358" s="7">
        <v>31</v>
      </c>
      <c r="M358" s="7">
        <v>34</v>
      </c>
      <c r="N358" s="7">
        <v>106</v>
      </c>
      <c r="O358" s="7">
        <v>0</v>
      </c>
      <c r="P358" s="7">
        <v>0</v>
      </c>
      <c r="Q358" s="7">
        <v>0.19900000000000001</v>
      </c>
      <c r="R358" s="7">
        <v>0.28299999999999997</v>
      </c>
      <c r="S358" s="7">
        <v>0.30199999999999999</v>
      </c>
      <c r="T358" s="7">
        <f t="shared" si="20"/>
        <v>73</v>
      </c>
      <c r="U358" s="7">
        <f t="shared" si="21"/>
        <v>4.8666666666666663</v>
      </c>
      <c r="V358" s="7">
        <f t="shared" si="22"/>
        <v>2.7983333333333329</v>
      </c>
      <c r="W358" s="7">
        <f t="shared" si="23"/>
        <v>2.7983333333333329</v>
      </c>
    </row>
    <row r="359" spans="1:23" s="7" customFormat="1" ht="14.25" customHeight="1" x14ac:dyDescent="0.25">
      <c r="A359" s="7" t="s">
        <v>86</v>
      </c>
      <c r="B359" s="7" t="s">
        <v>502</v>
      </c>
      <c r="C359" s="7" t="s">
        <v>434</v>
      </c>
      <c r="D359" s="7" t="s">
        <v>2</v>
      </c>
      <c r="E359" s="7">
        <v>65</v>
      </c>
      <c r="F359" s="7">
        <v>193</v>
      </c>
      <c r="G359" s="7">
        <v>22</v>
      </c>
      <c r="H359" s="7">
        <v>28</v>
      </c>
      <c r="I359" s="7">
        <v>8</v>
      </c>
      <c r="J359" s="7">
        <v>1</v>
      </c>
      <c r="K359" s="7">
        <v>6</v>
      </c>
      <c r="L359" s="7">
        <v>17</v>
      </c>
      <c r="M359" s="7">
        <v>14</v>
      </c>
      <c r="N359" s="7">
        <v>58</v>
      </c>
      <c r="O359" s="7">
        <v>4</v>
      </c>
      <c r="P359" s="7">
        <v>2</v>
      </c>
      <c r="Q359" s="7">
        <v>0.223</v>
      </c>
      <c r="R359" s="7">
        <v>0.27500000000000002</v>
      </c>
      <c r="S359" s="7">
        <v>0.36799999999999999</v>
      </c>
      <c r="T359" s="7">
        <f t="shared" si="20"/>
        <v>68</v>
      </c>
      <c r="U359" s="7">
        <f t="shared" si="21"/>
        <v>4.5333333333333332</v>
      </c>
      <c r="V359" s="7">
        <f t="shared" si="22"/>
        <v>2.6066666666666665</v>
      </c>
      <c r="W359" s="7">
        <f t="shared" si="23"/>
        <v>2.6066666666666665</v>
      </c>
    </row>
    <row r="360" spans="1:23" s="7" customFormat="1" ht="14.25" customHeight="1" x14ac:dyDescent="0.25">
      <c r="A360" s="7" t="s">
        <v>409</v>
      </c>
      <c r="B360" s="7" t="s">
        <v>1558</v>
      </c>
      <c r="C360" s="7" t="s">
        <v>430</v>
      </c>
      <c r="D360" s="7" t="s">
        <v>433</v>
      </c>
      <c r="E360" s="7">
        <v>52</v>
      </c>
      <c r="F360" s="7">
        <v>137</v>
      </c>
      <c r="G360" s="7">
        <v>18</v>
      </c>
      <c r="H360" s="7">
        <v>20</v>
      </c>
      <c r="I360" s="7">
        <v>4</v>
      </c>
      <c r="J360" s="7">
        <v>0</v>
      </c>
      <c r="K360" s="7">
        <v>5</v>
      </c>
      <c r="L360" s="7">
        <v>16</v>
      </c>
      <c r="M360" s="7">
        <v>16</v>
      </c>
      <c r="N360" s="7">
        <v>32</v>
      </c>
      <c r="O360" s="7">
        <v>0</v>
      </c>
      <c r="P360" s="7">
        <v>0</v>
      </c>
      <c r="Q360" s="7">
        <v>0.21199999999999999</v>
      </c>
      <c r="R360" s="7">
        <v>0.29399999999999998</v>
      </c>
      <c r="S360" s="7">
        <v>0.35</v>
      </c>
      <c r="T360" s="7">
        <f t="shared" si="20"/>
        <v>66</v>
      </c>
      <c r="U360" s="7">
        <f t="shared" si="21"/>
        <v>4.4000000000000004</v>
      </c>
      <c r="V360" s="7">
        <f t="shared" si="22"/>
        <v>2.5299999999999998</v>
      </c>
      <c r="W360" s="7">
        <f t="shared" si="23"/>
        <v>2.5299999999999998</v>
      </c>
    </row>
    <row r="361" spans="1:23" s="7" customFormat="1" ht="14.25" customHeight="1" x14ac:dyDescent="0.25">
      <c r="A361" s="7" t="s">
        <v>285</v>
      </c>
      <c r="B361" s="7" t="s">
        <v>1788</v>
      </c>
      <c r="C361" s="7" t="s">
        <v>429</v>
      </c>
      <c r="D361" s="7" t="s">
        <v>433</v>
      </c>
      <c r="E361" s="7">
        <v>56</v>
      </c>
      <c r="F361" s="7">
        <v>190</v>
      </c>
      <c r="G361" s="7">
        <v>26</v>
      </c>
      <c r="H361" s="7">
        <v>31</v>
      </c>
      <c r="I361" s="7">
        <v>9</v>
      </c>
      <c r="J361" s="7">
        <v>2</v>
      </c>
      <c r="K361" s="7">
        <v>4</v>
      </c>
      <c r="L361" s="7">
        <v>21</v>
      </c>
      <c r="M361" s="7">
        <v>8</v>
      </c>
      <c r="N361" s="7">
        <v>63</v>
      </c>
      <c r="O361" s="7">
        <v>0</v>
      </c>
      <c r="P361" s="7">
        <v>0</v>
      </c>
      <c r="Q361" s="7">
        <v>0.24199999999999999</v>
      </c>
      <c r="R361" s="7">
        <v>0.27300000000000002</v>
      </c>
      <c r="S361" s="7">
        <v>0.374</v>
      </c>
      <c r="T361" s="7">
        <f t="shared" si="20"/>
        <v>63</v>
      </c>
      <c r="U361" s="7">
        <f t="shared" si="21"/>
        <v>4.2</v>
      </c>
      <c r="V361" s="7">
        <f t="shared" si="22"/>
        <v>2.415</v>
      </c>
      <c r="W361" s="7">
        <f t="shared" si="23"/>
        <v>2.415</v>
      </c>
    </row>
    <row r="362" spans="1:23" s="7" customFormat="1" ht="14.25" customHeight="1" x14ac:dyDescent="0.25">
      <c r="A362" s="7" t="s">
        <v>55</v>
      </c>
      <c r="B362" s="7" t="s">
        <v>804</v>
      </c>
      <c r="C362" s="7" t="s">
        <v>435</v>
      </c>
      <c r="D362" s="7" t="s">
        <v>2</v>
      </c>
      <c r="E362" s="7">
        <v>82</v>
      </c>
      <c r="F362" s="7">
        <v>159</v>
      </c>
      <c r="G362" s="7">
        <v>13</v>
      </c>
      <c r="H362" s="7">
        <v>29</v>
      </c>
      <c r="I362" s="7">
        <v>7</v>
      </c>
      <c r="J362" s="7">
        <v>0</v>
      </c>
      <c r="K362" s="7">
        <v>4</v>
      </c>
      <c r="L362" s="7">
        <v>16</v>
      </c>
      <c r="M362" s="7">
        <v>11</v>
      </c>
      <c r="N362" s="7">
        <v>40</v>
      </c>
      <c r="O362" s="7">
        <v>2</v>
      </c>
      <c r="P362" s="7">
        <v>1</v>
      </c>
      <c r="Q362" s="7">
        <v>0.252</v>
      </c>
      <c r="R362" s="7">
        <v>0.3</v>
      </c>
      <c r="S362" s="7">
        <v>0.371</v>
      </c>
      <c r="T362" s="7">
        <f t="shared" si="20"/>
        <v>60</v>
      </c>
      <c r="U362" s="7">
        <f t="shared" si="21"/>
        <v>4</v>
      </c>
      <c r="V362" s="7">
        <f t="shared" si="22"/>
        <v>2.2999999999999998</v>
      </c>
      <c r="W362" s="7">
        <f t="shared" si="23"/>
        <v>2.2999999999999998</v>
      </c>
    </row>
    <row r="363" spans="1:23" s="7" customFormat="1" ht="14.25" customHeight="1" x14ac:dyDescent="0.25">
      <c r="A363" s="7" t="s">
        <v>37</v>
      </c>
      <c r="B363" s="7" t="s">
        <v>674</v>
      </c>
      <c r="C363" s="7" t="s">
        <v>427</v>
      </c>
      <c r="D363" s="7" t="s">
        <v>433</v>
      </c>
      <c r="E363" s="7">
        <v>87</v>
      </c>
      <c r="F363" s="7">
        <v>252</v>
      </c>
      <c r="G363" s="7">
        <v>27</v>
      </c>
      <c r="H363" s="7">
        <v>18</v>
      </c>
      <c r="I363" s="7">
        <v>12</v>
      </c>
      <c r="J363" s="7">
        <v>0</v>
      </c>
      <c r="K363" s="7">
        <v>12</v>
      </c>
      <c r="L363" s="7">
        <v>32</v>
      </c>
      <c r="M363" s="7">
        <v>19</v>
      </c>
      <c r="N363" s="7">
        <v>108</v>
      </c>
      <c r="O363" s="7">
        <v>0</v>
      </c>
      <c r="P363" s="7">
        <v>0</v>
      </c>
      <c r="Q363" s="7">
        <v>0.16700000000000001</v>
      </c>
      <c r="R363" s="7">
        <v>0.22500000000000001</v>
      </c>
      <c r="S363" s="7">
        <v>0.35699999999999998</v>
      </c>
      <c r="T363" s="7">
        <f t="shared" si="20"/>
        <v>60</v>
      </c>
      <c r="U363" s="7">
        <f t="shared" si="21"/>
        <v>4</v>
      </c>
      <c r="V363" s="7">
        <f t="shared" si="22"/>
        <v>2.2999999999999998</v>
      </c>
      <c r="W363" s="7">
        <f t="shared" si="23"/>
        <v>2.2999999999999998</v>
      </c>
    </row>
    <row r="364" spans="1:23" s="7" customFormat="1" ht="14.25" customHeight="1" x14ac:dyDescent="0.25">
      <c r="A364" s="7" t="s">
        <v>36</v>
      </c>
      <c r="B364" s="7" t="s">
        <v>35</v>
      </c>
      <c r="C364" s="7" t="s">
        <v>464</v>
      </c>
      <c r="D364" s="7" t="s">
        <v>433</v>
      </c>
      <c r="E364" s="7">
        <v>67</v>
      </c>
      <c r="F364" s="7">
        <v>168</v>
      </c>
      <c r="G364" s="7">
        <v>18</v>
      </c>
      <c r="H364" s="7">
        <v>22</v>
      </c>
      <c r="I364" s="7">
        <v>5</v>
      </c>
      <c r="J364" s="7">
        <v>0</v>
      </c>
      <c r="K364" s="7">
        <v>7</v>
      </c>
      <c r="L364" s="7">
        <v>17</v>
      </c>
      <c r="M364" s="7">
        <v>31</v>
      </c>
      <c r="N364" s="7">
        <v>73</v>
      </c>
      <c r="O364" s="7">
        <v>0</v>
      </c>
      <c r="P364" s="7">
        <v>0</v>
      </c>
      <c r="Q364" s="7">
        <v>0.20200000000000001</v>
      </c>
      <c r="R364" s="7">
        <v>0.32700000000000001</v>
      </c>
      <c r="S364" s="7">
        <v>0.35699999999999998</v>
      </c>
      <c r="T364" s="7">
        <f t="shared" si="20"/>
        <v>53</v>
      </c>
      <c r="U364" s="7">
        <f t="shared" si="21"/>
        <v>3.5333333333333332</v>
      </c>
      <c r="V364" s="7">
        <f t="shared" si="22"/>
        <v>2.0316666666666663</v>
      </c>
      <c r="W364" s="7">
        <f t="shared" si="23"/>
        <v>2.0316666666666663</v>
      </c>
    </row>
    <row r="365" spans="1:23" s="7" customFormat="1" ht="14.25" customHeight="1" x14ac:dyDescent="0.25">
      <c r="A365" s="7" t="s">
        <v>114</v>
      </c>
      <c r="B365" s="7" t="s">
        <v>113</v>
      </c>
      <c r="C365" s="7" t="s">
        <v>434</v>
      </c>
      <c r="D365" s="7" t="s">
        <v>1111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f t="shared" si="20"/>
        <v>0</v>
      </c>
      <c r="U365" s="7">
        <f t="shared" si="21"/>
        <v>0</v>
      </c>
      <c r="V365" s="7">
        <f t="shared" si="22"/>
        <v>0</v>
      </c>
      <c r="W365" s="7">
        <f t="shared" si="23"/>
        <v>1</v>
      </c>
    </row>
    <row r="366" spans="1:23" s="7" customFormat="1" ht="14.25" customHeight="1" x14ac:dyDescent="0.25">
      <c r="A366" s="7" t="s">
        <v>262</v>
      </c>
      <c r="B366" s="7" t="s">
        <v>482</v>
      </c>
      <c r="C366" s="7" t="s">
        <v>442</v>
      </c>
      <c r="D366" s="7" t="s">
        <v>1111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f t="shared" si="20"/>
        <v>0</v>
      </c>
      <c r="U366" s="7">
        <f t="shared" si="21"/>
        <v>0</v>
      </c>
      <c r="V366" s="7">
        <f t="shared" si="22"/>
        <v>0</v>
      </c>
      <c r="W366" s="7">
        <f t="shared" si="23"/>
        <v>1</v>
      </c>
    </row>
    <row r="367" spans="1:23" s="7" customFormat="1" ht="14.25" customHeight="1" x14ac:dyDescent="0.25">
      <c r="A367" s="7" t="s">
        <v>112</v>
      </c>
      <c r="B367" s="7" t="s">
        <v>230</v>
      </c>
      <c r="C367" s="7" t="s">
        <v>2280</v>
      </c>
      <c r="D367" s="7" t="s">
        <v>1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f t="shared" si="20"/>
        <v>0</v>
      </c>
      <c r="U367" s="7">
        <f t="shared" si="21"/>
        <v>0</v>
      </c>
      <c r="V367" s="7">
        <f t="shared" si="22"/>
        <v>0</v>
      </c>
      <c r="W367" s="7">
        <f t="shared" si="23"/>
        <v>1</v>
      </c>
    </row>
    <row r="368" spans="1:23" s="7" customFormat="1" ht="14.25" customHeight="1" x14ac:dyDescent="0.25">
      <c r="A368" s="12"/>
      <c r="B368" s="13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</row>
    <row r="369" spans="1:19" s="7" customFormat="1" ht="14.25" customHeight="1" x14ac:dyDescent="0.25">
      <c r="A369" s="12"/>
      <c r="B369" s="13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</row>
    <row r="370" spans="1:19" s="7" customFormat="1" ht="14.25" customHeight="1" x14ac:dyDescent="0.25">
      <c r="A370" s="12"/>
      <c r="B370" s="13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</row>
    <row r="371" spans="1:19" s="7" customFormat="1" ht="14.25" customHeight="1" x14ac:dyDescent="0.25">
      <c r="A371" s="12"/>
      <c r="B371" s="13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2"/>
      <c r="R371" s="12"/>
      <c r="S371" s="12"/>
    </row>
    <row r="372" spans="1:19" s="7" customFormat="1" ht="14.25" customHeight="1" x14ac:dyDescent="0.25">
      <c r="A372" s="12"/>
      <c r="B372" s="13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  <c r="Q372" s="12"/>
      <c r="R372" s="12"/>
      <c r="S372" s="12"/>
    </row>
    <row r="373" spans="1:19" s="7" customFormat="1" ht="14.25" customHeight="1" x14ac:dyDescent="0.25">
      <c r="A373" s="12"/>
      <c r="B373" s="13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2"/>
      <c r="R373" s="12"/>
      <c r="S373" s="12"/>
    </row>
    <row r="374" spans="1:19" s="7" customFormat="1" ht="14.25" customHeight="1" x14ac:dyDescent="0.25">
      <c r="A374" s="12"/>
      <c r="B374" s="13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  <c r="Q374" s="12"/>
      <c r="R374" s="12"/>
      <c r="S374" s="12"/>
    </row>
    <row r="375" spans="1:19" s="7" customFormat="1" ht="14.25" customHeight="1" x14ac:dyDescent="0.25">
      <c r="A375" s="12"/>
      <c r="B375" s="13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2"/>
      <c r="R375" s="12"/>
      <c r="S375" s="12"/>
    </row>
    <row r="376" spans="1:19" s="7" customFormat="1" ht="14.25" customHeight="1" x14ac:dyDescent="0.25">
      <c r="A376" s="12"/>
      <c r="B376" s="13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  <c r="Q376" s="12"/>
      <c r="R376" s="12"/>
      <c r="S376" s="12"/>
    </row>
    <row r="377" spans="1:19" s="7" customFormat="1" ht="14.25" customHeight="1" x14ac:dyDescent="0.25">
      <c r="A377" s="12"/>
      <c r="B377" s="13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2"/>
      <c r="R377" s="12"/>
      <c r="S377" s="12"/>
    </row>
    <row r="378" spans="1:19" s="7" customFormat="1" ht="14.25" customHeight="1" x14ac:dyDescent="0.25">
      <c r="A378" s="12"/>
      <c r="B378" s="13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  <c r="Q378" s="12"/>
      <c r="R378" s="12"/>
      <c r="S378" s="12"/>
    </row>
    <row r="379" spans="1:19" s="7" customFormat="1" ht="14.25" customHeight="1" x14ac:dyDescent="0.25">
      <c r="A379" s="12"/>
      <c r="B379" s="13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2"/>
      <c r="R379" s="12"/>
      <c r="S379" s="12"/>
    </row>
    <row r="380" spans="1:19" s="7" customFormat="1" ht="14.25" customHeight="1" x14ac:dyDescent="0.25">
      <c r="A380" s="12"/>
      <c r="B380" s="13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  <c r="Q380" s="12"/>
      <c r="R380" s="12"/>
      <c r="S380" s="12"/>
    </row>
    <row r="381" spans="1:19" s="7" customFormat="1" ht="14.25" customHeight="1" x14ac:dyDescent="0.25">
      <c r="A381" s="12"/>
      <c r="B381" s="13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  <c r="Q381" s="12"/>
      <c r="R381" s="12"/>
      <c r="S381" s="12"/>
    </row>
    <row r="382" spans="1:19" s="7" customFormat="1" ht="14.25" customHeight="1" x14ac:dyDescent="0.25">
      <c r="A382" s="12"/>
      <c r="B382" s="13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  <c r="Q382" s="12"/>
      <c r="R382" s="12"/>
      <c r="S382" s="12"/>
    </row>
    <row r="383" spans="1:19" s="7" customFormat="1" ht="14.25" customHeight="1" x14ac:dyDescent="0.25">
      <c r="A383" s="12"/>
      <c r="B383" s="13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  <c r="Q383" s="12"/>
      <c r="R383" s="12"/>
      <c r="S383" s="12"/>
    </row>
    <row r="384" spans="1:19" s="7" customFormat="1" ht="14.25" customHeight="1" x14ac:dyDescent="0.25"/>
    <row r="385" s="7" customFormat="1" ht="14.25" customHeight="1" x14ac:dyDescent="0.25"/>
    <row r="386" s="7" customFormat="1" ht="14.25" customHeight="1" x14ac:dyDescent="0.25"/>
    <row r="387" s="7" customFormat="1" ht="14.25" customHeight="1" x14ac:dyDescent="0.25"/>
    <row r="388" s="7" customFormat="1" ht="14.25" customHeight="1" x14ac:dyDescent="0.25"/>
    <row r="389" s="7" customFormat="1" ht="14.25" customHeight="1" x14ac:dyDescent="0.25"/>
    <row r="390" s="7" customFormat="1" ht="14.25" customHeight="1" x14ac:dyDescent="0.25"/>
    <row r="391" s="7" customFormat="1" ht="14.25" customHeight="1" x14ac:dyDescent="0.25"/>
    <row r="392" s="7" customFormat="1" ht="14.25" customHeight="1" x14ac:dyDescent="0.25"/>
    <row r="393" s="7" customFormat="1" ht="14.25" customHeight="1" x14ac:dyDescent="0.25"/>
    <row r="394" s="7" customFormat="1" ht="14.25" customHeight="1" x14ac:dyDescent="0.25"/>
    <row r="395" s="7" customFormat="1" ht="14.25" customHeight="1" x14ac:dyDescent="0.25"/>
    <row r="396" s="7" customFormat="1" ht="14.25" customHeight="1" x14ac:dyDescent="0.25"/>
    <row r="397" s="7" customFormat="1" ht="14.25" customHeight="1" x14ac:dyDescent="0.25"/>
    <row r="398" s="7" customFormat="1" ht="14.25" customHeight="1" x14ac:dyDescent="0.25"/>
    <row r="399" s="7" customFormat="1" ht="14.25" customHeight="1" x14ac:dyDescent="0.25"/>
    <row r="400" s="7" customFormat="1" ht="14.25" customHeight="1" x14ac:dyDescent="0.25"/>
    <row r="401" s="7" customFormat="1" ht="14.25" customHeight="1" x14ac:dyDescent="0.25"/>
    <row r="402" s="7" customFormat="1" ht="14.25" customHeight="1" x14ac:dyDescent="0.25"/>
    <row r="403" s="7" customFormat="1" ht="14.25" customHeight="1" x14ac:dyDescent="0.25"/>
    <row r="404" s="7" customFormat="1" ht="14.25" customHeight="1" x14ac:dyDescent="0.25"/>
    <row r="405" s="7" customFormat="1" ht="14.25" customHeight="1" x14ac:dyDescent="0.25"/>
    <row r="406" s="7" customFormat="1" ht="14.25" customHeight="1" x14ac:dyDescent="0.25"/>
    <row r="407" s="7" customFormat="1" ht="14.25" customHeight="1" x14ac:dyDescent="0.25"/>
    <row r="408" s="7" customFormat="1" ht="14.25" customHeight="1" x14ac:dyDescent="0.25"/>
    <row r="409" s="7" customFormat="1" ht="14.25" customHeight="1" x14ac:dyDescent="0.25"/>
    <row r="410" s="7" customFormat="1" ht="14.25" customHeight="1" x14ac:dyDescent="0.25"/>
    <row r="411" s="7" customFormat="1" ht="14.25" customHeight="1" x14ac:dyDescent="0.25"/>
    <row r="412" s="7" customFormat="1" ht="14.25" customHeight="1" x14ac:dyDescent="0.25"/>
    <row r="413" s="7" customFormat="1" ht="14.25" customHeight="1" x14ac:dyDescent="0.25"/>
    <row r="414" s="7" customFormat="1" ht="14.25" customHeight="1" x14ac:dyDescent="0.25"/>
    <row r="415" s="7" customFormat="1" ht="14.25" customHeight="1" x14ac:dyDescent="0.25"/>
    <row r="416" s="7" customFormat="1" ht="14.25" customHeight="1" x14ac:dyDescent="0.25"/>
    <row r="417" s="7" customFormat="1" ht="14.25" customHeight="1" x14ac:dyDescent="0.25"/>
    <row r="418" s="7" customFormat="1" ht="14.25" customHeight="1" x14ac:dyDescent="0.25"/>
    <row r="419" s="7" customFormat="1" ht="14.25" customHeight="1" x14ac:dyDescent="0.25"/>
    <row r="420" s="7" customFormat="1" ht="14.25" customHeight="1" x14ac:dyDescent="0.25"/>
    <row r="421" s="7" customFormat="1" ht="14.25" customHeight="1" x14ac:dyDescent="0.25"/>
    <row r="422" s="7" customFormat="1" ht="14.25" customHeight="1" x14ac:dyDescent="0.25"/>
    <row r="423" s="7" customFormat="1" ht="14.25" customHeight="1" x14ac:dyDescent="0.25"/>
    <row r="424" s="7" customFormat="1" ht="14.25" customHeight="1" x14ac:dyDescent="0.25"/>
    <row r="425" s="7" customFormat="1" ht="14.25" customHeight="1" x14ac:dyDescent="0.25"/>
    <row r="426" s="7" customFormat="1" ht="14.25" customHeight="1" x14ac:dyDescent="0.25"/>
    <row r="427" s="7" customFormat="1" ht="14.25" customHeight="1" x14ac:dyDescent="0.25"/>
    <row r="428" s="7" customFormat="1" ht="14.25" customHeight="1" x14ac:dyDescent="0.25"/>
    <row r="429" s="7" customFormat="1" ht="14.25" customHeight="1" x14ac:dyDescent="0.25"/>
    <row r="430" s="7" customFormat="1" ht="14.25" customHeight="1" x14ac:dyDescent="0.25"/>
    <row r="431" s="7" customFormat="1" ht="14.25" customHeight="1" x14ac:dyDescent="0.25"/>
    <row r="432" s="7" customFormat="1" ht="14.25" customHeight="1" x14ac:dyDescent="0.25"/>
    <row r="433" s="7" customFormat="1" ht="14.25" customHeight="1" x14ac:dyDescent="0.25"/>
    <row r="434" s="7" customFormat="1" ht="14.25" customHeight="1" x14ac:dyDescent="0.25"/>
    <row r="435" s="7" customFormat="1" ht="14.25" customHeight="1" x14ac:dyDescent="0.25"/>
    <row r="436" s="7" customFormat="1" ht="14.25" customHeight="1" x14ac:dyDescent="0.25"/>
    <row r="437" s="7" customFormat="1" ht="14.25" customHeight="1" x14ac:dyDescent="0.25"/>
    <row r="438" s="7" customFormat="1" ht="14.25" customHeight="1" x14ac:dyDescent="0.25"/>
    <row r="439" s="7" customFormat="1" ht="14.25" customHeight="1" x14ac:dyDescent="0.25"/>
    <row r="440" s="7" customFormat="1" ht="14.25" customHeight="1" x14ac:dyDescent="0.25"/>
    <row r="441" s="7" customFormat="1" ht="14.25" customHeight="1" x14ac:dyDescent="0.25"/>
    <row r="442" s="7" customFormat="1" ht="14.25" customHeight="1" x14ac:dyDescent="0.25"/>
    <row r="443" s="7" customFormat="1" ht="14.25" customHeight="1" x14ac:dyDescent="0.25"/>
    <row r="444" s="7" customFormat="1" ht="14.25" customHeight="1" x14ac:dyDescent="0.25"/>
    <row r="445" s="7" customFormat="1" ht="14.25" customHeight="1" x14ac:dyDescent="0.25"/>
    <row r="446" s="7" customFormat="1" ht="14.25" customHeight="1" x14ac:dyDescent="0.25"/>
    <row r="447" s="7" customFormat="1" ht="14.25" customHeight="1" x14ac:dyDescent="0.25"/>
    <row r="448" s="7" customFormat="1" ht="14.25" customHeight="1" x14ac:dyDescent="0.25"/>
    <row r="449" s="7" customFormat="1" ht="14.25" customHeight="1" x14ac:dyDescent="0.25"/>
    <row r="450" s="7" customFormat="1" ht="14.25" customHeight="1" x14ac:dyDescent="0.25"/>
    <row r="451" s="7" customFormat="1" ht="14.25" customHeight="1" x14ac:dyDescent="0.25"/>
    <row r="452" s="7" customFormat="1" ht="14.25" customHeight="1" x14ac:dyDescent="0.25"/>
    <row r="453" s="7" customFormat="1" ht="14.25" customHeight="1" x14ac:dyDescent="0.25"/>
    <row r="454" s="7" customFormat="1" ht="14.25" customHeight="1" x14ac:dyDescent="0.25"/>
    <row r="455" s="7" customFormat="1" ht="14.25" customHeight="1" x14ac:dyDescent="0.25"/>
    <row r="456" s="7" customFormat="1" ht="14.25" customHeight="1" x14ac:dyDescent="0.25"/>
    <row r="457" s="7" customFormat="1" ht="14.25" customHeight="1" x14ac:dyDescent="0.25"/>
    <row r="458" s="7" customFormat="1" ht="14.25" customHeight="1" x14ac:dyDescent="0.25"/>
    <row r="459" s="7" customFormat="1" ht="14.25" customHeight="1" x14ac:dyDescent="0.25"/>
    <row r="460" s="7" customFormat="1" ht="14.25" customHeight="1" x14ac:dyDescent="0.25"/>
    <row r="461" s="7" customFormat="1" ht="14.25" customHeight="1" x14ac:dyDescent="0.25"/>
    <row r="462" s="7" customFormat="1" ht="14.25" customHeight="1" x14ac:dyDescent="0.25"/>
    <row r="463" s="7" customFormat="1" ht="14.25" customHeight="1" x14ac:dyDescent="0.25"/>
    <row r="464" s="7" customFormat="1" ht="14.25" customHeight="1" x14ac:dyDescent="0.25"/>
    <row r="465" s="7" customFormat="1" ht="14.25" customHeight="1" x14ac:dyDescent="0.25"/>
    <row r="466" s="7" customFormat="1" ht="14.25" customHeight="1" x14ac:dyDescent="0.25"/>
    <row r="467" s="7" customFormat="1" ht="14.25" customHeight="1" x14ac:dyDescent="0.25"/>
    <row r="468" s="7" customFormat="1" ht="14.25" customHeight="1" x14ac:dyDescent="0.25"/>
    <row r="469" s="7" customFormat="1" ht="14.25" customHeight="1" x14ac:dyDescent="0.25"/>
    <row r="470" s="7" customFormat="1" ht="14.25" customHeight="1" x14ac:dyDescent="0.25"/>
    <row r="471" s="7" customFormat="1" ht="14.25" customHeight="1" x14ac:dyDescent="0.25"/>
    <row r="472" s="7" customFormat="1" ht="14.25" customHeight="1" x14ac:dyDescent="0.25"/>
    <row r="473" s="7" customFormat="1" ht="14.25" customHeight="1" x14ac:dyDescent="0.25"/>
    <row r="474" s="7" customFormat="1" ht="14.25" customHeight="1" x14ac:dyDescent="0.25"/>
    <row r="475" s="7" customFormat="1" ht="14.25" customHeight="1" x14ac:dyDescent="0.25"/>
    <row r="476" s="7" customFormat="1" ht="14.25" customHeight="1" x14ac:dyDescent="0.25"/>
    <row r="477" s="7" customFormat="1" ht="14.25" customHeight="1" x14ac:dyDescent="0.25"/>
    <row r="478" s="7" customFormat="1" ht="14.25" customHeight="1" x14ac:dyDescent="0.25"/>
    <row r="479" s="7" customFormat="1" ht="14.25" customHeight="1" x14ac:dyDescent="0.25"/>
    <row r="480" s="7" customFormat="1" ht="14.25" customHeight="1" x14ac:dyDescent="0.25"/>
    <row r="481" s="7" customFormat="1" ht="14.25" customHeight="1" x14ac:dyDescent="0.25"/>
    <row r="482" s="7" customFormat="1" ht="14.25" customHeight="1" x14ac:dyDescent="0.25"/>
    <row r="483" s="7" customFormat="1" ht="14.25" customHeight="1" x14ac:dyDescent="0.25"/>
    <row r="484" s="7" customFormat="1" ht="14.25" customHeight="1" x14ac:dyDescent="0.25"/>
    <row r="485" s="7" customFormat="1" ht="14.25" customHeight="1" x14ac:dyDescent="0.25"/>
    <row r="486" s="7" customFormat="1" ht="14.25" customHeight="1" x14ac:dyDescent="0.25"/>
    <row r="487" s="7" customFormat="1" ht="14.25" customHeight="1" x14ac:dyDescent="0.25"/>
    <row r="488" s="7" customFormat="1" ht="14.25" customHeight="1" x14ac:dyDescent="0.25"/>
    <row r="489" s="7" customFormat="1" ht="14.25" customHeight="1" x14ac:dyDescent="0.25"/>
    <row r="490" s="7" customFormat="1" ht="14.25" customHeight="1" x14ac:dyDescent="0.25"/>
    <row r="491" s="7" customFormat="1" ht="14.25" customHeight="1" x14ac:dyDescent="0.25"/>
    <row r="492" s="7" customFormat="1" ht="14.25" customHeight="1" x14ac:dyDescent="0.25"/>
    <row r="493" s="7" customFormat="1" ht="14.25" customHeight="1" x14ac:dyDescent="0.25"/>
    <row r="494" s="7" customFormat="1" ht="14.25" customHeight="1" x14ac:dyDescent="0.25"/>
    <row r="495" s="7" customFormat="1" ht="14.25" customHeight="1" x14ac:dyDescent="0.25"/>
    <row r="496" s="7" customFormat="1" ht="14.25" customHeight="1" x14ac:dyDescent="0.25"/>
    <row r="497" s="7" customFormat="1" ht="14.25" customHeight="1" x14ac:dyDescent="0.25"/>
    <row r="498" s="7" customFormat="1" ht="14.25" customHeight="1" x14ac:dyDescent="0.25"/>
    <row r="499" s="7" customFormat="1" ht="14.25" customHeight="1" x14ac:dyDescent="0.25"/>
    <row r="500" s="7" customFormat="1" ht="14.25" customHeight="1" x14ac:dyDescent="0.25"/>
    <row r="501" s="7" customFormat="1" ht="14.25" customHeight="1" x14ac:dyDescent="0.25"/>
    <row r="502" s="7" customFormat="1" ht="14.25" customHeight="1" x14ac:dyDescent="0.25"/>
    <row r="503" s="7" customFormat="1" ht="14.25" customHeight="1" x14ac:dyDescent="0.25"/>
    <row r="504" s="7" customFormat="1" ht="14.25" customHeight="1" x14ac:dyDescent="0.25"/>
    <row r="505" s="7" customFormat="1" ht="14.25" customHeight="1" x14ac:dyDescent="0.25"/>
    <row r="506" s="7" customFormat="1" ht="14.25" customHeight="1" x14ac:dyDescent="0.25"/>
    <row r="507" s="7" customFormat="1" ht="14.25" customHeight="1" x14ac:dyDescent="0.25"/>
    <row r="508" s="7" customFormat="1" ht="14.25" customHeight="1" x14ac:dyDescent="0.25"/>
    <row r="509" s="7" customFormat="1" ht="14.25" customHeight="1" x14ac:dyDescent="0.25"/>
    <row r="510" s="7" customFormat="1" ht="14.25" customHeight="1" x14ac:dyDescent="0.25"/>
    <row r="511" s="7" customFormat="1" ht="14.25" customHeight="1" x14ac:dyDescent="0.25"/>
    <row r="512" s="7" customFormat="1" ht="14.25" customHeight="1" x14ac:dyDescent="0.25"/>
    <row r="513" s="7" customFormat="1" ht="14.25" customHeight="1" x14ac:dyDescent="0.25"/>
    <row r="514" s="7" customFormat="1" ht="14.25" customHeight="1" x14ac:dyDescent="0.25"/>
    <row r="515" s="7" customFormat="1" ht="14.25" customHeight="1" x14ac:dyDescent="0.25"/>
    <row r="516" s="7" customFormat="1" ht="14.25" customHeight="1" x14ac:dyDescent="0.25"/>
    <row r="517" s="7" customFormat="1" ht="14.25" customHeight="1" x14ac:dyDescent="0.25"/>
    <row r="518" s="7" customFormat="1" ht="14.25" customHeight="1" x14ac:dyDescent="0.25"/>
    <row r="519" s="7" customFormat="1" ht="14.25" customHeight="1" x14ac:dyDescent="0.25"/>
    <row r="520" s="7" customFormat="1" ht="14.25" customHeight="1" x14ac:dyDescent="0.25"/>
    <row r="521" s="7" customFormat="1" ht="14.25" customHeight="1" x14ac:dyDescent="0.25"/>
    <row r="522" s="7" customFormat="1" ht="14.25" customHeight="1" x14ac:dyDescent="0.25"/>
    <row r="523" s="7" customFormat="1" ht="14.25" customHeight="1" x14ac:dyDescent="0.25"/>
    <row r="524" s="7" customFormat="1" ht="14.25" customHeight="1" x14ac:dyDescent="0.25"/>
    <row r="525" s="7" customFormat="1" ht="14.25" customHeight="1" x14ac:dyDescent="0.25"/>
    <row r="526" s="7" customFormat="1" ht="14.25" customHeight="1" x14ac:dyDescent="0.25"/>
    <row r="527" s="7" customFormat="1" ht="14.25" customHeight="1" x14ac:dyDescent="0.25"/>
    <row r="528" s="7" customFormat="1" ht="14.25" customHeight="1" x14ac:dyDescent="0.25"/>
    <row r="529" s="7" customFormat="1" ht="14.25" customHeight="1" x14ac:dyDescent="0.25"/>
    <row r="530" s="7" customFormat="1" ht="14.25" customHeight="1" x14ac:dyDescent="0.25"/>
    <row r="531" s="7" customFormat="1" ht="14.25" customHeight="1" x14ac:dyDescent="0.25"/>
    <row r="532" s="7" customFormat="1" ht="14.25" customHeight="1" x14ac:dyDescent="0.25"/>
    <row r="533" s="7" customFormat="1" ht="14.25" customHeight="1" x14ac:dyDescent="0.25"/>
    <row r="534" s="7" customFormat="1" ht="14.25" customHeight="1" x14ac:dyDescent="0.25"/>
    <row r="535" s="7" customFormat="1" ht="14.25" customHeight="1" x14ac:dyDescent="0.25"/>
    <row r="536" s="7" customFormat="1" ht="14.25" customHeight="1" x14ac:dyDescent="0.25"/>
    <row r="537" s="7" customFormat="1" ht="14.25" customHeight="1" x14ac:dyDescent="0.25"/>
    <row r="538" s="7" customFormat="1" ht="14.25" customHeight="1" x14ac:dyDescent="0.25"/>
    <row r="539" s="7" customFormat="1" ht="14.25" customHeight="1" x14ac:dyDescent="0.25"/>
    <row r="540" s="7" customFormat="1" ht="14.25" customHeight="1" x14ac:dyDescent="0.25"/>
    <row r="541" s="7" customFormat="1" ht="14.25" customHeight="1" x14ac:dyDescent="0.25"/>
    <row r="542" s="7" customFormat="1" ht="14.25" customHeight="1" x14ac:dyDescent="0.25"/>
    <row r="543" s="7" customFormat="1" ht="14.25" customHeight="1" x14ac:dyDescent="0.25"/>
    <row r="544" s="7" customFormat="1" ht="14.25" customHeight="1" x14ac:dyDescent="0.25"/>
    <row r="545" s="7" customFormat="1" ht="14.25" customHeight="1" x14ac:dyDescent="0.25"/>
    <row r="546" s="7" customFormat="1" ht="14.25" customHeight="1" x14ac:dyDescent="0.25"/>
    <row r="547" s="7" customFormat="1" ht="14.25" customHeight="1" x14ac:dyDescent="0.25"/>
    <row r="548" s="7" customFormat="1" ht="14.25" customHeight="1" x14ac:dyDescent="0.25"/>
    <row r="549" s="7" customFormat="1" ht="14.25" customHeight="1" x14ac:dyDescent="0.25"/>
    <row r="550" s="7" customFormat="1" ht="14.25" customHeight="1" x14ac:dyDescent="0.25"/>
    <row r="551" s="7" customFormat="1" ht="14.25" customHeight="1" x14ac:dyDescent="0.25"/>
  </sheetData>
  <sortState xmlns:xlrd2="http://schemas.microsoft.com/office/spreadsheetml/2017/richdata2" ref="A2:W552">
    <sortCondition descending="1" ref="T1:T55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964"/>
  <sheetViews>
    <sheetView workbookViewId="0">
      <selection activeCell="B19" sqref="B19"/>
    </sheetView>
  </sheetViews>
  <sheetFormatPr defaultRowHeight="15" x14ac:dyDescent="0.25"/>
  <cols>
    <col min="1" max="1" width="13" customWidth="1"/>
    <col min="2" max="2" width="13" style="7" customWidth="1"/>
    <col min="3" max="3" width="14.140625" style="7" customWidth="1"/>
    <col min="4" max="4" width="13.28515625" customWidth="1"/>
    <col min="5" max="5" width="13.28515625" style="7" customWidth="1"/>
    <col min="7" max="7" width="4.7109375" customWidth="1"/>
    <col min="8" max="8" width="5.7109375" customWidth="1"/>
    <col min="9" max="9" width="5.42578125" customWidth="1"/>
    <col min="10" max="10" width="6.28515625" customWidth="1"/>
    <col min="11" max="11" width="6.42578125" customWidth="1"/>
    <col min="12" max="12" width="4.7109375" customWidth="1"/>
    <col min="13" max="13" width="5.28515625" customWidth="1"/>
    <col min="14" max="14" width="6.42578125" customWidth="1"/>
    <col min="15" max="15" width="6" customWidth="1"/>
    <col min="16" max="17" width="5.7109375" customWidth="1"/>
    <col min="18" max="18" width="6" customWidth="1"/>
    <col min="19" max="19" width="5.5703125" customWidth="1"/>
    <col min="20" max="20" width="5.7109375" customWidth="1"/>
    <col min="21" max="21" width="8.28515625" customWidth="1"/>
  </cols>
  <sheetData>
    <row r="1" spans="1:25" s="7" customFormat="1" x14ac:dyDescent="0.25">
      <c r="A1" s="7" t="s">
        <v>20</v>
      </c>
      <c r="B1" s="7" t="s">
        <v>19</v>
      </c>
      <c r="C1" s="7" t="s">
        <v>0</v>
      </c>
      <c r="D1" s="7" t="s">
        <v>21</v>
      </c>
      <c r="E1" s="7" t="s">
        <v>293</v>
      </c>
      <c r="F1" s="7" t="s">
        <v>796</v>
      </c>
      <c r="G1" s="7" t="s">
        <v>12</v>
      </c>
      <c r="H1" s="7" t="s">
        <v>794</v>
      </c>
      <c r="I1" s="7" t="s">
        <v>294</v>
      </c>
      <c r="J1" s="7" t="s">
        <v>18</v>
      </c>
      <c r="K1" s="7" t="s">
        <v>16</v>
      </c>
      <c r="L1" s="7" t="s">
        <v>295</v>
      </c>
      <c r="M1" s="7" t="s">
        <v>6</v>
      </c>
      <c r="N1" s="7" t="s">
        <v>13</v>
      </c>
      <c r="O1" s="7" t="s">
        <v>4</v>
      </c>
      <c r="P1" s="7" t="s">
        <v>15</v>
      </c>
      <c r="Q1" s="7" t="s">
        <v>795</v>
      </c>
      <c r="R1" s="7" t="s">
        <v>457</v>
      </c>
      <c r="S1" s="7" t="s">
        <v>11</v>
      </c>
      <c r="T1" s="7" t="s">
        <v>296</v>
      </c>
      <c r="U1" s="7" t="s">
        <v>836</v>
      </c>
      <c r="V1" s="7" t="s">
        <v>10</v>
      </c>
      <c r="W1" s="7" t="s">
        <v>507</v>
      </c>
      <c r="X1" s="7" t="s">
        <v>508</v>
      </c>
      <c r="Y1" s="7" t="s">
        <v>509</v>
      </c>
    </row>
    <row r="2" spans="1:25" s="7" customFormat="1" x14ac:dyDescent="0.25">
      <c r="A2" s="7" t="s">
        <v>753</v>
      </c>
      <c r="B2" s="7" t="s">
        <v>146</v>
      </c>
      <c r="C2" s="7" t="s">
        <v>451</v>
      </c>
      <c r="D2" s="7">
        <v>32</v>
      </c>
      <c r="E2" s="7">
        <v>32</v>
      </c>
      <c r="F2" s="7">
        <v>24</v>
      </c>
      <c r="G2" s="7">
        <v>1</v>
      </c>
      <c r="H2" s="7">
        <v>1</v>
      </c>
      <c r="I2" s="7">
        <v>203</v>
      </c>
      <c r="J2" s="7">
        <v>18</v>
      </c>
      <c r="K2" s="7">
        <v>6</v>
      </c>
      <c r="L2" s="7">
        <v>143</v>
      </c>
      <c r="M2" s="7">
        <v>31</v>
      </c>
      <c r="N2" s="7">
        <v>61</v>
      </c>
      <c r="O2" s="7">
        <v>50</v>
      </c>
      <c r="P2" s="7">
        <v>268</v>
      </c>
      <c r="Q2" s="7">
        <v>0</v>
      </c>
      <c r="R2" s="7">
        <v>0</v>
      </c>
      <c r="S2" s="7">
        <v>0</v>
      </c>
      <c r="T2" s="7">
        <v>2.7</v>
      </c>
      <c r="U2" s="7">
        <v>0.95</v>
      </c>
      <c r="V2" s="7">
        <f t="shared" ref="V2:V65" si="0">(10*J2)-(3*K2)+(7*R2)+I2-(0.5*L2)-(0.5*N2)-O2+P2+(3*Q2)-(2*S2)</f>
        <v>481</v>
      </c>
      <c r="W2" s="7">
        <f t="shared" ref="W2:W65" si="1">V2/15</f>
        <v>32.06666666666667</v>
      </c>
      <c r="X2" s="7">
        <f t="shared" ref="X2:X65" si="2">IF(V2 &gt;= 550,W2*1.35,IF(V2 &gt;= 500,W2*1.3,IF(V2 &gt;= 450,W2*1.25,IF(V2 &gt;= 400,W2*1.2,IF(V2 &gt;= 350,W2*1.1,IF(V2 &gt;= 300,W2,IF(V2 &gt;= 250,W2*0.9,IF(V2 &gt;= 200,W2*0.8,IF(V2 &gt;= 150,W2*0.7,IF(V2 &gt;= 100,W2*0.6,IF(V2 &gt;= 50,W2*0.5,W2*0.4)))))))))))</f>
        <v>40.083333333333336</v>
      </c>
      <c r="Y2" s="7">
        <f t="shared" ref="Y2:Y65" si="3">IF(X2 &lt; 1.5,1,X2)</f>
        <v>40.083333333333336</v>
      </c>
    </row>
    <row r="3" spans="1:25" s="7" customFormat="1" x14ac:dyDescent="0.25">
      <c r="A3" s="7" t="s">
        <v>283</v>
      </c>
      <c r="B3" s="7" t="s">
        <v>1352</v>
      </c>
      <c r="C3" s="7" t="s">
        <v>454</v>
      </c>
      <c r="D3" s="7">
        <v>32</v>
      </c>
      <c r="E3" s="7">
        <v>32</v>
      </c>
      <c r="F3" s="7">
        <v>23</v>
      </c>
      <c r="G3" s="7">
        <v>1</v>
      </c>
      <c r="H3" s="7">
        <v>1</v>
      </c>
      <c r="I3" s="7">
        <v>208</v>
      </c>
      <c r="J3" s="7">
        <v>16</v>
      </c>
      <c r="K3" s="7">
        <v>8</v>
      </c>
      <c r="L3" s="7">
        <v>171</v>
      </c>
      <c r="M3" s="7">
        <v>25</v>
      </c>
      <c r="N3" s="7">
        <v>63</v>
      </c>
      <c r="O3" s="7">
        <v>49</v>
      </c>
      <c r="P3" s="7">
        <v>269</v>
      </c>
      <c r="Q3" s="7">
        <v>0</v>
      </c>
      <c r="R3" s="7">
        <v>0</v>
      </c>
      <c r="S3" s="7">
        <v>0</v>
      </c>
      <c r="T3" s="7">
        <v>2.73</v>
      </c>
      <c r="U3" s="7">
        <v>1.06</v>
      </c>
      <c r="V3" s="7">
        <f t="shared" si="0"/>
        <v>447</v>
      </c>
      <c r="W3" s="7">
        <f t="shared" si="1"/>
        <v>29.8</v>
      </c>
      <c r="X3" s="7">
        <f t="shared" si="2"/>
        <v>35.76</v>
      </c>
      <c r="Y3" s="7">
        <f t="shared" si="3"/>
        <v>35.76</v>
      </c>
    </row>
    <row r="4" spans="1:25" s="7" customFormat="1" x14ac:dyDescent="0.25">
      <c r="A4" s="7" t="s">
        <v>591</v>
      </c>
      <c r="B4" s="7" t="s">
        <v>813</v>
      </c>
      <c r="C4" s="7" t="s">
        <v>449</v>
      </c>
      <c r="D4" s="7">
        <v>32</v>
      </c>
      <c r="E4" s="7">
        <v>32</v>
      </c>
      <c r="F4" s="7">
        <v>25</v>
      </c>
      <c r="G4" s="7">
        <v>1</v>
      </c>
      <c r="H4" s="7">
        <v>1</v>
      </c>
      <c r="I4" s="7">
        <v>201</v>
      </c>
      <c r="J4" s="7">
        <v>14</v>
      </c>
      <c r="K4" s="7">
        <v>7</v>
      </c>
      <c r="L4" s="7">
        <v>147</v>
      </c>
      <c r="M4" s="7">
        <v>19</v>
      </c>
      <c r="N4" s="7">
        <v>54</v>
      </c>
      <c r="O4" s="7">
        <v>47</v>
      </c>
      <c r="P4" s="7">
        <v>260</v>
      </c>
      <c r="Q4" s="7">
        <v>0</v>
      </c>
      <c r="R4" s="7">
        <v>0</v>
      </c>
      <c r="S4" s="7">
        <v>0</v>
      </c>
      <c r="T4" s="7">
        <v>2.42</v>
      </c>
      <c r="U4" s="7">
        <v>0.97</v>
      </c>
      <c r="V4" s="7">
        <f t="shared" si="0"/>
        <v>432.5</v>
      </c>
      <c r="W4" s="7">
        <f t="shared" si="1"/>
        <v>28.833333333333332</v>
      </c>
      <c r="X4" s="7">
        <f t="shared" si="2"/>
        <v>34.599999999999994</v>
      </c>
      <c r="Y4" s="7">
        <f t="shared" si="3"/>
        <v>34.599999999999994</v>
      </c>
    </row>
    <row r="5" spans="1:25" s="7" customFormat="1" x14ac:dyDescent="0.25">
      <c r="A5" s="7" t="s">
        <v>578</v>
      </c>
      <c r="B5" s="7" t="s">
        <v>556</v>
      </c>
      <c r="C5" s="7" t="s">
        <v>450</v>
      </c>
      <c r="D5" s="7">
        <v>62</v>
      </c>
      <c r="E5" s="7">
        <v>0</v>
      </c>
      <c r="F5" s="7">
        <v>0</v>
      </c>
      <c r="G5" s="7">
        <v>0</v>
      </c>
      <c r="H5" s="7">
        <v>0</v>
      </c>
      <c r="I5" s="7">
        <v>66</v>
      </c>
      <c r="J5" s="7">
        <v>4</v>
      </c>
      <c r="K5" s="7">
        <v>3</v>
      </c>
      <c r="L5" s="7">
        <v>44</v>
      </c>
      <c r="M5" s="7">
        <v>3</v>
      </c>
      <c r="N5" s="7">
        <v>15</v>
      </c>
      <c r="O5" s="7">
        <v>13</v>
      </c>
      <c r="P5" s="7">
        <v>95</v>
      </c>
      <c r="Q5" s="7">
        <v>0</v>
      </c>
      <c r="R5" s="7">
        <v>37</v>
      </c>
      <c r="S5" s="7">
        <v>4</v>
      </c>
      <c r="T5" s="7">
        <v>2.0499999999999998</v>
      </c>
      <c r="U5" s="7">
        <v>0.86</v>
      </c>
      <c r="V5" s="7">
        <f t="shared" si="0"/>
        <v>400.5</v>
      </c>
      <c r="W5" s="7">
        <f t="shared" si="1"/>
        <v>26.7</v>
      </c>
      <c r="X5" s="7">
        <f t="shared" si="2"/>
        <v>32.04</v>
      </c>
      <c r="Y5" s="7">
        <f t="shared" si="3"/>
        <v>32.04</v>
      </c>
    </row>
    <row r="6" spans="1:25" s="7" customFormat="1" x14ac:dyDescent="0.25">
      <c r="A6" s="7" t="s">
        <v>590</v>
      </c>
      <c r="B6" s="7" t="s">
        <v>550</v>
      </c>
      <c r="C6" s="7" t="s">
        <v>447</v>
      </c>
      <c r="D6" s="7">
        <v>33</v>
      </c>
      <c r="E6" s="7">
        <v>33</v>
      </c>
      <c r="F6" s="7">
        <v>17</v>
      </c>
      <c r="G6" s="7">
        <v>0</v>
      </c>
      <c r="H6" s="7">
        <v>0</v>
      </c>
      <c r="I6" s="7">
        <v>196</v>
      </c>
      <c r="J6" s="7">
        <v>15</v>
      </c>
      <c r="K6" s="7">
        <v>9</v>
      </c>
      <c r="L6" s="7">
        <v>150</v>
      </c>
      <c r="M6" s="7">
        <v>24</v>
      </c>
      <c r="N6" s="7">
        <v>67</v>
      </c>
      <c r="O6" s="7">
        <v>51</v>
      </c>
      <c r="P6" s="7">
        <v>231</v>
      </c>
      <c r="Q6" s="7">
        <v>0</v>
      </c>
      <c r="R6" s="7">
        <v>0</v>
      </c>
      <c r="S6" s="7">
        <v>0</v>
      </c>
      <c r="T6" s="7">
        <v>3.08</v>
      </c>
      <c r="U6" s="7">
        <v>1.03</v>
      </c>
      <c r="V6" s="7">
        <f t="shared" si="0"/>
        <v>390.5</v>
      </c>
      <c r="W6" s="7">
        <f t="shared" si="1"/>
        <v>26.033333333333335</v>
      </c>
      <c r="X6" s="7">
        <f t="shared" si="2"/>
        <v>28.63666666666667</v>
      </c>
      <c r="Y6" s="7">
        <f t="shared" si="3"/>
        <v>28.63666666666667</v>
      </c>
    </row>
    <row r="7" spans="1:25" s="7" customFormat="1" x14ac:dyDescent="0.25">
      <c r="A7" s="7" t="s">
        <v>47</v>
      </c>
      <c r="B7" s="7" t="s">
        <v>1053</v>
      </c>
      <c r="C7" s="7" t="s">
        <v>452</v>
      </c>
      <c r="D7" s="7">
        <v>58</v>
      </c>
      <c r="E7" s="7">
        <v>0</v>
      </c>
      <c r="F7" s="7">
        <v>0</v>
      </c>
      <c r="G7" s="7">
        <v>0</v>
      </c>
      <c r="H7" s="7">
        <v>0</v>
      </c>
      <c r="I7" s="7">
        <v>62</v>
      </c>
      <c r="J7" s="7">
        <v>5</v>
      </c>
      <c r="K7" s="7">
        <v>2</v>
      </c>
      <c r="L7" s="7">
        <v>33</v>
      </c>
      <c r="M7" s="7">
        <v>10</v>
      </c>
      <c r="N7" s="7">
        <v>24</v>
      </c>
      <c r="O7" s="7">
        <v>25</v>
      </c>
      <c r="P7" s="7">
        <v>112</v>
      </c>
      <c r="Q7" s="7">
        <v>1</v>
      </c>
      <c r="R7" s="7">
        <v>33</v>
      </c>
      <c r="S7" s="7">
        <v>4</v>
      </c>
      <c r="T7" s="7">
        <v>3.48</v>
      </c>
      <c r="U7" s="7">
        <v>0.94</v>
      </c>
      <c r="V7" s="7">
        <f t="shared" si="0"/>
        <v>390.5</v>
      </c>
      <c r="W7" s="7">
        <f t="shared" si="1"/>
        <v>26.033333333333335</v>
      </c>
      <c r="X7" s="7">
        <f t="shared" si="2"/>
        <v>28.63666666666667</v>
      </c>
      <c r="Y7" s="7">
        <f t="shared" si="3"/>
        <v>28.63666666666667</v>
      </c>
    </row>
    <row r="8" spans="1:25" s="7" customFormat="1" x14ac:dyDescent="0.25">
      <c r="A8" s="7" t="s">
        <v>105</v>
      </c>
      <c r="B8" s="7" t="s">
        <v>801</v>
      </c>
      <c r="C8" s="7" t="s">
        <v>453</v>
      </c>
      <c r="D8" s="7">
        <v>33</v>
      </c>
      <c r="E8" s="7">
        <v>33</v>
      </c>
      <c r="F8" s="7">
        <v>21</v>
      </c>
      <c r="G8" s="7">
        <v>1</v>
      </c>
      <c r="H8" s="7">
        <v>1</v>
      </c>
      <c r="I8" s="7">
        <v>199</v>
      </c>
      <c r="J8" s="7">
        <v>15</v>
      </c>
      <c r="K8" s="7">
        <v>10</v>
      </c>
      <c r="L8" s="7">
        <v>153</v>
      </c>
      <c r="M8" s="7">
        <v>23</v>
      </c>
      <c r="N8" s="7">
        <v>70</v>
      </c>
      <c r="O8" s="7">
        <v>63</v>
      </c>
      <c r="P8" s="7">
        <v>246</v>
      </c>
      <c r="Q8" s="7">
        <v>0</v>
      </c>
      <c r="R8" s="7">
        <v>0</v>
      </c>
      <c r="S8" s="7">
        <v>0</v>
      </c>
      <c r="T8" s="7">
        <v>3.17</v>
      </c>
      <c r="U8" s="7">
        <v>1.0900000000000001</v>
      </c>
      <c r="V8" s="7">
        <f t="shared" si="0"/>
        <v>390.5</v>
      </c>
      <c r="W8" s="7">
        <f t="shared" si="1"/>
        <v>26.033333333333335</v>
      </c>
      <c r="X8" s="7">
        <f t="shared" si="2"/>
        <v>28.63666666666667</v>
      </c>
      <c r="Y8" s="7">
        <f t="shared" si="3"/>
        <v>28.63666666666667</v>
      </c>
    </row>
    <row r="9" spans="1:25" s="7" customFormat="1" x14ac:dyDescent="0.25">
      <c r="A9" s="7" t="s">
        <v>102</v>
      </c>
      <c r="B9" s="7" t="s">
        <v>592</v>
      </c>
      <c r="C9" s="7" t="s">
        <v>445</v>
      </c>
      <c r="D9" s="7">
        <v>31</v>
      </c>
      <c r="E9" s="7">
        <v>31</v>
      </c>
      <c r="F9" s="7">
        <v>21</v>
      </c>
      <c r="G9" s="7">
        <v>3</v>
      </c>
      <c r="H9" s="7">
        <v>1</v>
      </c>
      <c r="I9" s="7">
        <v>194</v>
      </c>
      <c r="J9" s="7">
        <v>15</v>
      </c>
      <c r="K9" s="7">
        <v>9</v>
      </c>
      <c r="L9" s="7">
        <v>146</v>
      </c>
      <c r="M9" s="7">
        <v>28</v>
      </c>
      <c r="N9" s="7">
        <v>68</v>
      </c>
      <c r="O9" s="7">
        <v>63</v>
      </c>
      <c r="P9" s="7">
        <v>243</v>
      </c>
      <c r="Q9" s="7">
        <v>0</v>
      </c>
      <c r="R9" s="7">
        <v>0</v>
      </c>
      <c r="S9" s="7">
        <v>0</v>
      </c>
      <c r="T9" s="7">
        <v>3.15</v>
      </c>
      <c r="U9" s="7">
        <v>1.08</v>
      </c>
      <c r="V9" s="7">
        <f t="shared" si="0"/>
        <v>390</v>
      </c>
      <c r="W9" s="7">
        <f t="shared" si="1"/>
        <v>26</v>
      </c>
      <c r="X9" s="7">
        <f t="shared" si="2"/>
        <v>28.6</v>
      </c>
      <c r="Y9" s="7">
        <f t="shared" si="3"/>
        <v>28.6</v>
      </c>
    </row>
    <row r="10" spans="1:25" s="7" customFormat="1" x14ac:dyDescent="0.25">
      <c r="A10" s="7" t="s">
        <v>122</v>
      </c>
      <c r="B10" s="7" t="s">
        <v>990</v>
      </c>
      <c r="C10" s="7" t="s">
        <v>450</v>
      </c>
      <c r="D10" s="7">
        <v>31</v>
      </c>
      <c r="E10" s="7">
        <v>31</v>
      </c>
      <c r="F10" s="7">
        <v>20</v>
      </c>
      <c r="G10" s="7">
        <v>2</v>
      </c>
      <c r="H10" s="7">
        <v>1</v>
      </c>
      <c r="I10" s="7">
        <v>185</v>
      </c>
      <c r="J10" s="7">
        <v>14</v>
      </c>
      <c r="K10" s="7">
        <v>8</v>
      </c>
      <c r="L10" s="7">
        <v>128</v>
      </c>
      <c r="M10" s="7">
        <v>22</v>
      </c>
      <c r="N10" s="7">
        <v>72</v>
      </c>
      <c r="O10" s="7">
        <v>68</v>
      </c>
      <c r="P10" s="7">
        <v>244</v>
      </c>
      <c r="Q10" s="7">
        <v>0</v>
      </c>
      <c r="R10" s="7">
        <v>0</v>
      </c>
      <c r="S10" s="7">
        <v>0</v>
      </c>
      <c r="T10" s="7">
        <v>3.5</v>
      </c>
      <c r="U10" s="7">
        <v>1.06</v>
      </c>
      <c r="V10" s="7">
        <f t="shared" si="0"/>
        <v>377</v>
      </c>
      <c r="W10" s="7">
        <f t="shared" si="1"/>
        <v>25.133333333333333</v>
      </c>
      <c r="X10" s="7">
        <f t="shared" si="2"/>
        <v>27.646666666666668</v>
      </c>
      <c r="Y10" s="7">
        <f t="shared" si="3"/>
        <v>27.646666666666668</v>
      </c>
    </row>
    <row r="11" spans="1:25" s="7" customFormat="1" x14ac:dyDescent="0.25">
      <c r="A11" s="7" t="s">
        <v>408</v>
      </c>
      <c r="B11" s="7" t="s">
        <v>407</v>
      </c>
      <c r="C11" s="7" t="s">
        <v>464</v>
      </c>
      <c r="D11" s="7">
        <v>31</v>
      </c>
      <c r="E11" s="7">
        <v>31</v>
      </c>
      <c r="F11" s="7">
        <v>15</v>
      </c>
      <c r="G11" s="7">
        <v>3</v>
      </c>
      <c r="H11" s="7">
        <v>1</v>
      </c>
      <c r="I11" s="7">
        <v>185</v>
      </c>
      <c r="J11" s="7">
        <v>14</v>
      </c>
      <c r="K11" s="7">
        <v>9</v>
      </c>
      <c r="L11" s="7">
        <v>163</v>
      </c>
      <c r="M11" s="7">
        <v>22</v>
      </c>
      <c r="N11" s="7">
        <v>68</v>
      </c>
      <c r="O11" s="7">
        <v>47</v>
      </c>
      <c r="P11" s="7">
        <v>235</v>
      </c>
      <c r="Q11" s="7">
        <v>0</v>
      </c>
      <c r="R11" s="7">
        <v>0</v>
      </c>
      <c r="S11" s="7">
        <v>0</v>
      </c>
      <c r="T11" s="7">
        <v>3.31</v>
      </c>
      <c r="U11" s="7">
        <v>1.1399999999999999</v>
      </c>
      <c r="V11" s="7">
        <f t="shared" si="0"/>
        <v>370.5</v>
      </c>
      <c r="W11" s="7">
        <f t="shared" si="1"/>
        <v>24.7</v>
      </c>
      <c r="X11" s="7">
        <f t="shared" si="2"/>
        <v>27.17</v>
      </c>
      <c r="Y11" s="7">
        <f t="shared" si="3"/>
        <v>27.17</v>
      </c>
    </row>
    <row r="12" spans="1:25" s="7" customFormat="1" x14ac:dyDescent="0.25">
      <c r="A12" s="7" t="s">
        <v>326</v>
      </c>
      <c r="B12" s="7" t="s">
        <v>325</v>
      </c>
      <c r="C12" s="7" t="s">
        <v>451</v>
      </c>
      <c r="D12" s="7">
        <v>62</v>
      </c>
      <c r="E12" s="7">
        <v>0</v>
      </c>
      <c r="F12" s="7">
        <v>0</v>
      </c>
      <c r="G12" s="7">
        <v>0</v>
      </c>
      <c r="H12" s="7">
        <v>0</v>
      </c>
      <c r="I12" s="7">
        <v>59</v>
      </c>
      <c r="J12" s="7">
        <v>3</v>
      </c>
      <c r="K12" s="7">
        <v>2</v>
      </c>
      <c r="L12" s="7">
        <v>35</v>
      </c>
      <c r="M12" s="7">
        <v>5</v>
      </c>
      <c r="N12" s="7">
        <v>21</v>
      </c>
      <c r="O12" s="7">
        <v>33</v>
      </c>
      <c r="P12" s="7">
        <v>93</v>
      </c>
      <c r="Q12" s="7">
        <v>1</v>
      </c>
      <c r="R12" s="7">
        <v>37</v>
      </c>
      <c r="S12" s="7">
        <v>6</v>
      </c>
      <c r="T12" s="7">
        <v>3.2</v>
      </c>
      <c r="U12" s="7">
        <v>1.1499999999999999</v>
      </c>
      <c r="V12" s="7">
        <f t="shared" si="0"/>
        <v>365</v>
      </c>
      <c r="W12" s="7">
        <f t="shared" si="1"/>
        <v>24.333333333333332</v>
      </c>
      <c r="X12" s="7">
        <f t="shared" si="2"/>
        <v>26.766666666666669</v>
      </c>
      <c r="Y12" s="7">
        <f t="shared" si="3"/>
        <v>26.766666666666669</v>
      </c>
    </row>
    <row r="13" spans="1:25" s="7" customFormat="1" x14ac:dyDescent="0.25">
      <c r="A13" s="7" t="s">
        <v>357</v>
      </c>
      <c r="B13" s="7" t="s">
        <v>356</v>
      </c>
      <c r="C13" s="7" t="s">
        <v>445</v>
      </c>
      <c r="D13" s="7">
        <v>69</v>
      </c>
      <c r="E13" s="7">
        <v>0</v>
      </c>
      <c r="F13" s="7">
        <v>0</v>
      </c>
      <c r="G13" s="7">
        <v>0</v>
      </c>
      <c r="H13" s="7">
        <v>0</v>
      </c>
      <c r="I13" s="7">
        <v>66</v>
      </c>
      <c r="J13" s="7">
        <v>4</v>
      </c>
      <c r="K13" s="7">
        <v>2</v>
      </c>
      <c r="L13" s="7">
        <v>52</v>
      </c>
      <c r="M13" s="7">
        <v>8</v>
      </c>
      <c r="N13" s="7">
        <v>25</v>
      </c>
      <c r="O13" s="7">
        <v>20</v>
      </c>
      <c r="P13" s="7">
        <v>85</v>
      </c>
      <c r="Q13" s="7">
        <v>1</v>
      </c>
      <c r="R13" s="7">
        <v>35</v>
      </c>
      <c r="S13" s="7">
        <v>5</v>
      </c>
      <c r="T13" s="7">
        <v>3.41</v>
      </c>
      <c r="U13" s="7">
        <v>1.0900000000000001</v>
      </c>
      <c r="V13" s="7">
        <f t="shared" si="0"/>
        <v>364.5</v>
      </c>
      <c r="W13" s="7">
        <f t="shared" si="1"/>
        <v>24.3</v>
      </c>
      <c r="X13" s="7">
        <f t="shared" si="2"/>
        <v>26.730000000000004</v>
      </c>
      <c r="Y13" s="7">
        <f t="shared" si="3"/>
        <v>26.730000000000004</v>
      </c>
    </row>
    <row r="14" spans="1:25" s="7" customFormat="1" x14ac:dyDescent="0.25">
      <c r="A14" s="7" t="s">
        <v>361</v>
      </c>
      <c r="B14" s="7" t="s">
        <v>360</v>
      </c>
      <c r="C14" s="7" t="s">
        <v>445</v>
      </c>
      <c r="D14" s="7">
        <v>30</v>
      </c>
      <c r="E14" s="7">
        <v>30</v>
      </c>
      <c r="F14" s="7">
        <v>22</v>
      </c>
      <c r="G14" s="7">
        <v>0</v>
      </c>
      <c r="H14" s="7">
        <v>0</v>
      </c>
      <c r="I14" s="7">
        <v>182</v>
      </c>
      <c r="J14" s="7">
        <v>15</v>
      </c>
      <c r="K14" s="7">
        <v>8</v>
      </c>
      <c r="L14" s="7">
        <v>153</v>
      </c>
      <c r="M14" s="7">
        <v>26</v>
      </c>
      <c r="N14" s="7">
        <v>57</v>
      </c>
      <c r="O14" s="7">
        <v>33</v>
      </c>
      <c r="P14" s="7">
        <v>189</v>
      </c>
      <c r="Q14" s="7">
        <v>0</v>
      </c>
      <c r="R14" s="7">
        <v>0</v>
      </c>
      <c r="S14" s="7">
        <v>0</v>
      </c>
      <c r="T14" s="7">
        <v>2.82</v>
      </c>
      <c r="U14" s="7">
        <v>1.02</v>
      </c>
      <c r="V14" s="7">
        <f t="shared" si="0"/>
        <v>359</v>
      </c>
      <c r="W14" s="7">
        <f t="shared" si="1"/>
        <v>23.933333333333334</v>
      </c>
      <c r="X14" s="7">
        <f t="shared" si="2"/>
        <v>26.326666666666668</v>
      </c>
      <c r="Y14" s="7">
        <f t="shared" si="3"/>
        <v>26.326666666666668</v>
      </c>
    </row>
    <row r="15" spans="1:25" s="7" customFormat="1" x14ac:dyDescent="0.25">
      <c r="A15" s="7" t="s">
        <v>102</v>
      </c>
      <c r="B15" s="7" t="s">
        <v>751</v>
      </c>
      <c r="C15" s="7" t="s">
        <v>448</v>
      </c>
      <c r="D15" s="7">
        <v>67</v>
      </c>
      <c r="E15" s="7">
        <v>0</v>
      </c>
      <c r="F15" s="7">
        <v>0</v>
      </c>
      <c r="G15" s="7">
        <v>0</v>
      </c>
      <c r="H15" s="7">
        <v>0</v>
      </c>
      <c r="I15" s="7">
        <v>65</v>
      </c>
      <c r="J15" s="7">
        <v>3</v>
      </c>
      <c r="K15" s="7">
        <v>4</v>
      </c>
      <c r="L15" s="7">
        <v>37</v>
      </c>
      <c r="M15" s="7">
        <v>6</v>
      </c>
      <c r="N15" s="7">
        <v>25</v>
      </c>
      <c r="O15" s="7">
        <v>34</v>
      </c>
      <c r="P15" s="7">
        <v>100</v>
      </c>
      <c r="Q15" s="7">
        <v>0</v>
      </c>
      <c r="R15" s="7">
        <v>35</v>
      </c>
      <c r="S15" s="7">
        <v>6</v>
      </c>
      <c r="T15" s="7">
        <v>3.46</v>
      </c>
      <c r="U15" s="7">
        <v>1.0900000000000001</v>
      </c>
      <c r="V15" s="7">
        <f t="shared" si="0"/>
        <v>351</v>
      </c>
      <c r="W15" s="7">
        <f t="shared" si="1"/>
        <v>23.4</v>
      </c>
      <c r="X15" s="7">
        <f t="shared" si="2"/>
        <v>25.740000000000002</v>
      </c>
      <c r="Y15" s="7">
        <f t="shared" si="3"/>
        <v>25.740000000000002</v>
      </c>
    </row>
    <row r="16" spans="1:25" s="7" customFormat="1" x14ac:dyDescent="0.25">
      <c r="A16" s="7" t="s">
        <v>95</v>
      </c>
      <c r="B16" s="7" t="s">
        <v>987</v>
      </c>
      <c r="C16" s="7" t="s">
        <v>427</v>
      </c>
      <c r="D16" s="7">
        <v>30</v>
      </c>
      <c r="E16" s="7">
        <v>30</v>
      </c>
      <c r="F16" s="7">
        <v>10</v>
      </c>
      <c r="G16" s="7">
        <v>0</v>
      </c>
      <c r="H16" s="7">
        <v>0</v>
      </c>
      <c r="I16" s="7">
        <v>154</v>
      </c>
      <c r="J16" s="7">
        <v>13</v>
      </c>
      <c r="K16" s="7">
        <v>5</v>
      </c>
      <c r="L16" s="7">
        <v>115</v>
      </c>
      <c r="M16" s="7">
        <v>25</v>
      </c>
      <c r="N16" s="7">
        <v>64</v>
      </c>
      <c r="O16" s="7">
        <v>57</v>
      </c>
      <c r="P16" s="7">
        <v>228</v>
      </c>
      <c r="Q16" s="7">
        <v>0</v>
      </c>
      <c r="R16" s="7">
        <v>0</v>
      </c>
      <c r="S16" s="7">
        <v>0</v>
      </c>
      <c r="T16" s="7">
        <v>3.74</v>
      </c>
      <c r="U16" s="7">
        <v>1.1200000000000001</v>
      </c>
      <c r="V16" s="7">
        <f t="shared" si="0"/>
        <v>350.5</v>
      </c>
      <c r="W16" s="7">
        <f t="shared" si="1"/>
        <v>23.366666666666667</v>
      </c>
      <c r="X16" s="7">
        <f t="shared" si="2"/>
        <v>25.703333333333337</v>
      </c>
      <c r="Y16" s="7">
        <f t="shared" si="3"/>
        <v>25.703333333333337</v>
      </c>
    </row>
    <row r="17" spans="1:25" s="7" customFormat="1" x14ac:dyDescent="0.25">
      <c r="A17" s="7" t="s">
        <v>286</v>
      </c>
      <c r="B17" s="7" t="s">
        <v>1346</v>
      </c>
      <c r="C17" s="7" t="s">
        <v>445</v>
      </c>
      <c r="D17" s="7">
        <v>30</v>
      </c>
      <c r="E17" s="7">
        <v>30</v>
      </c>
      <c r="F17" s="7">
        <v>16</v>
      </c>
      <c r="G17" s="7">
        <v>1</v>
      </c>
      <c r="H17" s="7">
        <v>1</v>
      </c>
      <c r="I17" s="7">
        <v>165</v>
      </c>
      <c r="J17" s="7">
        <v>13</v>
      </c>
      <c r="K17" s="7">
        <v>5</v>
      </c>
      <c r="L17" s="7">
        <v>116</v>
      </c>
      <c r="M17" s="7">
        <v>21</v>
      </c>
      <c r="N17" s="7">
        <v>53</v>
      </c>
      <c r="O17" s="7">
        <v>36</v>
      </c>
      <c r="P17" s="7">
        <v>190</v>
      </c>
      <c r="Q17" s="7">
        <v>0</v>
      </c>
      <c r="R17" s="7">
        <v>0</v>
      </c>
      <c r="S17" s="7">
        <v>0</v>
      </c>
      <c r="T17" s="7">
        <v>2.89</v>
      </c>
      <c r="U17" s="7">
        <v>0.92</v>
      </c>
      <c r="V17" s="7">
        <f t="shared" si="0"/>
        <v>349.5</v>
      </c>
      <c r="W17" s="7">
        <f t="shared" si="1"/>
        <v>23.3</v>
      </c>
      <c r="X17" s="7">
        <f t="shared" si="2"/>
        <v>23.3</v>
      </c>
      <c r="Y17" s="7">
        <f t="shared" si="3"/>
        <v>23.3</v>
      </c>
    </row>
    <row r="18" spans="1:25" s="7" customFormat="1" x14ac:dyDescent="0.25">
      <c r="A18" s="7" t="s">
        <v>28</v>
      </c>
      <c r="B18" s="7" t="s">
        <v>1413</v>
      </c>
      <c r="C18" s="7" t="s">
        <v>452</v>
      </c>
      <c r="D18" s="7">
        <v>32</v>
      </c>
      <c r="E18" s="7">
        <v>32</v>
      </c>
      <c r="F18" s="7">
        <v>16</v>
      </c>
      <c r="G18" s="7">
        <v>1</v>
      </c>
      <c r="H18" s="7">
        <v>1</v>
      </c>
      <c r="I18" s="7">
        <v>191</v>
      </c>
      <c r="J18" s="7">
        <v>14</v>
      </c>
      <c r="K18" s="7">
        <v>9</v>
      </c>
      <c r="L18" s="7">
        <v>163</v>
      </c>
      <c r="M18" s="7">
        <v>20</v>
      </c>
      <c r="N18" s="7">
        <v>72</v>
      </c>
      <c r="O18" s="7">
        <v>46</v>
      </c>
      <c r="P18" s="7">
        <v>205</v>
      </c>
      <c r="Q18" s="7">
        <v>0</v>
      </c>
      <c r="R18" s="7">
        <v>0</v>
      </c>
      <c r="S18" s="7">
        <v>0</v>
      </c>
      <c r="T18" s="7">
        <v>3.39</v>
      </c>
      <c r="U18" s="7">
        <v>1.0900000000000001</v>
      </c>
      <c r="V18" s="7">
        <f t="shared" si="0"/>
        <v>345.5</v>
      </c>
      <c r="W18" s="7">
        <f t="shared" si="1"/>
        <v>23.033333333333335</v>
      </c>
      <c r="X18" s="7">
        <f t="shared" si="2"/>
        <v>23.033333333333335</v>
      </c>
      <c r="Y18" s="7">
        <f t="shared" si="3"/>
        <v>23.033333333333335</v>
      </c>
    </row>
    <row r="19" spans="1:25" s="7" customFormat="1" x14ac:dyDescent="0.25">
      <c r="A19" s="7" t="s">
        <v>88</v>
      </c>
      <c r="B19" s="7" t="s">
        <v>87</v>
      </c>
      <c r="C19" s="7" t="s">
        <v>435</v>
      </c>
      <c r="D19" s="7">
        <v>32</v>
      </c>
      <c r="E19" s="7">
        <v>32</v>
      </c>
      <c r="F19" s="7">
        <v>19</v>
      </c>
      <c r="G19" s="7">
        <v>1</v>
      </c>
      <c r="H19" s="7">
        <v>1</v>
      </c>
      <c r="I19" s="7">
        <v>187</v>
      </c>
      <c r="J19" s="7">
        <v>13</v>
      </c>
      <c r="K19" s="7">
        <v>10</v>
      </c>
      <c r="L19" s="7">
        <v>151</v>
      </c>
      <c r="M19" s="7">
        <v>19</v>
      </c>
      <c r="N19" s="7">
        <v>69</v>
      </c>
      <c r="O19" s="7">
        <v>62</v>
      </c>
      <c r="P19" s="7">
        <v>229</v>
      </c>
      <c r="Q19" s="7">
        <v>0</v>
      </c>
      <c r="R19" s="7">
        <v>0</v>
      </c>
      <c r="S19" s="7">
        <v>0</v>
      </c>
      <c r="T19" s="7">
        <v>3.32</v>
      </c>
      <c r="U19" s="7">
        <v>1.1399999999999999</v>
      </c>
      <c r="V19" s="7">
        <f t="shared" si="0"/>
        <v>344</v>
      </c>
      <c r="W19" s="7">
        <f t="shared" si="1"/>
        <v>22.933333333333334</v>
      </c>
      <c r="X19" s="7">
        <f t="shared" si="2"/>
        <v>22.933333333333334</v>
      </c>
      <c r="Y19" s="7">
        <f t="shared" si="3"/>
        <v>22.933333333333334</v>
      </c>
    </row>
    <row r="20" spans="1:25" s="7" customFormat="1" x14ac:dyDescent="0.25">
      <c r="A20" s="7" t="s">
        <v>51</v>
      </c>
      <c r="B20" s="7" t="s">
        <v>558</v>
      </c>
      <c r="C20" s="7" t="s">
        <v>450</v>
      </c>
      <c r="D20" s="7">
        <v>33</v>
      </c>
      <c r="E20" s="7">
        <v>33</v>
      </c>
      <c r="F20" s="7">
        <v>19</v>
      </c>
      <c r="G20" s="7">
        <v>2</v>
      </c>
      <c r="H20" s="7">
        <v>1</v>
      </c>
      <c r="I20" s="7">
        <v>209</v>
      </c>
      <c r="J20" s="7">
        <v>13</v>
      </c>
      <c r="K20" s="7">
        <v>10</v>
      </c>
      <c r="L20" s="7">
        <v>179</v>
      </c>
      <c r="M20" s="7">
        <v>27</v>
      </c>
      <c r="N20" s="7">
        <v>88</v>
      </c>
      <c r="O20" s="7">
        <v>66</v>
      </c>
      <c r="P20" s="7">
        <v>229</v>
      </c>
      <c r="Q20" s="7">
        <v>0</v>
      </c>
      <c r="R20" s="7">
        <v>0</v>
      </c>
      <c r="S20" s="7">
        <v>0</v>
      </c>
      <c r="T20" s="7">
        <v>3.79</v>
      </c>
      <c r="U20" s="7">
        <v>1.17</v>
      </c>
      <c r="V20" s="7">
        <f t="shared" si="0"/>
        <v>338.5</v>
      </c>
      <c r="W20" s="7">
        <f t="shared" si="1"/>
        <v>22.566666666666666</v>
      </c>
      <c r="X20" s="7">
        <f t="shared" si="2"/>
        <v>22.566666666666666</v>
      </c>
      <c r="Y20" s="7">
        <f t="shared" si="3"/>
        <v>22.566666666666666</v>
      </c>
    </row>
    <row r="21" spans="1:25" s="7" customFormat="1" x14ac:dyDescent="0.25">
      <c r="A21" s="7" t="s">
        <v>49</v>
      </c>
      <c r="B21" s="7" t="s">
        <v>321</v>
      </c>
      <c r="C21" s="7" t="s">
        <v>449</v>
      </c>
      <c r="D21" s="7">
        <v>31</v>
      </c>
      <c r="E21" s="7">
        <v>31</v>
      </c>
      <c r="F21" s="7">
        <v>17</v>
      </c>
      <c r="G21" s="7">
        <v>1</v>
      </c>
      <c r="H21" s="7">
        <v>0</v>
      </c>
      <c r="I21" s="7">
        <v>177</v>
      </c>
      <c r="J21" s="7">
        <v>13</v>
      </c>
      <c r="K21" s="7">
        <v>9</v>
      </c>
      <c r="L21" s="7">
        <v>152</v>
      </c>
      <c r="M21" s="7">
        <v>23</v>
      </c>
      <c r="N21" s="7">
        <v>64</v>
      </c>
      <c r="O21" s="7">
        <v>52</v>
      </c>
      <c r="P21" s="7">
        <v>217</v>
      </c>
      <c r="Q21" s="7">
        <v>0</v>
      </c>
      <c r="R21" s="7">
        <v>0</v>
      </c>
      <c r="S21" s="7">
        <v>0</v>
      </c>
      <c r="T21" s="7">
        <v>3.25</v>
      </c>
      <c r="U21" s="7">
        <v>1.1499999999999999</v>
      </c>
      <c r="V21" s="7">
        <f t="shared" si="0"/>
        <v>337</v>
      </c>
      <c r="W21" s="7">
        <f t="shared" si="1"/>
        <v>22.466666666666665</v>
      </c>
      <c r="X21" s="7">
        <f t="shared" si="2"/>
        <v>22.466666666666665</v>
      </c>
      <c r="Y21" s="7">
        <f t="shared" si="3"/>
        <v>22.466666666666665</v>
      </c>
    </row>
    <row r="22" spans="1:25" s="7" customFormat="1" x14ac:dyDescent="0.25">
      <c r="A22" s="7" t="s">
        <v>825</v>
      </c>
      <c r="B22" s="7" t="s">
        <v>536</v>
      </c>
      <c r="C22" s="7" t="s">
        <v>430</v>
      </c>
      <c r="D22" s="7">
        <v>63</v>
      </c>
      <c r="E22" s="7">
        <v>0</v>
      </c>
      <c r="F22" s="7">
        <v>0</v>
      </c>
      <c r="G22" s="7">
        <v>0</v>
      </c>
      <c r="H22" s="7">
        <v>0</v>
      </c>
      <c r="I22" s="7">
        <v>65</v>
      </c>
      <c r="J22" s="7">
        <v>4</v>
      </c>
      <c r="K22" s="7">
        <v>3</v>
      </c>
      <c r="L22" s="7">
        <v>51</v>
      </c>
      <c r="M22" s="7">
        <v>9</v>
      </c>
      <c r="N22" s="7">
        <v>23</v>
      </c>
      <c r="O22" s="7">
        <v>18</v>
      </c>
      <c r="P22" s="7">
        <v>85</v>
      </c>
      <c r="Q22" s="7">
        <v>1</v>
      </c>
      <c r="R22" s="7">
        <v>31</v>
      </c>
      <c r="S22" s="7">
        <v>5</v>
      </c>
      <c r="T22" s="7">
        <v>3.18</v>
      </c>
      <c r="U22" s="7">
        <v>1.06</v>
      </c>
      <c r="V22" s="7">
        <f t="shared" si="0"/>
        <v>336</v>
      </c>
      <c r="W22" s="7">
        <f t="shared" si="1"/>
        <v>22.4</v>
      </c>
      <c r="X22" s="7">
        <f t="shared" si="2"/>
        <v>22.4</v>
      </c>
      <c r="Y22" s="7">
        <f t="shared" si="3"/>
        <v>22.4</v>
      </c>
    </row>
    <row r="23" spans="1:25" s="7" customFormat="1" x14ac:dyDescent="0.25">
      <c r="A23" s="7" t="s">
        <v>106</v>
      </c>
      <c r="B23" s="7" t="s">
        <v>582</v>
      </c>
      <c r="C23" s="7" t="s">
        <v>437</v>
      </c>
      <c r="D23" s="7">
        <v>32</v>
      </c>
      <c r="E23" s="7">
        <v>32</v>
      </c>
      <c r="F23" s="7">
        <v>18</v>
      </c>
      <c r="G23" s="7">
        <v>0</v>
      </c>
      <c r="H23" s="7">
        <v>0</v>
      </c>
      <c r="I23" s="7">
        <v>179</v>
      </c>
      <c r="J23" s="7">
        <v>13</v>
      </c>
      <c r="K23" s="7">
        <v>7</v>
      </c>
      <c r="L23" s="7">
        <v>129</v>
      </c>
      <c r="M23" s="7">
        <v>24</v>
      </c>
      <c r="N23" s="7">
        <v>65</v>
      </c>
      <c r="O23" s="7">
        <v>55</v>
      </c>
      <c r="P23" s="7">
        <v>198</v>
      </c>
      <c r="Q23" s="7">
        <v>0</v>
      </c>
      <c r="R23" s="7">
        <v>0</v>
      </c>
      <c r="S23" s="7">
        <v>0</v>
      </c>
      <c r="T23" s="7">
        <v>3.27</v>
      </c>
      <c r="U23" s="7">
        <v>1.03</v>
      </c>
      <c r="V23" s="7">
        <f t="shared" si="0"/>
        <v>334</v>
      </c>
      <c r="W23" s="7">
        <f t="shared" si="1"/>
        <v>22.266666666666666</v>
      </c>
      <c r="X23" s="7">
        <f t="shared" si="2"/>
        <v>22.266666666666666</v>
      </c>
      <c r="Y23" s="7">
        <f t="shared" si="3"/>
        <v>22.266666666666666</v>
      </c>
    </row>
    <row r="24" spans="1:25" s="7" customFormat="1" x14ac:dyDescent="0.25">
      <c r="A24" s="7" t="s">
        <v>128</v>
      </c>
      <c r="B24" s="7" t="s">
        <v>115</v>
      </c>
      <c r="C24" s="7" t="s">
        <v>449</v>
      </c>
      <c r="D24" s="7">
        <v>69</v>
      </c>
      <c r="E24" s="7">
        <v>0</v>
      </c>
      <c r="F24" s="7">
        <v>0</v>
      </c>
      <c r="G24" s="7">
        <v>0</v>
      </c>
      <c r="H24" s="7">
        <v>0</v>
      </c>
      <c r="I24" s="7">
        <v>66</v>
      </c>
      <c r="J24" s="7">
        <v>3</v>
      </c>
      <c r="K24" s="7">
        <v>4</v>
      </c>
      <c r="L24" s="7">
        <v>51</v>
      </c>
      <c r="M24" s="7">
        <v>7</v>
      </c>
      <c r="N24" s="7">
        <v>22</v>
      </c>
      <c r="O24" s="7">
        <v>29</v>
      </c>
      <c r="P24" s="7">
        <v>121</v>
      </c>
      <c r="Q24" s="7">
        <v>2</v>
      </c>
      <c r="R24" s="7">
        <v>28</v>
      </c>
      <c r="S24" s="7">
        <v>5</v>
      </c>
      <c r="T24" s="7">
        <v>3</v>
      </c>
      <c r="U24" s="7">
        <v>1.21</v>
      </c>
      <c r="V24" s="7">
        <f t="shared" si="0"/>
        <v>331.5</v>
      </c>
      <c r="W24" s="7">
        <f t="shared" si="1"/>
        <v>22.1</v>
      </c>
      <c r="X24" s="7">
        <f t="shared" si="2"/>
        <v>22.1</v>
      </c>
      <c r="Y24" s="7">
        <f t="shared" si="3"/>
        <v>22.1</v>
      </c>
    </row>
    <row r="25" spans="1:25" s="7" customFormat="1" x14ac:dyDescent="0.25">
      <c r="A25" s="7" t="s">
        <v>196</v>
      </c>
      <c r="B25" s="7" t="s">
        <v>1601</v>
      </c>
      <c r="C25" s="7" t="s">
        <v>454</v>
      </c>
      <c r="D25" s="7">
        <v>62</v>
      </c>
      <c r="E25" s="7">
        <v>0</v>
      </c>
      <c r="F25" s="7">
        <v>0</v>
      </c>
      <c r="G25" s="7">
        <v>0</v>
      </c>
      <c r="H25" s="7">
        <v>0</v>
      </c>
      <c r="I25" s="7">
        <v>63</v>
      </c>
      <c r="J25" s="7">
        <v>3</v>
      </c>
      <c r="K25" s="7">
        <v>2</v>
      </c>
      <c r="L25" s="7">
        <v>34</v>
      </c>
      <c r="M25" s="7">
        <v>3</v>
      </c>
      <c r="N25" s="7">
        <v>21</v>
      </c>
      <c r="O25" s="7">
        <v>38</v>
      </c>
      <c r="P25" s="7">
        <v>111</v>
      </c>
      <c r="Q25" s="7">
        <v>2</v>
      </c>
      <c r="R25" s="7">
        <v>28</v>
      </c>
      <c r="S25" s="7">
        <v>5</v>
      </c>
      <c r="T25" s="7">
        <v>3</v>
      </c>
      <c r="U25" s="7">
        <v>1.1399999999999999</v>
      </c>
      <c r="V25" s="7">
        <f t="shared" si="0"/>
        <v>324.5</v>
      </c>
      <c r="W25" s="7">
        <f t="shared" si="1"/>
        <v>21.633333333333333</v>
      </c>
      <c r="X25" s="7">
        <f t="shared" si="2"/>
        <v>21.633333333333333</v>
      </c>
      <c r="Y25" s="7">
        <f t="shared" si="3"/>
        <v>21.633333333333333</v>
      </c>
    </row>
    <row r="26" spans="1:25" s="7" customFormat="1" x14ac:dyDescent="0.25">
      <c r="A26" s="7" t="s">
        <v>730</v>
      </c>
      <c r="B26" s="7" t="s">
        <v>1476</v>
      </c>
      <c r="C26" s="7" t="s">
        <v>431</v>
      </c>
      <c r="D26" s="7">
        <v>33</v>
      </c>
      <c r="E26" s="7">
        <v>33</v>
      </c>
      <c r="F26" s="7">
        <v>23</v>
      </c>
      <c r="G26" s="7">
        <v>1</v>
      </c>
      <c r="H26" s="7">
        <v>1</v>
      </c>
      <c r="I26" s="7">
        <v>194</v>
      </c>
      <c r="J26" s="7">
        <v>11</v>
      </c>
      <c r="K26" s="7">
        <v>7</v>
      </c>
      <c r="L26" s="7">
        <v>146</v>
      </c>
      <c r="M26" s="7">
        <v>22</v>
      </c>
      <c r="N26" s="7">
        <v>64</v>
      </c>
      <c r="O26" s="7">
        <v>65</v>
      </c>
      <c r="P26" s="7">
        <v>211</v>
      </c>
      <c r="Q26" s="7">
        <v>0</v>
      </c>
      <c r="R26" s="7">
        <v>0</v>
      </c>
      <c r="S26" s="7">
        <v>0</v>
      </c>
      <c r="T26" s="7">
        <v>2.97</v>
      </c>
      <c r="U26" s="7">
        <v>1.0900000000000001</v>
      </c>
      <c r="V26" s="7">
        <f t="shared" si="0"/>
        <v>324</v>
      </c>
      <c r="W26" s="7">
        <f t="shared" si="1"/>
        <v>21.6</v>
      </c>
      <c r="X26" s="7">
        <f t="shared" si="2"/>
        <v>21.6</v>
      </c>
      <c r="Y26" s="7">
        <f t="shared" si="3"/>
        <v>21.6</v>
      </c>
    </row>
    <row r="27" spans="1:25" s="7" customFormat="1" x14ac:dyDescent="0.25">
      <c r="A27" s="7" t="s">
        <v>126</v>
      </c>
      <c r="B27" s="7" t="s">
        <v>555</v>
      </c>
      <c r="C27" s="7" t="s">
        <v>464</v>
      </c>
      <c r="D27" s="7">
        <v>63</v>
      </c>
      <c r="E27" s="7">
        <v>0</v>
      </c>
      <c r="F27" s="7">
        <v>0</v>
      </c>
      <c r="G27" s="7">
        <v>0</v>
      </c>
      <c r="H27" s="7">
        <v>0</v>
      </c>
      <c r="I27" s="7">
        <v>64</v>
      </c>
      <c r="J27" s="7">
        <v>3</v>
      </c>
      <c r="K27" s="7">
        <v>4</v>
      </c>
      <c r="L27" s="7">
        <v>52</v>
      </c>
      <c r="M27" s="7">
        <v>8</v>
      </c>
      <c r="N27" s="7">
        <v>21</v>
      </c>
      <c r="O27" s="7">
        <v>19</v>
      </c>
      <c r="P27" s="7">
        <v>80</v>
      </c>
      <c r="Q27" s="7">
        <v>1</v>
      </c>
      <c r="R27" s="7">
        <v>32</v>
      </c>
      <c r="S27" s="7">
        <v>5</v>
      </c>
      <c r="T27" s="7">
        <v>2.95</v>
      </c>
      <c r="U27" s="7">
        <v>1.1100000000000001</v>
      </c>
      <c r="V27" s="7">
        <f t="shared" si="0"/>
        <v>323.5</v>
      </c>
      <c r="W27" s="7">
        <f t="shared" si="1"/>
        <v>21.566666666666666</v>
      </c>
      <c r="X27" s="7">
        <f t="shared" si="2"/>
        <v>21.566666666666666</v>
      </c>
      <c r="Y27" s="7">
        <f t="shared" si="3"/>
        <v>21.566666666666666</v>
      </c>
    </row>
    <row r="28" spans="1:25" s="7" customFormat="1" x14ac:dyDescent="0.25">
      <c r="A28" s="7" t="s">
        <v>747</v>
      </c>
      <c r="B28" s="7" t="s">
        <v>746</v>
      </c>
      <c r="C28" s="7" t="s">
        <v>441</v>
      </c>
      <c r="D28" s="7">
        <v>31</v>
      </c>
      <c r="E28" s="7">
        <v>31</v>
      </c>
      <c r="F28" s="7">
        <v>18</v>
      </c>
      <c r="G28" s="7">
        <v>1</v>
      </c>
      <c r="H28" s="7">
        <v>1</v>
      </c>
      <c r="I28" s="7">
        <v>180</v>
      </c>
      <c r="J28" s="7">
        <v>13</v>
      </c>
      <c r="K28" s="7">
        <v>7</v>
      </c>
      <c r="L28" s="7">
        <v>159</v>
      </c>
      <c r="M28" s="7">
        <v>17</v>
      </c>
      <c r="N28" s="7">
        <v>55</v>
      </c>
      <c r="O28" s="7">
        <v>42</v>
      </c>
      <c r="P28" s="7">
        <v>183</v>
      </c>
      <c r="Q28" s="7">
        <v>0</v>
      </c>
      <c r="R28" s="7">
        <v>0</v>
      </c>
      <c r="S28" s="7">
        <v>0</v>
      </c>
      <c r="T28" s="7">
        <v>2.75</v>
      </c>
      <c r="U28" s="7">
        <v>1.1200000000000001</v>
      </c>
      <c r="V28" s="7">
        <f t="shared" si="0"/>
        <v>323</v>
      </c>
      <c r="W28" s="7">
        <f t="shared" si="1"/>
        <v>21.533333333333335</v>
      </c>
      <c r="X28" s="7">
        <f t="shared" si="2"/>
        <v>21.533333333333335</v>
      </c>
      <c r="Y28" s="7">
        <f t="shared" si="3"/>
        <v>21.533333333333335</v>
      </c>
    </row>
    <row r="29" spans="1:25" s="7" customFormat="1" x14ac:dyDescent="0.25">
      <c r="A29" s="7" t="s">
        <v>53</v>
      </c>
      <c r="B29" s="7" t="s">
        <v>983</v>
      </c>
      <c r="C29" s="7" t="s">
        <v>447</v>
      </c>
      <c r="D29" s="7">
        <v>30</v>
      </c>
      <c r="E29" s="7">
        <v>30</v>
      </c>
      <c r="F29" s="7">
        <v>14</v>
      </c>
      <c r="G29" s="7">
        <v>0</v>
      </c>
      <c r="H29" s="7">
        <v>0</v>
      </c>
      <c r="I29" s="7">
        <v>160</v>
      </c>
      <c r="J29" s="7">
        <v>13</v>
      </c>
      <c r="K29" s="7">
        <v>7</v>
      </c>
      <c r="L29" s="7">
        <v>129</v>
      </c>
      <c r="M29" s="7">
        <v>25</v>
      </c>
      <c r="N29" s="7">
        <v>57</v>
      </c>
      <c r="O29" s="7">
        <v>58</v>
      </c>
      <c r="P29" s="7">
        <v>205</v>
      </c>
      <c r="Q29" s="7">
        <v>0</v>
      </c>
      <c r="R29" s="7">
        <v>0</v>
      </c>
      <c r="S29" s="7">
        <v>0</v>
      </c>
      <c r="T29" s="7">
        <v>3.21</v>
      </c>
      <c r="U29" s="7">
        <v>1.17</v>
      </c>
      <c r="V29" s="7">
        <f t="shared" si="0"/>
        <v>323</v>
      </c>
      <c r="W29" s="7">
        <f t="shared" si="1"/>
        <v>21.533333333333335</v>
      </c>
      <c r="X29" s="7">
        <f t="shared" si="2"/>
        <v>21.533333333333335</v>
      </c>
      <c r="Y29" s="7">
        <f t="shared" si="3"/>
        <v>21.533333333333335</v>
      </c>
    </row>
    <row r="30" spans="1:25" s="7" customFormat="1" x14ac:dyDescent="0.25">
      <c r="A30" s="7" t="s">
        <v>788</v>
      </c>
      <c r="B30" s="7" t="s">
        <v>500</v>
      </c>
      <c r="C30" s="7" t="s">
        <v>435</v>
      </c>
      <c r="D30" s="7">
        <v>32</v>
      </c>
      <c r="E30" s="7">
        <v>32</v>
      </c>
      <c r="F30" s="7">
        <v>14</v>
      </c>
      <c r="G30" s="7">
        <v>0</v>
      </c>
      <c r="H30" s="7">
        <v>0</v>
      </c>
      <c r="I30" s="7">
        <v>175</v>
      </c>
      <c r="J30" s="7">
        <v>13</v>
      </c>
      <c r="K30" s="7">
        <v>11</v>
      </c>
      <c r="L30" s="7">
        <v>135</v>
      </c>
      <c r="M30" s="7">
        <v>16</v>
      </c>
      <c r="N30" s="7">
        <v>64</v>
      </c>
      <c r="O30" s="7">
        <v>65</v>
      </c>
      <c r="P30" s="7">
        <v>209</v>
      </c>
      <c r="Q30" s="7">
        <v>0</v>
      </c>
      <c r="R30" s="7">
        <v>0</v>
      </c>
      <c r="S30" s="7">
        <v>0</v>
      </c>
      <c r="T30" s="7">
        <v>3.29</v>
      </c>
      <c r="U30" s="7">
        <v>1.1399999999999999</v>
      </c>
      <c r="V30" s="7">
        <f t="shared" si="0"/>
        <v>316.5</v>
      </c>
      <c r="W30" s="7">
        <f t="shared" si="1"/>
        <v>21.1</v>
      </c>
      <c r="X30" s="7">
        <f t="shared" si="2"/>
        <v>21.1</v>
      </c>
      <c r="Y30" s="7">
        <f t="shared" si="3"/>
        <v>21.1</v>
      </c>
    </row>
    <row r="31" spans="1:25" s="7" customFormat="1" x14ac:dyDescent="0.25">
      <c r="A31" s="7" t="s">
        <v>345</v>
      </c>
      <c r="B31" s="7" t="s">
        <v>344</v>
      </c>
      <c r="C31" s="7" t="s">
        <v>446</v>
      </c>
      <c r="D31" s="7">
        <v>32</v>
      </c>
      <c r="E31" s="7">
        <v>32</v>
      </c>
      <c r="F31" s="7">
        <v>21</v>
      </c>
      <c r="G31" s="7">
        <v>0</v>
      </c>
      <c r="H31" s="7">
        <v>0</v>
      </c>
      <c r="I31" s="7">
        <v>194</v>
      </c>
      <c r="J31" s="7">
        <v>12</v>
      </c>
      <c r="K31" s="7">
        <v>8</v>
      </c>
      <c r="L31" s="7">
        <v>183</v>
      </c>
      <c r="M31" s="7">
        <v>23</v>
      </c>
      <c r="N31" s="7">
        <v>78</v>
      </c>
      <c r="O31" s="7">
        <v>31</v>
      </c>
      <c r="P31" s="7">
        <v>186</v>
      </c>
      <c r="Q31" s="7">
        <v>0</v>
      </c>
      <c r="R31" s="7">
        <v>0</v>
      </c>
      <c r="S31" s="7">
        <v>0</v>
      </c>
      <c r="T31" s="7">
        <v>3.62</v>
      </c>
      <c r="U31" s="7">
        <v>1.1000000000000001</v>
      </c>
      <c r="V31" s="7">
        <f t="shared" si="0"/>
        <v>314.5</v>
      </c>
      <c r="W31" s="7">
        <f t="shared" si="1"/>
        <v>20.966666666666665</v>
      </c>
      <c r="X31" s="7">
        <f t="shared" si="2"/>
        <v>20.966666666666665</v>
      </c>
      <c r="Y31" s="7">
        <f t="shared" si="3"/>
        <v>20.966666666666665</v>
      </c>
    </row>
    <row r="32" spans="1:25" s="7" customFormat="1" x14ac:dyDescent="0.25">
      <c r="A32" s="7" t="s">
        <v>750</v>
      </c>
      <c r="B32" s="7" t="s">
        <v>1473</v>
      </c>
      <c r="C32" s="7" t="s">
        <v>452</v>
      </c>
      <c r="D32" s="7">
        <v>31</v>
      </c>
      <c r="E32" s="7">
        <v>31</v>
      </c>
      <c r="F32" s="7">
        <v>14</v>
      </c>
      <c r="G32" s="7">
        <v>0</v>
      </c>
      <c r="H32" s="7">
        <v>0</v>
      </c>
      <c r="I32" s="7">
        <v>159</v>
      </c>
      <c r="J32" s="7">
        <v>12</v>
      </c>
      <c r="K32" s="7">
        <v>7</v>
      </c>
      <c r="L32" s="7">
        <v>121</v>
      </c>
      <c r="M32" s="7">
        <v>13</v>
      </c>
      <c r="N32" s="7">
        <v>57</v>
      </c>
      <c r="O32" s="7">
        <v>55</v>
      </c>
      <c r="P32" s="7">
        <v>199</v>
      </c>
      <c r="Q32" s="7">
        <v>0</v>
      </c>
      <c r="R32" s="7">
        <v>0</v>
      </c>
      <c r="S32" s="7">
        <v>0</v>
      </c>
      <c r="T32" s="7">
        <v>3.23</v>
      </c>
      <c r="U32" s="7">
        <v>1.1100000000000001</v>
      </c>
      <c r="V32" s="7">
        <f t="shared" si="0"/>
        <v>313</v>
      </c>
      <c r="W32" s="7">
        <f t="shared" si="1"/>
        <v>20.866666666666667</v>
      </c>
      <c r="X32" s="7">
        <f t="shared" si="2"/>
        <v>20.866666666666667</v>
      </c>
      <c r="Y32" s="7">
        <f t="shared" si="3"/>
        <v>20.866666666666667</v>
      </c>
    </row>
    <row r="33" spans="1:25" s="7" customFormat="1" x14ac:dyDescent="0.25">
      <c r="A33" s="7" t="s">
        <v>67</v>
      </c>
      <c r="B33" s="7" t="s">
        <v>789</v>
      </c>
      <c r="C33" s="7" t="s">
        <v>446</v>
      </c>
      <c r="D33" s="7">
        <v>62</v>
      </c>
      <c r="E33" s="7">
        <v>0</v>
      </c>
      <c r="F33" s="7">
        <v>0</v>
      </c>
      <c r="G33" s="7">
        <v>0</v>
      </c>
      <c r="H33" s="7">
        <v>0</v>
      </c>
      <c r="I33" s="7">
        <v>59</v>
      </c>
      <c r="J33" s="7">
        <v>3</v>
      </c>
      <c r="K33" s="7">
        <v>4</v>
      </c>
      <c r="L33" s="7">
        <v>50</v>
      </c>
      <c r="M33" s="7">
        <v>6</v>
      </c>
      <c r="N33" s="7">
        <v>19</v>
      </c>
      <c r="O33" s="7">
        <v>17</v>
      </c>
      <c r="P33" s="7">
        <v>80</v>
      </c>
      <c r="Q33" s="7">
        <v>1</v>
      </c>
      <c r="R33" s="7">
        <v>30</v>
      </c>
      <c r="S33" s="7">
        <v>5</v>
      </c>
      <c r="T33" s="7">
        <v>2.9</v>
      </c>
      <c r="U33" s="7">
        <v>1.1399999999999999</v>
      </c>
      <c r="V33" s="7">
        <f t="shared" si="0"/>
        <v>308.5</v>
      </c>
      <c r="W33" s="7">
        <f t="shared" si="1"/>
        <v>20.566666666666666</v>
      </c>
      <c r="X33" s="7">
        <f t="shared" si="2"/>
        <v>20.566666666666666</v>
      </c>
      <c r="Y33" s="7">
        <f t="shared" si="3"/>
        <v>20.566666666666666</v>
      </c>
    </row>
    <row r="34" spans="1:25" s="7" customFormat="1" x14ac:dyDescent="0.25">
      <c r="A34" s="7" t="s">
        <v>55</v>
      </c>
      <c r="B34" s="7" t="s">
        <v>824</v>
      </c>
      <c r="C34" s="7" t="s">
        <v>444</v>
      </c>
      <c r="D34" s="7">
        <v>32</v>
      </c>
      <c r="E34" s="7">
        <v>32</v>
      </c>
      <c r="F34" s="7">
        <v>18</v>
      </c>
      <c r="G34" s="7">
        <v>1</v>
      </c>
      <c r="H34" s="7">
        <v>1</v>
      </c>
      <c r="I34" s="7">
        <v>202</v>
      </c>
      <c r="J34" s="7">
        <v>14</v>
      </c>
      <c r="K34" s="7">
        <v>11</v>
      </c>
      <c r="L34" s="7">
        <v>190</v>
      </c>
      <c r="M34" s="7">
        <v>23</v>
      </c>
      <c r="N34" s="7">
        <v>72</v>
      </c>
      <c r="O34" s="7">
        <v>34</v>
      </c>
      <c r="P34" s="7">
        <v>163</v>
      </c>
      <c r="Q34" s="7">
        <v>0</v>
      </c>
      <c r="R34" s="7">
        <v>0</v>
      </c>
      <c r="S34" s="7">
        <v>0</v>
      </c>
      <c r="T34" s="7">
        <v>3.21</v>
      </c>
      <c r="U34" s="7">
        <v>1.1100000000000001</v>
      </c>
      <c r="V34" s="7">
        <f t="shared" si="0"/>
        <v>307</v>
      </c>
      <c r="W34" s="7">
        <f t="shared" si="1"/>
        <v>20.466666666666665</v>
      </c>
      <c r="X34" s="7">
        <f t="shared" si="2"/>
        <v>20.466666666666665</v>
      </c>
      <c r="Y34" s="7">
        <f t="shared" si="3"/>
        <v>20.466666666666665</v>
      </c>
    </row>
    <row r="35" spans="1:25" s="7" customFormat="1" x14ac:dyDescent="0.25">
      <c r="A35" s="7" t="s">
        <v>99</v>
      </c>
      <c r="B35" s="7" t="s">
        <v>1559</v>
      </c>
      <c r="C35" s="7" t="s">
        <v>454</v>
      </c>
      <c r="D35" s="7">
        <v>32</v>
      </c>
      <c r="E35" s="7">
        <v>32</v>
      </c>
      <c r="F35" s="7">
        <v>17</v>
      </c>
      <c r="G35" s="7">
        <v>1</v>
      </c>
      <c r="H35" s="7">
        <v>1</v>
      </c>
      <c r="I35" s="7">
        <v>195</v>
      </c>
      <c r="J35" s="7">
        <v>13</v>
      </c>
      <c r="K35" s="7">
        <v>9</v>
      </c>
      <c r="L35" s="7">
        <v>177</v>
      </c>
      <c r="M35" s="7">
        <v>29</v>
      </c>
      <c r="N35" s="7">
        <v>72</v>
      </c>
      <c r="O35" s="7">
        <v>40</v>
      </c>
      <c r="P35" s="7">
        <v>173</v>
      </c>
      <c r="Q35" s="7">
        <v>0</v>
      </c>
      <c r="R35" s="7">
        <v>0</v>
      </c>
      <c r="S35" s="7">
        <v>0</v>
      </c>
      <c r="T35" s="7">
        <v>3.32</v>
      </c>
      <c r="U35" s="7">
        <v>1.1100000000000001</v>
      </c>
      <c r="V35" s="7">
        <f t="shared" si="0"/>
        <v>306.5</v>
      </c>
      <c r="W35" s="7">
        <f t="shared" si="1"/>
        <v>20.433333333333334</v>
      </c>
      <c r="X35" s="7">
        <f t="shared" si="2"/>
        <v>20.433333333333334</v>
      </c>
      <c r="Y35" s="7">
        <f t="shared" si="3"/>
        <v>20.433333333333334</v>
      </c>
    </row>
    <row r="36" spans="1:25" s="7" customFormat="1" x14ac:dyDescent="0.25">
      <c r="A36" s="7" t="s">
        <v>408</v>
      </c>
      <c r="B36" s="7" t="s">
        <v>1415</v>
      </c>
      <c r="C36" s="7" t="s">
        <v>456</v>
      </c>
      <c r="D36" s="7">
        <v>31</v>
      </c>
      <c r="E36" s="7">
        <v>31</v>
      </c>
      <c r="F36" s="7">
        <v>17</v>
      </c>
      <c r="G36" s="7">
        <v>1</v>
      </c>
      <c r="H36" s="7">
        <v>1</v>
      </c>
      <c r="I36" s="7">
        <v>165</v>
      </c>
      <c r="J36" s="7">
        <v>15</v>
      </c>
      <c r="K36" s="7">
        <v>5</v>
      </c>
      <c r="L36" s="7">
        <v>155</v>
      </c>
      <c r="M36" s="7">
        <v>14</v>
      </c>
      <c r="N36" s="7">
        <v>59</v>
      </c>
      <c r="O36" s="7">
        <v>48</v>
      </c>
      <c r="P36" s="7">
        <v>161</v>
      </c>
      <c r="Q36" s="7">
        <v>0</v>
      </c>
      <c r="R36" s="7">
        <v>0</v>
      </c>
      <c r="S36" s="7">
        <v>0</v>
      </c>
      <c r="T36" s="7">
        <v>3.22</v>
      </c>
      <c r="U36" s="7">
        <v>1.23</v>
      </c>
      <c r="V36" s="7">
        <f t="shared" si="0"/>
        <v>306</v>
      </c>
      <c r="W36" s="7">
        <f t="shared" si="1"/>
        <v>20.399999999999999</v>
      </c>
      <c r="X36" s="7">
        <f t="shared" si="2"/>
        <v>20.399999999999999</v>
      </c>
      <c r="Y36" s="7">
        <f t="shared" si="3"/>
        <v>20.399999999999999</v>
      </c>
    </row>
    <row r="37" spans="1:25" s="7" customFormat="1" x14ac:dyDescent="0.25">
      <c r="A37" s="7" t="s">
        <v>210</v>
      </c>
      <c r="B37" s="7" t="s">
        <v>977</v>
      </c>
      <c r="C37" s="7" t="s">
        <v>447</v>
      </c>
      <c r="D37" s="7">
        <v>32</v>
      </c>
      <c r="E37" s="7">
        <v>32</v>
      </c>
      <c r="F37" s="7">
        <v>17</v>
      </c>
      <c r="G37" s="7">
        <v>1</v>
      </c>
      <c r="H37" s="7">
        <v>1</v>
      </c>
      <c r="I37" s="7">
        <v>182</v>
      </c>
      <c r="J37" s="7">
        <v>13</v>
      </c>
      <c r="K37" s="7">
        <v>10</v>
      </c>
      <c r="L37" s="7">
        <v>157</v>
      </c>
      <c r="M37" s="7">
        <v>21</v>
      </c>
      <c r="N37" s="7">
        <v>72</v>
      </c>
      <c r="O37" s="7">
        <v>51</v>
      </c>
      <c r="P37" s="7">
        <v>188</v>
      </c>
      <c r="Q37" s="7">
        <v>0</v>
      </c>
      <c r="R37" s="7">
        <v>0</v>
      </c>
      <c r="S37" s="7">
        <v>0</v>
      </c>
      <c r="T37" s="7">
        <v>3.56</v>
      </c>
      <c r="U37" s="7">
        <v>1.1399999999999999</v>
      </c>
      <c r="V37" s="7">
        <f t="shared" si="0"/>
        <v>304.5</v>
      </c>
      <c r="W37" s="7">
        <f t="shared" si="1"/>
        <v>20.3</v>
      </c>
      <c r="X37" s="7">
        <f t="shared" si="2"/>
        <v>20.3</v>
      </c>
      <c r="Y37" s="7">
        <f t="shared" si="3"/>
        <v>20.3</v>
      </c>
    </row>
    <row r="38" spans="1:25" s="7" customFormat="1" x14ac:dyDescent="0.25">
      <c r="A38" s="7" t="s">
        <v>191</v>
      </c>
      <c r="B38" s="7" t="s">
        <v>762</v>
      </c>
      <c r="C38" s="7" t="s">
        <v>429</v>
      </c>
      <c r="D38" s="7">
        <v>31</v>
      </c>
      <c r="E38" s="7">
        <v>31</v>
      </c>
      <c r="F38" s="7">
        <v>15</v>
      </c>
      <c r="G38" s="7">
        <v>0</v>
      </c>
      <c r="H38" s="7">
        <v>0</v>
      </c>
      <c r="I38" s="7">
        <v>179</v>
      </c>
      <c r="J38" s="7">
        <v>12</v>
      </c>
      <c r="K38" s="7">
        <v>10</v>
      </c>
      <c r="L38" s="7">
        <v>160</v>
      </c>
      <c r="M38" s="7">
        <v>23</v>
      </c>
      <c r="N38" s="7">
        <v>76</v>
      </c>
      <c r="O38" s="7">
        <v>45</v>
      </c>
      <c r="P38" s="7">
        <v>198</v>
      </c>
      <c r="Q38" s="7">
        <v>0</v>
      </c>
      <c r="R38" s="7">
        <v>0</v>
      </c>
      <c r="S38" s="7">
        <v>0</v>
      </c>
      <c r="T38" s="7">
        <v>3.82</v>
      </c>
      <c r="U38" s="7">
        <v>1.1499999999999999</v>
      </c>
      <c r="V38" s="7">
        <f t="shared" si="0"/>
        <v>304</v>
      </c>
      <c r="W38" s="7">
        <f t="shared" si="1"/>
        <v>20.266666666666666</v>
      </c>
      <c r="X38" s="7">
        <f t="shared" si="2"/>
        <v>20.266666666666666</v>
      </c>
      <c r="Y38" s="7">
        <f t="shared" si="3"/>
        <v>20.266666666666666</v>
      </c>
    </row>
    <row r="39" spans="1:25" s="7" customFormat="1" x14ac:dyDescent="0.25">
      <c r="A39" s="7" t="s">
        <v>985</v>
      </c>
      <c r="B39" s="7" t="s">
        <v>986</v>
      </c>
      <c r="C39" s="7" t="s">
        <v>455</v>
      </c>
      <c r="D39" s="7">
        <v>31</v>
      </c>
      <c r="E39" s="7">
        <v>31</v>
      </c>
      <c r="F39" s="7">
        <v>16</v>
      </c>
      <c r="G39" s="7">
        <v>0</v>
      </c>
      <c r="H39" s="7">
        <v>0</v>
      </c>
      <c r="I39" s="7">
        <v>176</v>
      </c>
      <c r="J39" s="7">
        <v>13</v>
      </c>
      <c r="K39" s="7">
        <v>7</v>
      </c>
      <c r="L39" s="7">
        <v>145</v>
      </c>
      <c r="M39" s="7">
        <v>29</v>
      </c>
      <c r="N39" s="7">
        <v>77</v>
      </c>
      <c r="O39" s="7">
        <v>48</v>
      </c>
      <c r="P39" s="7">
        <v>176</v>
      </c>
      <c r="Q39" s="7">
        <v>0</v>
      </c>
      <c r="R39" s="7">
        <v>0</v>
      </c>
      <c r="S39" s="7">
        <v>0</v>
      </c>
      <c r="T39" s="7">
        <v>3.94</v>
      </c>
      <c r="U39" s="7">
        <v>1.1000000000000001</v>
      </c>
      <c r="V39" s="7">
        <f t="shared" si="0"/>
        <v>302</v>
      </c>
      <c r="W39" s="7">
        <f t="shared" si="1"/>
        <v>20.133333333333333</v>
      </c>
      <c r="X39" s="7">
        <f t="shared" si="2"/>
        <v>20.133333333333333</v>
      </c>
      <c r="Y39" s="7">
        <f t="shared" si="3"/>
        <v>20.133333333333333</v>
      </c>
    </row>
    <row r="40" spans="1:25" s="7" customFormat="1" x14ac:dyDescent="0.25">
      <c r="A40" s="7" t="s">
        <v>43</v>
      </c>
      <c r="B40" s="7" t="s">
        <v>812</v>
      </c>
      <c r="C40" s="7" t="s">
        <v>455</v>
      </c>
      <c r="D40" s="7">
        <v>32</v>
      </c>
      <c r="E40" s="7">
        <v>32</v>
      </c>
      <c r="F40" s="7">
        <v>15</v>
      </c>
      <c r="G40" s="7">
        <v>1</v>
      </c>
      <c r="H40" s="7">
        <v>0</v>
      </c>
      <c r="I40" s="7">
        <v>184</v>
      </c>
      <c r="J40" s="7">
        <v>14</v>
      </c>
      <c r="K40" s="7">
        <v>10</v>
      </c>
      <c r="L40" s="7">
        <v>168</v>
      </c>
      <c r="M40" s="7">
        <v>25</v>
      </c>
      <c r="N40" s="7">
        <v>81</v>
      </c>
      <c r="O40" s="7">
        <v>63</v>
      </c>
      <c r="P40" s="7">
        <v>191</v>
      </c>
      <c r="Q40" s="7">
        <v>0</v>
      </c>
      <c r="R40" s="7">
        <v>0</v>
      </c>
      <c r="S40" s="7">
        <v>0</v>
      </c>
      <c r="T40" s="7">
        <v>3.96</v>
      </c>
      <c r="U40" s="7">
        <v>1.26</v>
      </c>
      <c r="V40" s="7">
        <f t="shared" si="0"/>
        <v>297.5</v>
      </c>
      <c r="W40" s="7">
        <f t="shared" si="1"/>
        <v>19.833333333333332</v>
      </c>
      <c r="X40" s="7">
        <f t="shared" si="2"/>
        <v>17.849999999999998</v>
      </c>
      <c r="Y40" s="7">
        <f t="shared" si="3"/>
        <v>17.849999999999998</v>
      </c>
    </row>
    <row r="41" spans="1:25" s="7" customFormat="1" x14ac:dyDescent="0.25">
      <c r="A41" s="7" t="s">
        <v>99</v>
      </c>
      <c r="B41" s="7" t="s">
        <v>1044</v>
      </c>
      <c r="C41" s="7" t="s">
        <v>453</v>
      </c>
      <c r="D41" s="7">
        <v>31</v>
      </c>
      <c r="E41" s="7">
        <v>31</v>
      </c>
      <c r="F41" s="7">
        <v>15</v>
      </c>
      <c r="G41" s="7">
        <v>1</v>
      </c>
      <c r="H41" s="7">
        <v>0</v>
      </c>
      <c r="I41" s="7">
        <v>178</v>
      </c>
      <c r="J41" s="7">
        <v>13</v>
      </c>
      <c r="K41" s="7">
        <v>10</v>
      </c>
      <c r="L41" s="7">
        <v>176</v>
      </c>
      <c r="M41" s="7">
        <v>24</v>
      </c>
      <c r="N41" s="7">
        <v>75</v>
      </c>
      <c r="O41" s="7">
        <v>44</v>
      </c>
      <c r="P41" s="7">
        <v>185</v>
      </c>
      <c r="Q41" s="7">
        <v>0</v>
      </c>
      <c r="R41" s="7">
        <v>0</v>
      </c>
      <c r="S41" s="7">
        <v>0</v>
      </c>
      <c r="T41" s="7">
        <v>3.79</v>
      </c>
      <c r="U41" s="7">
        <v>1.24</v>
      </c>
      <c r="V41" s="7">
        <f t="shared" si="0"/>
        <v>293.5</v>
      </c>
      <c r="W41" s="7">
        <f t="shared" si="1"/>
        <v>19.566666666666666</v>
      </c>
      <c r="X41" s="7">
        <f t="shared" si="2"/>
        <v>17.61</v>
      </c>
      <c r="Y41" s="7">
        <f t="shared" si="3"/>
        <v>17.61</v>
      </c>
    </row>
    <row r="42" spans="1:25" s="7" customFormat="1" x14ac:dyDescent="0.25">
      <c r="A42" s="7" t="s">
        <v>984</v>
      </c>
      <c r="B42" s="7" t="s">
        <v>186</v>
      </c>
      <c r="C42" s="7" t="s">
        <v>435</v>
      </c>
      <c r="D42" s="7">
        <v>63</v>
      </c>
      <c r="E42" s="7">
        <v>0</v>
      </c>
      <c r="F42" s="7">
        <v>0</v>
      </c>
      <c r="G42" s="7">
        <v>0</v>
      </c>
      <c r="H42" s="7">
        <v>0</v>
      </c>
      <c r="I42" s="7">
        <v>54</v>
      </c>
      <c r="J42" s="7">
        <v>4</v>
      </c>
      <c r="K42" s="7">
        <v>2</v>
      </c>
      <c r="L42" s="7">
        <v>45</v>
      </c>
      <c r="M42" s="7">
        <v>9</v>
      </c>
      <c r="N42" s="7">
        <v>21</v>
      </c>
      <c r="O42" s="7">
        <v>25</v>
      </c>
      <c r="P42" s="7">
        <v>73</v>
      </c>
      <c r="Q42" s="7">
        <v>7</v>
      </c>
      <c r="R42" s="7">
        <v>25</v>
      </c>
      <c r="S42" s="7">
        <v>4</v>
      </c>
      <c r="T42" s="7">
        <v>3.5</v>
      </c>
      <c r="U42" s="7">
        <v>1.3</v>
      </c>
      <c r="V42" s="7">
        <f t="shared" si="0"/>
        <v>291</v>
      </c>
      <c r="W42" s="7">
        <f t="shared" si="1"/>
        <v>19.399999999999999</v>
      </c>
      <c r="X42" s="7">
        <f t="shared" si="2"/>
        <v>17.46</v>
      </c>
      <c r="Y42" s="7">
        <f t="shared" si="3"/>
        <v>17.46</v>
      </c>
    </row>
    <row r="43" spans="1:25" s="7" customFormat="1" x14ac:dyDescent="0.25">
      <c r="A43" s="7" t="s">
        <v>131</v>
      </c>
      <c r="B43" s="7" t="s">
        <v>300</v>
      </c>
      <c r="C43" s="7" t="s">
        <v>427</v>
      </c>
      <c r="D43" s="7">
        <v>58</v>
      </c>
      <c r="E43" s="7">
        <v>0</v>
      </c>
      <c r="F43" s="7">
        <v>0</v>
      </c>
      <c r="G43" s="7">
        <v>0</v>
      </c>
      <c r="H43" s="7">
        <v>0</v>
      </c>
      <c r="I43" s="7">
        <v>53</v>
      </c>
      <c r="J43" s="7">
        <v>5</v>
      </c>
      <c r="K43" s="7">
        <v>3</v>
      </c>
      <c r="L43" s="7">
        <v>39</v>
      </c>
      <c r="M43" s="7">
        <v>6</v>
      </c>
      <c r="N43" s="7">
        <v>15</v>
      </c>
      <c r="O43" s="7">
        <v>15</v>
      </c>
      <c r="P43" s="7">
        <v>78</v>
      </c>
      <c r="Q43" s="7">
        <v>13</v>
      </c>
      <c r="R43" s="7">
        <v>18</v>
      </c>
      <c r="S43" s="7">
        <v>3</v>
      </c>
      <c r="T43" s="7">
        <v>2.5499999999999998</v>
      </c>
      <c r="U43" s="7">
        <v>1.02</v>
      </c>
      <c r="V43" s="7">
        <f t="shared" si="0"/>
        <v>289</v>
      </c>
      <c r="W43" s="7">
        <f t="shared" si="1"/>
        <v>19.266666666666666</v>
      </c>
      <c r="X43" s="7">
        <f t="shared" si="2"/>
        <v>17.34</v>
      </c>
      <c r="Y43" s="7">
        <f t="shared" si="3"/>
        <v>17.34</v>
      </c>
    </row>
    <row r="44" spans="1:25" s="7" customFormat="1" x14ac:dyDescent="0.25">
      <c r="A44" s="7" t="s">
        <v>252</v>
      </c>
      <c r="B44" s="7" t="s">
        <v>271</v>
      </c>
      <c r="C44" s="7" t="s">
        <v>456</v>
      </c>
      <c r="D44" s="7">
        <v>65</v>
      </c>
      <c r="E44" s="7">
        <v>0</v>
      </c>
      <c r="F44" s="7">
        <v>0</v>
      </c>
      <c r="G44" s="7">
        <v>0</v>
      </c>
      <c r="H44" s="7">
        <v>0</v>
      </c>
      <c r="I44" s="7">
        <v>63</v>
      </c>
      <c r="J44" s="7">
        <v>4</v>
      </c>
      <c r="K44" s="7">
        <v>3</v>
      </c>
      <c r="L44" s="7">
        <v>48</v>
      </c>
      <c r="M44" s="7">
        <v>9</v>
      </c>
      <c r="N44" s="7">
        <v>26</v>
      </c>
      <c r="O44" s="7">
        <v>21</v>
      </c>
      <c r="P44" s="7">
        <v>82</v>
      </c>
      <c r="Q44" s="7">
        <v>8</v>
      </c>
      <c r="R44" s="7">
        <v>22</v>
      </c>
      <c r="S44" s="7">
        <v>4</v>
      </c>
      <c r="T44" s="7">
        <v>3.71</v>
      </c>
      <c r="U44" s="7">
        <v>1.1000000000000001</v>
      </c>
      <c r="V44" s="7">
        <f t="shared" si="0"/>
        <v>288</v>
      </c>
      <c r="W44" s="7">
        <f t="shared" si="1"/>
        <v>19.2</v>
      </c>
      <c r="X44" s="7">
        <f t="shared" si="2"/>
        <v>17.28</v>
      </c>
      <c r="Y44" s="7">
        <f t="shared" si="3"/>
        <v>17.28</v>
      </c>
    </row>
    <row r="45" spans="1:25" s="7" customFormat="1" x14ac:dyDescent="0.25">
      <c r="A45" s="7" t="s">
        <v>572</v>
      </c>
      <c r="B45" s="7" t="s">
        <v>506</v>
      </c>
      <c r="C45" s="7" t="s">
        <v>452</v>
      </c>
      <c r="D45" s="7">
        <v>67</v>
      </c>
      <c r="E45" s="7">
        <v>0</v>
      </c>
      <c r="F45" s="7">
        <v>0</v>
      </c>
      <c r="G45" s="7">
        <v>0</v>
      </c>
      <c r="H45" s="7">
        <v>0</v>
      </c>
      <c r="I45" s="7">
        <v>80</v>
      </c>
      <c r="J45" s="7">
        <v>6</v>
      </c>
      <c r="K45" s="7">
        <v>3</v>
      </c>
      <c r="L45" s="7">
        <v>45</v>
      </c>
      <c r="M45" s="7">
        <v>3</v>
      </c>
      <c r="N45" s="7">
        <v>17</v>
      </c>
      <c r="O45" s="7">
        <v>35</v>
      </c>
      <c r="P45" s="7">
        <v>127</v>
      </c>
      <c r="Q45" s="7">
        <v>26</v>
      </c>
      <c r="R45" s="7">
        <v>3</v>
      </c>
      <c r="S45" s="7">
        <v>2</v>
      </c>
      <c r="T45" s="7">
        <v>1.91</v>
      </c>
      <c r="U45" s="7">
        <v>1</v>
      </c>
      <c r="V45" s="7">
        <f t="shared" si="0"/>
        <v>287</v>
      </c>
      <c r="W45" s="7">
        <f t="shared" si="1"/>
        <v>19.133333333333333</v>
      </c>
      <c r="X45" s="7">
        <f t="shared" si="2"/>
        <v>17.22</v>
      </c>
      <c r="Y45" s="7">
        <f t="shared" si="3"/>
        <v>17.22</v>
      </c>
    </row>
    <row r="46" spans="1:25" s="7" customFormat="1" x14ac:dyDescent="0.25">
      <c r="A46" s="7" t="s">
        <v>120</v>
      </c>
      <c r="B46" s="7" t="s">
        <v>412</v>
      </c>
      <c r="C46" s="7" t="s">
        <v>464</v>
      </c>
      <c r="D46" s="7">
        <v>28</v>
      </c>
      <c r="E46" s="7">
        <v>28</v>
      </c>
      <c r="F46" s="7">
        <v>12</v>
      </c>
      <c r="G46" s="7">
        <v>0</v>
      </c>
      <c r="H46" s="7">
        <v>0</v>
      </c>
      <c r="I46" s="7">
        <v>167</v>
      </c>
      <c r="J46" s="7">
        <v>12</v>
      </c>
      <c r="K46" s="7">
        <v>10</v>
      </c>
      <c r="L46" s="7">
        <v>145</v>
      </c>
      <c r="M46" s="7">
        <v>23</v>
      </c>
      <c r="N46" s="7">
        <v>65</v>
      </c>
      <c r="O46" s="7">
        <v>49</v>
      </c>
      <c r="P46" s="7">
        <v>179</v>
      </c>
      <c r="Q46" s="7">
        <v>0</v>
      </c>
      <c r="R46" s="7">
        <v>0</v>
      </c>
      <c r="S46" s="7">
        <v>0</v>
      </c>
      <c r="T46" s="7">
        <v>3.5</v>
      </c>
      <c r="U46" s="7">
        <v>1.1599999999999999</v>
      </c>
      <c r="V46" s="7">
        <f t="shared" si="0"/>
        <v>282</v>
      </c>
      <c r="W46" s="7">
        <f t="shared" si="1"/>
        <v>18.8</v>
      </c>
      <c r="X46" s="7">
        <f t="shared" si="2"/>
        <v>16.920000000000002</v>
      </c>
      <c r="Y46" s="7">
        <f t="shared" si="3"/>
        <v>16.920000000000002</v>
      </c>
    </row>
    <row r="47" spans="1:25" s="7" customFormat="1" x14ac:dyDescent="0.25">
      <c r="A47" s="7" t="s">
        <v>36</v>
      </c>
      <c r="B47" s="7" t="s">
        <v>602</v>
      </c>
      <c r="C47" s="7" t="s">
        <v>455</v>
      </c>
      <c r="D47" s="7">
        <v>58</v>
      </c>
      <c r="E47" s="7">
        <v>0</v>
      </c>
      <c r="F47" s="7">
        <v>0</v>
      </c>
      <c r="G47" s="7">
        <v>0</v>
      </c>
      <c r="H47" s="7">
        <v>0</v>
      </c>
      <c r="I47" s="7">
        <v>59</v>
      </c>
      <c r="J47" s="7">
        <v>5</v>
      </c>
      <c r="K47" s="7">
        <v>3</v>
      </c>
      <c r="L47" s="7">
        <v>39</v>
      </c>
      <c r="M47" s="7">
        <v>4</v>
      </c>
      <c r="N47" s="7">
        <v>16</v>
      </c>
      <c r="O47" s="7">
        <v>21</v>
      </c>
      <c r="P47" s="7">
        <v>49</v>
      </c>
      <c r="Q47" s="7">
        <v>0</v>
      </c>
      <c r="R47" s="7">
        <v>27</v>
      </c>
      <c r="S47" s="7">
        <v>4</v>
      </c>
      <c r="T47" s="7">
        <v>2.44</v>
      </c>
      <c r="U47" s="7">
        <v>1.02</v>
      </c>
      <c r="V47" s="7">
        <f t="shared" si="0"/>
        <v>281.5</v>
      </c>
      <c r="W47" s="7">
        <f t="shared" si="1"/>
        <v>18.766666666666666</v>
      </c>
      <c r="X47" s="7">
        <f t="shared" si="2"/>
        <v>16.89</v>
      </c>
      <c r="Y47" s="7">
        <f t="shared" si="3"/>
        <v>16.89</v>
      </c>
    </row>
    <row r="48" spans="1:25" s="7" customFormat="1" x14ac:dyDescent="0.25">
      <c r="A48" s="7" t="s">
        <v>381</v>
      </c>
      <c r="B48" s="7" t="s">
        <v>380</v>
      </c>
      <c r="C48" s="7" t="s">
        <v>456</v>
      </c>
      <c r="D48" s="7">
        <v>28</v>
      </c>
      <c r="E48" s="7">
        <v>28</v>
      </c>
      <c r="F48" s="7">
        <v>16</v>
      </c>
      <c r="G48" s="7">
        <v>0</v>
      </c>
      <c r="H48" s="7">
        <v>0</v>
      </c>
      <c r="I48" s="7">
        <v>149</v>
      </c>
      <c r="J48" s="7">
        <v>12</v>
      </c>
      <c r="K48" s="7">
        <v>9</v>
      </c>
      <c r="L48" s="7">
        <v>131</v>
      </c>
      <c r="M48" s="7">
        <v>14</v>
      </c>
      <c r="N48" s="7">
        <v>58</v>
      </c>
      <c r="O48" s="7">
        <v>42</v>
      </c>
      <c r="P48" s="7">
        <v>175</v>
      </c>
      <c r="Q48" s="7">
        <v>0</v>
      </c>
      <c r="R48" s="7">
        <v>0</v>
      </c>
      <c r="S48" s="7">
        <v>0</v>
      </c>
      <c r="T48" s="7">
        <v>3.5</v>
      </c>
      <c r="U48" s="7">
        <v>1.1599999999999999</v>
      </c>
      <c r="V48" s="7">
        <f t="shared" si="0"/>
        <v>280.5</v>
      </c>
      <c r="W48" s="7">
        <f t="shared" si="1"/>
        <v>18.7</v>
      </c>
      <c r="X48" s="7">
        <f t="shared" si="2"/>
        <v>16.829999999999998</v>
      </c>
      <c r="Y48" s="7">
        <f t="shared" si="3"/>
        <v>16.829999999999998</v>
      </c>
    </row>
    <row r="49" spans="1:25" s="7" customFormat="1" x14ac:dyDescent="0.25">
      <c r="A49" s="7" t="s">
        <v>86</v>
      </c>
      <c r="B49" s="7" t="s">
        <v>1345</v>
      </c>
      <c r="C49" s="7" t="s">
        <v>447</v>
      </c>
      <c r="D49" s="7">
        <v>30</v>
      </c>
      <c r="E49" s="7">
        <v>30</v>
      </c>
      <c r="F49" s="7">
        <v>15</v>
      </c>
      <c r="G49" s="7">
        <v>0</v>
      </c>
      <c r="H49" s="7">
        <v>0</v>
      </c>
      <c r="I49" s="7">
        <v>153</v>
      </c>
      <c r="J49" s="7">
        <v>13</v>
      </c>
      <c r="K49" s="7">
        <v>10</v>
      </c>
      <c r="L49" s="7">
        <v>139</v>
      </c>
      <c r="M49" s="7">
        <v>29</v>
      </c>
      <c r="N49" s="7">
        <v>62</v>
      </c>
      <c r="O49" s="7">
        <v>27</v>
      </c>
      <c r="P49" s="7">
        <v>154</v>
      </c>
      <c r="Q49" s="7">
        <v>0</v>
      </c>
      <c r="R49" s="7">
        <v>0</v>
      </c>
      <c r="S49" s="7">
        <v>0</v>
      </c>
      <c r="T49" s="7">
        <v>3.65</v>
      </c>
      <c r="U49" s="7">
        <v>1.08</v>
      </c>
      <c r="V49" s="7">
        <f t="shared" si="0"/>
        <v>279.5</v>
      </c>
      <c r="W49" s="7">
        <f t="shared" si="1"/>
        <v>18.633333333333333</v>
      </c>
      <c r="X49" s="7">
        <f t="shared" si="2"/>
        <v>16.77</v>
      </c>
      <c r="Y49" s="7">
        <f t="shared" si="3"/>
        <v>16.77</v>
      </c>
    </row>
    <row r="50" spans="1:25" s="7" customFormat="1" x14ac:dyDescent="0.25">
      <c r="A50" s="7" t="s">
        <v>577</v>
      </c>
      <c r="B50" s="7" t="s">
        <v>757</v>
      </c>
      <c r="C50" s="7" t="s">
        <v>430</v>
      </c>
      <c r="D50" s="7">
        <v>30</v>
      </c>
      <c r="E50" s="7">
        <v>30</v>
      </c>
      <c r="F50" s="7">
        <v>18</v>
      </c>
      <c r="G50" s="7">
        <v>1</v>
      </c>
      <c r="H50" s="7">
        <v>0</v>
      </c>
      <c r="I50" s="7">
        <v>171</v>
      </c>
      <c r="J50" s="7">
        <v>12</v>
      </c>
      <c r="K50" s="7">
        <v>10</v>
      </c>
      <c r="L50" s="7">
        <v>154</v>
      </c>
      <c r="M50" s="7">
        <v>24</v>
      </c>
      <c r="N50" s="7">
        <v>78</v>
      </c>
      <c r="O50" s="7">
        <v>51</v>
      </c>
      <c r="P50" s="7">
        <v>182</v>
      </c>
      <c r="Q50" s="7">
        <v>0</v>
      </c>
      <c r="R50" s="7">
        <v>0</v>
      </c>
      <c r="S50" s="7">
        <v>0</v>
      </c>
      <c r="T50" s="7">
        <v>4.1100000000000003</v>
      </c>
      <c r="U50" s="7">
        <v>1.2</v>
      </c>
      <c r="V50" s="7">
        <f t="shared" si="0"/>
        <v>276</v>
      </c>
      <c r="W50" s="7">
        <f t="shared" si="1"/>
        <v>18.399999999999999</v>
      </c>
      <c r="X50" s="7">
        <f t="shared" si="2"/>
        <v>16.559999999999999</v>
      </c>
      <c r="Y50" s="7">
        <f t="shared" si="3"/>
        <v>16.559999999999999</v>
      </c>
    </row>
    <row r="51" spans="1:25" s="7" customFormat="1" x14ac:dyDescent="0.25">
      <c r="A51" s="7" t="s">
        <v>270</v>
      </c>
      <c r="B51" s="7" t="s">
        <v>820</v>
      </c>
      <c r="C51" s="7" t="s">
        <v>432</v>
      </c>
      <c r="D51" s="7">
        <v>31</v>
      </c>
      <c r="E51" s="7">
        <v>31</v>
      </c>
      <c r="F51" s="7">
        <v>17</v>
      </c>
      <c r="G51" s="7">
        <v>1</v>
      </c>
      <c r="H51" s="7">
        <v>0</v>
      </c>
      <c r="I51" s="7">
        <v>189</v>
      </c>
      <c r="J51" s="7">
        <v>12</v>
      </c>
      <c r="K51" s="7">
        <v>8</v>
      </c>
      <c r="L51" s="7">
        <v>178</v>
      </c>
      <c r="M51" s="7">
        <v>21</v>
      </c>
      <c r="N51" s="7">
        <v>79</v>
      </c>
      <c r="O51" s="7">
        <v>43</v>
      </c>
      <c r="P51" s="7">
        <v>161</v>
      </c>
      <c r="Q51" s="7">
        <v>0</v>
      </c>
      <c r="R51" s="7">
        <v>0</v>
      </c>
      <c r="S51" s="7">
        <v>0</v>
      </c>
      <c r="T51" s="7">
        <v>3.76</v>
      </c>
      <c r="U51" s="7">
        <v>1.17</v>
      </c>
      <c r="V51" s="7">
        <f t="shared" si="0"/>
        <v>274.5</v>
      </c>
      <c r="W51" s="7">
        <f t="shared" si="1"/>
        <v>18.3</v>
      </c>
      <c r="X51" s="7">
        <f t="shared" si="2"/>
        <v>16.470000000000002</v>
      </c>
      <c r="Y51" s="7">
        <f t="shared" si="3"/>
        <v>16.470000000000002</v>
      </c>
    </row>
    <row r="52" spans="1:25" s="7" customFormat="1" x14ac:dyDescent="0.25">
      <c r="A52" s="7" t="s">
        <v>266</v>
      </c>
      <c r="B52" s="7" t="s">
        <v>199</v>
      </c>
      <c r="C52" s="7" t="s">
        <v>524</v>
      </c>
      <c r="D52" s="7">
        <v>31</v>
      </c>
      <c r="E52" s="7">
        <v>31</v>
      </c>
      <c r="F52" s="7">
        <v>13</v>
      </c>
      <c r="G52" s="7">
        <v>0</v>
      </c>
      <c r="H52" s="7">
        <v>0</v>
      </c>
      <c r="I52" s="7">
        <v>165</v>
      </c>
      <c r="J52" s="7">
        <v>12</v>
      </c>
      <c r="K52" s="7">
        <v>9</v>
      </c>
      <c r="L52" s="7">
        <v>140</v>
      </c>
      <c r="M52" s="7">
        <v>14</v>
      </c>
      <c r="N52" s="7">
        <v>65</v>
      </c>
      <c r="O52" s="7">
        <v>42</v>
      </c>
      <c r="P52" s="7">
        <v>161</v>
      </c>
      <c r="Q52" s="7">
        <v>0</v>
      </c>
      <c r="R52" s="7">
        <v>0</v>
      </c>
      <c r="S52" s="7">
        <v>0</v>
      </c>
      <c r="T52" s="7">
        <v>3.55</v>
      </c>
      <c r="U52" s="7">
        <v>1.1000000000000001</v>
      </c>
      <c r="V52" s="7">
        <f t="shared" si="0"/>
        <v>274.5</v>
      </c>
      <c r="W52" s="7">
        <f t="shared" si="1"/>
        <v>18.3</v>
      </c>
      <c r="X52" s="7">
        <f t="shared" si="2"/>
        <v>16.470000000000002</v>
      </c>
      <c r="Y52" s="7">
        <f t="shared" si="3"/>
        <v>16.470000000000002</v>
      </c>
    </row>
    <row r="53" spans="1:25" s="7" customFormat="1" x14ac:dyDescent="0.25">
      <c r="A53" s="7" t="s">
        <v>689</v>
      </c>
      <c r="B53" s="7" t="s">
        <v>64</v>
      </c>
      <c r="C53" s="7" t="s">
        <v>453</v>
      </c>
      <c r="D53" s="7">
        <v>56</v>
      </c>
      <c r="E53" s="7">
        <v>0</v>
      </c>
      <c r="F53" s="7">
        <v>0</v>
      </c>
      <c r="G53" s="7">
        <v>0</v>
      </c>
      <c r="H53" s="7">
        <v>0</v>
      </c>
      <c r="I53" s="7">
        <v>61</v>
      </c>
      <c r="J53" s="7">
        <v>2</v>
      </c>
      <c r="K53" s="7">
        <v>3</v>
      </c>
      <c r="L53" s="7">
        <v>56</v>
      </c>
      <c r="M53" s="7">
        <v>5</v>
      </c>
      <c r="N53" s="7">
        <v>22</v>
      </c>
      <c r="O53" s="7">
        <v>20</v>
      </c>
      <c r="P53" s="7">
        <v>66</v>
      </c>
      <c r="Q53" s="7">
        <v>2</v>
      </c>
      <c r="R53" s="7">
        <v>28</v>
      </c>
      <c r="S53" s="7">
        <v>4</v>
      </c>
      <c r="T53" s="7">
        <v>3.25</v>
      </c>
      <c r="U53" s="7">
        <v>1.25</v>
      </c>
      <c r="V53" s="7">
        <f t="shared" si="0"/>
        <v>273</v>
      </c>
      <c r="W53" s="7">
        <f t="shared" si="1"/>
        <v>18.2</v>
      </c>
      <c r="X53" s="7">
        <f t="shared" si="2"/>
        <v>16.38</v>
      </c>
      <c r="Y53" s="7">
        <f t="shared" si="3"/>
        <v>16.38</v>
      </c>
    </row>
    <row r="54" spans="1:25" x14ac:dyDescent="0.25">
      <c r="A54" s="7" t="s">
        <v>397</v>
      </c>
      <c r="B54" s="7" t="s">
        <v>255</v>
      </c>
      <c r="C54" s="7" t="s">
        <v>436</v>
      </c>
      <c r="D54" s="7">
        <v>67</v>
      </c>
      <c r="E54" s="7">
        <v>0</v>
      </c>
      <c r="F54" s="7">
        <v>0</v>
      </c>
      <c r="G54" s="7">
        <v>0</v>
      </c>
      <c r="H54" s="7">
        <v>0</v>
      </c>
      <c r="I54" s="7">
        <v>65</v>
      </c>
      <c r="J54" s="7">
        <v>3</v>
      </c>
      <c r="K54" s="7">
        <v>2</v>
      </c>
      <c r="L54" s="7">
        <v>51</v>
      </c>
      <c r="M54" s="7">
        <v>8</v>
      </c>
      <c r="N54" s="7">
        <v>22</v>
      </c>
      <c r="O54" s="7">
        <v>18</v>
      </c>
      <c r="P54" s="7">
        <v>82</v>
      </c>
      <c r="Q54" s="7">
        <v>2</v>
      </c>
      <c r="R54" s="7">
        <v>22</v>
      </c>
      <c r="S54" s="7">
        <v>4</v>
      </c>
      <c r="T54" s="7">
        <v>3.05</v>
      </c>
      <c r="U54" s="7">
        <v>1.06</v>
      </c>
      <c r="V54" s="7">
        <f t="shared" si="0"/>
        <v>268.5</v>
      </c>
      <c r="W54" s="7">
        <f t="shared" si="1"/>
        <v>17.899999999999999</v>
      </c>
      <c r="X54" s="7">
        <f t="shared" si="2"/>
        <v>16.11</v>
      </c>
      <c r="Y54" s="7">
        <f t="shared" si="3"/>
        <v>16.11</v>
      </c>
    </row>
    <row r="55" spans="1:25" x14ac:dyDescent="0.25">
      <c r="A55" s="7" t="s">
        <v>86</v>
      </c>
      <c r="B55" s="7" t="s">
        <v>811</v>
      </c>
      <c r="C55" s="7" t="s">
        <v>448</v>
      </c>
      <c r="D55" s="7">
        <v>30</v>
      </c>
      <c r="E55" s="7">
        <v>30</v>
      </c>
      <c r="F55" s="7">
        <v>14</v>
      </c>
      <c r="G55" s="7">
        <v>0</v>
      </c>
      <c r="H55" s="7">
        <v>0</v>
      </c>
      <c r="I55" s="7">
        <v>169</v>
      </c>
      <c r="J55" s="7">
        <v>12</v>
      </c>
      <c r="K55" s="7">
        <v>7</v>
      </c>
      <c r="L55" s="7">
        <v>149</v>
      </c>
      <c r="M55" s="7">
        <v>19</v>
      </c>
      <c r="N55" s="7">
        <v>57</v>
      </c>
      <c r="O55" s="7">
        <v>51</v>
      </c>
      <c r="P55" s="7">
        <v>154</v>
      </c>
      <c r="Q55" s="7">
        <v>0</v>
      </c>
      <c r="R55" s="7">
        <v>0</v>
      </c>
      <c r="S55" s="7">
        <v>0</v>
      </c>
      <c r="T55" s="7">
        <v>3.04</v>
      </c>
      <c r="U55" s="7">
        <v>1.18</v>
      </c>
      <c r="V55" s="7">
        <f t="shared" si="0"/>
        <v>268</v>
      </c>
      <c r="W55" s="7">
        <f t="shared" si="1"/>
        <v>17.866666666666667</v>
      </c>
      <c r="X55" s="7">
        <f t="shared" si="2"/>
        <v>16.080000000000002</v>
      </c>
      <c r="Y55" s="7">
        <f t="shared" si="3"/>
        <v>16.080000000000002</v>
      </c>
    </row>
    <row r="56" spans="1:25" x14ac:dyDescent="0.25">
      <c r="A56" s="7" t="s">
        <v>142</v>
      </c>
      <c r="B56" s="7" t="s">
        <v>221</v>
      </c>
      <c r="C56" s="7" t="s">
        <v>432</v>
      </c>
      <c r="D56" s="7">
        <v>61</v>
      </c>
      <c r="E56" s="7">
        <v>0</v>
      </c>
      <c r="F56" s="7">
        <v>0</v>
      </c>
      <c r="G56" s="7">
        <v>0</v>
      </c>
      <c r="H56" s="7">
        <v>0</v>
      </c>
      <c r="I56" s="7">
        <v>62</v>
      </c>
      <c r="J56" s="7">
        <v>1</v>
      </c>
      <c r="K56" s="7">
        <v>2</v>
      </c>
      <c r="L56" s="7">
        <v>47</v>
      </c>
      <c r="M56" s="7">
        <v>6</v>
      </c>
      <c r="N56" s="7">
        <v>24</v>
      </c>
      <c r="O56" s="7">
        <v>17</v>
      </c>
      <c r="P56" s="7">
        <v>67</v>
      </c>
      <c r="Q56" s="7">
        <v>2</v>
      </c>
      <c r="R56" s="7">
        <v>27</v>
      </c>
      <c r="S56" s="7">
        <v>4</v>
      </c>
      <c r="T56" s="7">
        <v>3.48</v>
      </c>
      <c r="U56" s="7">
        <v>1.03</v>
      </c>
      <c r="V56" s="7">
        <f t="shared" si="0"/>
        <v>267.5</v>
      </c>
      <c r="W56" s="7">
        <f t="shared" si="1"/>
        <v>17.833333333333332</v>
      </c>
      <c r="X56" s="7">
        <f t="shared" si="2"/>
        <v>16.05</v>
      </c>
      <c r="Y56" s="7">
        <f t="shared" si="3"/>
        <v>16.05</v>
      </c>
    </row>
    <row r="57" spans="1:25" x14ac:dyDescent="0.25">
      <c r="A57" s="7" t="s">
        <v>513</v>
      </c>
      <c r="B57" s="7" t="s">
        <v>728</v>
      </c>
      <c r="C57" s="7" t="s">
        <v>524</v>
      </c>
      <c r="D57" s="7">
        <v>29</v>
      </c>
      <c r="E57" s="7">
        <v>29</v>
      </c>
      <c r="F57" s="7">
        <v>16</v>
      </c>
      <c r="G57" s="7">
        <v>1</v>
      </c>
      <c r="H57" s="7">
        <v>1</v>
      </c>
      <c r="I57" s="7">
        <v>183</v>
      </c>
      <c r="J57" s="7">
        <v>13</v>
      </c>
      <c r="K57" s="7">
        <v>9</v>
      </c>
      <c r="L57" s="7">
        <v>151</v>
      </c>
      <c r="M57" s="7">
        <v>18</v>
      </c>
      <c r="N57" s="7">
        <v>64</v>
      </c>
      <c r="O57" s="7">
        <v>65</v>
      </c>
      <c r="P57" s="7">
        <v>153</v>
      </c>
      <c r="Q57" s="7">
        <v>0</v>
      </c>
      <c r="R57" s="7">
        <v>0</v>
      </c>
      <c r="S57" s="7">
        <v>0</v>
      </c>
      <c r="T57" s="7">
        <v>3.15</v>
      </c>
      <c r="U57" s="7">
        <v>1.18</v>
      </c>
      <c r="V57" s="7">
        <f t="shared" si="0"/>
        <v>266.5</v>
      </c>
      <c r="W57" s="7">
        <f t="shared" si="1"/>
        <v>17.766666666666666</v>
      </c>
      <c r="X57" s="7">
        <f t="shared" si="2"/>
        <v>15.99</v>
      </c>
      <c r="Y57" s="7">
        <f t="shared" si="3"/>
        <v>15.99</v>
      </c>
    </row>
    <row r="58" spans="1:25" x14ac:dyDescent="0.25">
      <c r="A58" s="7" t="s">
        <v>345</v>
      </c>
      <c r="B58" s="7" t="s">
        <v>424</v>
      </c>
      <c r="C58" s="7" t="s">
        <v>453</v>
      </c>
      <c r="D58" s="7">
        <v>29</v>
      </c>
      <c r="E58" s="7">
        <v>29</v>
      </c>
      <c r="F58" s="7">
        <v>15</v>
      </c>
      <c r="G58" s="7">
        <v>0</v>
      </c>
      <c r="H58" s="7">
        <v>0</v>
      </c>
      <c r="I58" s="7">
        <v>185</v>
      </c>
      <c r="J58" s="7">
        <v>10</v>
      </c>
      <c r="K58" s="7">
        <v>7</v>
      </c>
      <c r="L58" s="7">
        <v>168</v>
      </c>
      <c r="M58" s="7">
        <v>14</v>
      </c>
      <c r="N58" s="7">
        <v>65</v>
      </c>
      <c r="O58" s="7">
        <v>43</v>
      </c>
      <c r="P58" s="7">
        <v>162</v>
      </c>
      <c r="Q58" s="7">
        <v>0</v>
      </c>
      <c r="R58" s="7">
        <v>0</v>
      </c>
      <c r="S58" s="7">
        <v>0</v>
      </c>
      <c r="T58" s="7">
        <v>3.16</v>
      </c>
      <c r="U58" s="7">
        <v>1.1399999999999999</v>
      </c>
      <c r="V58" s="7">
        <f t="shared" si="0"/>
        <v>266.5</v>
      </c>
      <c r="W58" s="7">
        <f t="shared" si="1"/>
        <v>17.766666666666666</v>
      </c>
      <c r="X58" s="7">
        <f t="shared" si="2"/>
        <v>15.99</v>
      </c>
      <c r="Y58" s="7">
        <f t="shared" si="3"/>
        <v>15.99</v>
      </c>
    </row>
    <row r="59" spans="1:25" x14ac:dyDescent="0.25">
      <c r="A59" s="7" t="s">
        <v>116</v>
      </c>
      <c r="B59" s="7" t="s">
        <v>636</v>
      </c>
      <c r="C59" s="7" t="s">
        <v>438</v>
      </c>
      <c r="D59" s="7">
        <v>66</v>
      </c>
      <c r="E59" s="7">
        <v>0</v>
      </c>
      <c r="F59" s="7">
        <v>0</v>
      </c>
      <c r="G59" s="7">
        <v>0</v>
      </c>
      <c r="H59" s="7">
        <v>0</v>
      </c>
      <c r="I59" s="7">
        <v>63</v>
      </c>
      <c r="J59" s="7">
        <v>3</v>
      </c>
      <c r="K59" s="7">
        <v>4</v>
      </c>
      <c r="L59" s="7">
        <v>49</v>
      </c>
      <c r="M59" s="7">
        <v>9</v>
      </c>
      <c r="N59" s="7">
        <v>28</v>
      </c>
      <c r="O59" s="7">
        <v>37</v>
      </c>
      <c r="P59" s="7">
        <v>86</v>
      </c>
      <c r="Q59" s="7">
        <v>3</v>
      </c>
      <c r="R59" s="7">
        <v>25</v>
      </c>
      <c r="S59" s="7">
        <v>6</v>
      </c>
      <c r="T59" s="7">
        <v>4</v>
      </c>
      <c r="U59" s="7">
        <v>1.37</v>
      </c>
      <c r="V59" s="7">
        <f t="shared" si="0"/>
        <v>263.5</v>
      </c>
      <c r="W59" s="7">
        <f t="shared" si="1"/>
        <v>17.566666666666666</v>
      </c>
      <c r="X59" s="7">
        <f t="shared" si="2"/>
        <v>15.81</v>
      </c>
      <c r="Y59" s="7">
        <f t="shared" si="3"/>
        <v>15.81</v>
      </c>
    </row>
    <row r="60" spans="1:25" x14ac:dyDescent="0.25">
      <c r="A60" s="7" t="s">
        <v>51</v>
      </c>
      <c r="B60" s="7" t="s">
        <v>951</v>
      </c>
      <c r="C60" s="7" t="s">
        <v>446</v>
      </c>
      <c r="D60" s="7">
        <v>31</v>
      </c>
      <c r="E60" s="7">
        <v>31</v>
      </c>
      <c r="F60" s="7">
        <v>15</v>
      </c>
      <c r="G60" s="7">
        <v>0</v>
      </c>
      <c r="H60" s="7">
        <v>0</v>
      </c>
      <c r="I60" s="7">
        <v>165</v>
      </c>
      <c r="J60" s="7">
        <v>11</v>
      </c>
      <c r="K60" s="7">
        <v>8</v>
      </c>
      <c r="L60" s="7">
        <v>134</v>
      </c>
      <c r="M60" s="7">
        <v>15</v>
      </c>
      <c r="N60" s="7">
        <v>71</v>
      </c>
      <c r="O60" s="7">
        <v>60</v>
      </c>
      <c r="P60" s="7">
        <v>175</v>
      </c>
      <c r="Q60" s="7">
        <v>0</v>
      </c>
      <c r="R60" s="7">
        <v>0</v>
      </c>
      <c r="S60" s="7">
        <v>0</v>
      </c>
      <c r="T60" s="7">
        <v>3.87</v>
      </c>
      <c r="U60" s="7">
        <v>1.18</v>
      </c>
      <c r="V60" s="7">
        <f t="shared" si="0"/>
        <v>263.5</v>
      </c>
      <c r="W60" s="7">
        <f t="shared" si="1"/>
        <v>17.566666666666666</v>
      </c>
      <c r="X60" s="7">
        <f t="shared" si="2"/>
        <v>15.81</v>
      </c>
      <c r="Y60" s="7">
        <f t="shared" si="3"/>
        <v>15.81</v>
      </c>
    </row>
    <row r="61" spans="1:25" x14ac:dyDescent="0.25">
      <c r="A61" s="7" t="s">
        <v>134</v>
      </c>
      <c r="B61" s="7" t="s">
        <v>1468</v>
      </c>
      <c r="C61" s="7" t="s">
        <v>448</v>
      </c>
      <c r="D61" s="7">
        <v>30</v>
      </c>
      <c r="E61" s="7">
        <v>30</v>
      </c>
      <c r="F61" s="7">
        <v>15</v>
      </c>
      <c r="G61" s="7">
        <v>0</v>
      </c>
      <c r="H61" s="7">
        <v>0</v>
      </c>
      <c r="I61" s="7">
        <v>167</v>
      </c>
      <c r="J61" s="7">
        <v>11</v>
      </c>
      <c r="K61" s="7">
        <v>8</v>
      </c>
      <c r="L61" s="7">
        <v>159</v>
      </c>
      <c r="M61" s="7">
        <v>23</v>
      </c>
      <c r="N61" s="7">
        <v>71</v>
      </c>
      <c r="O61" s="7">
        <v>47</v>
      </c>
      <c r="P61" s="7">
        <v>171</v>
      </c>
      <c r="Q61" s="7">
        <v>0</v>
      </c>
      <c r="R61" s="7">
        <v>0</v>
      </c>
      <c r="S61" s="7">
        <v>0</v>
      </c>
      <c r="T61" s="7">
        <v>3.83</v>
      </c>
      <c r="U61" s="7">
        <v>1.23</v>
      </c>
      <c r="V61" s="7">
        <f t="shared" si="0"/>
        <v>262</v>
      </c>
      <c r="W61" s="7">
        <f t="shared" si="1"/>
        <v>17.466666666666665</v>
      </c>
      <c r="X61" s="7">
        <f t="shared" si="2"/>
        <v>15.719999999999999</v>
      </c>
      <c r="Y61" s="7">
        <f t="shared" si="3"/>
        <v>15.719999999999999</v>
      </c>
    </row>
    <row r="62" spans="1:25" x14ac:dyDescent="0.25">
      <c r="A62" s="7" t="s">
        <v>217</v>
      </c>
      <c r="B62" s="7" t="s">
        <v>782</v>
      </c>
      <c r="C62" s="7" t="s">
        <v>430</v>
      </c>
      <c r="D62" s="7">
        <v>31</v>
      </c>
      <c r="E62" s="7">
        <v>31</v>
      </c>
      <c r="F62" s="7">
        <v>13</v>
      </c>
      <c r="G62" s="7">
        <v>0</v>
      </c>
      <c r="H62" s="7">
        <v>0</v>
      </c>
      <c r="I62" s="7">
        <v>173</v>
      </c>
      <c r="J62" s="7">
        <v>10</v>
      </c>
      <c r="K62" s="7">
        <v>8</v>
      </c>
      <c r="L62" s="7">
        <v>165</v>
      </c>
      <c r="M62" s="7">
        <v>26</v>
      </c>
      <c r="N62" s="7">
        <v>86</v>
      </c>
      <c r="O62" s="7">
        <v>49</v>
      </c>
      <c r="P62" s="7">
        <v>187</v>
      </c>
      <c r="Q62" s="7">
        <v>0</v>
      </c>
      <c r="R62" s="7">
        <v>0</v>
      </c>
      <c r="S62" s="7">
        <v>0</v>
      </c>
      <c r="T62" s="7">
        <v>4.47</v>
      </c>
      <c r="U62" s="7">
        <v>1.24</v>
      </c>
      <c r="V62" s="7">
        <f t="shared" si="0"/>
        <v>261.5</v>
      </c>
      <c r="W62" s="7">
        <f t="shared" si="1"/>
        <v>17.433333333333334</v>
      </c>
      <c r="X62" s="7">
        <f t="shared" si="2"/>
        <v>15.690000000000001</v>
      </c>
      <c r="Y62" s="7">
        <f t="shared" si="3"/>
        <v>15.690000000000001</v>
      </c>
    </row>
    <row r="63" spans="1:25" x14ac:dyDescent="0.25">
      <c r="A63" s="7" t="s">
        <v>97</v>
      </c>
      <c r="B63" s="7" t="s">
        <v>362</v>
      </c>
      <c r="C63" s="7" t="s">
        <v>444</v>
      </c>
      <c r="D63" s="7">
        <v>55</v>
      </c>
      <c r="E63" s="7">
        <v>0</v>
      </c>
      <c r="F63" s="7">
        <v>0</v>
      </c>
      <c r="G63" s="7">
        <v>0</v>
      </c>
      <c r="H63" s="7">
        <v>0</v>
      </c>
      <c r="I63" s="7">
        <v>49</v>
      </c>
      <c r="J63" s="7">
        <v>2</v>
      </c>
      <c r="K63" s="7">
        <v>2</v>
      </c>
      <c r="L63" s="7">
        <v>29</v>
      </c>
      <c r="M63" s="7">
        <v>5</v>
      </c>
      <c r="N63" s="7">
        <v>20</v>
      </c>
      <c r="O63" s="7">
        <v>22</v>
      </c>
      <c r="P63" s="7">
        <v>77</v>
      </c>
      <c r="Q63" s="7">
        <v>0</v>
      </c>
      <c r="R63" s="7">
        <v>25</v>
      </c>
      <c r="S63" s="7">
        <v>4</v>
      </c>
      <c r="T63" s="7">
        <v>3.67</v>
      </c>
      <c r="U63" s="7">
        <v>1.04</v>
      </c>
      <c r="V63" s="7">
        <f t="shared" si="0"/>
        <v>260.5</v>
      </c>
      <c r="W63" s="7">
        <f t="shared" si="1"/>
        <v>17.366666666666667</v>
      </c>
      <c r="X63" s="7">
        <f t="shared" si="2"/>
        <v>15.63</v>
      </c>
      <c r="Y63" s="7">
        <f t="shared" si="3"/>
        <v>15.63</v>
      </c>
    </row>
    <row r="64" spans="1:25" x14ac:dyDescent="0.25">
      <c r="A64" s="7" t="s">
        <v>1076</v>
      </c>
      <c r="B64" s="7" t="s">
        <v>1075</v>
      </c>
      <c r="C64" s="7" t="s">
        <v>434</v>
      </c>
      <c r="D64" s="7">
        <v>29</v>
      </c>
      <c r="E64" s="7">
        <v>29</v>
      </c>
      <c r="F64" s="7">
        <v>14</v>
      </c>
      <c r="G64" s="7">
        <v>1</v>
      </c>
      <c r="H64" s="7">
        <v>0</v>
      </c>
      <c r="I64" s="7">
        <v>181</v>
      </c>
      <c r="J64" s="7">
        <v>10</v>
      </c>
      <c r="K64" s="7">
        <v>10</v>
      </c>
      <c r="L64" s="7">
        <v>171</v>
      </c>
      <c r="M64" s="7">
        <v>20</v>
      </c>
      <c r="N64" s="7">
        <v>80</v>
      </c>
      <c r="O64" s="7">
        <v>48</v>
      </c>
      <c r="P64" s="7">
        <v>181</v>
      </c>
      <c r="Q64" s="7">
        <v>0</v>
      </c>
      <c r="R64" s="7">
        <v>0</v>
      </c>
      <c r="S64" s="7">
        <v>0</v>
      </c>
      <c r="T64" s="7">
        <v>3.98</v>
      </c>
      <c r="U64" s="7">
        <v>1.21</v>
      </c>
      <c r="V64" s="7">
        <f t="shared" si="0"/>
        <v>258.5</v>
      </c>
      <c r="W64" s="7">
        <f t="shared" si="1"/>
        <v>17.233333333333334</v>
      </c>
      <c r="X64" s="7">
        <f t="shared" si="2"/>
        <v>15.510000000000002</v>
      </c>
      <c r="Y64" s="7">
        <f t="shared" si="3"/>
        <v>15.510000000000002</v>
      </c>
    </row>
    <row r="65" spans="1:25" x14ac:dyDescent="0.25">
      <c r="A65" s="7" t="s">
        <v>370</v>
      </c>
      <c r="B65" s="7" t="s">
        <v>489</v>
      </c>
      <c r="C65" s="7" t="s">
        <v>437</v>
      </c>
      <c r="D65" s="7">
        <v>53</v>
      </c>
      <c r="E65" s="7">
        <v>0</v>
      </c>
      <c r="F65" s="7">
        <v>0</v>
      </c>
      <c r="G65" s="7">
        <v>0</v>
      </c>
      <c r="H65" s="7">
        <v>0</v>
      </c>
      <c r="I65" s="7">
        <v>55</v>
      </c>
      <c r="J65" s="7">
        <v>4</v>
      </c>
      <c r="K65" s="7">
        <v>3</v>
      </c>
      <c r="L65" s="7">
        <v>33</v>
      </c>
      <c r="M65" s="7">
        <v>3</v>
      </c>
      <c r="N65" s="7">
        <v>17</v>
      </c>
      <c r="O65" s="7">
        <v>25</v>
      </c>
      <c r="P65" s="7">
        <v>44</v>
      </c>
      <c r="Q65" s="7">
        <v>3</v>
      </c>
      <c r="R65" s="7">
        <v>25</v>
      </c>
      <c r="S65" s="7">
        <v>4</v>
      </c>
      <c r="T65" s="7">
        <v>2.78</v>
      </c>
      <c r="U65" s="7">
        <v>1.05</v>
      </c>
      <c r="V65" s="7">
        <f t="shared" si="0"/>
        <v>256</v>
      </c>
      <c r="W65" s="7">
        <f t="shared" si="1"/>
        <v>17.066666666666666</v>
      </c>
      <c r="X65" s="7">
        <f t="shared" si="2"/>
        <v>15.36</v>
      </c>
      <c r="Y65" s="7">
        <f t="shared" si="3"/>
        <v>15.36</v>
      </c>
    </row>
    <row r="66" spans="1:25" x14ac:dyDescent="0.25">
      <c r="A66" s="7" t="s">
        <v>95</v>
      </c>
      <c r="B66" s="7" t="s">
        <v>1073</v>
      </c>
      <c r="C66" s="7" t="s">
        <v>435</v>
      </c>
      <c r="D66" s="7">
        <v>29</v>
      </c>
      <c r="E66" s="7">
        <v>29</v>
      </c>
      <c r="F66" s="7">
        <v>13</v>
      </c>
      <c r="G66" s="7">
        <v>0</v>
      </c>
      <c r="H66" s="7">
        <v>0</v>
      </c>
      <c r="I66" s="7">
        <v>157</v>
      </c>
      <c r="J66" s="7">
        <v>10</v>
      </c>
      <c r="K66" s="7">
        <v>8</v>
      </c>
      <c r="L66" s="7">
        <v>131</v>
      </c>
      <c r="M66" s="7">
        <v>23</v>
      </c>
      <c r="N66" s="7">
        <v>69</v>
      </c>
      <c r="O66" s="7">
        <v>53</v>
      </c>
      <c r="P66" s="7">
        <v>176</v>
      </c>
      <c r="Q66" s="7">
        <v>0</v>
      </c>
      <c r="R66" s="7">
        <v>0</v>
      </c>
      <c r="S66" s="7">
        <v>0</v>
      </c>
      <c r="T66" s="7">
        <v>3.96</v>
      </c>
      <c r="U66" s="7">
        <v>1.17</v>
      </c>
      <c r="V66" s="7">
        <f t="shared" ref="V66:V129" si="4">(10*J66)-(3*K66)+(7*R66)+I66-(0.5*L66)-(0.5*N66)-O66+P66+(3*Q66)-(2*S66)</f>
        <v>256</v>
      </c>
      <c r="W66" s="7">
        <f t="shared" ref="W66:W129" si="5">V66/15</f>
        <v>17.066666666666666</v>
      </c>
      <c r="X66" s="7">
        <f t="shared" ref="X66:X129" si="6">IF(V66 &gt;= 550,W66*1.35,IF(V66 &gt;= 500,W66*1.3,IF(V66 &gt;= 450,W66*1.25,IF(V66 &gt;= 400,W66*1.2,IF(V66 &gt;= 350,W66*1.1,IF(V66 &gt;= 300,W66,IF(V66 &gt;= 250,W66*0.9,IF(V66 &gt;= 200,W66*0.8,IF(V66 &gt;= 150,W66*0.7,IF(V66 &gt;= 100,W66*0.6,IF(V66 &gt;= 50,W66*0.5,W66*0.4)))))))))))</f>
        <v>15.36</v>
      </c>
      <c r="Y66" s="7">
        <f t="shared" ref="Y66:Y129" si="7">IF(X66 &lt; 1.5,1,X66)</f>
        <v>15.36</v>
      </c>
    </row>
    <row r="67" spans="1:25" x14ac:dyDescent="0.25">
      <c r="A67" s="7" t="s">
        <v>112</v>
      </c>
      <c r="B67" s="7" t="s">
        <v>1330</v>
      </c>
      <c r="C67" s="7" t="s">
        <v>434</v>
      </c>
      <c r="D67" s="7">
        <v>67</v>
      </c>
      <c r="E67" s="7">
        <v>0</v>
      </c>
      <c r="F67" s="7">
        <v>0</v>
      </c>
      <c r="G67" s="7">
        <v>0</v>
      </c>
      <c r="H67" s="7">
        <v>0</v>
      </c>
      <c r="I67" s="7">
        <v>69</v>
      </c>
      <c r="J67" s="7">
        <v>4</v>
      </c>
      <c r="K67" s="7">
        <v>3</v>
      </c>
      <c r="L67" s="7">
        <v>58</v>
      </c>
      <c r="M67" s="7">
        <v>6</v>
      </c>
      <c r="N67" s="7">
        <v>29</v>
      </c>
      <c r="O67" s="7">
        <v>31</v>
      </c>
      <c r="P67" s="7">
        <v>73</v>
      </c>
      <c r="Q67" s="7">
        <v>1</v>
      </c>
      <c r="R67" s="7">
        <v>23</v>
      </c>
      <c r="S67" s="7">
        <v>5</v>
      </c>
      <c r="T67" s="7">
        <v>3.78</v>
      </c>
      <c r="U67" s="7">
        <v>1.29</v>
      </c>
      <c r="V67" s="7">
        <f t="shared" si="4"/>
        <v>252.5</v>
      </c>
      <c r="W67" s="7">
        <f t="shared" si="5"/>
        <v>16.833333333333332</v>
      </c>
      <c r="X67" s="7">
        <f t="shared" si="6"/>
        <v>15.149999999999999</v>
      </c>
      <c r="Y67" s="7">
        <f t="shared" si="7"/>
        <v>15.149999999999999</v>
      </c>
    </row>
    <row r="68" spans="1:25" x14ac:dyDescent="0.25">
      <c r="A68" s="7" t="s">
        <v>835</v>
      </c>
      <c r="B68" s="7" t="s">
        <v>834</v>
      </c>
      <c r="C68" s="7" t="s">
        <v>441</v>
      </c>
      <c r="D68" s="7">
        <v>64</v>
      </c>
      <c r="E68" s="7">
        <v>0</v>
      </c>
      <c r="F68" s="7">
        <v>0</v>
      </c>
      <c r="G68" s="7">
        <v>0</v>
      </c>
      <c r="H68" s="7">
        <v>0</v>
      </c>
      <c r="I68" s="7">
        <v>61</v>
      </c>
      <c r="J68" s="7">
        <v>3</v>
      </c>
      <c r="K68" s="7">
        <v>4</v>
      </c>
      <c r="L68" s="7">
        <v>58</v>
      </c>
      <c r="M68" s="7">
        <v>6</v>
      </c>
      <c r="N68" s="7">
        <v>25</v>
      </c>
      <c r="O68" s="7">
        <v>21</v>
      </c>
      <c r="P68" s="7">
        <v>78</v>
      </c>
      <c r="Q68" s="7">
        <v>0</v>
      </c>
      <c r="R68" s="7">
        <v>24</v>
      </c>
      <c r="S68" s="7">
        <v>5</v>
      </c>
      <c r="T68" s="7">
        <v>3.69</v>
      </c>
      <c r="U68" s="7">
        <v>1.3</v>
      </c>
      <c r="V68" s="7">
        <f t="shared" si="4"/>
        <v>252.5</v>
      </c>
      <c r="W68" s="7">
        <f t="shared" si="5"/>
        <v>16.833333333333332</v>
      </c>
      <c r="X68" s="7">
        <f t="shared" si="6"/>
        <v>15.149999999999999</v>
      </c>
      <c r="Y68" s="7">
        <f t="shared" si="7"/>
        <v>15.149999999999999</v>
      </c>
    </row>
    <row r="69" spans="1:25" x14ac:dyDescent="0.25">
      <c r="A69" s="7" t="s">
        <v>469</v>
      </c>
      <c r="B69" s="7" t="s">
        <v>255</v>
      </c>
      <c r="C69" s="7" t="s">
        <v>438</v>
      </c>
      <c r="D69" s="7">
        <v>29</v>
      </c>
      <c r="E69" s="7">
        <v>29</v>
      </c>
      <c r="F69" s="7">
        <v>12</v>
      </c>
      <c r="G69" s="7">
        <v>0</v>
      </c>
      <c r="H69" s="7">
        <v>0</v>
      </c>
      <c r="I69" s="7">
        <v>157</v>
      </c>
      <c r="J69" s="7">
        <v>11</v>
      </c>
      <c r="K69" s="7">
        <v>8</v>
      </c>
      <c r="L69" s="7">
        <v>152</v>
      </c>
      <c r="M69" s="7">
        <v>21</v>
      </c>
      <c r="N69" s="7">
        <v>68</v>
      </c>
      <c r="O69" s="7">
        <v>57</v>
      </c>
      <c r="P69" s="7">
        <v>176</v>
      </c>
      <c r="Q69" s="7">
        <v>0</v>
      </c>
      <c r="R69" s="7">
        <v>0</v>
      </c>
      <c r="S69" s="7">
        <v>0</v>
      </c>
      <c r="T69" s="7">
        <v>3.9</v>
      </c>
      <c r="U69" s="7">
        <v>1.33</v>
      </c>
      <c r="V69" s="7">
        <f t="shared" si="4"/>
        <v>252</v>
      </c>
      <c r="W69" s="7">
        <f t="shared" si="5"/>
        <v>16.8</v>
      </c>
      <c r="X69" s="7">
        <f t="shared" si="6"/>
        <v>15.120000000000001</v>
      </c>
      <c r="Y69" s="7">
        <f t="shared" si="7"/>
        <v>15.120000000000001</v>
      </c>
    </row>
    <row r="70" spans="1:25" x14ac:dyDescent="0.25">
      <c r="A70" s="7" t="s">
        <v>279</v>
      </c>
      <c r="B70" s="7" t="s">
        <v>781</v>
      </c>
      <c r="C70" s="7" t="s">
        <v>449</v>
      </c>
      <c r="D70" s="7">
        <v>30</v>
      </c>
      <c r="E70" s="7">
        <v>30</v>
      </c>
      <c r="F70" s="7">
        <v>17</v>
      </c>
      <c r="G70" s="7">
        <v>1</v>
      </c>
      <c r="H70" s="7">
        <v>1</v>
      </c>
      <c r="I70" s="7">
        <v>175</v>
      </c>
      <c r="J70" s="7">
        <v>12</v>
      </c>
      <c r="K70" s="7">
        <v>9</v>
      </c>
      <c r="L70" s="7">
        <v>168</v>
      </c>
      <c r="M70" s="7">
        <v>17</v>
      </c>
      <c r="N70" s="7">
        <v>68</v>
      </c>
      <c r="O70" s="7">
        <v>54</v>
      </c>
      <c r="P70" s="7">
        <v>156</v>
      </c>
      <c r="Q70" s="7">
        <v>0</v>
      </c>
      <c r="R70" s="7">
        <v>0</v>
      </c>
      <c r="S70" s="7">
        <v>0</v>
      </c>
      <c r="T70" s="7">
        <v>3.5</v>
      </c>
      <c r="U70" s="7">
        <v>1.27</v>
      </c>
      <c r="V70" s="7">
        <f t="shared" si="4"/>
        <v>252</v>
      </c>
      <c r="W70" s="7">
        <f t="shared" si="5"/>
        <v>16.8</v>
      </c>
      <c r="X70" s="7">
        <f t="shared" si="6"/>
        <v>15.120000000000001</v>
      </c>
      <c r="Y70" s="7">
        <f t="shared" si="7"/>
        <v>15.120000000000001</v>
      </c>
    </row>
    <row r="71" spans="1:25" x14ac:dyDescent="0.25">
      <c r="A71" s="7" t="s">
        <v>921</v>
      </c>
      <c r="B71" s="7" t="s">
        <v>87</v>
      </c>
      <c r="C71" s="7" t="s">
        <v>427</v>
      </c>
      <c r="D71" s="7">
        <v>62</v>
      </c>
      <c r="E71" s="7">
        <v>0</v>
      </c>
      <c r="F71" s="7">
        <v>0</v>
      </c>
      <c r="G71" s="7">
        <v>0</v>
      </c>
      <c r="H71" s="7">
        <v>0</v>
      </c>
      <c r="I71" s="7">
        <v>65</v>
      </c>
      <c r="J71" s="7">
        <v>6</v>
      </c>
      <c r="K71" s="7">
        <v>2</v>
      </c>
      <c r="L71" s="7">
        <v>44</v>
      </c>
      <c r="M71" s="7">
        <v>8</v>
      </c>
      <c r="N71" s="7">
        <v>20</v>
      </c>
      <c r="O71" s="7">
        <v>28</v>
      </c>
      <c r="P71" s="7">
        <v>75</v>
      </c>
      <c r="Q71" s="7">
        <v>13</v>
      </c>
      <c r="R71" s="7">
        <v>12</v>
      </c>
      <c r="S71" s="7">
        <v>3</v>
      </c>
      <c r="T71" s="7">
        <v>2.77</v>
      </c>
      <c r="U71" s="7">
        <v>1.1100000000000001</v>
      </c>
      <c r="V71" s="7">
        <f t="shared" si="4"/>
        <v>251</v>
      </c>
      <c r="W71" s="7">
        <f t="shared" si="5"/>
        <v>16.733333333333334</v>
      </c>
      <c r="X71" s="7">
        <f t="shared" si="6"/>
        <v>15.06</v>
      </c>
      <c r="Y71" s="7">
        <f t="shared" si="7"/>
        <v>15.06</v>
      </c>
    </row>
    <row r="72" spans="1:25" x14ac:dyDescent="0.25">
      <c r="A72" s="7" t="s">
        <v>1981</v>
      </c>
      <c r="B72" s="7" t="s">
        <v>1982</v>
      </c>
      <c r="C72" s="7" t="s">
        <v>435</v>
      </c>
      <c r="D72" s="7">
        <v>29</v>
      </c>
      <c r="E72" s="7">
        <v>29</v>
      </c>
      <c r="F72" s="7">
        <v>8</v>
      </c>
      <c r="G72" s="7">
        <v>0</v>
      </c>
      <c r="H72" s="7">
        <v>0</v>
      </c>
      <c r="I72" s="7">
        <v>157</v>
      </c>
      <c r="J72" s="7">
        <v>10</v>
      </c>
      <c r="K72" s="7">
        <v>8</v>
      </c>
      <c r="L72" s="7">
        <v>131</v>
      </c>
      <c r="M72" s="7">
        <v>15</v>
      </c>
      <c r="N72" s="7">
        <v>59</v>
      </c>
      <c r="O72" s="7">
        <v>61</v>
      </c>
      <c r="P72" s="7">
        <v>171</v>
      </c>
      <c r="Q72" s="7">
        <v>0</v>
      </c>
      <c r="R72" s="7">
        <v>0</v>
      </c>
      <c r="S72" s="7">
        <v>0</v>
      </c>
      <c r="T72" s="7">
        <v>3.38</v>
      </c>
      <c r="U72" s="7">
        <v>1.22</v>
      </c>
      <c r="V72" s="7">
        <f t="shared" si="4"/>
        <v>248</v>
      </c>
      <c r="W72" s="7">
        <f t="shared" si="5"/>
        <v>16.533333333333335</v>
      </c>
      <c r="X72" s="7">
        <f t="shared" si="6"/>
        <v>13.226666666666668</v>
      </c>
      <c r="Y72" s="7">
        <f t="shared" si="7"/>
        <v>13.226666666666668</v>
      </c>
    </row>
    <row r="73" spans="1:25" x14ac:dyDescent="0.25">
      <c r="A73" s="7" t="s">
        <v>204</v>
      </c>
      <c r="B73" s="7" t="s">
        <v>165</v>
      </c>
      <c r="C73" s="7" t="s">
        <v>440</v>
      </c>
      <c r="D73" s="7">
        <v>70</v>
      </c>
      <c r="E73" s="7">
        <v>0</v>
      </c>
      <c r="F73" s="7">
        <v>0</v>
      </c>
      <c r="G73" s="7">
        <v>0</v>
      </c>
      <c r="H73" s="7">
        <v>0</v>
      </c>
      <c r="I73" s="7">
        <v>81</v>
      </c>
      <c r="J73" s="7">
        <v>4</v>
      </c>
      <c r="K73" s="7">
        <v>2</v>
      </c>
      <c r="L73" s="7">
        <v>66</v>
      </c>
      <c r="M73" s="7">
        <v>5</v>
      </c>
      <c r="N73" s="7">
        <v>24</v>
      </c>
      <c r="O73" s="7">
        <v>20</v>
      </c>
      <c r="P73" s="7">
        <v>87</v>
      </c>
      <c r="Q73" s="7">
        <v>15</v>
      </c>
      <c r="R73" s="7">
        <v>10</v>
      </c>
      <c r="S73" s="7">
        <v>3</v>
      </c>
      <c r="T73" s="7">
        <v>2.67</v>
      </c>
      <c r="U73" s="7">
        <v>1.06</v>
      </c>
      <c r="V73" s="7">
        <f t="shared" si="4"/>
        <v>246</v>
      </c>
      <c r="W73" s="7">
        <f t="shared" si="5"/>
        <v>16.399999999999999</v>
      </c>
      <c r="X73" s="7">
        <f t="shared" si="6"/>
        <v>13.12</v>
      </c>
      <c r="Y73" s="7">
        <f t="shared" si="7"/>
        <v>13.12</v>
      </c>
    </row>
    <row r="74" spans="1:25" x14ac:dyDescent="0.25">
      <c r="A74" s="7" t="s">
        <v>384</v>
      </c>
      <c r="B74" s="7" t="s">
        <v>551</v>
      </c>
      <c r="C74" s="7" t="s">
        <v>438</v>
      </c>
      <c r="D74" s="7">
        <v>27</v>
      </c>
      <c r="E74" s="7">
        <v>27</v>
      </c>
      <c r="F74" s="7">
        <v>9</v>
      </c>
      <c r="G74" s="7">
        <v>0</v>
      </c>
      <c r="H74" s="7">
        <v>0</v>
      </c>
      <c r="I74" s="7">
        <v>147</v>
      </c>
      <c r="J74" s="7">
        <v>11</v>
      </c>
      <c r="K74" s="7">
        <v>7</v>
      </c>
      <c r="L74" s="7">
        <v>149</v>
      </c>
      <c r="M74" s="7">
        <v>24</v>
      </c>
      <c r="N74" s="7">
        <v>65</v>
      </c>
      <c r="O74" s="7">
        <v>28</v>
      </c>
      <c r="P74" s="7">
        <v>144</v>
      </c>
      <c r="Q74" s="7">
        <v>0</v>
      </c>
      <c r="R74" s="7">
        <v>0</v>
      </c>
      <c r="S74" s="7">
        <v>0</v>
      </c>
      <c r="T74" s="7">
        <v>3.98</v>
      </c>
      <c r="U74" s="7">
        <v>1.2</v>
      </c>
      <c r="V74" s="7">
        <f t="shared" si="4"/>
        <v>245</v>
      </c>
      <c r="W74" s="7">
        <f t="shared" si="5"/>
        <v>16.333333333333332</v>
      </c>
      <c r="X74" s="7">
        <f t="shared" si="6"/>
        <v>13.066666666666666</v>
      </c>
      <c r="Y74" s="7">
        <f t="shared" si="7"/>
        <v>13.066666666666666</v>
      </c>
    </row>
    <row r="75" spans="1:25" x14ac:dyDescent="0.25">
      <c r="A75" s="7" t="s">
        <v>119</v>
      </c>
      <c r="B75" s="7" t="s">
        <v>563</v>
      </c>
      <c r="C75" s="7" t="s">
        <v>447</v>
      </c>
      <c r="D75" s="7">
        <v>56</v>
      </c>
      <c r="E75" s="7">
        <v>0</v>
      </c>
      <c r="F75" s="7">
        <v>0</v>
      </c>
      <c r="G75" s="7">
        <v>0</v>
      </c>
      <c r="H75" s="7">
        <v>0</v>
      </c>
      <c r="I75" s="7">
        <v>61</v>
      </c>
      <c r="J75" s="7">
        <v>4</v>
      </c>
      <c r="K75" s="7">
        <v>1</v>
      </c>
      <c r="L75" s="7">
        <v>43</v>
      </c>
      <c r="M75" s="7">
        <v>6</v>
      </c>
      <c r="N75" s="7">
        <v>20</v>
      </c>
      <c r="O75" s="7">
        <v>25</v>
      </c>
      <c r="P75" s="7">
        <v>73</v>
      </c>
      <c r="Q75" s="7">
        <v>18</v>
      </c>
      <c r="R75" s="7">
        <v>12</v>
      </c>
      <c r="S75" s="7">
        <v>4</v>
      </c>
      <c r="T75" s="7">
        <v>2.95</v>
      </c>
      <c r="U75" s="7">
        <v>1.1100000000000001</v>
      </c>
      <c r="V75" s="7">
        <f t="shared" si="4"/>
        <v>244.5</v>
      </c>
      <c r="W75" s="7">
        <f t="shared" si="5"/>
        <v>16.3</v>
      </c>
      <c r="X75" s="7">
        <f t="shared" si="6"/>
        <v>13.040000000000001</v>
      </c>
      <c r="Y75" s="7">
        <f t="shared" si="7"/>
        <v>13.040000000000001</v>
      </c>
    </row>
    <row r="76" spans="1:25" x14ac:dyDescent="0.25">
      <c r="A76" s="7" t="s">
        <v>110</v>
      </c>
      <c r="B76" s="7" t="s">
        <v>374</v>
      </c>
      <c r="C76" s="7" t="s">
        <v>447</v>
      </c>
      <c r="D76" s="7">
        <v>60</v>
      </c>
      <c r="E76" s="7">
        <v>0</v>
      </c>
      <c r="F76" s="7">
        <v>0</v>
      </c>
      <c r="G76" s="7">
        <v>0</v>
      </c>
      <c r="H76" s="7">
        <v>0</v>
      </c>
      <c r="I76" s="7">
        <v>59</v>
      </c>
      <c r="J76" s="7">
        <v>3</v>
      </c>
      <c r="K76" s="7">
        <v>3</v>
      </c>
      <c r="L76" s="7">
        <v>61</v>
      </c>
      <c r="M76" s="7">
        <v>3</v>
      </c>
      <c r="N76" s="7">
        <v>21</v>
      </c>
      <c r="O76" s="7">
        <v>18</v>
      </c>
      <c r="P76" s="7">
        <v>47</v>
      </c>
      <c r="Q76" s="7">
        <v>3</v>
      </c>
      <c r="R76" s="7">
        <v>25</v>
      </c>
      <c r="S76" s="7">
        <v>4</v>
      </c>
      <c r="T76" s="7">
        <v>3.2</v>
      </c>
      <c r="U76" s="7">
        <v>1.34</v>
      </c>
      <c r="V76" s="7">
        <f t="shared" si="4"/>
        <v>244</v>
      </c>
      <c r="W76" s="7">
        <f t="shared" si="5"/>
        <v>16.266666666666666</v>
      </c>
      <c r="X76" s="7">
        <f t="shared" si="6"/>
        <v>13.013333333333334</v>
      </c>
      <c r="Y76" s="7">
        <f t="shared" si="7"/>
        <v>13.013333333333334</v>
      </c>
    </row>
    <row r="77" spans="1:25" x14ac:dyDescent="0.25">
      <c r="A77" s="7" t="s">
        <v>651</v>
      </c>
      <c r="B77" s="7" t="s">
        <v>750</v>
      </c>
      <c r="C77" s="7" t="s">
        <v>464</v>
      </c>
      <c r="D77" s="7">
        <v>28</v>
      </c>
      <c r="E77" s="7">
        <v>28</v>
      </c>
      <c r="F77" s="7">
        <v>13</v>
      </c>
      <c r="G77" s="7">
        <v>1</v>
      </c>
      <c r="H77" s="7">
        <v>0</v>
      </c>
      <c r="I77" s="7">
        <v>175</v>
      </c>
      <c r="J77" s="7">
        <v>9</v>
      </c>
      <c r="K77" s="7">
        <v>12</v>
      </c>
      <c r="L77" s="7">
        <v>173</v>
      </c>
      <c r="M77" s="7">
        <v>21</v>
      </c>
      <c r="N77" s="7">
        <v>71</v>
      </c>
      <c r="O77" s="7">
        <v>47</v>
      </c>
      <c r="P77" s="7">
        <v>183</v>
      </c>
      <c r="Q77" s="7">
        <v>0</v>
      </c>
      <c r="R77" s="7">
        <v>0</v>
      </c>
      <c r="S77" s="7">
        <v>0</v>
      </c>
      <c r="T77" s="7">
        <v>3.65</v>
      </c>
      <c r="U77" s="7">
        <v>1.26</v>
      </c>
      <c r="V77" s="7">
        <f t="shared" si="4"/>
        <v>243</v>
      </c>
      <c r="W77" s="7">
        <f t="shared" si="5"/>
        <v>16.2</v>
      </c>
      <c r="X77" s="7">
        <f t="shared" si="6"/>
        <v>12.96</v>
      </c>
      <c r="Y77" s="7">
        <f t="shared" si="7"/>
        <v>12.96</v>
      </c>
    </row>
    <row r="78" spans="1:25" x14ac:dyDescent="0.25">
      <c r="A78" s="7" t="s">
        <v>1803</v>
      </c>
      <c r="B78" s="7" t="s">
        <v>263</v>
      </c>
      <c r="C78" s="7" t="s">
        <v>524</v>
      </c>
      <c r="D78" s="7">
        <v>28</v>
      </c>
      <c r="E78" s="7">
        <v>28</v>
      </c>
      <c r="F78" s="7">
        <v>15</v>
      </c>
      <c r="G78" s="7">
        <v>2</v>
      </c>
      <c r="H78" s="7">
        <v>1</v>
      </c>
      <c r="I78" s="7">
        <v>155</v>
      </c>
      <c r="J78" s="7">
        <v>11</v>
      </c>
      <c r="K78" s="7">
        <v>8</v>
      </c>
      <c r="L78" s="7">
        <v>136</v>
      </c>
      <c r="M78" s="7">
        <v>12</v>
      </c>
      <c r="N78" s="7">
        <v>58</v>
      </c>
      <c r="O78" s="7">
        <v>42</v>
      </c>
      <c r="P78" s="7">
        <v>140</v>
      </c>
      <c r="Q78" s="7">
        <v>0</v>
      </c>
      <c r="R78" s="7">
        <v>0</v>
      </c>
      <c r="S78" s="7">
        <v>0</v>
      </c>
      <c r="T78" s="7">
        <v>3.37</v>
      </c>
      <c r="U78" s="7">
        <v>1.1499999999999999</v>
      </c>
      <c r="V78" s="7">
        <f t="shared" si="4"/>
        <v>242</v>
      </c>
      <c r="W78" s="7">
        <f t="shared" si="5"/>
        <v>16.133333333333333</v>
      </c>
      <c r="X78" s="7">
        <f t="shared" si="6"/>
        <v>12.906666666666666</v>
      </c>
      <c r="Y78" s="7">
        <f t="shared" si="7"/>
        <v>12.906666666666666</v>
      </c>
    </row>
    <row r="79" spans="1:25" x14ac:dyDescent="0.25">
      <c r="A79" s="7" t="s">
        <v>105</v>
      </c>
      <c r="B79" s="7" t="s">
        <v>1566</v>
      </c>
      <c r="C79" s="7" t="s">
        <v>454</v>
      </c>
      <c r="D79" s="7">
        <v>31</v>
      </c>
      <c r="E79" s="7">
        <v>31</v>
      </c>
      <c r="F79" s="7">
        <v>16</v>
      </c>
      <c r="G79" s="7">
        <v>0</v>
      </c>
      <c r="H79" s="7">
        <v>0</v>
      </c>
      <c r="I79" s="7">
        <v>186</v>
      </c>
      <c r="J79" s="7">
        <v>11</v>
      </c>
      <c r="K79" s="7">
        <v>14</v>
      </c>
      <c r="L79" s="7">
        <v>194</v>
      </c>
      <c r="M79" s="7">
        <v>25</v>
      </c>
      <c r="N79" s="7">
        <v>81</v>
      </c>
      <c r="O79" s="7">
        <v>41</v>
      </c>
      <c r="P79" s="7">
        <v>166</v>
      </c>
      <c r="Q79" s="7">
        <v>0</v>
      </c>
      <c r="R79" s="7">
        <v>0</v>
      </c>
      <c r="S79" s="7">
        <v>0</v>
      </c>
      <c r="T79" s="7">
        <v>3.92</v>
      </c>
      <c r="U79" s="7">
        <v>1.26</v>
      </c>
      <c r="V79" s="7">
        <f t="shared" si="4"/>
        <v>241.5</v>
      </c>
      <c r="W79" s="7">
        <f t="shared" si="5"/>
        <v>16.100000000000001</v>
      </c>
      <c r="X79" s="7">
        <f t="shared" si="6"/>
        <v>12.880000000000003</v>
      </c>
      <c r="Y79" s="7">
        <f t="shared" si="7"/>
        <v>12.880000000000003</v>
      </c>
    </row>
    <row r="80" spans="1:25" x14ac:dyDescent="0.25">
      <c r="A80" s="7" t="s">
        <v>114</v>
      </c>
      <c r="B80" s="7" t="s">
        <v>300</v>
      </c>
      <c r="C80" s="7" t="s">
        <v>456</v>
      </c>
      <c r="D80" s="7">
        <v>27</v>
      </c>
      <c r="E80" s="7">
        <v>27</v>
      </c>
      <c r="F80" s="7">
        <v>14</v>
      </c>
      <c r="G80" s="7">
        <v>1</v>
      </c>
      <c r="H80" s="7">
        <v>0</v>
      </c>
      <c r="I80" s="7">
        <v>148</v>
      </c>
      <c r="J80" s="7">
        <v>10</v>
      </c>
      <c r="K80" s="7">
        <v>8</v>
      </c>
      <c r="L80" s="7">
        <v>106</v>
      </c>
      <c r="M80" s="7">
        <v>8</v>
      </c>
      <c r="N80" s="7">
        <v>53</v>
      </c>
      <c r="O80" s="7">
        <v>69</v>
      </c>
      <c r="P80" s="7">
        <v>165</v>
      </c>
      <c r="Q80" s="7">
        <v>0</v>
      </c>
      <c r="R80" s="7">
        <v>0</v>
      </c>
      <c r="S80" s="7">
        <v>0</v>
      </c>
      <c r="T80" s="7">
        <v>3.22</v>
      </c>
      <c r="U80" s="7">
        <v>1.18</v>
      </c>
      <c r="V80" s="7">
        <f t="shared" si="4"/>
        <v>240.5</v>
      </c>
      <c r="W80" s="7">
        <f t="shared" si="5"/>
        <v>16.033333333333335</v>
      </c>
      <c r="X80" s="7">
        <f t="shared" si="6"/>
        <v>12.826666666666668</v>
      </c>
      <c r="Y80" s="7">
        <f t="shared" si="7"/>
        <v>12.826666666666668</v>
      </c>
    </row>
    <row r="81" spans="1:25" x14ac:dyDescent="0.25">
      <c r="A81" s="7" t="s">
        <v>1552</v>
      </c>
      <c r="B81" s="7" t="s">
        <v>1570</v>
      </c>
      <c r="C81" s="7" t="s">
        <v>431</v>
      </c>
      <c r="D81" s="7">
        <v>63</v>
      </c>
      <c r="E81" s="7">
        <v>0</v>
      </c>
      <c r="F81" s="7">
        <v>0</v>
      </c>
      <c r="G81" s="7">
        <v>0</v>
      </c>
      <c r="H81" s="7">
        <v>0</v>
      </c>
      <c r="I81" s="7">
        <v>69</v>
      </c>
      <c r="J81" s="7">
        <v>4</v>
      </c>
      <c r="K81" s="7">
        <v>4</v>
      </c>
      <c r="L81" s="7">
        <v>59</v>
      </c>
      <c r="M81" s="7">
        <v>5</v>
      </c>
      <c r="N81" s="7">
        <v>24</v>
      </c>
      <c r="O81" s="7">
        <v>23</v>
      </c>
      <c r="P81" s="7">
        <v>64</v>
      </c>
      <c r="Q81" s="7">
        <v>9</v>
      </c>
      <c r="R81" s="7">
        <v>18</v>
      </c>
      <c r="S81" s="7">
        <v>5</v>
      </c>
      <c r="T81" s="7">
        <v>3.13</v>
      </c>
      <c r="U81" s="7">
        <v>1.19</v>
      </c>
      <c r="V81" s="7">
        <f t="shared" si="4"/>
        <v>239.5</v>
      </c>
      <c r="W81" s="7">
        <f t="shared" si="5"/>
        <v>15.966666666666667</v>
      </c>
      <c r="X81" s="7">
        <f t="shared" si="6"/>
        <v>12.773333333333333</v>
      </c>
      <c r="Y81" s="7">
        <f t="shared" si="7"/>
        <v>12.773333333333333</v>
      </c>
    </row>
    <row r="82" spans="1:25" x14ac:dyDescent="0.25">
      <c r="A82" s="7" t="s">
        <v>411</v>
      </c>
      <c r="B82" s="7" t="s">
        <v>410</v>
      </c>
      <c r="C82" s="7" t="s">
        <v>431</v>
      </c>
      <c r="D82" s="7">
        <v>64</v>
      </c>
      <c r="E82" s="7">
        <v>0</v>
      </c>
      <c r="F82" s="7">
        <v>0</v>
      </c>
      <c r="G82" s="7">
        <v>0</v>
      </c>
      <c r="H82" s="7">
        <v>0</v>
      </c>
      <c r="I82" s="7">
        <v>63</v>
      </c>
      <c r="J82" s="7">
        <v>3</v>
      </c>
      <c r="K82" s="7">
        <v>3</v>
      </c>
      <c r="L82" s="7">
        <v>50</v>
      </c>
      <c r="M82" s="7">
        <v>5</v>
      </c>
      <c r="N82" s="7">
        <v>24</v>
      </c>
      <c r="O82" s="7">
        <v>23</v>
      </c>
      <c r="P82" s="7">
        <v>71</v>
      </c>
      <c r="Q82" s="7">
        <v>15</v>
      </c>
      <c r="R82" s="7">
        <v>15</v>
      </c>
      <c r="S82" s="7">
        <v>3</v>
      </c>
      <c r="T82" s="7">
        <v>3.43</v>
      </c>
      <c r="U82" s="7">
        <v>1.1599999999999999</v>
      </c>
      <c r="V82" s="7">
        <f t="shared" si="4"/>
        <v>239</v>
      </c>
      <c r="W82" s="7">
        <f t="shared" si="5"/>
        <v>15.933333333333334</v>
      </c>
      <c r="X82" s="7">
        <f t="shared" si="6"/>
        <v>12.746666666666668</v>
      </c>
      <c r="Y82" s="7">
        <f t="shared" si="7"/>
        <v>12.746666666666668</v>
      </c>
    </row>
    <row r="83" spans="1:25" x14ac:dyDescent="0.25">
      <c r="A83" s="7" t="s">
        <v>60</v>
      </c>
      <c r="B83" s="7" t="s">
        <v>1093</v>
      </c>
      <c r="C83" s="7" t="s">
        <v>445</v>
      </c>
      <c r="D83" s="7">
        <v>28</v>
      </c>
      <c r="E83" s="7">
        <v>28</v>
      </c>
      <c r="F83" s="7">
        <v>11</v>
      </c>
      <c r="G83" s="7">
        <v>0</v>
      </c>
      <c r="H83" s="7">
        <v>0</v>
      </c>
      <c r="I83" s="7">
        <v>153</v>
      </c>
      <c r="J83" s="7">
        <v>11</v>
      </c>
      <c r="K83" s="7">
        <v>7</v>
      </c>
      <c r="L83" s="7">
        <v>126</v>
      </c>
      <c r="M83" s="7">
        <v>14</v>
      </c>
      <c r="N83" s="7">
        <v>52</v>
      </c>
      <c r="O83" s="7">
        <v>52</v>
      </c>
      <c r="P83" s="7">
        <v>138</v>
      </c>
      <c r="Q83" s="7">
        <v>0</v>
      </c>
      <c r="R83" s="7">
        <v>0</v>
      </c>
      <c r="S83" s="7">
        <v>0</v>
      </c>
      <c r="T83" s="7">
        <v>3.06</v>
      </c>
      <c r="U83" s="7">
        <v>1.1599999999999999</v>
      </c>
      <c r="V83" s="7">
        <f t="shared" si="4"/>
        <v>239</v>
      </c>
      <c r="W83" s="7">
        <f t="shared" si="5"/>
        <v>15.933333333333334</v>
      </c>
      <c r="X83" s="7">
        <f t="shared" si="6"/>
        <v>12.746666666666668</v>
      </c>
      <c r="Y83" s="7">
        <f t="shared" si="7"/>
        <v>12.746666666666668</v>
      </c>
    </row>
    <row r="84" spans="1:25" x14ac:dyDescent="0.25">
      <c r="A84" s="7" t="s">
        <v>43</v>
      </c>
      <c r="B84" s="7" t="s">
        <v>1568</v>
      </c>
      <c r="C84" s="7" t="s">
        <v>446</v>
      </c>
      <c r="D84" s="7">
        <v>28</v>
      </c>
      <c r="E84" s="7">
        <v>28</v>
      </c>
      <c r="F84" s="7">
        <v>12</v>
      </c>
      <c r="G84" s="7">
        <v>0</v>
      </c>
      <c r="H84" s="7">
        <v>0</v>
      </c>
      <c r="I84" s="7">
        <v>156</v>
      </c>
      <c r="J84" s="7">
        <v>11</v>
      </c>
      <c r="K84" s="7">
        <v>9</v>
      </c>
      <c r="L84" s="7">
        <v>129</v>
      </c>
      <c r="M84" s="7">
        <v>21</v>
      </c>
      <c r="N84" s="7">
        <v>57</v>
      </c>
      <c r="O84" s="7">
        <v>37</v>
      </c>
      <c r="P84" s="7">
        <v>130</v>
      </c>
      <c r="Q84" s="7">
        <v>0</v>
      </c>
      <c r="R84" s="7">
        <v>0</v>
      </c>
      <c r="S84" s="7">
        <v>0</v>
      </c>
      <c r="T84" s="7">
        <v>3.29</v>
      </c>
      <c r="U84" s="7">
        <v>1.06</v>
      </c>
      <c r="V84" s="7">
        <f t="shared" si="4"/>
        <v>239</v>
      </c>
      <c r="W84" s="7">
        <f t="shared" si="5"/>
        <v>15.933333333333334</v>
      </c>
      <c r="X84" s="7">
        <f t="shared" si="6"/>
        <v>12.746666666666668</v>
      </c>
      <c r="Y84" s="7">
        <f t="shared" si="7"/>
        <v>12.746666666666668</v>
      </c>
    </row>
    <row r="85" spans="1:25" x14ac:dyDescent="0.25">
      <c r="A85" s="7" t="s">
        <v>1065</v>
      </c>
      <c r="B85" s="7" t="s">
        <v>1064</v>
      </c>
      <c r="C85" s="7" t="s">
        <v>447</v>
      </c>
      <c r="D85" s="7">
        <v>24</v>
      </c>
      <c r="E85" s="7">
        <v>24</v>
      </c>
      <c r="F85" s="7">
        <v>10</v>
      </c>
      <c r="G85" s="7">
        <v>0</v>
      </c>
      <c r="H85" s="7">
        <v>0</v>
      </c>
      <c r="I85" s="7">
        <v>137</v>
      </c>
      <c r="J85" s="7">
        <v>9</v>
      </c>
      <c r="K85" s="7">
        <v>8</v>
      </c>
      <c r="L85" s="7">
        <v>96</v>
      </c>
      <c r="M85" s="7">
        <v>16</v>
      </c>
      <c r="N85" s="7">
        <v>53</v>
      </c>
      <c r="O85" s="7">
        <v>55</v>
      </c>
      <c r="P85" s="7">
        <v>165</v>
      </c>
      <c r="Q85" s="7">
        <v>0</v>
      </c>
      <c r="R85" s="7">
        <v>0</v>
      </c>
      <c r="S85" s="7">
        <v>0</v>
      </c>
      <c r="T85" s="7">
        <v>3.48</v>
      </c>
      <c r="U85" s="7">
        <v>1.1000000000000001</v>
      </c>
      <c r="V85" s="7">
        <f t="shared" si="4"/>
        <v>238.5</v>
      </c>
      <c r="W85" s="7">
        <f t="shared" si="5"/>
        <v>15.9</v>
      </c>
      <c r="X85" s="7">
        <f t="shared" si="6"/>
        <v>12.72</v>
      </c>
      <c r="Y85" s="7">
        <f t="shared" si="7"/>
        <v>12.72</v>
      </c>
    </row>
    <row r="86" spans="1:25" x14ac:dyDescent="0.25">
      <c r="A86" s="7" t="s">
        <v>1498</v>
      </c>
      <c r="B86" s="7" t="s">
        <v>1499</v>
      </c>
      <c r="C86" s="7" t="s">
        <v>432</v>
      </c>
      <c r="D86" s="7">
        <v>31</v>
      </c>
      <c r="E86" s="7">
        <v>31</v>
      </c>
      <c r="F86" s="7">
        <v>13</v>
      </c>
      <c r="G86" s="7">
        <v>1</v>
      </c>
      <c r="H86" s="7">
        <v>0</v>
      </c>
      <c r="I86" s="7">
        <v>177</v>
      </c>
      <c r="J86" s="7">
        <v>11</v>
      </c>
      <c r="K86" s="7">
        <v>11</v>
      </c>
      <c r="L86" s="7">
        <v>161</v>
      </c>
      <c r="M86" s="7">
        <v>23</v>
      </c>
      <c r="N86" s="7">
        <v>83</v>
      </c>
      <c r="O86" s="7">
        <v>55</v>
      </c>
      <c r="P86" s="7">
        <v>161</v>
      </c>
      <c r="Q86" s="7">
        <v>0</v>
      </c>
      <c r="R86" s="7">
        <v>0</v>
      </c>
      <c r="S86" s="7">
        <v>0</v>
      </c>
      <c r="T86" s="7">
        <v>4.22</v>
      </c>
      <c r="U86" s="7">
        <v>1.22</v>
      </c>
      <c r="V86" s="7">
        <f t="shared" si="4"/>
        <v>238</v>
      </c>
      <c r="W86" s="7">
        <f t="shared" si="5"/>
        <v>15.866666666666667</v>
      </c>
      <c r="X86" s="7">
        <f t="shared" si="6"/>
        <v>12.693333333333335</v>
      </c>
      <c r="Y86" s="7">
        <f t="shared" si="7"/>
        <v>12.693333333333335</v>
      </c>
    </row>
    <row r="87" spans="1:25" x14ac:dyDescent="0.25">
      <c r="A87" s="7" t="s">
        <v>196</v>
      </c>
      <c r="B87" s="7" t="s">
        <v>752</v>
      </c>
      <c r="C87" s="7" t="s">
        <v>432</v>
      </c>
      <c r="D87" s="7">
        <v>26</v>
      </c>
      <c r="E87" s="7">
        <v>26</v>
      </c>
      <c r="F87" s="7">
        <v>10</v>
      </c>
      <c r="G87" s="7">
        <v>0</v>
      </c>
      <c r="H87" s="7">
        <v>0</v>
      </c>
      <c r="I87" s="7">
        <v>130</v>
      </c>
      <c r="J87" s="7">
        <v>10</v>
      </c>
      <c r="K87" s="7">
        <v>6</v>
      </c>
      <c r="L87" s="7">
        <v>125</v>
      </c>
      <c r="M87" s="7">
        <v>21</v>
      </c>
      <c r="N87" s="7">
        <v>66</v>
      </c>
      <c r="O87" s="7">
        <v>44</v>
      </c>
      <c r="P87" s="7">
        <v>165</v>
      </c>
      <c r="Q87" s="7">
        <v>0</v>
      </c>
      <c r="R87" s="7">
        <v>0</v>
      </c>
      <c r="S87" s="7">
        <v>0</v>
      </c>
      <c r="T87" s="7">
        <v>4.57</v>
      </c>
      <c r="U87" s="7">
        <v>1.3</v>
      </c>
      <c r="V87" s="7">
        <f t="shared" si="4"/>
        <v>237.5</v>
      </c>
      <c r="W87" s="7">
        <f t="shared" si="5"/>
        <v>15.833333333333334</v>
      </c>
      <c r="X87" s="7">
        <f t="shared" si="6"/>
        <v>12.666666666666668</v>
      </c>
      <c r="Y87" s="7">
        <f t="shared" si="7"/>
        <v>12.666666666666668</v>
      </c>
    </row>
    <row r="88" spans="1:25" x14ac:dyDescent="0.25">
      <c r="A88" s="7" t="s">
        <v>1539</v>
      </c>
      <c r="B88" s="7" t="s">
        <v>339</v>
      </c>
      <c r="C88" s="7" t="s">
        <v>451</v>
      </c>
      <c r="D88" s="7">
        <v>25</v>
      </c>
      <c r="E88" s="7">
        <v>25</v>
      </c>
      <c r="F88" s="7">
        <v>9</v>
      </c>
      <c r="G88" s="7">
        <v>0</v>
      </c>
      <c r="H88" s="7">
        <v>0</v>
      </c>
      <c r="I88" s="7">
        <v>140</v>
      </c>
      <c r="J88" s="7">
        <v>9</v>
      </c>
      <c r="K88" s="7">
        <v>6</v>
      </c>
      <c r="L88" s="7">
        <v>133</v>
      </c>
      <c r="M88" s="7">
        <v>19</v>
      </c>
      <c r="N88" s="7">
        <v>70</v>
      </c>
      <c r="O88" s="7">
        <v>37</v>
      </c>
      <c r="P88" s="7">
        <v>163</v>
      </c>
      <c r="Q88" s="7">
        <v>0</v>
      </c>
      <c r="R88" s="7">
        <v>0</v>
      </c>
      <c r="S88" s="7">
        <v>0</v>
      </c>
      <c r="T88" s="7">
        <v>4.5</v>
      </c>
      <c r="U88" s="7">
        <v>1.21</v>
      </c>
      <c r="V88" s="7">
        <f t="shared" si="4"/>
        <v>236.5</v>
      </c>
      <c r="W88" s="7">
        <f t="shared" si="5"/>
        <v>15.766666666666667</v>
      </c>
      <c r="X88" s="7">
        <f t="shared" si="6"/>
        <v>12.613333333333335</v>
      </c>
      <c r="Y88" s="7">
        <f t="shared" si="7"/>
        <v>12.613333333333335</v>
      </c>
    </row>
    <row r="89" spans="1:25" x14ac:dyDescent="0.25">
      <c r="A89" s="7" t="s">
        <v>62</v>
      </c>
      <c r="B89" s="7" t="s">
        <v>394</v>
      </c>
      <c r="C89" s="7" t="s">
        <v>455</v>
      </c>
      <c r="D89" s="7">
        <v>28</v>
      </c>
      <c r="E89" s="7">
        <v>28</v>
      </c>
      <c r="F89" s="7">
        <v>7</v>
      </c>
      <c r="G89" s="7">
        <v>0</v>
      </c>
      <c r="H89" s="7">
        <v>0</v>
      </c>
      <c r="I89" s="7">
        <v>150</v>
      </c>
      <c r="J89" s="7">
        <v>11</v>
      </c>
      <c r="K89" s="7">
        <v>7</v>
      </c>
      <c r="L89" s="7">
        <v>147</v>
      </c>
      <c r="M89" s="7">
        <v>21</v>
      </c>
      <c r="N89" s="7">
        <v>71</v>
      </c>
      <c r="O89" s="7">
        <v>39</v>
      </c>
      <c r="P89" s="7">
        <v>144</v>
      </c>
      <c r="Q89" s="7">
        <v>0</v>
      </c>
      <c r="R89" s="7">
        <v>0</v>
      </c>
      <c r="S89" s="7">
        <v>0</v>
      </c>
      <c r="T89" s="7">
        <v>4.26</v>
      </c>
      <c r="U89" s="7">
        <v>1.24</v>
      </c>
      <c r="V89" s="7">
        <f t="shared" si="4"/>
        <v>235</v>
      </c>
      <c r="W89" s="7">
        <f t="shared" si="5"/>
        <v>15.666666666666666</v>
      </c>
      <c r="X89" s="7">
        <f t="shared" si="6"/>
        <v>12.533333333333333</v>
      </c>
      <c r="Y89" s="7">
        <f t="shared" si="7"/>
        <v>12.533333333333333</v>
      </c>
    </row>
    <row r="90" spans="1:25" x14ac:dyDescent="0.25">
      <c r="A90" s="7" t="s">
        <v>315</v>
      </c>
      <c r="B90" s="7" t="s">
        <v>400</v>
      </c>
      <c r="C90" s="7" t="s">
        <v>455</v>
      </c>
      <c r="D90" s="7">
        <v>61</v>
      </c>
      <c r="E90" s="7">
        <v>0</v>
      </c>
      <c r="F90" s="7">
        <v>0</v>
      </c>
      <c r="G90" s="7">
        <v>0</v>
      </c>
      <c r="H90" s="7">
        <v>0</v>
      </c>
      <c r="I90" s="7">
        <v>61</v>
      </c>
      <c r="J90" s="7">
        <v>4</v>
      </c>
      <c r="K90" s="7">
        <v>3</v>
      </c>
      <c r="L90" s="7">
        <v>63</v>
      </c>
      <c r="M90" s="7">
        <v>6</v>
      </c>
      <c r="N90" s="7">
        <v>22</v>
      </c>
      <c r="O90" s="7">
        <v>12</v>
      </c>
      <c r="P90" s="7">
        <v>75</v>
      </c>
      <c r="Q90" s="7">
        <v>15</v>
      </c>
      <c r="R90" s="7">
        <v>12</v>
      </c>
      <c r="S90" s="7">
        <v>4</v>
      </c>
      <c r="T90" s="7">
        <v>3.25</v>
      </c>
      <c r="U90" s="7">
        <v>1.23</v>
      </c>
      <c r="V90" s="7">
        <f t="shared" si="4"/>
        <v>233.5</v>
      </c>
      <c r="W90" s="7">
        <f t="shared" si="5"/>
        <v>15.566666666666666</v>
      </c>
      <c r="X90" s="7">
        <f t="shared" si="6"/>
        <v>12.453333333333333</v>
      </c>
      <c r="Y90" s="7">
        <f t="shared" si="7"/>
        <v>12.453333333333333</v>
      </c>
    </row>
    <row r="91" spans="1:25" x14ac:dyDescent="0.25">
      <c r="A91" s="7" t="s">
        <v>122</v>
      </c>
      <c r="B91" s="7" t="s">
        <v>1375</v>
      </c>
      <c r="C91" s="7" t="s">
        <v>435</v>
      </c>
      <c r="D91" s="7">
        <v>58</v>
      </c>
      <c r="E91" s="7">
        <v>0</v>
      </c>
      <c r="F91" s="7">
        <v>0</v>
      </c>
      <c r="G91" s="7">
        <v>0</v>
      </c>
      <c r="H91" s="7">
        <v>0</v>
      </c>
      <c r="I91" s="7">
        <v>65</v>
      </c>
      <c r="J91" s="7">
        <v>3</v>
      </c>
      <c r="K91" s="7">
        <v>3</v>
      </c>
      <c r="L91" s="7">
        <v>49</v>
      </c>
      <c r="M91" s="7">
        <v>7</v>
      </c>
      <c r="N91" s="7">
        <v>24</v>
      </c>
      <c r="O91" s="7">
        <v>28</v>
      </c>
      <c r="P91" s="7">
        <v>89</v>
      </c>
      <c r="Q91" s="7">
        <v>20</v>
      </c>
      <c r="R91" s="7">
        <v>10</v>
      </c>
      <c r="S91" s="7">
        <v>4</v>
      </c>
      <c r="T91" s="7">
        <v>3.32</v>
      </c>
      <c r="U91" s="7">
        <v>1.18</v>
      </c>
      <c r="V91" s="7">
        <f t="shared" si="4"/>
        <v>232.5</v>
      </c>
      <c r="W91" s="7">
        <f t="shared" si="5"/>
        <v>15.5</v>
      </c>
      <c r="X91" s="7">
        <f t="shared" si="6"/>
        <v>12.4</v>
      </c>
      <c r="Y91" s="7">
        <f t="shared" si="7"/>
        <v>12.4</v>
      </c>
    </row>
    <row r="92" spans="1:25" x14ac:dyDescent="0.25">
      <c r="A92" s="7" t="s">
        <v>256</v>
      </c>
      <c r="B92" s="7" t="s">
        <v>1074</v>
      </c>
      <c r="C92" s="7" t="s">
        <v>448</v>
      </c>
      <c r="D92" s="7">
        <v>28</v>
      </c>
      <c r="E92" s="7">
        <v>28</v>
      </c>
      <c r="F92" s="7">
        <v>13</v>
      </c>
      <c r="G92" s="7">
        <v>0</v>
      </c>
      <c r="H92" s="7">
        <v>0</v>
      </c>
      <c r="I92" s="7">
        <v>155</v>
      </c>
      <c r="J92" s="7">
        <v>12</v>
      </c>
      <c r="K92" s="7">
        <v>10</v>
      </c>
      <c r="L92" s="7">
        <v>151</v>
      </c>
      <c r="M92" s="7">
        <v>20</v>
      </c>
      <c r="N92" s="7">
        <v>69</v>
      </c>
      <c r="O92" s="7">
        <v>41</v>
      </c>
      <c r="P92" s="7">
        <v>136</v>
      </c>
      <c r="Q92" s="7">
        <v>0</v>
      </c>
      <c r="R92" s="7">
        <v>0</v>
      </c>
      <c r="S92" s="7">
        <v>0</v>
      </c>
      <c r="T92" s="7">
        <v>4.01</v>
      </c>
      <c r="U92" s="7">
        <v>1.24</v>
      </c>
      <c r="V92" s="7">
        <f t="shared" si="4"/>
        <v>230</v>
      </c>
      <c r="W92" s="7">
        <f t="shared" si="5"/>
        <v>15.333333333333334</v>
      </c>
      <c r="X92" s="7">
        <f t="shared" si="6"/>
        <v>12.266666666666667</v>
      </c>
      <c r="Y92" s="7">
        <f t="shared" si="7"/>
        <v>12.266666666666667</v>
      </c>
    </row>
    <row r="93" spans="1:25" x14ac:dyDescent="0.25">
      <c r="A93" s="7" t="s">
        <v>109</v>
      </c>
      <c r="B93" s="7" t="s">
        <v>396</v>
      </c>
      <c r="C93" s="7" t="s">
        <v>445</v>
      </c>
      <c r="D93" s="7">
        <v>25</v>
      </c>
      <c r="E93" s="7">
        <v>25</v>
      </c>
      <c r="F93" s="7">
        <v>12</v>
      </c>
      <c r="G93" s="7">
        <v>0</v>
      </c>
      <c r="H93" s="7">
        <v>0</v>
      </c>
      <c r="I93" s="7">
        <v>133</v>
      </c>
      <c r="J93" s="7">
        <v>10</v>
      </c>
      <c r="K93" s="7">
        <v>7</v>
      </c>
      <c r="L93" s="7">
        <v>123</v>
      </c>
      <c r="M93" s="7">
        <v>19</v>
      </c>
      <c r="N93" s="7">
        <v>57</v>
      </c>
      <c r="O93" s="7">
        <v>39</v>
      </c>
      <c r="P93" s="7">
        <v>145</v>
      </c>
      <c r="Q93" s="7">
        <v>0</v>
      </c>
      <c r="R93" s="7">
        <v>0</v>
      </c>
      <c r="S93" s="7">
        <v>0</v>
      </c>
      <c r="T93" s="7">
        <v>3.86</v>
      </c>
      <c r="U93" s="7">
        <v>1.22</v>
      </c>
      <c r="V93" s="7">
        <f t="shared" si="4"/>
        <v>228</v>
      </c>
      <c r="W93" s="7">
        <f t="shared" si="5"/>
        <v>15.2</v>
      </c>
      <c r="X93" s="7">
        <f t="shared" si="6"/>
        <v>12.16</v>
      </c>
      <c r="Y93" s="7">
        <f t="shared" si="7"/>
        <v>12.16</v>
      </c>
    </row>
    <row r="94" spans="1:25" x14ac:dyDescent="0.25">
      <c r="A94" s="7" t="s">
        <v>1671</v>
      </c>
      <c r="B94" s="7" t="s">
        <v>366</v>
      </c>
      <c r="C94" s="7" t="s">
        <v>446</v>
      </c>
      <c r="D94" s="7">
        <v>28</v>
      </c>
      <c r="E94" s="7">
        <v>26</v>
      </c>
      <c r="F94" s="7">
        <v>11</v>
      </c>
      <c r="G94" s="7">
        <v>0</v>
      </c>
      <c r="H94" s="7">
        <v>0</v>
      </c>
      <c r="I94" s="7">
        <v>143</v>
      </c>
      <c r="J94" s="7">
        <v>10</v>
      </c>
      <c r="K94" s="7">
        <v>7</v>
      </c>
      <c r="L94" s="7">
        <v>111</v>
      </c>
      <c r="M94" s="7">
        <v>25</v>
      </c>
      <c r="N94" s="7">
        <v>60</v>
      </c>
      <c r="O94" s="7">
        <v>65</v>
      </c>
      <c r="P94" s="7">
        <v>156</v>
      </c>
      <c r="Q94" s="7">
        <v>0</v>
      </c>
      <c r="R94" s="7">
        <v>0</v>
      </c>
      <c r="S94" s="7">
        <v>0</v>
      </c>
      <c r="T94" s="7">
        <v>3.78</v>
      </c>
      <c r="U94" s="7">
        <v>1.23</v>
      </c>
      <c r="V94" s="7">
        <f t="shared" si="4"/>
        <v>227.5</v>
      </c>
      <c r="W94" s="7">
        <f t="shared" si="5"/>
        <v>15.166666666666666</v>
      </c>
      <c r="X94" s="7">
        <f t="shared" si="6"/>
        <v>12.133333333333333</v>
      </c>
      <c r="Y94" s="7">
        <f t="shared" si="7"/>
        <v>12.133333333333333</v>
      </c>
    </row>
    <row r="95" spans="1:25" x14ac:dyDescent="0.25">
      <c r="A95" s="7" t="s">
        <v>37</v>
      </c>
      <c r="B95" s="7" t="s">
        <v>377</v>
      </c>
      <c r="C95" s="7" t="s">
        <v>442</v>
      </c>
      <c r="D95" s="7">
        <v>31</v>
      </c>
      <c r="E95" s="7">
        <v>31</v>
      </c>
      <c r="F95" s="7">
        <v>12</v>
      </c>
      <c r="G95" s="7">
        <v>1</v>
      </c>
      <c r="H95" s="7">
        <v>0</v>
      </c>
      <c r="I95" s="7">
        <v>172</v>
      </c>
      <c r="J95" s="7">
        <v>9</v>
      </c>
      <c r="K95" s="7">
        <v>10</v>
      </c>
      <c r="L95" s="7">
        <v>154</v>
      </c>
      <c r="M95" s="7">
        <v>29</v>
      </c>
      <c r="N95" s="7">
        <v>87</v>
      </c>
      <c r="O95" s="7">
        <v>56</v>
      </c>
      <c r="P95" s="7">
        <v>172</v>
      </c>
      <c r="Q95" s="7">
        <v>0</v>
      </c>
      <c r="R95" s="7">
        <v>0</v>
      </c>
      <c r="S95" s="7">
        <v>0</v>
      </c>
      <c r="T95" s="7">
        <v>4.55</v>
      </c>
      <c r="U95" s="7">
        <v>1.22</v>
      </c>
      <c r="V95" s="7">
        <f t="shared" si="4"/>
        <v>227.5</v>
      </c>
      <c r="W95" s="7">
        <f t="shared" si="5"/>
        <v>15.166666666666666</v>
      </c>
      <c r="X95" s="7">
        <f t="shared" si="6"/>
        <v>12.133333333333333</v>
      </c>
      <c r="Y95" s="7">
        <f t="shared" si="7"/>
        <v>12.133333333333333</v>
      </c>
    </row>
    <row r="96" spans="1:25" x14ac:dyDescent="0.25">
      <c r="A96" s="7" t="s">
        <v>1314</v>
      </c>
      <c r="B96" s="7" t="s">
        <v>1315</v>
      </c>
      <c r="C96" s="7" t="s">
        <v>432</v>
      </c>
      <c r="D96" s="7">
        <v>28</v>
      </c>
      <c r="E96" s="7">
        <v>28</v>
      </c>
      <c r="F96" s="7">
        <v>15</v>
      </c>
      <c r="G96" s="7">
        <v>0</v>
      </c>
      <c r="H96" s="7">
        <v>0</v>
      </c>
      <c r="I96" s="7">
        <v>154</v>
      </c>
      <c r="J96" s="7">
        <v>12</v>
      </c>
      <c r="K96" s="7">
        <v>9</v>
      </c>
      <c r="L96" s="7">
        <v>142</v>
      </c>
      <c r="M96" s="7">
        <v>10</v>
      </c>
      <c r="N96" s="7">
        <v>63</v>
      </c>
      <c r="O96" s="7">
        <v>61</v>
      </c>
      <c r="P96" s="7">
        <v>144</v>
      </c>
      <c r="Q96" s="7">
        <v>0</v>
      </c>
      <c r="R96" s="7">
        <v>0</v>
      </c>
      <c r="S96" s="7">
        <v>0</v>
      </c>
      <c r="T96" s="7">
        <v>3.68</v>
      </c>
      <c r="U96" s="7">
        <v>1.32</v>
      </c>
      <c r="V96" s="7">
        <f t="shared" si="4"/>
        <v>227.5</v>
      </c>
      <c r="W96" s="7">
        <f t="shared" si="5"/>
        <v>15.166666666666666</v>
      </c>
      <c r="X96" s="7">
        <f t="shared" si="6"/>
        <v>12.133333333333333</v>
      </c>
      <c r="Y96" s="7">
        <f t="shared" si="7"/>
        <v>12.133333333333333</v>
      </c>
    </row>
    <row r="97" spans="1:25" x14ac:dyDescent="0.25">
      <c r="A97" s="7" t="s">
        <v>2116</v>
      </c>
      <c r="B97" s="7" t="s">
        <v>362</v>
      </c>
      <c r="C97" s="7" t="s">
        <v>437</v>
      </c>
      <c r="D97" s="7">
        <v>28</v>
      </c>
      <c r="E97" s="7">
        <v>28</v>
      </c>
      <c r="F97" s="7">
        <v>14</v>
      </c>
      <c r="G97" s="7">
        <v>0</v>
      </c>
      <c r="H97" s="7">
        <v>0</v>
      </c>
      <c r="I97" s="7">
        <v>155</v>
      </c>
      <c r="J97" s="7">
        <v>11</v>
      </c>
      <c r="K97" s="7">
        <v>8</v>
      </c>
      <c r="L97" s="7">
        <v>148</v>
      </c>
      <c r="M97" s="7">
        <v>18</v>
      </c>
      <c r="N97" s="7">
        <v>52</v>
      </c>
      <c r="O97" s="7">
        <v>45</v>
      </c>
      <c r="P97" s="7">
        <v>129</v>
      </c>
      <c r="Q97" s="7">
        <v>0</v>
      </c>
      <c r="R97" s="7">
        <v>0</v>
      </c>
      <c r="S97" s="7">
        <v>0</v>
      </c>
      <c r="T97" s="7">
        <v>3.02</v>
      </c>
      <c r="U97" s="7">
        <v>1.25</v>
      </c>
      <c r="V97" s="7">
        <f t="shared" si="4"/>
        <v>225</v>
      </c>
      <c r="W97" s="7">
        <f t="shared" si="5"/>
        <v>15</v>
      </c>
      <c r="X97" s="7">
        <f t="shared" si="6"/>
        <v>12</v>
      </c>
      <c r="Y97" s="7">
        <f t="shared" si="7"/>
        <v>12</v>
      </c>
    </row>
    <row r="98" spans="1:25" x14ac:dyDescent="0.25">
      <c r="A98" s="7" t="s">
        <v>1887</v>
      </c>
      <c r="B98" s="7" t="s">
        <v>1980</v>
      </c>
      <c r="C98" s="7" t="s">
        <v>454</v>
      </c>
      <c r="D98" s="7">
        <v>27</v>
      </c>
      <c r="E98" s="7">
        <v>27</v>
      </c>
      <c r="F98" s="7">
        <v>9</v>
      </c>
      <c r="G98" s="7">
        <v>0</v>
      </c>
      <c r="H98" s="7">
        <v>0</v>
      </c>
      <c r="I98" s="7">
        <v>154</v>
      </c>
      <c r="J98" s="7">
        <v>9</v>
      </c>
      <c r="K98" s="7">
        <v>9</v>
      </c>
      <c r="L98" s="7">
        <v>130</v>
      </c>
      <c r="M98" s="7">
        <v>27</v>
      </c>
      <c r="N98" s="7">
        <v>68</v>
      </c>
      <c r="O98" s="7">
        <v>56</v>
      </c>
      <c r="P98" s="7">
        <v>161</v>
      </c>
      <c r="Q98" s="7">
        <v>0</v>
      </c>
      <c r="R98" s="7">
        <v>0</v>
      </c>
      <c r="S98" s="7">
        <v>0</v>
      </c>
      <c r="T98" s="7">
        <v>3.97</v>
      </c>
      <c r="U98" s="7">
        <v>1.21</v>
      </c>
      <c r="V98" s="7">
        <f t="shared" si="4"/>
        <v>223</v>
      </c>
      <c r="W98" s="7">
        <f t="shared" si="5"/>
        <v>14.866666666666667</v>
      </c>
      <c r="X98" s="7">
        <f t="shared" si="6"/>
        <v>11.893333333333334</v>
      </c>
      <c r="Y98" s="7">
        <f t="shared" si="7"/>
        <v>11.893333333333334</v>
      </c>
    </row>
    <row r="99" spans="1:25" x14ac:dyDescent="0.25">
      <c r="A99" s="7" t="s">
        <v>478</v>
      </c>
      <c r="B99" s="7" t="s">
        <v>1574</v>
      </c>
      <c r="C99" s="7" t="s">
        <v>427</v>
      </c>
      <c r="D99" s="7">
        <v>65</v>
      </c>
      <c r="E99" s="7">
        <v>0</v>
      </c>
      <c r="F99" s="7">
        <v>0</v>
      </c>
      <c r="G99" s="7">
        <v>0</v>
      </c>
      <c r="H99" s="7">
        <v>0</v>
      </c>
      <c r="I99" s="7">
        <v>61</v>
      </c>
      <c r="J99" s="7">
        <v>5</v>
      </c>
      <c r="K99" s="7">
        <v>2</v>
      </c>
      <c r="L99" s="7">
        <v>48</v>
      </c>
      <c r="M99" s="7">
        <v>5</v>
      </c>
      <c r="N99" s="7">
        <v>22</v>
      </c>
      <c r="O99" s="7">
        <v>29</v>
      </c>
      <c r="P99" s="7">
        <v>95</v>
      </c>
      <c r="Q99" s="7">
        <v>18</v>
      </c>
      <c r="R99" s="7">
        <v>5</v>
      </c>
      <c r="S99" s="7">
        <v>2</v>
      </c>
      <c r="T99" s="7">
        <v>3.25</v>
      </c>
      <c r="U99" s="7">
        <v>1.26</v>
      </c>
      <c r="V99" s="7">
        <f t="shared" si="4"/>
        <v>221</v>
      </c>
      <c r="W99" s="7">
        <f t="shared" si="5"/>
        <v>14.733333333333333</v>
      </c>
      <c r="X99" s="7">
        <f t="shared" si="6"/>
        <v>11.786666666666667</v>
      </c>
      <c r="Y99" s="7">
        <f t="shared" si="7"/>
        <v>11.786666666666667</v>
      </c>
    </row>
    <row r="100" spans="1:25" x14ac:dyDescent="0.25">
      <c r="A100" s="7" t="s">
        <v>264</v>
      </c>
      <c r="B100" s="7" t="s">
        <v>235</v>
      </c>
      <c r="C100" s="7" t="s">
        <v>452</v>
      </c>
      <c r="D100" s="7">
        <v>48</v>
      </c>
      <c r="E100" s="7">
        <v>5</v>
      </c>
      <c r="F100" s="7">
        <v>4</v>
      </c>
      <c r="G100" s="7">
        <v>0</v>
      </c>
      <c r="H100" s="7">
        <v>0</v>
      </c>
      <c r="I100" s="7">
        <v>103</v>
      </c>
      <c r="J100" s="7">
        <v>8</v>
      </c>
      <c r="K100" s="7">
        <v>4</v>
      </c>
      <c r="L100" s="7">
        <v>76</v>
      </c>
      <c r="M100" s="7">
        <v>7</v>
      </c>
      <c r="N100" s="7">
        <v>40</v>
      </c>
      <c r="O100" s="7">
        <v>39</v>
      </c>
      <c r="P100" s="7">
        <v>137</v>
      </c>
      <c r="Q100" s="7">
        <v>4</v>
      </c>
      <c r="R100" s="7">
        <v>0</v>
      </c>
      <c r="S100" s="7">
        <v>1</v>
      </c>
      <c r="T100" s="7">
        <v>3.5</v>
      </c>
      <c r="U100" s="7">
        <v>1.1200000000000001</v>
      </c>
      <c r="V100" s="7">
        <f t="shared" si="4"/>
        <v>221</v>
      </c>
      <c r="W100" s="7">
        <f t="shared" si="5"/>
        <v>14.733333333333333</v>
      </c>
      <c r="X100" s="7">
        <f t="shared" si="6"/>
        <v>11.786666666666667</v>
      </c>
      <c r="Y100" s="7">
        <f t="shared" si="7"/>
        <v>11.786666666666667</v>
      </c>
    </row>
    <row r="101" spans="1:25" x14ac:dyDescent="0.25">
      <c r="A101" s="7" t="s">
        <v>137</v>
      </c>
      <c r="B101" s="7" t="s">
        <v>372</v>
      </c>
      <c r="C101" s="7" t="s">
        <v>429</v>
      </c>
      <c r="D101" s="7">
        <v>58</v>
      </c>
      <c r="E101" s="7">
        <v>0</v>
      </c>
      <c r="F101" s="7">
        <v>0</v>
      </c>
      <c r="G101" s="7">
        <v>0</v>
      </c>
      <c r="H101" s="7">
        <v>0</v>
      </c>
      <c r="I101" s="7">
        <v>49</v>
      </c>
      <c r="J101" s="7">
        <v>4</v>
      </c>
      <c r="K101" s="7">
        <v>2</v>
      </c>
      <c r="L101" s="7">
        <v>44</v>
      </c>
      <c r="M101" s="7">
        <v>6</v>
      </c>
      <c r="N101" s="7">
        <v>18</v>
      </c>
      <c r="O101" s="7">
        <v>10</v>
      </c>
      <c r="P101" s="7">
        <v>65</v>
      </c>
      <c r="Q101" s="7">
        <v>11</v>
      </c>
      <c r="R101" s="7">
        <v>12</v>
      </c>
      <c r="S101" s="7">
        <v>2</v>
      </c>
      <c r="T101" s="7">
        <v>3.31</v>
      </c>
      <c r="U101" s="7">
        <v>1.1000000000000001</v>
      </c>
      <c r="V101" s="7">
        <f t="shared" si="4"/>
        <v>220</v>
      </c>
      <c r="W101" s="7">
        <f t="shared" si="5"/>
        <v>14.666666666666666</v>
      </c>
      <c r="X101" s="7">
        <f t="shared" si="6"/>
        <v>11.733333333333334</v>
      </c>
      <c r="Y101" s="7">
        <f t="shared" si="7"/>
        <v>11.733333333333334</v>
      </c>
    </row>
    <row r="102" spans="1:25" x14ac:dyDescent="0.25">
      <c r="A102" s="7" t="s">
        <v>311</v>
      </c>
      <c r="B102" s="7" t="s">
        <v>759</v>
      </c>
      <c r="C102" s="7" t="s">
        <v>450</v>
      </c>
      <c r="D102" s="7">
        <v>27</v>
      </c>
      <c r="E102" s="7">
        <v>27</v>
      </c>
      <c r="F102" s="7">
        <v>13</v>
      </c>
      <c r="G102" s="7">
        <v>0</v>
      </c>
      <c r="H102" s="7">
        <v>0</v>
      </c>
      <c r="I102" s="7">
        <v>157</v>
      </c>
      <c r="J102" s="7">
        <v>12</v>
      </c>
      <c r="K102" s="7">
        <v>7</v>
      </c>
      <c r="L102" s="7">
        <v>144</v>
      </c>
      <c r="M102" s="7">
        <v>15</v>
      </c>
      <c r="N102" s="7">
        <v>61</v>
      </c>
      <c r="O102" s="7">
        <v>46</v>
      </c>
      <c r="P102" s="7">
        <v>112</v>
      </c>
      <c r="Q102" s="7">
        <v>0</v>
      </c>
      <c r="R102" s="7">
        <v>0</v>
      </c>
      <c r="S102" s="7">
        <v>0</v>
      </c>
      <c r="T102" s="7">
        <v>3.5</v>
      </c>
      <c r="U102" s="7">
        <v>1.21</v>
      </c>
      <c r="V102" s="7">
        <f t="shared" si="4"/>
        <v>219.5</v>
      </c>
      <c r="W102" s="7">
        <f t="shared" si="5"/>
        <v>14.633333333333333</v>
      </c>
      <c r="X102" s="7">
        <f t="shared" si="6"/>
        <v>11.706666666666667</v>
      </c>
      <c r="Y102" s="7">
        <f t="shared" si="7"/>
        <v>11.706666666666667</v>
      </c>
    </row>
    <row r="103" spans="1:25" x14ac:dyDescent="0.25">
      <c r="A103" s="7" t="s">
        <v>805</v>
      </c>
      <c r="B103" s="7" t="s">
        <v>339</v>
      </c>
      <c r="C103" s="7" t="s">
        <v>524</v>
      </c>
      <c r="D103" s="7">
        <v>67</v>
      </c>
      <c r="E103" s="7">
        <v>0</v>
      </c>
      <c r="F103" s="7">
        <v>0</v>
      </c>
      <c r="G103" s="7">
        <v>0</v>
      </c>
      <c r="H103" s="7">
        <v>0</v>
      </c>
      <c r="I103" s="7">
        <v>67</v>
      </c>
      <c r="J103" s="7">
        <v>3</v>
      </c>
      <c r="K103" s="7">
        <v>4</v>
      </c>
      <c r="L103" s="7">
        <v>49</v>
      </c>
      <c r="M103" s="7">
        <v>9</v>
      </c>
      <c r="N103" s="7">
        <v>20</v>
      </c>
      <c r="O103" s="7">
        <v>19</v>
      </c>
      <c r="P103" s="7">
        <v>78</v>
      </c>
      <c r="Q103" s="7">
        <v>11</v>
      </c>
      <c r="R103" s="7">
        <v>12</v>
      </c>
      <c r="S103" s="7">
        <v>4</v>
      </c>
      <c r="T103" s="7">
        <v>2.69</v>
      </c>
      <c r="U103" s="7">
        <v>1.01</v>
      </c>
      <c r="V103" s="7">
        <f t="shared" si="4"/>
        <v>218.5</v>
      </c>
      <c r="W103" s="7">
        <f t="shared" si="5"/>
        <v>14.566666666666666</v>
      </c>
      <c r="X103" s="7">
        <f t="shared" si="6"/>
        <v>11.653333333333334</v>
      </c>
      <c r="Y103" s="7">
        <f t="shared" si="7"/>
        <v>11.653333333333334</v>
      </c>
    </row>
    <row r="104" spans="1:25" x14ac:dyDescent="0.25">
      <c r="A104" s="7" t="s">
        <v>739</v>
      </c>
      <c r="B104" s="7" t="s">
        <v>1670</v>
      </c>
      <c r="C104" s="7" t="s">
        <v>438</v>
      </c>
      <c r="D104" s="7">
        <v>27</v>
      </c>
      <c r="E104" s="7">
        <v>27</v>
      </c>
      <c r="F104" s="7">
        <v>13</v>
      </c>
      <c r="G104" s="7">
        <v>0</v>
      </c>
      <c r="H104" s="7">
        <v>0</v>
      </c>
      <c r="I104" s="7">
        <v>152</v>
      </c>
      <c r="J104" s="7">
        <v>10</v>
      </c>
      <c r="K104" s="7">
        <v>8</v>
      </c>
      <c r="L104" s="7">
        <v>110</v>
      </c>
      <c r="M104" s="7">
        <v>11</v>
      </c>
      <c r="N104" s="7">
        <v>59</v>
      </c>
      <c r="O104" s="7">
        <v>82</v>
      </c>
      <c r="P104" s="7">
        <v>154</v>
      </c>
      <c r="Q104" s="7">
        <v>0</v>
      </c>
      <c r="R104" s="7">
        <v>0</v>
      </c>
      <c r="S104" s="7">
        <v>0</v>
      </c>
      <c r="T104" s="7">
        <v>3.49</v>
      </c>
      <c r="U104" s="7">
        <v>1.26</v>
      </c>
      <c r="V104" s="7">
        <f t="shared" si="4"/>
        <v>215.5</v>
      </c>
      <c r="W104" s="7">
        <f t="shared" si="5"/>
        <v>14.366666666666667</v>
      </c>
      <c r="X104" s="7">
        <f t="shared" si="6"/>
        <v>11.493333333333334</v>
      </c>
      <c r="Y104" s="7">
        <f t="shared" si="7"/>
        <v>11.493333333333334</v>
      </c>
    </row>
    <row r="105" spans="1:25" x14ac:dyDescent="0.25">
      <c r="A105" s="7" t="s">
        <v>687</v>
      </c>
      <c r="B105" s="7" t="s">
        <v>1076</v>
      </c>
      <c r="C105" s="7" t="s">
        <v>451</v>
      </c>
      <c r="D105" s="7">
        <v>21</v>
      </c>
      <c r="E105" s="7">
        <v>20</v>
      </c>
      <c r="F105" s="7">
        <v>8</v>
      </c>
      <c r="G105" s="7">
        <v>0</v>
      </c>
      <c r="H105" s="7">
        <v>0</v>
      </c>
      <c r="I105" s="7">
        <v>118</v>
      </c>
      <c r="J105" s="7">
        <v>10</v>
      </c>
      <c r="K105" s="7">
        <v>6</v>
      </c>
      <c r="L105" s="7">
        <v>105</v>
      </c>
      <c r="M105" s="7">
        <v>23</v>
      </c>
      <c r="N105" s="7">
        <v>56</v>
      </c>
      <c r="O105" s="7">
        <v>36</v>
      </c>
      <c r="P105" s="7">
        <v>131</v>
      </c>
      <c r="Q105" s="7">
        <v>0</v>
      </c>
      <c r="R105" s="7">
        <v>0</v>
      </c>
      <c r="S105" s="7">
        <v>0</v>
      </c>
      <c r="T105" s="7">
        <v>4.2699999999999996</v>
      </c>
      <c r="U105" s="7">
        <v>1.19</v>
      </c>
      <c r="V105" s="7">
        <f t="shared" si="4"/>
        <v>214.5</v>
      </c>
      <c r="W105" s="7">
        <f t="shared" si="5"/>
        <v>14.3</v>
      </c>
      <c r="X105" s="7">
        <f t="shared" si="6"/>
        <v>11.440000000000001</v>
      </c>
      <c r="Y105" s="7">
        <f t="shared" si="7"/>
        <v>11.440000000000001</v>
      </c>
    </row>
    <row r="106" spans="1:25" x14ac:dyDescent="0.25">
      <c r="A106" s="7" t="s">
        <v>1033</v>
      </c>
      <c r="B106" s="7" t="s">
        <v>936</v>
      </c>
      <c r="C106" s="7" t="s">
        <v>443</v>
      </c>
      <c r="D106" s="7">
        <v>32</v>
      </c>
      <c r="E106" s="7">
        <v>32</v>
      </c>
      <c r="F106" s="7">
        <v>11</v>
      </c>
      <c r="G106" s="7">
        <v>0</v>
      </c>
      <c r="H106" s="7">
        <v>0</v>
      </c>
      <c r="I106" s="7">
        <v>171</v>
      </c>
      <c r="J106" s="7">
        <v>9</v>
      </c>
      <c r="K106" s="7">
        <v>13</v>
      </c>
      <c r="L106" s="7">
        <v>174</v>
      </c>
      <c r="M106" s="7">
        <v>38</v>
      </c>
      <c r="N106" s="7">
        <v>106</v>
      </c>
      <c r="O106" s="7">
        <v>55</v>
      </c>
      <c r="P106" s="7">
        <v>187</v>
      </c>
      <c r="Q106" s="7">
        <v>0</v>
      </c>
      <c r="R106" s="7">
        <v>0</v>
      </c>
      <c r="S106" s="7">
        <v>0</v>
      </c>
      <c r="T106" s="7">
        <v>5.58</v>
      </c>
      <c r="U106" s="7">
        <v>1.34</v>
      </c>
      <c r="V106" s="7">
        <f t="shared" si="4"/>
        <v>214</v>
      </c>
      <c r="W106" s="7">
        <f t="shared" si="5"/>
        <v>14.266666666666667</v>
      </c>
      <c r="X106" s="7">
        <f t="shared" si="6"/>
        <v>11.413333333333334</v>
      </c>
      <c r="Y106" s="7">
        <f t="shared" si="7"/>
        <v>11.413333333333334</v>
      </c>
    </row>
    <row r="107" spans="1:25" x14ac:dyDescent="0.25">
      <c r="A107" s="7" t="s">
        <v>745</v>
      </c>
      <c r="B107" s="7" t="s">
        <v>1353</v>
      </c>
      <c r="C107" s="7" t="s">
        <v>437</v>
      </c>
      <c r="D107" s="7">
        <v>59</v>
      </c>
      <c r="E107" s="7">
        <v>0</v>
      </c>
      <c r="F107" s="7">
        <v>0</v>
      </c>
      <c r="G107" s="7">
        <v>0</v>
      </c>
      <c r="H107" s="7">
        <v>0</v>
      </c>
      <c r="I107" s="7">
        <v>54</v>
      </c>
      <c r="J107" s="7">
        <v>4</v>
      </c>
      <c r="K107" s="7">
        <v>3</v>
      </c>
      <c r="L107" s="7">
        <v>37</v>
      </c>
      <c r="M107" s="7">
        <v>4</v>
      </c>
      <c r="N107" s="7">
        <v>20</v>
      </c>
      <c r="O107" s="7">
        <v>15</v>
      </c>
      <c r="P107" s="7">
        <v>67</v>
      </c>
      <c r="Q107" s="7">
        <v>20</v>
      </c>
      <c r="R107" s="7">
        <v>7</v>
      </c>
      <c r="S107" s="7">
        <v>2</v>
      </c>
      <c r="T107" s="7">
        <v>3.33</v>
      </c>
      <c r="U107" s="7">
        <v>0.96</v>
      </c>
      <c r="V107" s="7">
        <f t="shared" si="4"/>
        <v>213.5</v>
      </c>
      <c r="W107" s="7">
        <f t="shared" si="5"/>
        <v>14.233333333333333</v>
      </c>
      <c r="X107" s="7">
        <f t="shared" si="6"/>
        <v>11.386666666666667</v>
      </c>
      <c r="Y107" s="7">
        <f t="shared" si="7"/>
        <v>11.386666666666667</v>
      </c>
    </row>
    <row r="108" spans="1:25" x14ac:dyDescent="0.25">
      <c r="A108" s="7" t="s">
        <v>49</v>
      </c>
      <c r="B108" s="7" t="s">
        <v>208</v>
      </c>
      <c r="C108" s="7" t="s">
        <v>437</v>
      </c>
      <c r="D108" s="7">
        <v>28</v>
      </c>
      <c r="E108" s="7">
        <v>28</v>
      </c>
      <c r="F108" s="7">
        <v>12</v>
      </c>
      <c r="G108" s="7">
        <v>0</v>
      </c>
      <c r="H108" s="7">
        <v>0</v>
      </c>
      <c r="I108" s="7">
        <v>150</v>
      </c>
      <c r="J108" s="7">
        <v>10</v>
      </c>
      <c r="K108" s="7">
        <v>8</v>
      </c>
      <c r="L108" s="7">
        <v>137</v>
      </c>
      <c r="M108" s="7">
        <v>17</v>
      </c>
      <c r="N108" s="7">
        <v>67</v>
      </c>
      <c r="O108" s="7">
        <v>56</v>
      </c>
      <c r="P108" s="7">
        <v>145</v>
      </c>
      <c r="Q108" s="7">
        <v>0</v>
      </c>
      <c r="R108" s="7">
        <v>0</v>
      </c>
      <c r="S108" s="7">
        <v>0</v>
      </c>
      <c r="T108" s="7">
        <v>4.0199999999999996</v>
      </c>
      <c r="U108" s="7">
        <v>1.29</v>
      </c>
      <c r="V108" s="7">
        <f t="shared" si="4"/>
        <v>213</v>
      </c>
      <c r="W108" s="7">
        <f t="shared" si="5"/>
        <v>14.2</v>
      </c>
      <c r="X108" s="7">
        <f t="shared" si="6"/>
        <v>11.36</v>
      </c>
      <c r="Y108" s="7">
        <f t="shared" si="7"/>
        <v>11.36</v>
      </c>
    </row>
    <row r="109" spans="1:25" x14ac:dyDescent="0.25">
      <c r="A109" s="7" t="s">
        <v>1356</v>
      </c>
      <c r="B109" s="7" t="s">
        <v>1094</v>
      </c>
      <c r="C109" s="7" t="s">
        <v>446</v>
      </c>
      <c r="D109" s="7">
        <v>23</v>
      </c>
      <c r="E109" s="7">
        <v>23</v>
      </c>
      <c r="F109" s="7">
        <v>11</v>
      </c>
      <c r="G109" s="7">
        <v>0</v>
      </c>
      <c r="H109" s="7">
        <v>0</v>
      </c>
      <c r="I109" s="7">
        <v>133</v>
      </c>
      <c r="J109" s="7">
        <v>8</v>
      </c>
      <c r="K109" s="7">
        <v>5</v>
      </c>
      <c r="L109" s="7">
        <v>120</v>
      </c>
      <c r="M109" s="7">
        <v>13</v>
      </c>
      <c r="N109" s="7">
        <v>59</v>
      </c>
      <c r="O109" s="7">
        <v>43</v>
      </c>
      <c r="P109" s="7">
        <v>146</v>
      </c>
      <c r="Q109" s="7">
        <v>0</v>
      </c>
      <c r="R109" s="7">
        <v>0</v>
      </c>
      <c r="S109" s="7">
        <v>0</v>
      </c>
      <c r="T109" s="7">
        <v>3.99</v>
      </c>
      <c r="U109" s="7">
        <v>1.23</v>
      </c>
      <c r="V109" s="7">
        <f t="shared" si="4"/>
        <v>211.5</v>
      </c>
      <c r="W109" s="7">
        <f t="shared" si="5"/>
        <v>14.1</v>
      </c>
      <c r="X109" s="7">
        <f t="shared" si="6"/>
        <v>11.280000000000001</v>
      </c>
      <c r="Y109" s="7">
        <f t="shared" si="7"/>
        <v>11.280000000000001</v>
      </c>
    </row>
    <row r="110" spans="1:25" x14ac:dyDescent="0.25">
      <c r="A110" s="7" t="s">
        <v>95</v>
      </c>
      <c r="B110" s="7" t="s">
        <v>955</v>
      </c>
      <c r="C110" s="7" t="s">
        <v>455</v>
      </c>
      <c r="D110" s="7">
        <v>58</v>
      </c>
      <c r="E110" s="7">
        <v>0</v>
      </c>
      <c r="F110" s="7">
        <v>0</v>
      </c>
      <c r="G110" s="7">
        <v>0</v>
      </c>
      <c r="H110" s="7">
        <v>0</v>
      </c>
      <c r="I110" s="7">
        <v>64</v>
      </c>
      <c r="J110" s="7">
        <v>5</v>
      </c>
      <c r="K110" s="7">
        <v>2</v>
      </c>
      <c r="L110" s="7">
        <v>54</v>
      </c>
      <c r="M110" s="7">
        <v>7</v>
      </c>
      <c r="N110" s="7">
        <v>23</v>
      </c>
      <c r="O110" s="7">
        <v>16</v>
      </c>
      <c r="P110" s="7">
        <v>81</v>
      </c>
      <c r="Q110" s="7">
        <v>25</v>
      </c>
      <c r="R110" s="7">
        <v>1</v>
      </c>
      <c r="S110" s="7">
        <v>3</v>
      </c>
      <c r="T110" s="7">
        <v>3.23</v>
      </c>
      <c r="U110" s="7">
        <v>1.0900000000000001</v>
      </c>
      <c r="V110" s="7">
        <f t="shared" si="4"/>
        <v>210.5</v>
      </c>
      <c r="W110" s="7">
        <f t="shared" si="5"/>
        <v>14.033333333333333</v>
      </c>
      <c r="X110" s="7">
        <f t="shared" si="6"/>
        <v>11.226666666666667</v>
      </c>
      <c r="Y110" s="7">
        <f t="shared" si="7"/>
        <v>11.226666666666667</v>
      </c>
    </row>
    <row r="111" spans="1:25" x14ac:dyDescent="0.25">
      <c r="A111" s="7" t="s">
        <v>739</v>
      </c>
      <c r="B111" s="7" t="s">
        <v>1307</v>
      </c>
      <c r="C111" s="7" t="s">
        <v>464</v>
      </c>
      <c r="D111" s="7">
        <v>56</v>
      </c>
      <c r="E111" s="7">
        <v>0</v>
      </c>
      <c r="F111" s="7">
        <v>0</v>
      </c>
      <c r="G111" s="7">
        <v>0</v>
      </c>
      <c r="H111" s="7">
        <v>0</v>
      </c>
      <c r="I111" s="7">
        <v>56</v>
      </c>
      <c r="J111" s="7">
        <v>4</v>
      </c>
      <c r="K111" s="7">
        <v>3</v>
      </c>
      <c r="L111" s="7">
        <v>31</v>
      </c>
      <c r="M111" s="7">
        <v>9</v>
      </c>
      <c r="N111" s="7">
        <v>22</v>
      </c>
      <c r="O111" s="7">
        <v>32</v>
      </c>
      <c r="P111" s="7">
        <v>85</v>
      </c>
      <c r="Q111" s="7">
        <v>25</v>
      </c>
      <c r="R111" s="7">
        <v>4</v>
      </c>
      <c r="S111" s="7">
        <v>3</v>
      </c>
      <c r="T111" s="7">
        <v>3.54</v>
      </c>
      <c r="U111" s="7">
        <v>1.1299999999999999</v>
      </c>
      <c r="V111" s="7">
        <f t="shared" si="4"/>
        <v>210.5</v>
      </c>
      <c r="W111" s="7">
        <f t="shared" si="5"/>
        <v>14.033333333333333</v>
      </c>
      <c r="X111" s="7">
        <f t="shared" si="6"/>
        <v>11.226666666666667</v>
      </c>
      <c r="Y111" s="7">
        <f t="shared" si="7"/>
        <v>11.226666666666667</v>
      </c>
    </row>
    <row r="112" spans="1:25" x14ac:dyDescent="0.25">
      <c r="A112" s="7" t="s">
        <v>126</v>
      </c>
      <c r="B112" s="7" t="s">
        <v>1301</v>
      </c>
      <c r="C112" s="7" t="s">
        <v>442</v>
      </c>
      <c r="D112" s="7">
        <v>30</v>
      </c>
      <c r="E112" s="7">
        <v>30</v>
      </c>
      <c r="F112" s="7">
        <v>15</v>
      </c>
      <c r="G112" s="7">
        <v>1</v>
      </c>
      <c r="H112" s="7">
        <v>0</v>
      </c>
      <c r="I112" s="7">
        <v>182</v>
      </c>
      <c r="J112" s="7">
        <v>12</v>
      </c>
      <c r="K112" s="7">
        <v>11</v>
      </c>
      <c r="L112" s="7">
        <v>161</v>
      </c>
      <c r="M112" s="7">
        <v>14</v>
      </c>
      <c r="N112" s="7">
        <v>75</v>
      </c>
      <c r="O112" s="7">
        <v>66</v>
      </c>
      <c r="P112" s="7">
        <v>125</v>
      </c>
      <c r="Q112" s="7">
        <v>0</v>
      </c>
      <c r="R112" s="7">
        <v>0</v>
      </c>
      <c r="S112" s="7">
        <v>0</v>
      </c>
      <c r="T112" s="7">
        <v>3.71</v>
      </c>
      <c r="U112" s="7">
        <v>1.25</v>
      </c>
      <c r="V112" s="7">
        <f t="shared" si="4"/>
        <v>210</v>
      </c>
      <c r="W112" s="7">
        <f t="shared" si="5"/>
        <v>14</v>
      </c>
      <c r="X112" s="7">
        <f t="shared" si="6"/>
        <v>11.200000000000001</v>
      </c>
      <c r="Y112" s="7">
        <f t="shared" si="7"/>
        <v>11.200000000000001</v>
      </c>
    </row>
    <row r="113" spans="1:25" x14ac:dyDescent="0.25">
      <c r="A113" s="7" t="s">
        <v>370</v>
      </c>
      <c r="B113" s="7" t="s">
        <v>960</v>
      </c>
      <c r="C113" s="7" t="s">
        <v>451</v>
      </c>
      <c r="D113" s="7">
        <v>27</v>
      </c>
      <c r="E113" s="7">
        <v>27</v>
      </c>
      <c r="F113" s="7">
        <v>10</v>
      </c>
      <c r="G113" s="7">
        <v>0</v>
      </c>
      <c r="H113" s="7">
        <v>0</v>
      </c>
      <c r="I113" s="7">
        <v>135</v>
      </c>
      <c r="J113" s="7">
        <v>9</v>
      </c>
      <c r="K113" s="7">
        <v>6</v>
      </c>
      <c r="L113" s="7">
        <v>132</v>
      </c>
      <c r="M113" s="7">
        <v>17</v>
      </c>
      <c r="N113" s="7">
        <v>62</v>
      </c>
      <c r="O113" s="7">
        <v>37</v>
      </c>
      <c r="P113" s="7">
        <v>134</v>
      </c>
      <c r="Q113" s="7">
        <v>0</v>
      </c>
      <c r="R113" s="7">
        <v>0</v>
      </c>
      <c r="S113" s="7">
        <v>0</v>
      </c>
      <c r="T113" s="7">
        <v>4.13</v>
      </c>
      <c r="U113" s="7">
        <v>1.25</v>
      </c>
      <c r="V113" s="7">
        <f t="shared" si="4"/>
        <v>207</v>
      </c>
      <c r="W113" s="7">
        <f t="shared" si="5"/>
        <v>13.8</v>
      </c>
      <c r="X113" s="7">
        <f t="shared" si="6"/>
        <v>11.040000000000001</v>
      </c>
      <c r="Y113" s="7">
        <f t="shared" si="7"/>
        <v>11.040000000000001</v>
      </c>
    </row>
    <row r="114" spans="1:25" x14ac:dyDescent="0.25">
      <c r="A114" s="7" t="s">
        <v>124</v>
      </c>
      <c r="B114" s="7" t="s">
        <v>420</v>
      </c>
      <c r="C114" s="7" t="s">
        <v>437</v>
      </c>
      <c r="D114" s="7">
        <v>28</v>
      </c>
      <c r="E114" s="7">
        <v>28</v>
      </c>
      <c r="F114" s="7">
        <v>15</v>
      </c>
      <c r="G114" s="7">
        <v>1</v>
      </c>
      <c r="H114" s="7">
        <v>0</v>
      </c>
      <c r="I114" s="7">
        <v>165</v>
      </c>
      <c r="J114" s="7">
        <v>11</v>
      </c>
      <c r="K114" s="7">
        <v>8</v>
      </c>
      <c r="L114" s="7">
        <v>165</v>
      </c>
      <c r="M114" s="7">
        <v>22</v>
      </c>
      <c r="N114" s="7">
        <v>73</v>
      </c>
      <c r="O114" s="7">
        <v>54</v>
      </c>
      <c r="P114" s="7">
        <v>126</v>
      </c>
      <c r="Q114" s="7">
        <v>0</v>
      </c>
      <c r="R114" s="7">
        <v>0</v>
      </c>
      <c r="S114" s="7">
        <v>0</v>
      </c>
      <c r="T114" s="7">
        <v>3.98</v>
      </c>
      <c r="U114" s="7">
        <v>1.33</v>
      </c>
      <c r="V114" s="7">
        <f t="shared" si="4"/>
        <v>204</v>
      </c>
      <c r="W114" s="7">
        <f t="shared" si="5"/>
        <v>13.6</v>
      </c>
      <c r="X114" s="7">
        <f t="shared" si="6"/>
        <v>10.88</v>
      </c>
      <c r="Y114" s="7">
        <f t="shared" si="7"/>
        <v>10.88</v>
      </c>
    </row>
    <row r="115" spans="1:25" x14ac:dyDescent="0.25">
      <c r="A115" s="7" t="s">
        <v>86</v>
      </c>
      <c r="B115" s="7" t="s">
        <v>207</v>
      </c>
      <c r="C115" s="7" t="s">
        <v>456</v>
      </c>
      <c r="D115" s="7">
        <v>53</v>
      </c>
      <c r="E115" s="7">
        <v>0</v>
      </c>
      <c r="F115" s="7">
        <v>0</v>
      </c>
      <c r="G115" s="7">
        <v>0</v>
      </c>
      <c r="H115" s="7">
        <v>0</v>
      </c>
      <c r="I115" s="7">
        <v>50</v>
      </c>
      <c r="J115" s="7">
        <v>3</v>
      </c>
      <c r="K115" s="7">
        <v>2</v>
      </c>
      <c r="L115" s="7">
        <v>36</v>
      </c>
      <c r="M115" s="7">
        <v>5</v>
      </c>
      <c r="N115" s="7">
        <v>13</v>
      </c>
      <c r="O115" s="7">
        <v>7</v>
      </c>
      <c r="P115" s="7">
        <v>55</v>
      </c>
      <c r="Q115" s="7">
        <v>14</v>
      </c>
      <c r="R115" s="7">
        <v>10</v>
      </c>
      <c r="S115" s="7">
        <v>3</v>
      </c>
      <c r="T115" s="7">
        <v>2.34</v>
      </c>
      <c r="U115" s="7">
        <v>0.86</v>
      </c>
      <c r="V115" s="7">
        <f t="shared" si="4"/>
        <v>203.5</v>
      </c>
      <c r="W115" s="7">
        <f t="shared" si="5"/>
        <v>13.566666666666666</v>
      </c>
      <c r="X115" s="7">
        <f t="shared" si="6"/>
        <v>10.853333333333333</v>
      </c>
      <c r="Y115" s="7">
        <f t="shared" si="7"/>
        <v>10.853333333333333</v>
      </c>
    </row>
    <row r="116" spans="1:25" x14ac:dyDescent="0.25">
      <c r="A116" s="7" t="s">
        <v>409</v>
      </c>
      <c r="B116" s="7" t="s">
        <v>495</v>
      </c>
      <c r="C116" s="7" t="s">
        <v>524</v>
      </c>
      <c r="D116" s="7">
        <v>63</v>
      </c>
      <c r="E116" s="7">
        <v>0</v>
      </c>
      <c r="F116" s="7">
        <v>0</v>
      </c>
      <c r="G116" s="7">
        <v>0</v>
      </c>
      <c r="H116" s="7">
        <v>0</v>
      </c>
      <c r="I116" s="7">
        <v>63</v>
      </c>
      <c r="J116" s="7">
        <v>3</v>
      </c>
      <c r="K116" s="7">
        <v>5</v>
      </c>
      <c r="L116" s="7">
        <v>43</v>
      </c>
      <c r="M116" s="7">
        <v>5</v>
      </c>
      <c r="N116" s="7">
        <v>25</v>
      </c>
      <c r="O116" s="7">
        <v>22</v>
      </c>
      <c r="P116" s="7">
        <v>54</v>
      </c>
      <c r="Q116" s="7">
        <v>10</v>
      </c>
      <c r="R116" s="7">
        <v>15</v>
      </c>
      <c r="S116" s="7">
        <v>4</v>
      </c>
      <c r="T116" s="7">
        <v>3.57</v>
      </c>
      <c r="U116" s="7">
        <v>1.03</v>
      </c>
      <c r="V116" s="7">
        <f t="shared" si="4"/>
        <v>203</v>
      </c>
      <c r="W116" s="7">
        <f t="shared" si="5"/>
        <v>13.533333333333333</v>
      </c>
      <c r="X116" s="7">
        <f t="shared" si="6"/>
        <v>10.826666666666668</v>
      </c>
      <c r="Y116" s="7">
        <f t="shared" si="7"/>
        <v>10.826666666666668</v>
      </c>
    </row>
    <row r="117" spans="1:25" x14ac:dyDescent="0.25">
      <c r="A117" s="7" t="s">
        <v>102</v>
      </c>
      <c r="B117" s="7" t="s">
        <v>587</v>
      </c>
      <c r="C117" s="7" t="s">
        <v>449</v>
      </c>
      <c r="D117" s="7">
        <v>64</v>
      </c>
      <c r="E117" s="7">
        <v>0</v>
      </c>
      <c r="F117" s="7">
        <v>0</v>
      </c>
      <c r="G117" s="7">
        <v>0</v>
      </c>
      <c r="H117" s="7">
        <v>0</v>
      </c>
      <c r="I117" s="7">
        <v>67</v>
      </c>
      <c r="J117" s="7">
        <v>4</v>
      </c>
      <c r="K117" s="7">
        <v>2</v>
      </c>
      <c r="L117" s="7">
        <v>49</v>
      </c>
      <c r="M117" s="7">
        <v>10</v>
      </c>
      <c r="N117" s="7">
        <v>24</v>
      </c>
      <c r="O117" s="7">
        <v>21</v>
      </c>
      <c r="P117" s="7">
        <v>91</v>
      </c>
      <c r="Q117" s="7">
        <v>20</v>
      </c>
      <c r="R117" s="7">
        <v>2</v>
      </c>
      <c r="S117" s="7">
        <v>3</v>
      </c>
      <c r="T117" s="7">
        <v>3.22</v>
      </c>
      <c r="U117" s="7">
        <v>1.04</v>
      </c>
      <c r="V117" s="7">
        <f t="shared" si="4"/>
        <v>202.5</v>
      </c>
      <c r="W117" s="7">
        <f t="shared" si="5"/>
        <v>13.5</v>
      </c>
      <c r="X117" s="7">
        <f t="shared" si="6"/>
        <v>10.8</v>
      </c>
      <c r="Y117" s="7">
        <f t="shared" si="7"/>
        <v>10.8</v>
      </c>
    </row>
    <row r="118" spans="1:25" x14ac:dyDescent="0.25">
      <c r="A118" s="7" t="s">
        <v>37</v>
      </c>
      <c r="B118" s="7" t="s">
        <v>552</v>
      </c>
      <c r="C118" s="7" t="s">
        <v>448</v>
      </c>
      <c r="D118" s="7">
        <v>31</v>
      </c>
      <c r="E118" s="7">
        <v>31</v>
      </c>
      <c r="F118" s="7">
        <v>13</v>
      </c>
      <c r="G118" s="7">
        <v>1</v>
      </c>
      <c r="H118" s="7">
        <v>1</v>
      </c>
      <c r="I118" s="7">
        <v>170</v>
      </c>
      <c r="J118" s="7">
        <v>11</v>
      </c>
      <c r="K118" s="7">
        <v>8</v>
      </c>
      <c r="L118" s="7">
        <v>171</v>
      </c>
      <c r="M118" s="7">
        <v>27</v>
      </c>
      <c r="N118" s="7">
        <v>79</v>
      </c>
      <c r="O118" s="7">
        <v>45</v>
      </c>
      <c r="P118" s="7">
        <v>116</v>
      </c>
      <c r="Q118" s="7">
        <v>0</v>
      </c>
      <c r="R118" s="7">
        <v>0</v>
      </c>
      <c r="S118" s="7">
        <v>0</v>
      </c>
      <c r="T118" s="7">
        <v>4.18</v>
      </c>
      <c r="U118" s="7">
        <v>1.27</v>
      </c>
      <c r="V118" s="7">
        <f t="shared" si="4"/>
        <v>202</v>
      </c>
      <c r="W118" s="7">
        <f t="shared" si="5"/>
        <v>13.466666666666667</v>
      </c>
      <c r="X118" s="7">
        <f t="shared" si="6"/>
        <v>10.773333333333333</v>
      </c>
      <c r="Y118" s="7">
        <f t="shared" si="7"/>
        <v>10.773333333333333</v>
      </c>
    </row>
    <row r="119" spans="1:25" x14ac:dyDescent="0.25">
      <c r="A119" s="7" t="s">
        <v>47</v>
      </c>
      <c r="B119" s="7" t="s">
        <v>1657</v>
      </c>
      <c r="C119" s="7" t="s">
        <v>452</v>
      </c>
      <c r="D119" s="7">
        <v>27</v>
      </c>
      <c r="E119" s="7">
        <v>27</v>
      </c>
      <c r="F119" s="7">
        <v>10</v>
      </c>
      <c r="G119" s="7">
        <v>0</v>
      </c>
      <c r="H119" s="7">
        <v>0</v>
      </c>
      <c r="I119" s="7">
        <v>150</v>
      </c>
      <c r="J119" s="7">
        <v>8</v>
      </c>
      <c r="K119" s="7">
        <v>10</v>
      </c>
      <c r="L119" s="7">
        <v>138</v>
      </c>
      <c r="M119" s="7">
        <v>16</v>
      </c>
      <c r="N119" s="7">
        <v>66</v>
      </c>
      <c r="O119" s="7">
        <v>39</v>
      </c>
      <c r="P119" s="7">
        <v>142</v>
      </c>
      <c r="Q119" s="7">
        <v>0</v>
      </c>
      <c r="R119" s="7">
        <v>0</v>
      </c>
      <c r="S119" s="7">
        <v>0</v>
      </c>
      <c r="T119" s="7">
        <v>3.96</v>
      </c>
      <c r="U119" s="7">
        <v>1.18</v>
      </c>
      <c r="V119" s="7">
        <f t="shared" si="4"/>
        <v>201</v>
      </c>
      <c r="W119" s="7">
        <f t="shared" si="5"/>
        <v>13.4</v>
      </c>
      <c r="X119" s="7">
        <f t="shared" si="6"/>
        <v>10.72</v>
      </c>
      <c r="Y119" s="7">
        <f t="shared" si="7"/>
        <v>10.72</v>
      </c>
    </row>
    <row r="120" spans="1:25" x14ac:dyDescent="0.25">
      <c r="A120" s="7" t="s">
        <v>1806</v>
      </c>
      <c r="B120" s="7" t="s">
        <v>1807</v>
      </c>
      <c r="C120" s="7" t="s">
        <v>443</v>
      </c>
      <c r="D120" s="7">
        <v>28</v>
      </c>
      <c r="E120" s="7">
        <v>28</v>
      </c>
      <c r="F120" s="7">
        <v>11</v>
      </c>
      <c r="G120" s="7">
        <v>0</v>
      </c>
      <c r="H120" s="7">
        <v>0</v>
      </c>
      <c r="I120" s="7">
        <v>152</v>
      </c>
      <c r="J120" s="7">
        <v>7</v>
      </c>
      <c r="K120" s="7">
        <v>9</v>
      </c>
      <c r="L120" s="7">
        <v>140</v>
      </c>
      <c r="M120" s="7">
        <v>29</v>
      </c>
      <c r="N120" s="7">
        <v>80</v>
      </c>
      <c r="O120" s="7">
        <v>53</v>
      </c>
      <c r="P120" s="7">
        <v>169</v>
      </c>
      <c r="Q120" s="7">
        <v>0</v>
      </c>
      <c r="R120" s="7">
        <v>0</v>
      </c>
      <c r="S120" s="7">
        <v>0</v>
      </c>
      <c r="T120" s="7">
        <v>4.74</v>
      </c>
      <c r="U120" s="7">
        <v>1.27</v>
      </c>
      <c r="V120" s="7">
        <f t="shared" si="4"/>
        <v>201</v>
      </c>
      <c r="W120" s="7">
        <f t="shared" si="5"/>
        <v>13.4</v>
      </c>
      <c r="X120" s="7">
        <f t="shared" si="6"/>
        <v>10.72</v>
      </c>
      <c r="Y120" s="7">
        <f t="shared" si="7"/>
        <v>10.72</v>
      </c>
    </row>
    <row r="121" spans="1:25" x14ac:dyDescent="0.25">
      <c r="A121" s="7" t="s">
        <v>131</v>
      </c>
      <c r="B121" s="7" t="s">
        <v>1096</v>
      </c>
      <c r="C121" s="7" t="s">
        <v>454</v>
      </c>
      <c r="D121" s="7">
        <v>64</v>
      </c>
      <c r="E121" s="7">
        <v>0</v>
      </c>
      <c r="F121" s="7">
        <v>0</v>
      </c>
      <c r="G121" s="7">
        <v>0</v>
      </c>
      <c r="H121" s="7">
        <v>0</v>
      </c>
      <c r="I121" s="7">
        <v>65</v>
      </c>
      <c r="J121" s="7">
        <v>5</v>
      </c>
      <c r="K121" s="7">
        <v>2</v>
      </c>
      <c r="L121" s="7">
        <v>51</v>
      </c>
      <c r="M121" s="7">
        <v>8</v>
      </c>
      <c r="N121" s="7">
        <v>21</v>
      </c>
      <c r="O121" s="7">
        <v>19</v>
      </c>
      <c r="P121" s="7">
        <v>69</v>
      </c>
      <c r="Q121" s="7">
        <v>18</v>
      </c>
      <c r="R121" s="7">
        <v>4</v>
      </c>
      <c r="S121" s="7">
        <v>2</v>
      </c>
      <c r="T121" s="7">
        <v>2.91</v>
      </c>
      <c r="U121" s="7">
        <v>1.08</v>
      </c>
      <c r="V121" s="7">
        <f t="shared" si="4"/>
        <v>201</v>
      </c>
      <c r="W121" s="7">
        <f t="shared" si="5"/>
        <v>13.4</v>
      </c>
      <c r="X121" s="7">
        <f t="shared" si="6"/>
        <v>10.72</v>
      </c>
      <c r="Y121" s="7">
        <f t="shared" si="7"/>
        <v>10.72</v>
      </c>
    </row>
    <row r="122" spans="1:25" x14ac:dyDescent="0.25">
      <c r="A122" s="7" t="s">
        <v>972</v>
      </c>
      <c r="B122" s="7" t="s">
        <v>826</v>
      </c>
      <c r="C122" s="7" t="s">
        <v>448</v>
      </c>
      <c r="D122" s="7">
        <v>27</v>
      </c>
      <c r="E122" s="7">
        <v>27</v>
      </c>
      <c r="F122" s="7">
        <v>11</v>
      </c>
      <c r="G122" s="7">
        <v>0</v>
      </c>
      <c r="H122" s="7">
        <v>0</v>
      </c>
      <c r="I122" s="7">
        <v>137</v>
      </c>
      <c r="J122" s="7">
        <v>10</v>
      </c>
      <c r="K122" s="7">
        <v>9</v>
      </c>
      <c r="L122" s="7">
        <v>117</v>
      </c>
      <c r="M122" s="7">
        <v>20</v>
      </c>
      <c r="N122" s="7">
        <v>64</v>
      </c>
      <c r="O122" s="7">
        <v>42</v>
      </c>
      <c r="P122" s="7">
        <v>123</v>
      </c>
      <c r="Q122" s="7">
        <v>0</v>
      </c>
      <c r="R122" s="7">
        <v>0</v>
      </c>
      <c r="S122" s="7">
        <v>0</v>
      </c>
      <c r="T122" s="7">
        <v>4.2</v>
      </c>
      <c r="U122" s="7">
        <v>1.1599999999999999</v>
      </c>
      <c r="V122" s="7">
        <f t="shared" si="4"/>
        <v>200.5</v>
      </c>
      <c r="W122" s="7">
        <f t="shared" si="5"/>
        <v>13.366666666666667</v>
      </c>
      <c r="X122" s="7">
        <f t="shared" si="6"/>
        <v>10.693333333333335</v>
      </c>
      <c r="Y122" s="7">
        <f t="shared" si="7"/>
        <v>10.693333333333335</v>
      </c>
    </row>
    <row r="123" spans="1:25" x14ac:dyDescent="0.25">
      <c r="A123" s="7" t="s">
        <v>218</v>
      </c>
      <c r="B123" s="7" t="s">
        <v>1675</v>
      </c>
      <c r="C123" s="7" t="s">
        <v>441</v>
      </c>
      <c r="D123" s="7">
        <v>26</v>
      </c>
      <c r="E123" s="7">
        <v>26</v>
      </c>
      <c r="F123" s="7">
        <v>9</v>
      </c>
      <c r="G123" s="7">
        <v>0</v>
      </c>
      <c r="H123" s="7">
        <v>0</v>
      </c>
      <c r="I123" s="7">
        <v>133</v>
      </c>
      <c r="J123" s="7">
        <v>8</v>
      </c>
      <c r="K123" s="7">
        <v>6</v>
      </c>
      <c r="L123" s="7">
        <v>116</v>
      </c>
      <c r="M123" s="7">
        <v>18</v>
      </c>
      <c r="N123" s="7">
        <v>55</v>
      </c>
      <c r="O123" s="7">
        <v>44</v>
      </c>
      <c r="P123" s="7">
        <v>134</v>
      </c>
      <c r="Q123" s="7">
        <v>0</v>
      </c>
      <c r="R123" s="7">
        <v>0</v>
      </c>
      <c r="S123" s="7">
        <v>0</v>
      </c>
      <c r="T123" s="7">
        <v>3.72</v>
      </c>
      <c r="U123" s="7">
        <v>1.2</v>
      </c>
      <c r="V123" s="7">
        <f t="shared" si="4"/>
        <v>199.5</v>
      </c>
      <c r="W123" s="7">
        <f t="shared" si="5"/>
        <v>13.3</v>
      </c>
      <c r="X123" s="7">
        <f t="shared" si="6"/>
        <v>9.31</v>
      </c>
      <c r="Y123" s="7">
        <f t="shared" si="7"/>
        <v>9.31</v>
      </c>
    </row>
    <row r="124" spans="1:25" x14ac:dyDescent="0.25">
      <c r="A124" s="7" t="s">
        <v>99</v>
      </c>
      <c r="B124" s="7" t="s">
        <v>966</v>
      </c>
      <c r="C124" s="7" t="s">
        <v>444</v>
      </c>
      <c r="D124" s="7">
        <v>29</v>
      </c>
      <c r="E124" s="7">
        <v>29</v>
      </c>
      <c r="F124" s="7">
        <v>14</v>
      </c>
      <c r="G124" s="7">
        <v>0</v>
      </c>
      <c r="H124" s="7">
        <v>0</v>
      </c>
      <c r="I124" s="7">
        <v>152</v>
      </c>
      <c r="J124" s="7">
        <v>10</v>
      </c>
      <c r="K124" s="7">
        <v>9</v>
      </c>
      <c r="L124" s="7">
        <v>144</v>
      </c>
      <c r="M124" s="7">
        <v>20</v>
      </c>
      <c r="N124" s="7">
        <v>59</v>
      </c>
      <c r="O124" s="7">
        <v>47</v>
      </c>
      <c r="P124" s="7">
        <v>122</v>
      </c>
      <c r="Q124" s="7">
        <v>0</v>
      </c>
      <c r="R124" s="7">
        <v>0</v>
      </c>
      <c r="S124" s="7">
        <v>0</v>
      </c>
      <c r="T124" s="7">
        <v>3.49</v>
      </c>
      <c r="U124" s="7">
        <v>1.26</v>
      </c>
      <c r="V124" s="7">
        <f t="shared" si="4"/>
        <v>198.5</v>
      </c>
      <c r="W124" s="7">
        <f t="shared" si="5"/>
        <v>13.233333333333333</v>
      </c>
      <c r="X124" s="7">
        <f t="shared" si="6"/>
        <v>9.2633333333333319</v>
      </c>
      <c r="Y124" s="7">
        <f t="shared" si="7"/>
        <v>9.2633333333333319</v>
      </c>
    </row>
    <row r="125" spans="1:25" x14ac:dyDescent="0.25">
      <c r="A125" s="7" t="s">
        <v>47</v>
      </c>
      <c r="B125" s="7" t="s">
        <v>1340</v>
      </c>
      <c r="C125" s="7" t="s">
        <v>442</v>
      </c>
      <c r="D125" s="7">
        <v>63</v>
      </c>
      <c r="E125" s="7">
        <v>0</v>
      </c>
      <c r="F125" s="7">
        <v>0</v>
      </c>
      <c r="G125" s="7">
        <v>0</v>
      </c>
      <c r="H125" s="7">
        <v>0</v>
      </c>
      <c r="I125" s="7">
        <v>64</v>
      </c>
      <c r="J125" s="7">
        <v>3</v>
      </c>
      <c r="K125" s="7">
        <v>5</v>
      </c>
      <c r="L125" s="7">
        <v>59</v>
      </c>
      <c r="M125" s="7">
        <v>4</v>
      </c>
      <c r="N125" s="7">
        <v>24</v>
      </c>
      <c r="O125" s="7">
        <v>36</v>
      </c>
      <c r="P125" s="7">
        <v>101</v>
      </c>
      <c r="Q125" s="7">
        <v>2</v>
      </c>
      <c r="R125" s="7">
        <v>14</v>
      </c>
      <c r="S125" s="7">
        <v>4</v>
      </c>
      <c r="T125" s="7">
        <v>3.38</v>
      </c>
      <c r="U125" s="7">
        <v>1.48</v>
      </c>
      <c r="V125" s="7">
        <f t="shared" si="4"/>
        <v>198.5</v>
      </c>
      <c r="W125" s="7">
        <f t="shared" si="5"/>
        <v>13.233333333333333</v>
      </c>
      <c r="X125" s="7">
        <f t="shared" si="6"/>
        <v>9.2633333333333319</v>
      </c>
      <c r="Y125" s="7">
        <f t="shared" si="7"/>
        <v>9.2633333333333319</v>
      </c>
    </row>
    <row r="126" spans="1:25" x14ac:dyDescent="0.25">
      <c r="A126" s="7" t="s">
        <v>67</v>
      </c>
      <c r="B126" s="7" t="s">
        <v>1264</v>
      </c>
      <c r="C126" s="7" t="s">
        <v>427</v>
      </c>
      <c r="D126" s="7">
        <v>32</v>
      </c>
      <c r="E126" s="7">
        <v>18</v>
      </c>
      <c r="F126" s="7">
        <v>10</v>
      </c>
      <c r="G126" s="7">
        <v>0</v>
      </c>
      <c r="H126" s="7">
        <v>0</v>
      </c>
      <c r="I126" s="7">
        <v>151</v>
      </c>
      <c r="J126" s="7">
        <v>8</v>
      </c>
      <c r="K126" s="7">
        <v>9</v>
      </c>
      <c r="L126" s="7">
        <v>141</v>
      </c>
      <c r="M126" s="7">
        <v>15</v>
      </c>
      <c r="N126" s="7">
        <v>64</v>
      </c>
      <c r="O126" s="7">
        <v>32</v>
      </c>
      <c r="P126" s="7">
        <v>126</v>
      </c>
      <c r="Q126" s="7">
        <v>0</v>
      </c>
      <c r="R126" s="7">
        <v>0</v>
      </c>
      <c r="S126" s="7">
        <v>0</v>
      </c>
      <c r="T126" s="7">
        <v>3.81</v>
      </c>
      <c r="U126" s="7">
        <v>1.1499999999999999</v>
      </c>
      <c r="V126" s="7">
        <f t="shared" si="4"/>
        <v>195.5</v>
      </c>
      <c r="W126" s="7">
        <f t="shared" si="5"/>
        <v>13.033333333333333</v>
      </c>
      <c r="X126" s="7">
        <f t="shared" si="6"/>
        <v>9.1233333333333331</v>
      </c>
      <c r="Y126" s="7">
        <f t="shared" si="7"/>
        <v>9.1233333333333331</v>
      </c>
    </row>
    <row r="127" spans="1:25" x14ac:dyDescent="0.25">
      <c r="A127" s="7" t="s">
        <v>98</v>
      </c>
      <c r="B127" s="7" t="s">
        <v>1362</v>
      </c>
      <c r="C127" s="7" t="s">
        <v>442</v>
      </c>
      <c r="D127" s="7">
        <v>64</v>
      </c>
      <c r="E127" s="7">
        <v>0</v>
      </c>
      <c r="F127" s="7">
        <v>0</v>
      </c>
      <c r="G127" s="7">
        <v>0</v>
      </c>
      <c r="H127" s="7">
        <v>0</v>
      </c>
      <c r="I127" s="7">
        <v>67</v>
      </c>
      <c r="J127" s="7">
        <v>4</v>
      </c>
      <c r="K127" s="7">
        <v>3</v>
      </c>
      <c r="L127" s="7">
        <v>60</v>
      </c>
      <c r="M127" s="7">
        <v>8</v>
      </c>
      <c r="N127" s="7">
        <v>30</v>
      </c>
      <c r="O127" s="7">
        <v>25</v>
      </c>
      <c r="P127" s="7">
        <v>86</v>
      </c>
      <c r="Q127" s="7">
        <v>22</v>
      </c>
      <c r="R127" s="7">
        <v>3</v>
      </c>
      <c r="S127" s="7">
        <v>3</v>
      </c>
      <c r="T127" s="7">
        <v>4.03</v>
      </c>
      <c r="U127" s="7">
        <v>1.27</v>
      </c>
      <c r="V127" s="7">
        <f t="shared" si="4"/>
        <v>195</v>
      </c>
      <c r="W127" s="7">
        <f t="shared" si="5"/>
        <v>13</v>
      </c>
      <c r="X127" s="7">
        <f t="shared" si="6"/>
        <v>9.1</v>
      </c>
      <c r="Y127" s="7">
        <f t="shared" si="7"/>
        <v>9.1</v>
      </c>
    </row>
    <row r="128" spans="1:25" x14ac:dyDescent="0.25">
      <c r="A128" s="7" t="s">
        <v>47</v>
      </c>
      <c r="B128" s="7" t="s">
        <v>1986</v>
      </c>
      <c r="C128" s="7" t="s">
        <v>427</v>
      </c>
      <c r="D128" s="7">
        <v>24</v>
      </c>
      <c r="E128" s="7">
        <v>24</v>
      </c>
      <c r="F128" s="7">
        <v>8</v>
      </c>
      <c r="G128" s="7">
        <v>0</v>
      </c>
      <c r="H128" s="7">
        <v>0</v>
      </c>
      <c r="I128" s="7">
        <v>130</v>
      </c>
      <c r="J128" s="7">
        <v>9</v>
      </c>
      <c r="K128" s="7">
        <v>5</v>
      </c>
      <c r="L128" s="7">
        <v>117</v>
      </c>
      <c r="M128" s="7">
        <v>16</v>
      </c>
      <c r="N128" s="7">
        <v>48</v>
      </c>
      <c r="O128" s="7">
        <v>26</v>
      </c>
      <c r="P128" s="7">
        <v>98</v>
      </c>
      <c r="Q128" s="7">
        <v>0</v>
      </c>
      <c r="R128" s="7">
        <v>0</v>
      </c>
      <c r="S128" s="7">
        <v>0</v>
      </c>
      <c r="T128" s="7">
        <v>3.32</v>
      </c>
      <c r="U128" s="7">
        <v>1.1000000000000001</v>
      </c>
      <c r="V128" s="7">
        <f t="shared" si="4"/>
        <v>194.5</v>
      </c>
      <c r="W128" s="7">
        <f t="shared" si="5"/>
        <v>12.966666666666667</v>
      </c>
      <c r="X128" s="7">
        <f t="shared" si="6"/>
        <v>9.0766666666666662</v>
      </c>
      <c r="Y128" s="7">
        <f t="shared" si="7"/>
        <v>9.0766666666666662</v>
      </c>
    </row>
    <row r="129" spans="1:25" x14ac:dyDescent="0.25">
      <c r="A129" s="7" t="s">
        <v>53</v>
      </c>
      <c r="B129" s="7" t="s">
        <v>769</v>
      </c>
      <c r="C129" s="7" t="s">
        <v>445</v>
      </c>
      <c r="D129" s="7">
        <v>67</v>
      </c>
      <c r="E129" s="7">
        <v>0</v>
      </c>
      <c r="F129" s="7">
        <v>0</v>
      </c>
      <c r="G129" s="7">
        <v>0</v>
      </c>
      <c r="H129" s="7">
        <v>0</v>
      </c>
      <c r="I129" s="7">
        <v>67</v>
      </c>
      <c r="J129" s="7">
        <v>6</v>
      </c>
      <c r="K129" s="7">
        <v>4</v>
      </c>
      <c r="L129" s="7">
        <v>58</v>
      </c>
      <c r="M129" s="7">
        <v>4</v>
      </c>
      <c r="N129" s="7">
        <v>27</v>
      </c>
      <c r="O129" s="7">
        <v>27</v>
      </c>
      <c r="P129" s="7">
        <v>66</v>
      </c>
      <c r="Q129" s="7">
        <v>18</v>
      </c>
      <c r="R129" s="7">
        <v>5</v>
      </c>
      <c r="S129" s="7">
        <v>3</v>
      </c>
      <c r="T129" s="7">
        <v>3.63</v>
      </c>
      <c r="U129" s="7">
        <v>1.27</v>
      </c>
      <c r="V129" s="7">
        <f t="shared" si="4"/>
        <v>194.5</v>
      </c>
      <c r="W129" s="7">
        <f t="shared" si="5"/>
        <v>12.966666666666667</v>
      </c>
      <c r="X129" s="7">
        <f t="shared" si="6"/>
        <v>9.0766666666666662</v>
      </c>
      <c r="Y129" s="7">
        <f t="shared" si="7"/>
        <v>9.0766666666666662</v>
      </c>
    </row>
    <row r="130" spans="1:25" x14ac:dyDescent="0.25">
      <c r="A130" s="7" t="s">
        <v>59</v>
      </c>
      <c r="B130" s="7" t="s">
        <v>231</v>
      </c>
      <c r="C130" s="7" t="s">
        <v>447</v>
      </c>
      <c r="D130" s="7">
        <v>61</v>
      </c>
      <c r="E130" s="7">
        <v>0</v>
      </c>
      <c r="F130" s="7">
        <v>0</v>
      </c>
      <c r="G130" s="7">
        <v>0</v>
      </c>
      <c r="H130" s="7">
        <v>0</v>
      </c>
      <c r="I130" s="7">
        <v>63</v>
      </c>
      <c r="J130" s="7">
        <v>3</v>
      </c>
      <c r="K130" s="7">
        <v>2</v>
      </c>
      <c r="L130" s="7">
        <v>43</v>
      </c>
      <c r="M130" s="7">
        <v>10</v>
      </c>
      <c r="N130" s="7">
        <v>26</v>
      </c>
      <c r="O130" s="7">
        <v>20</v>
      </c>
      <c r="P130" s="7">
        <v>74</v>
      </c>
      <c r="Q130" s="7">
        <v>20</v>
      </c>
      <c r="R130" s="7">
        <v>5</v>
      </c>
      <c r="S130" s="7">
        <v>4</v>
      </c>
      <c r="T130" s="7">
        <v>3.71</v>
      </c>
      <c r="U130" s="7">
        <v>1</v>
      </c>
      <c r="V130" s="7">
        <f t="shared" ref="V130:V193" si="8">(10*J130)-(3*K130)+(7*R130)+I130-(0.5*L130)-(0.5*N130)-O130+P130+(3*Q130)-(2*S130)</f>
        <v>193.5</v>
      </c>
      <c r="W130" s="7">
        <f t="shared" ref="W130:W193" si="9">V130/15</f>
        <v>12.9</v>
      </c>
      <c r="X130" s="7">
        <f t="shared" ref="X130:X193" si="10">IF(V130 &gt;= 550,W130*1.35,IF(V130 &gt;= 500,W130*1.3,IF(V130 &gt;= 450,W130*1.25,IF(V130 &gt;= 400,W130*1.2,IF(V130 &gt;= 350,W130*1.1,IF(V130 &gt;= 300,W130,IF(V130 &gt;= 250,W130*0.9,IF(V130 &gt;= 200,W130*0.8,IF(V130 &gt;= 150,W130*0.7,IF(V130 &gt;= 100,W130*0.6,IF(V130 &gt;= 50,W130*0.5,W130*0.4)))))))))))</f>
        <v>9.0299999999999994</v>
      </c>
      <c r="Y130" s="7">
        <f t="shared" ref="Y130:Y193" si="11">IF(X130 &lt; 1.5,1,X130)</f>
        <v>9.0299999999999994</v>
      </c>
    </row>
    <row r="131" spans="1:25" x14ac:dyDescent="0.25">
      <c r="A131" s="7" t="s">
        <v>1050</v>
      </c>
      <c r="B131" s="7" t="s">
        <v>1550</v>
      </c>
      <c r="C131" s="7" t="s">
        <v>430</v>
      </c>
      <c r="D131" s="7">
        <v>29</v>
      </c>
      <c r="E131" s="7">
        <v>29</v>
      </c>
      <c r="F131" s="7">
        <v>14</v>
      </c>
      <c r="G131" s="7">
        <v>0</v>
      </c>
      <c r="H131" s="7">
        <v>0</v>
      </c>
      <c r="I131" s="7">
        <v>148</v>
      </c>
      <c r="J131" s="7">
        <v>8</v>
      </c>
      <c r="K131" s="7">
        <v>9</v>
      </c>
      <c r="L131" s="7">
        <v>139</v>
      </c>
      <c r="M131" s="7">
        <v>21</v>
      </c>
      <c r="N131" s="7">
        <v>68</v>
      </c>
      <c r="O131" s="7">
        <v>57</v>
      </c>
      <c r="P131" s="7">
        <v>152</v>
      </c>
      <c r="Q131" s="7">
        <v>0</v>
      </c>
      <c r="R131" s="7">
        <v>0</v>
      </c>
      <c r="S131" s="7">
        <v>0</v>
      </c>
      <c r="T131" s="7">
        <v>4.1399999999999997</v>
      </c>
      <c r="U131" s="7">
        <v>1.32</v>
      </c>
      <c r="V131" s="7">
        <f t="shared" si="8"/>
        <v>192.5</v>
      </c>
      <c r="W131" s="7">
        <f t="shared" si="9"/>
        <v>12.833333333333334</v>
      </c>
      <c r="X131" s="7">
        <f t="shared" si="10"/>
        <v>8.9833333333333325</v>
      </c>
      <c r="Y131" s="7">
        <f t="shared" si="11"/>
        <v>8.9833333333333325</v>
      </c>
    </row>
    <row r="132" spans="1:25" x14ac:dyDescent="0.25">
      <c r="A132" s="7" t="s">
        <v>1456</v>
      </c>
      <c r="B132" s="7" t="s">
        <v>165</v>
      </c>
      <c r="C132" s="7" t="s">
        <v>524</v>
      </c>
      <c r="D132" s="7">
        <v>25</v>
      </c>
      <c r="E132" s="7">
        <v>25</v>
      </c>
      <c r="F132" s="7">
        <v>9</v>
      </c>
      <c r="G132" s="7">
        <v>0</v>
      </c>
      <c r="H132" s="7">
        <v>0</v>
      </c>
      <c r="I132" s="7">
        <v>121</v>
      </c>
      <c r="J132" s="7">
        <v>6</v>
      </c>
      <c r="K132" s="7">
        <v>5</v>
      </c>
      <c r="L132" s="7">
        <v>107</v>
      </c>
      <c r="M132" s="7">
        <v>23</v>
      </c>
      <c r="N132" s="7">
        <v>52</v>
      </c>
      <c r="O132" s="7">
        <v>34</v>
      </c>
      <c r="P132" s="7">
        <v>140</v>
      </c>
      <c r="Q132" s="7">
        <v>0</v>
      </c>
      <c r="R132" s="7">
        <v>0</v>
      </c>
      <c r="S132" s="7">
        <v>0</v>
      </c>
      <c r="T132" s="7">
        <v>3.87</v>
      </c>
      <c r="U132" s="7">
        <v>1.17</v>
      </c>
      <c r="V132" s="7">
        <f t="shared" si="8"/>
        <v>192.5</v>
      </c>
      <c r="W132" s="7">
        <f t="shared" si="9"/>
        <v>12.833333333333334</v>
      </c>
      <c r="X132" s="7">
        <f t="shared" si="10"/>
        <v>8.9833333333333325</v>
      </c>
      <c r="Y132" s="7">
        <f t="shared" si="11"/>
        <v>8.9833333333333325</v>
      </c>
    </row>
    <row r="133" spans="1:25" x14ac:dyDescent="0.25">
      <c r="A133" s="7" t="s">
        <v>63</v>
      </c>
      <c r="B133" s="7" t="s">
        <v>1496</v>
      </c>
      <c r="C133" s="7" t="s">
        <v>439</v>
      </c>
      <c r="D133" s="7">
        <v>28</v>
      </c>
      <c r="E133" s="7">
        <v>28</v>
      </c>
      <c r="F133" s="7">
        <v>13</v>
      </c>
      <c r="G133" s="7">
        <v>0</v>
      </c>
      <c r="H133" s="7">
        <v>0</v>
      </c>
      <c r="I133" s="7">
        <v>149</v>
      </c>
      <c r="J133" s="7">
        <v>8</v>
      </c>
      <c r="K133" s="7">
        <v>12</v>
      </c>
      <c r="L133" s="7">
        <v>133</v>
      </c>
      <c r="M133" s="7">
        <v>29</v>
      </c>
      <c r="N133" s="7">
        <v>67</v>
      </c>
      <c r="O133" s="7">
        <v>30</v>
      </c>
      <c r="P133" s="7">
        <v>129</v>
      </c>
      <c r="Q133" s="7">
        <v>0</v>
      </c>
      <c r="R133" s="7">
        <v>0</v>
      </c>
      <c r="S133" s="7">
        <v>0</v>
      </c>
      <c r="T133" s="7">
        <v>4.05</v>
      </c>
      <c r="U133" s="7">
        <v>1.0900000000000001</v>
      </c>
      <c r="V133" s="7">
        <f t="shared" si="8"/>
        <v>192</v>
      </c>
      <c r="W133" s="7">
        <f t="shared" si="9"/>
        <v>12.8</v>
      </c>
      <c r="X133" s="7">
        <f t="shared" si="10"/>
        <v>8.9599999999999991</v>
      </c>
      <c r="Y133" s="7">
        <f t="shared" si="11"/>
        <v>8.9599999999999991</v>
      </c>
    </row>
    <row r="134" spans="1:25" x14ac:dyDescent="0.25">
      <c r="A134" s="7" t="s">
        <v>577</v>
      </c>
      <c r="B134" s="7" t="s">
        <v>1306</v>
      </c>
      <c r="C134" s="7" t="s">
        <v>524</v>
      </c>
      <c r="D134" s="7">
        <v>60</v>
      </c>
      <c r="E134" s="7">
        <v>0</v>
      </c>
      <c r="F134" s="7">
        <v>0</v>
      </c>
      <c r="G134" s="7">
        <v>0</v>
      </c>
      <c r="H134" s="7">
        <v>0</v>
      </c>
      <c r="I134" s="7">
        <v>63</v>
      </c>
      <c r="J134" s="7">
        <v>5</v>
      </c>
      <c r="K134" s="7">
        <v>3</v>
      </c>
      <c r="L134" s="7">
        <v>61</v>
      </c>
      <c r="M134" s="7">
        <v>3</v>
      </c>
      <c r="N134" s="7">
        <v>17</v>
      </c>
      <c r="O134" s="7">
        <v>14</v>
      </c>
      <c r="P134" s="7">
        <v>53</v>
      </c>
      <c r="Q134" s="7">
        <v>10</v>
      </c>
      <c r="R134" s="7">
        <v>9</v>
      </c>
      <c r="S134" s="7">
        <v>3</v>
      </c>
      <c r="T134" s="7">
        <v>2.4300000000000002</v>
      </c>
      <c r="U134" s="7">
        <v>1.19</v>
      </c>
      <c r="V134" s="7">
        <f t="shared" si="8"/>
        <v>191</v>
      </c>
      <c r="W134" s="7">
        <f t="shared" si="9"/>
        <v>12.733333333333333</v>
      </c>
      <c r="X134" s="7">
        <f t="shared" si="10"/>
        <v>8.9133333333333322</v>
      </c>
      <c r="Y134" s="7">
        <f t="shared" si="11"/>
        <v>8.9133333333333322</v>
      </c>
    </row>
    <row r="135" spans="1:25" x14ac:dyDescent="0.25">
      <c r="A135" s="7" t="s">
        <v>1290</v>
      </c>
      <c r="B135" s="7" t="s">
        <v>1326</v>
      </c>
      <c r="C135" s="7" t="s">
        <v>440</v>
      </c>
      <c r="D135" s="7">
        <v>26</v>
      </c>
      <c r="E135" s="7">
        <v>26</v>
      </c>
      <c r="F135" s="7">
        <v>11</v>
      </c>
      <c r="G135" s="7">
        <v>1</v>
      </c>
      <c r="H135" s="7">
        <v>0</v>
      </c>
      <c r="I135" s="7">
        <v>130</v>
      </c>
      <c r="J135" s="7">
        <v>9</v>
      </c>
      <c r="K135" s="7">
        <v>7</v>
      </c>
      <c r="L135" s="7">
        <v>113</v>
      </c>
      <c r="M135" s="7">
        <v>16</v>
      </c>
      <c r="N135" s="7">
        <v>57</v>
      </c>
      <c r="O135" s="7">
        <v>50</v>
      </c>
      <c r="P135" s="7">
        <v>126</v>
      </c>
      <c r="Q135" s="7">
        <v>0</v>
      </c>
      <c r="R135" s="7">
        <v>0</v>
      </c>
      <c r="S135" s="7">
        <v>0</v>
      </c>
      <c r="T135" s="7">
        <v>3.95</v>
      </c>
      <c r="U135" s="7">
        <v>1.25</v>
      </c>
      <c r="V135" s="7">
        <f t="shared" si="8"/>
        <v>190</v>
      </c>
      <c r="W135" s="7">
        <f t="shared" si="9"/>
        <v>12.666666666666666</v>
      </c>
      <c r="X135" s="7">
        <f t="shared" si="10"/>
        <v>8.8666666666666654</v>
      </c>
      <c r="Y135" s="7">
        <f t="shared" si="11"/>
        <v>8.8666666666666654</v>
      </c>
    </row>
    <row r="136" spans="1:25" x14ac:dyDescent="0.25">
      <c r="A136" s="7" t="s">
        <v>370</v>
      </c>
      <c r="B136" s="7" t="s">
        <v>979</v>
      </c>
      <c r="C136" s="7" t="s">
        <v>441</v>
      </c>
      <c r="D136" s="7">
        <v>45</v>
      </c>
      <c r="E136" s="7">
        <v>0</v>
      </c>
      <c r="F136" s="7">
        <v>0</v>
      </c>
      <c r="G136" s="7">
        <v>0</v>
      </c>
      <c r="H136" s="7">
        <v>0</v>
      </c>
      <c r="I136" s="7">
        <v>46</v>
      </c>
      <c r="J136" s="7">
        <v>4</v>
      </c>
      <c r="K136" s="7">
        <v>3</v>
      </c>
      <c r="L136" s="7">
        <v>34</v>
      </c>
      <c r="M136" s="7">
        <v>5</v>
      </c>
      <c r="N136" s="7">
        <v>16</v>
      </c>
      <c r="O136" s="7">
        <v>19</v>
      </c>
      <c r="P136" s="7">
        <v>67</v>
      </c>
      <c r="Q136" s="7">
        <v>21</v>
      </c>
      <c r="R136" s="7">
        <v>5</v>
      </c>
      <c r="S136" s="7">
        <v>4</v>
      </c>
      <c r="T136" s="7">
        <v>3.13</v>
      </c>
      <c r="U136" s="7">
        <v>1.1499999999999999</v>
      </c>
      <c r="V136" s="7">
        <f t="shared" si="8"/>
        <v>190</v>
      </c>
      <c r="W136" s="7">
        <f t="shared" si="9"/>
        <v>12.666666666666666</v>
      </c>
      <c r="X136" s="7">
        <f t="shared" si="10"/>
        <v>8.8666666666666654</v>
      </c>
      <c r="Y136" s="7">
        <f t="shared" si="11"/>
        <v>8.8666666666666654</v>
      </c>
    </row>
    <row r="137" spans="1:25" x14ac:dyDescent="0.25">
      <c r="A137" s="7" t="s">
        <v>43</v>
      </c>
      <c r="B137" s="7" t="s">
        <v>1068</v>
      </c>
      <c r="C137" s="7" t="s">
        <v>440</v>
      </c>
      <c r="D137" s="7">
        <v>54</v>
      </c>
      <c r="E137" s="7">
        <v>0</v>
      </c>
      <c r="F137" s="7">
        <v>0</v>
      </c>
      <c r="G137" s="7">
        <v>0</v>
      </c>
      <c r="H137" s="7">
        <v>0</v>
      </c>
      <c r="I137" s="7">
        <v>52</v>
      </c>
      <c r="J137" s="7">
        <v>2</v>
      </c>
      <c r="K137" s="7">
        <v>4</v>
      </c>
      <c r="L137" s="7">
        <v>33</v>
      </c>
      <c r="M137" s="7">
        <v>4</v>
      </c>
      <c r="N137" s="7">
        <v>20</v>
      </c>
      <c r="O137" s="7">
        <v>30</v>
      </c>
      <c r="P137" s="7">
        <v>76</v>
      </c>
      <c r="Q137" s="7">
        <v>9</v>
      </c>
      <c r="R137" s="7">
        <v>13</v>
      </c>
      <c r="S137" s="7">
        <v>4</v>
      </c>
      <c r="T137" s="7">
        <v>3.46</v>
      </c>
      <c r="U137" s="7">
        <v>1.21</v>
      </c>
      <c r="V137" s="7">
        <f t="shared" si="8"/>
        <v>189.5</v>
      </c>
      <c r="W137" s="7">
        <f t="shared" si="9"/>
        <v>12.633333333333333</v>
      </c>
      <c r="X137" s="7">
        <f t="shared" si="10"/>
        <v>8.8433333333333319</v>
      </c>
      <c r="Y137" s="7">
        <f t="shared" si="11"/>
        <v>8.8433333333333319</v>
      </c>
    </row>
    <row r="138" spans="1:25" x14ac:dyDescent="0.25">
      <c r="A138" s="7" t="s">
        <v>95</v>
      </c>
      <c r="B138" s="7" t="s">
        <v>400</v>
      </c>
      <c r="C138" s="7" t="s">
        <v>429</v>
      </c>
      <c r="D138" s="7">
        <v>61</v>
      </c>
      <c r="E138" s="7">
        <v>0</v>
      </c>
      <c r="F138" s="7">
        <v>0</v>
      </c>
      <c r="G138" s="7">
        <v>0</v>
      </c>
      <c r="H138" s="7">
        <v>0</v>
      </c>
      <c r="I138" s="7">
        <v>65</v>
      </c>
      <c r="J138" s="7">
        <v>5</v>
      </c>
      <c r="K138" s="7">
        <v>4</v>
      </c>
      <c r="L138" s="7">
        <v>64</v>
      </c>
      <c r="M138" s="7">
        <v>5</v>
      </c>
      <c r="N138" s="7">
        <v>27</v>
      </c>
      <c r="O138" s="7">
        <v>18</v>
      </c>
      <c r="P138" s="7">
        <v>61</v>
      </c>
      <c r="Q138" s="7">
        <v>12</v>
      </c>
      <c r="R138" s="7">
        <v>9</v>
      </c>
      <c r="S138" s="7">
        <v>5</v>
      </c>
      <c r="T138" s="7">
        <v>3.74</v>
      </c>
      <c r="U138" s="7">
        <v>1.26</v>
      </c>
      <c r="V138" s="7">
        <f t="shared" si="8"/>
        <v>189.5</v>
      </c>
      <c r="W138" s="7">
        <f t="shared" si="9"/>
        <v>12.633333333333333</v>
      </c>
      <c r="X138" s="7">
        <f t="shared" si="10"/>
        <v>8.8433333333333319</v>
      </c>
      <c r="Y138" s="7">
        <f t="shared" si="11"/>
        <v>8.8433333333333319</v>
      </c>
    </row>
    <row r="139" spans="1:25" x14ac:dyDescent="0.25">
      <c r="A139" s="7" t="s">
        <v>846</v>
      </c>
      <c r="B139" s="7" t="s">
        <v>1354</v>
      </c>
      <c r="C139" s="7" t="s">
        <v>443</v>
      </c>
      <c r="D139" s="7">
        <v>32</v>
      </c>
      <c r="E139" s="7">
        <v>32</v>
      </c>
      <c r="F139" s="7">
        <v>14</v>
      </c>
      <c r="G139" s="7">
        <v>1</v>
      </c>
      <c r="H139" s="7">
        <v>0</v>
      </c>
      <c r="I139" s="7">
        <v>162</v>
      </c>
      <c r="J139" s="7">
        <v>8</v>
      </c>
      <c r="K139" s="7">
        <v>12</v>
      </c>
      <c r="L139" s="7">
        <v>142</v>
      </c>
      <c r="M139" s="7">
        <v>12</v>
      </c>
      <c r="N139" s="7">
        <v>73</v>
      </c>
      <c r="O139" s="7">
        <v>71</v>
      </c>
      <c r="P139" s="7">
        <v>162</v>
      </c>
      <c r="Q139" s="7">
        <v>0</v>
      </c>
      <c r="R139" s="7">
        <v>0</v>
      </c>
      <c r="S139" s="7">
        <v>0</v>
      </c>
      <c r="T139" s="7">
        <v>4.0599999999999996</v>
      </c>
      <c r="U139" s="7">
        <v>1.31</v>
      </c>
      <c r="V139" s="7">
        <f t="shared" si="8"/>
        <v>189.5</v>
      </c>
      <c r="W139" s="7">
        <f t="shared" si="9"/>
        <v>12.633333333333333</v>
      </c>
      <c r="X139" s="7">
        <f t="shared" si="10"/>
        <v>8.8433333333333319</v>
      </c>
      <c r="Y139" s="7">
        <f t="shared" si="11"/>
        <v>8.8433333333333319</v>
      </c>
    </row>
    <row r="140" spans="1:25" x14ac:dyDescent="0.25">
      <c r="A140" s="7" t="s">
        <v>607</v>
      </c>
      <c r="B140" s="7" t="s">
        <v>271</v>
      </c>
      <c r="C140" s="7" t="s">
        <v>431</v>
      </c>
      <c r="D140" s="7">
        <v>27</v>
      </c>
      <c r="E140" s="7">
        <v>27</v>
      </c>
      <c r="F140" s="7">
        <v>11</v>
      </c>
      <c r="G140" s="7">
        <v>0</v>
      </c>
      <c r="H140" s="7">
        <v>0</v>
      </c>
      <c r="I140" s="7">
        <v>146</v>
      </c>
      <c r="J140" s="7">
        <v>8</v>
      </c>
      <c r="K140" s="7">
        <v>9</v>
      </c>
      <c r="L140" s="7">
        <v>118</v>
      </c>
      <c r="M140" s="7">
        <v>27</v>
      </c>
      <c r="N140" s="7">
        <v>68</v>
      </c>
      <c r="O140" s="7">
        <v>70</v>
      </c>
      <c r="P140" s="7">
        <v>152</v>
      </c>
      <c r="Q140" s="7">
        <v>0</v>
      </c>
      <c r="R140" s="7">
        <v>0</v>
      </c>
      <c r="S140" s="7">
        <v>0</v>
      </c>
      <c r="T140" s="7">
        <v>4.1900000000000004</v>
      </c>
      <c r="U140" s="7">
        <v>1.29</v>
      </c>
      <c r="V140" s="7">
        <f t="shared" si="8"/>
        <v>188</v>
      </c>
      <c r="W140" s="7">
        <f t="shared" si="9"/>
        <v>12.533333333333333</v>
      </c>
      <c r="X140" s="7">
        <f t="shared" si="10"/>
        <v>8.7733333333333334</v>
      </c>
      <c r="Y140" s="7">
        <f t="shared" si="11"/>
        <v>8.7733333333333334</v>
      </c>
    </row>
    <row r="141" spans="1:25" x14ac:dyDescent="0.25">
      <c r="A141" s="7" t="s">
        <v>250</v>
      </c>
      <c r="B141" s="7" t="s">
        <v>1372</v>
      </c>
      <c r="C141" s="7" t="s">
        <v>429</v>
      </c>
      <c r="D141" s="7">
        <v>54</v>
      </c>
      <c r="E141" s="7">
        <v>0</v>
      </c>
      <c r="F141" s="7">
        <v>0</v>
      </c>
      <c r="G141" s="7">
        <v>0</v>
      </c>
      <c r="H141" s="7">
        <v>0</v>
      </c>
      <c r="I141" s="7">
        <v>51</v>
      </c>
      <c r="J141" s="7">
        <v>2</v>
      </c>
      <c r="K141" s="7">
        <v>3</v>
      </c>
      <c r="L141" s="7">
        <v>35</v>
      </c>
      <c r="M141" s="7">
        <v>4</v>
      </c>
      <c r="N141" s="7">
        <v>20</v>
      </c>
      <c r="O141" s="7">
        <v>28</v>
      </c>
      <c r="P141" s="7">
        <v>64</v>
      </c>
      <c r="Q141" s="7">
        <v>9</v>
      </c>
      <c r="R141" s="7">
        <v>14</v>
      </c>
      <c r="S141" s="7">
        <v>4</v>
      </c>
      <c r="T141" s="7">
        <v>3.53</v>
      </c>
      <c r="U141" s="7">
        <v>1.24</v>
      </c>
      <c r="V141" s="7">
        <f t="shared" si="8"/>
        <v>187.5</v>
      </c>
      <c r="W141" s="7">
        <f t="shared" si="9"/>
        <v>12.5</v>
      </c>
      <c r="X141" s="7">
        <f t="shared" si="10"/>
        <v>8.75</v>
      </c>
      <c r="Y141" s="7">
        <f t="shared" si="11"/>
        <v>8.75</v>
      </c>
    </row>
    <row r="142" spans="1:25" x14ac:dyDescent="0.25">
      <c r="A142" s="7" t="s">
        <v>349</v>
      </c>
      <c r="B142" s="7" t="s">
        <v>348</v>
      </c>
      <c r="C142" s="7" t="s">
        <v>455</v>
      </c>
      <c r="D142" s="7">
        <v>27</v>
      </c>
      <c r="E142" s="7">
        <v>27</v>
      </c>
      <c r="F142" s="7">
        <v>13</v>
      </c>
      <c r="G142" s="7">
        <v>1</v>
      </c>
      <c r="H142" s="7">
        <v>0</v>
      </c>
      <c r="I142" s="7">
        <v>150</v>
      </c>
      <c r="J142" s="7">
        <v>9</v>
      </c>
      <c r="K142" s="7">
        <v>6</v>
      </c>
      <c r="L142" s="7">
        <v>141</v>
      </c>
      <c r="M142" s="7">
        <v>30</v>
      </c>
      <c r="N142" s="7">
        <v>74</v>
      </c>
      <c r="O142" s="7">
        <v>50</v>
      </c>
      <c r="P142" s="7">
        <v>122</v>
      </c>
      <c r="Q142" s="7">
        <v>0</v>
      </c>
      <c r="R142" s="7">
        <v>0</v>
      </c>
      <c r="S142" s="7">
        <v>0</v>
      </c>
      <c r="T142" s="7">
        <v>4.4400000000000004</v>
      </c>
      <c r="U142" s="7">
        <v>1.27</v>
      </c>
      <c r="V142" s="7">
        <f t="shared" si="8"/>
        <v>186.5</v>
      </c>
      <c r="W142" s="7">
        <f t="shared" si="9"/>
        <v>12.433333333333334</v>
      </c>
      <c r="X142" s="7">
        <f t="shared" si="10"/>
        <v>8.7033333333333331</v>
      </c>
      <c r="Y142" s="7">
        <f t="shared" si="11"/>
        <v>8.7033333333333331</v>
      </c>
    </row>
    <row r="143" spans="1:25" x14ac:dyDescent="0.25">
      <c r="A143" s="7" t="s">
        <v>119</v>
      </c>
      <c r="B143" s="7" t="s">
        <v>749</v>
      </c>
      <c r="C143" s="7" t="s">
        <v>456</v>
      </c>
      <c r="D143" s="7">
        <v>23</v>
      </c>
      <c r="E143" s="7">
        <v>23</v>
      </c>
      <c r="F143" s="7">
        <v>11</v>
      </c>
      <c r="G143" s="7">
        <v>0</v>
      </c>
      <c r="H143" s="7">
        <v>0</v>
      </c>
      <c r="I143" s="7">
        <v>127</v>
      </c>
      <c r="J143" s="7">
        <v>4</v>
      </c>
      <c r="K143" s="7">
        <v>5</v>
      </c>
      <c r="L143" s="7">
        <v>108</v>
      </c>
      <c r="M143" s="7">
        <v>19</v>
      </c>
      <c r="N143" s="7">
        <v>56</v>
      </c>
      <c r="O143" s="7">
        <v>38</v>
      </c>
      <c r="P143" s="7">
        <v>154</v>
      </c>
      <c r="Q143" s="7">
        <v>0</v>
      </c>
      <c r="R143" s="7">
        <v>0</v>
      </c>
      <c r="S143" s="7">
        <v>0</v>
      </c>
      <c r="T143" s="7">
        <v>3.97</v>
      </c>
      <c r="U143" s="7">
        <v>1.1499999999999999</v>
      </c>
      <c r="V143" s="7">
        <f t="shared" si="8"/>
        <v>186</v>
      </c>
      <c r="W143" s="7">
        <f t="shared" si="9"/>
        <v>12.4</v>
      </c>
      <c r="X143" s="7">
        <f t="shared" si="10"/>
        <v>8.68</v>
      </c>
      <c r="Y143" s="7">
        <f t="shared" si="11"/>
        <v>8.68</v>
      </c>
    </row>
    <row r="144" spans="1:25" x14ac:dyDescent="0.25">
      <c r="A144" s="7" t="s">
        <v>472</v>
      </c>
      <c r="B144" s="7" t="s">
        <v>849</v>
      </c>
      <c r="C144" s="7" t="s">
        <v>453</v>
      </c>
      <c r="D144" s="7">
        <v>64</v>
      </c>
      <c r="E144" s="7">
        <v>0</v>
      </c>
      <c r="F144" s="7">
        <v>0</v>
      </c>
      <c r="G144" s="7">
        <v>0</v>
      </c>
      <c r="H144" s="7">
        <v>0</v>
      </c>
      <c r="I144" s="7">
        <v>59</v>
      </c>
      <c r="J144" s="7">
        <v>3</v>
      </c>
      <c r="K144" s="7">
        <v>2</v>
      </c>
      <c r="L144" s="7">
        <v>55</v>
      </c>
      <c r="M144" s="7">
        <v>7</v>
      </c>
      <c r="N144" s="7">
        <v>30</v>
      </c>
      <c r="O144" s="7">
        <v>29</v>
      </c>
      <c r="P144" s="7">
        <v>79</v>
      </c>
      <c r="Q144" s="7">
        <v>18</v>
      </c>
      <c r="R144" s="7">
        <v>7</v>
      </c>
      <c r="S144" s="7">
        <v>4</v>
      </c>
      <c r="T144" s="7">
        <v>4.58</v>
      </c>
      <c r="U144" s="7">
        <v>1.42</v>
      </c>
      <c r="V144" s="7">
        <f t="shared" si="8"/>
        <v>185.5</v>
      </c>
      <c r="W144" s="7">
        <f t="shared" si="9"/>
        <v>12.366666666666667</v>
      </c>
      <c r="X144" s="7">
        <f t="shared" si="10"/>
        <v>8.6566666666666663</v>
      </c>
      <c r="Y144" s="7">
        <f t="shared" si="11"/>
        <v>8.6566666666666663</v>
      </c>
    </row>
    <row r="145" spans="1:25" x14ac:dyDescent="0.25">
      <c r="A145" s="7" t="s">
        <v>771</v>
      </c>
      <c r="B145" s="7" t="s">
        <v>286</v>
      </c>
      <c r="C145" s="7" t="s">
        <v>449</v>
      </c>
      <c r="D145" s="7">
        <v>25</v>
      </c>
      <c r="E145" s="7">
        <v>25</v>
      </c>
      <c r="F145" s="7">
        <v>11</v>
      </c>
      <c r="G145" s="7">
        <v>1</v>
      </c>
      <c r="H145" s="7">
        <v>1</v>
      </c>
      <c r="I145" s="7">
        <v>124</v>
      </c>
      <c r="J145" s="7">
        <v>9</v>
      </c>
      <c r="K145" s="7">
        <v>7</v>
      </c>
      <c r="L145" s="7">
        <v>110</v>
      </c>
      <c r="M145" s="7">
        <v>18</v>
      </c>
      <c r="N145" s="7">
        <v>49</v>
      </c>
      <c r="O145" s="7">
        <v>44</v>
      </c>
      <c r="P145" s="7">
        <v>116</v>
      </c>
      <c r="Q145" s="7">
        <v>0</v>
      </c>
      <c r="R145" s="7">
        <v>0</v>
      </c>
      <c r="S145" s="7">
        <v>0</v>
      </c>
      <c r="T145" s="7">
        <v>3.56</v>
      </c>
      <c r="U145" s="7">
        <v>1.24</v>
      </c>
      <c r="V145" s="7">
        <f t="shared" si="8"/>
        <v>185.5</v>
      </c>
      <c r="W145" s="7">
        <f t="shared" si="9"/>
        <v>12.366666666666667</v>
      </c>
      <c r="X145" s="7">
        <f t="shared" si="10"/>
        <v>8.6566666666666663</v>
      </c>
      <c r="Y145" s="7">
        <f t="shared" si="11"/>
        <v>8.6566666666666663</v>
      </c>
    </row>
    <row r="146" spans="1:25" x14ac:dyDescent="0.25">
      <c r="A146" s="7" t="s">
        <v>1043</v>
      </c>
      <c r="B146" s="7" t="s">
        <v>1667</v>
      </c>
      <c r="C146" s="7" t="s">
        <v>442</v>
      </c>
      <c r="D146" s="7">
        <v>28</v>
      </c>
      <c r="E146" s="7">
        <v>28</v>
      </c>
      <c r="F146" s="7">
        <v>10</v>
      </c>
      <c r="G146" s="7">
        <v>0</v>
      </c>
      <c r="H146" s="7">
        <v>0</v>
      </c>
      <c r="I146" s="7">
        <v>157</v>
      </c>
      <c r="J146" s="7">
        <v>9</v>
      </c>
      <c r="K146" s="7">
        <v>13</v>
      </c>
      <c r="L146" s="7">
        <v>138</v>
      </c>
      <c r="M146" s="7">
        <v>20</v>
      </c>
      <c r="N146" s="7">
        <v>76</v>
      </c>
      <c r="O146" s="7">
        <v>59</v>
      </c>
      <c r="P146" s="7">
        <v>141</v>
      </c>
      <c r="Q146" s="7">
        <v>0</v>
      </c>
      <c r="R146" s="7">
        <v>0</v>
      </c>
      <c r="S146" s="7">
        <v>0</v>
      </c>
      <c r="T146" s="7">
        <v>4.3600000000000003</v>
      </c>
      <c r="U146" s="7">
        <v>1.25</v>
      </c>
      <c r="V146" s="7">
        <f t="shared" si="8"/>
        <v>183</v>
      </c>
      <c r="W146" s="7">
        <f t="shared" si="9"/>
        <v>12.2</v>
      </c>
      <c r="X146" s="7">
        <f t="shared" si="10"/>
        <v>8.5399999999999991</v>
      </c>
      <c r="Y146" s="7">
        <f t="shared" si="11"/>
        <v>8.5399999999999991</v>
      </c>
    </row>
    <row r="147" spans="1:25" x14ac:dyDescent="0.25">
      <c r="A147" s="7" t="s">
        <v>298</v>
      </c>
      <c r="B147" s="7" t="s">
        <v>358</v>
      </c>
      <c r="C147" s="7" t="s">
        <v>2280</v>
      </c>
      <c r="D147" s="7">
        <v>58</v>
      </c>
      <c r="E147" s="7">
        <v>0</v>
      </c>
      <c r="F147" s="7">
        <v>0</v>
      </c>
      <c r="G147" s="7">
        <v>0</v>
      </c>
      <c r="H147" s="7">
        <v>0</v>
      </c>
      <c r="I147" s="7">
        <v>61</v>
      </c>
      <c r="J147" s="7">
        <v>6</v>
      </c>
      <c r="K147" s="7">
        <v>3</v>
      </c>
      <c r="L147" s="7">
        <v>44</v>
      </c>
      <c r="M147" s="7">
        <v>5</v>
      </c>
      <c r="N147" s="7">
        <v>19</v>
      </c>
      <c r="O147" s="7">
        <v>26</v>
      </c>
      <c r="P147" s="7">
        <v>53</v>
      </c>
      <c r="Q147" s="7">
        <v>15</v>
      </c>
      <c r="R147" s="7">
        <v>5</v>
      </c>
      <c r="S147" s="7">
        <v>3</v>
      </c>
      <c r="T147" s="7">
        <v>2.8</v>
      </c>
      <c r="U147" s="7">
        <v>1.1499999999999999</v>
      </c>
      <c r="V147" s="7">
        <f t="shared" si="8"/>
        <v>181.5</v>
      </c>
      <c r="W147" s="7">
        <f t="shared" si="9"/>
        <v>12.1</v>
      </c>
      <c r="X147" s="7">
        <f t="shared" si="10"/>
        <v>8.4699999999999989</v>
      </c>
      <c r="Y147" s="7">
        <f t="shared" si="11"/>
        <v>8.4699999999999989</v>
      </c>
    </row>
    <row r="148" spans="1:25" x14ac:dyDescent="0.25">
      <c r="A148" s="7" t="s">
        <v>597</v>
      </c>
      <c r="B148" s="7" t="s">
        <v>475</v>
      </c>
      <c r="C148" s="7" t="s">
        <v>441</v>
      </c>
      <c r="D148" s="7">
        <v>31</v>
      </c>
      <c r="E148" s="7">
        <v>29</v>
      </c>
      <c r="F148" s="7">
        <v>8</v>
      </c>
      <c r="G148" s="7">
        <v>0</v>
      </c>
      <c r="H148" s="7">
        <v>0</v>
      </c>
      <c r="I148" s="7">
        <v>148</v>
      </c>
      <c r="J148" s="7">
        <v>8</v>
      </c>
      <c r="K148" s="7">
        <v>10</v>
      </c>
      <c r="L148" s="7">
        <v>138</v>
      </c>
      <c r="M148" s="7">
        <v>31</v>
      </c>
      <c r="N148" s="7">
        <v>89</v>
      </c>
      <c r="O148" s="7">
        <v>101</v>
      </c>
      <c r="P148" s="7">
        <v>198</v>
      </c>
      <c r="Q148" s="7">
        <v>0</v>
      </c>
      <c r="R148" s="7">
        <v>0</v>
      </c>
      <c r="S148" s="7">
        <v>0</v>
      </c>
      <c r="T148" s="7">
        <v>5.41</v>
      </c>
      <c r="U148" s="7">
        <v>1.61</v>
      </c>
      <c r="V148" s="7">
        <f t="shared" si="8"/>
        <v>181.5</v>
      </c>
      <c r="W148" s="7">
        <f t="shared" si="9"/>
        <v>12.1</v>
      </c>
      <c r="X148" s="7">
        <f t="shared" si="10"/>
        <v>8.4699999999999989</v>
      </c>
      <c r="Y148" s="7">
        <f t="shared" si="11"/>
        <v>8.4699999999999989</v>
      </c>
    </row>
    <row r="149" spans="1:25" x14ac:dyDescent="0.25">
      <c r="A149" s="7" t="s">
        <v>577</v>
      </c>
      <c r="B149" s="7" t="s">
        <v>1405</v>
      </c>
      <c r="C149" s="7" t="s">
        <v>450</v>
      </c>
      <c r="D149" s="7">
        <v>27</v>
      </c>
      <c r="E149" s="7">
        <v>27</v>
      </c>
      <c r="F149" s="7">
        <v>10</v>
      </c>
      <c r="G149" s="7">
        <v>0</v>
      </c>
      <c r="H149" s="7">
        <v>0</v>
      </c>
      <c r="I149" s="7">
        <v>135</v>
      </c>
      <c r="J149" s="7">
        <v>11</v>
      </c>
      <c r="K149" s="7">
        <v>9</v>
      </c>
      <c r="L149" s="7">
        <v>120</v>
      </c>
      <c r="M149" s="7">
        <v>23</v>
      </c>
      <c r="N149" s="7">
        <v>62</v>
      </c>
      <c r="O149" s="7">
        <v>71</v>
      </c>
      <c r="P149" s="7">
        <v>125</v>
      </c>
      <c r="Q149" s="7">
        <v>0</v>
      </c>
      <c r="R149" s="7">
        <v>0</v>
      </c>
      <c r="S149" s="7">
        <v>0</v>
      </c>
      <c r="T149" s="7">
        <v>4.13</v>
      </c>
      <c r="U149" s="7">
        <v>1.41</v>
      </c>
      <c r="V149" s="7">
        <f t="shared" si="8"/>
        <v>181</v>
      </c>
      <c r="W149" s="7">
        <f t="shared" si="9"/>
        <v>12.066666666666666</v>
      </c>
      <c r="X149" s="7">
        <f t="shared" si="10"/>
        <v>8.4466666666666654</v>
      </c>
      <c r="Y149" s="7">
        <f t="shared" si="11"/>
        <v>8.4466666666666654</v>
      </c>
    </row>
    <row r="150" spans="1:25" x14ac:dyDescent="0.25">
      <c r="A150" s="7" t="s">
        <v>95</v>
      </c>
      <c r="B150" s="7" t="s">
        <v>328</v>
      </c>
      <c r="C150" s="7" t="s">
        <v>431</v>
      </c>
      <c r="D150" s="7">
        <v>63</v>
      </c>
      <c r="E150" s="7">
        <v>0</v>
      </c>
      <c r="F150" s="7">
        <v>0</v>
      </c>
      <c r="G150" s="7">
        <v>0</v>
      </c>
      <c r="H150" s="7">
        <v>0</v>
      </c>
      <c r="I150" s="7">
        <v>65</v>
      </c>
      <c r="J150" s="7">
        <v>2</v>
      </c>
      <c r="K150" s="7">
        <v>2</v>
      </c>
      <c r="L150" s="7">
        <v>49</v>
      </c>
      <c r="M150" s="7">
        <v>8</v>
      </c>
      <c r="N150" s="7">
        <v>25</v>
      </c>
      <c r="O150" s="7">
        <v>17</v>
      </c>
      <c r="P150" s="7">
        <v>69</v>
      </c>
      <c r="Q150" s="7">
        <v>17</v>
      </c>
      <c r="R150" s="7">
        <v>6</v>
      </c>
      <c r="S150" s="7">
        <v>3</v>
      </c>
      <c r="T150" s="7">
        <v>3.46</v>
      </c>
      <c r="U150" s="7">
        <v>1.02</v>
      </c>
      <c r="V150" s="7">
        <f t="shared" si="8"/>
        <v>181</v>
      </c>
      <c r="W150" s="7">
        <f t="shared" si="9"/>
        <v>12.066666666666666</v>
      </c>
      <c r="X150" s="7">
        <f t="shared" si="10"/>
        <v>8.4466666666666654</v>
      </c>
      <c r="Y150" s="7">
        <f t="shared" si="11"/>
        <v>8.4466666666666654</v>
      </c>
    </row>
    <row r="151" spans="1:25" x14ac:dyDescent="0.25">
      <c r="A151" s="7" t="s">
        <v>105</v>
      </c>
      <c r="B151" s="7" t="s">
        <v>1360</v>
      </c>
      <c r="C151" s="7" t="s">
        <v>450</v>
      </c>
      <c r="D151" s="7">
        <v>56</v>
      </c>
      <c r="E151" s="7">
        <v>0</v>
      </c>
      <c r="F151" s="7">
        <v>0</v>
      </c>
      <c r="G151" s="7">
        <v>0</v>
      </c>
      <c r="H151" s="7">
        <v>0</v>
      </c>
      <c r="I151" s="7">
        <v>61</v>
      </c>
      <c r="J151" s="7">
        <v>2</v>
      </c>
      <c r="K151" s="7">
        <v>1</v>
      </c>
      <c r="L151" s="7">
        <v>42</v>
      </c>
      <c r="M151" s="7">
        <v>2</v>
      </c>
      <c r="N151" s="7">
        <v>16</v>
      </c>
      <c r="O151" s="7">
        <v>25</v>
      </c>
      <c r="P151" s="7">
        <v>67</v>
      </c>
      <c r="Q151" s="7">
        <v>20</v>
      </c>
      <c r="R151" s="7">
        <v>5</v>
      </c>
      <c r="S151" s="7">
        <v>3</v>
      </c>
      <c r="T151" s="7">
        <v>2.36</v>
      </c>
      <c r="U151" s="7">
        <v>1.1000000000000001</v>
      </c>
      <c r="V151" s="7">
        <f t="shared" si="8"/>
        <v>180</v>
      </c>
      <c r="W151" s="7">
        <f t="shared" si="9"/>
        <v>12</v>
      </c>
      <c r="X151" s="7">
        <f t="shared" si="10"/>
        <v>8.3999999999999986</v>
      </c>
      <c r="Y151" s="7">
        <f t="shared" si="11"/>
        <v>8.3999999999999986</v>
      </c>
    </row>
    <row r="152" spans="1:25" x14ac:dyDescent="0.25">
      <c r="A152" s="7" t="s">
        <v>2117</v>
      </c>
      <c r="B152" s="7" t="s">
        <v>1305</v>
      </c>
      <c r="C152" s="7" t="s">
        <v>437</v>
      </c>
      <c r="D152" s="7">
        <v>24</v>
      </c>
      <c r="E152" s="7">
        <v>20</v>
      </c>
      <c r="F152" s="7">
        <v>10</v>
      </c>
      <c r="G152" s="7">
        <v>0</v>
      </c>
      <c r="H152" s="7">
        <v>0</v>
      </c>
      <c r="I152" s="7">
        <v>114</v>
      </c>
      <c r="J152" s="7">
        <v>7</v>
      </c>
      <c r="K152" s="7">
        <v>5</v>
      </c>
      <c r="L152" s="7">
        <v>87</v>
      </c>
      <c r="M152" s="7">
        <v>12</v>
      </c>
      <c r="N152" s="7">
        <v>50</v>
      </c>
      <c r="O152" s="7">
        <v>60</v>
      </c>
      <c r="P152" s="7">
        <v>139</v>
      </c>
      <c r="Q152" s="7">
        <v>0</v>
      </c>
      <c r="R152" s="7">
        <v>0</v>
      </c>
      <c r="S152" s="7">
        <v>0</v>
      </c>
      <c r="T152" s="7">
        <v>3.95</v>
      </c>
      <c r="U152" s="7">
        <v>1.29</v>
      </c>
      <c r="V152" s="7">
        <f t="shared" si="8"/>
        <v>179.5</v>
      </c>
      <c r="W152" s="7">
        <f t="shared" si="9"/>
        <v>11.966666666666667</v>
      </c>
      <c r="X152" s="7">
        <f t="shared" si="10"/>
        <v>8.3766666666666669</v>
      </c>
      <c r="Y152" s="7">
        <f t="shared" si="11"/>
        <v>8.3766666666666669</v>
      </c>
    </row>
    <row r="153" spans="1:25" x14ac:dyDescent="0.25">
      <c r="A153" s="7" t="s">
        <v>43</v>
      </c>
      <c r="B153" s="7" t="s">
        <v>680</v>
      </c>
      <c r="C153" s="7" t="s">
        <v>430</v>
      </c>
      <c r="D153" s="7">
        <v>26</v>
      </c>
      <c r="E153" s="7">
        <v>26</v>
      </c>
      <c r="F153" s="7">
        <v>9</v>
      </c>
      <c r="G153" s="7">
        <v>0</v>
      </c>
      <c r="H153" s="7">
        <v>0</v>
      </c>
      <c r="I153" s="7">
        <v>141</v>
      </c>
      <c r="J153" s="7">
        <v>8</v>
      </c>
      <c r="K153" s="7">
        <v>7</v>
      </c>
      <c r="L153" s="7">
        <v>148</v>
      </c>
      <c r="M153" s="7">
        <v>19</v>
      </c>
      <c r="N153" s="7">
        <v>68</v>
      </c>
      <c r="O153" s="7">
        <v>41</v>
      </c>
      <c r="P153" s="7">
        <v>128</v>
      </c>
      <c r="Q153" s="7">
        <v>0</v>
      </c>
      <c r="R153" s="7">
        <v>0</v>
      </c>
      <c r="S153" s="7">
        <v>0</v>
      </c>
      <c r="T153" s="7">
        <v>4.34</v>
      </c>
      <c r="U153" s="7">
        <v>1.34</v>
      </c>
      <c r="V153" s="7">
        <f t="shared" si="8"/>
        <v>179</v>
      </c>
      <c r="W153" s="7">
        <f t="shared" si="9"/>
        <v>11.933333333333334</v>
      </c>
      <c r="X153" s="7">
        <f t="shared" si="10"/>
        <v>8.3533333333333335</v>
      </c>
      <c r="Y153" s="7">
        <f t="shared" si="11"/>
        <v>8.3533333333333335</v>
      </c>
    </row>
    <row r="154" spans="1:25" x14ac:dyDescent="0.25">
      <c r="A154" s="7" t="s">
        <v>107</v>
      </c>
      <c r="B154" s="7" t="s">
        <v>332</v>
      </c>
      <c r="C154" s="7" t="s">
        <v>429</v>
      </c>
      <c r="D154" s="7">
        <v>28</v>
      </c>
      <c r="E154" s="7">
        <v>28</v>
      </c>
      <c r="F154" s="7">
        <v>9</v>
      </c>
      <c r="G154" s="7">
        <v>0</v>
      </c>
      <c r="H154" s="7">
        <v>0</v>
      </c>
      <c r="I154" s="7">
        <v>158</v>
      </c>
      <c r="J154" s="7">
        <v>7</v>
      </c>
      <c r="K154" s="7">
        <v>9</v>
      </c>
      <c r="L154" s="7">
        <v>126</v>
      </c>
      <c r="M154" s="7">
        <v>21</v>
      </c>
      <c r="N154" s="7">
        <v>79</v>
      </c>
      <c r="O154" s="7">
        <v>59</v>
      </c>
      <c r="P154" s="7">
        <v>139</v>
      </c>
      <c r="Q154" s="7">
        <v>0</v>
      </c>
      <c r="R154" s="7">
        <v>0</v>
      </c>
      <c r="S154" s="7">
        <v>0</v>
      </c>
      <c r="T154" s="7">
        <v>4.5</v>
      </c>
      <c r="U154" s="7">
        <v>1.17</v>
      </c>
      <c r="V154" s="7">
        <f t="shared" si="8"/>
        <v>178.5</v>
      </c>
      <c r="W154" s="7">
        <f t="shared" si="9"/>
        <v>11.9</v>
      </c>
      <c r="X154" s="7">
        <f t="shared" si="10"/>
        <v>8.33</v>
      </c>
      <c r="Y154" s="7">
        <f t="shared" si="11"/>
        <v>8.33</v>
      </c>
    </row>
    <row r="155" spans="1:25" x14ac:dyDescent="0.25">
      <c r="A155" s="7" t="s">
        <v>130</v>
      </c>
      <c r="B155" s="7" t="s">
        <v>498</v>
      </c>
      <c r="C155" s="7" t="s">
        <v>442</v>
      </c>
      <c r="D155" s="7">
        <v>27</v>
      </c>
      <c r="E155" s="7">
        <v>27</v>
      </c>
      <c r="F155" s="7">
        <v>10</v>
      </c>
      <c r="G155" s="7">
        <v>0</v>
      </c>
      <c r="H155" s="7">
        <v>0</v>
      </c>
      <c r="I155" s="7">
        <v>145</v>
      </c>
      <c r="J155" s="7">
        <v>9</v>
      </c>
      <c r="K155" s="7">
        <v>10</v>
      </c>
      <c r="L155" s="7">
        <v>140</v>
      </c>
      <c r="M155" s="7">
        <v>24</v>
      </c>
      <c r="N155" s="7">
        <v>77</v>
      </c>
      <c r="O155" s="7">
        <v>57</v>
      </c>
      <c r="P155" s="7">
        <v>139</v>
      </c>
      <c r="Q155" s="7">
        <v>0</v>
      </c>
      <c r="R155" s="7">
        <v>0</v>
      </c>
      <c r="S155" s="7">
        <v>0</v>
      </c>
      <c r="T155" s="7">
        <v>4.78</v>
      </c>
      <c r="U155" s="7">
        <v>1.36</v>
      </c>
      <c r="V155" s="7">
        <f t="shared" si="8"/>
        <v>178.5</v>
      </c>
      <c r="W155" s="7">
        <f t="shared" si="9"/>
        <v>11.9</v>
      </c>
      <c r="X155" s="7">
        <f t="shared" si="10"/>
        <v>8.33</v>
      </c>
      <c r="Y155" s="7">
        <f t="shared" si="11"/>
        <v>8.33</v>
      </c>
    </row>
    <row r="156" spans="1:25" x14ac:dyDescent="0.25">
      <c r="A156" s="7" t="s">
        <v>571</v>
      </c>
      <c r="B156" s="7" t="s">
        <v>1422</v>
      </c>
      <c r="C156" s="7" t="s">
        <v>448</v>
      </c>
      <c r="D156" s="7">
        <v>61</v>
      </c>
      <c r="E156" s="7">
        <v>0</v>
      </c>
      <c r="F156" s="7">
        <v>0</v>
      </c>
      <c r="G156" s="7">
        <v>0</v>
      </c>
      <c r="H156" s="7">
        <v>0</v>
      </c>
      <c r="I156" s="7">
        <v>75</v>
      </c>
      <c r="J156" s="7">
        <v>3</v>
      </c>
      <c r="K156" s="7">
        <v>4</v>
      </c>
      <c r="L156" s="7">
        <v>55</v>
      </c>
      <c r="M156" s="7">
        <v>6</v>
      </c>
      <c r="N156" s="7">
        <v>22</v>
      </c>
      <c r="O156" s="7">
        <v>30</v>
      </c>
      <c r="P156" s="7">
        <v>90</v>
      </c>
      <c r="Q156" s="7">
        <v>18</v>
      </c>
      <c r="R156" s="7">
        <v>2</v>
      </c>
      <c r="S156" s="7">
        <v>2</v>
      </c>
      <c r="T156" s="7">
        <v>2.64</v>
      </c>
      <c r="U156" s="7">
        <v>1.1299999999999999</v>
      </c>
      <c r="V156" s="7">
        <f t="shared" si="8"/>
        <v>178.5</v>
      </c>
      <c r="W156" s="7">
        <f t="shared" si="9"/>
        <v>11.9</v>
      </c>
      <c r="X156" s="7">
        <f t="shared" si="10"/>
        <v>8.33</v>
      </c>
      <c r="Y156" s="7">
        <f t="shared" si="11"/>
        <v>8.33</v>
      </c>
    </row>
    <row r="157" spans="1:25" x14ac:dyDescent="0.25">
      <c r="A157" s="7" t="s">
        <v>36</v>
      </c>
      <c r="B157" s="7" t="s">
        <v>289</v>
      </c>
      <c r="C157" s="7" t="s">
        <v>429</v>
      </c>
      <c r="D157" s="7">
        <v>21</v>
      </c>
      <c r="E157" s="7">
        <v>21</v>
      </c>
      <c r="F157" s="7">
        <v>10</v>
      </c>
      <c r="G157" s="7">
        <v>0</v>
      </c>
      <c r="H157" s="7">
        <v>0</v>
      </c>
      <c r="I157" s="7">
        <v>118</v>
      </c>
      <c r="J157" s="7">
        <v>8</v>
      </c>
      <c r="K157" s="7">
        <v>5</v>
      </c>
      <c r="L157" s="7">
        <v>111</v>
      </c>
      <c r="M157" s="7">
        <v>16</v>
      </c>
      <c r="N157" s="7">
        <v>50</v>
      </c>
      <c r="O157" s="7">
        <v>30</v>
      </c>
      <c r="P157" s="7">
        <v>106</v>
      </c>
      <c r="Q157" s="7">
        <v>0</v>
      </c>
      <c r="R157" s="7">
        <v>0</v>
      </c>
      <c r="S157" s="7">
        <v>0</v>
      </c>
      <c r="T157" s="7">
        <v>3.81</v>
      </c>
      <c r="U157" s="7">
        <v>1.19</v>
      </c>
      <c r="V157" s="7">
        <f t="shared" si="8"/>
        <v>178.5</v>
      </c>
      <c r="W157" s="7">
        <f t="shared" si="9"/>
        <v>11.9</v>
      </c>
      <c r="X157" s="7">
        <f t="shared" si="10"/>
        <v>8.33</v>
      </c>
      <c r="Y157" s="7">
        <f t="shared" si="11"/>
        <v>8.33</v>
      </c>
    </row>
    <row r="158" spans="1:25" x14ac:dyDescent="0.25">
      <c r="A158" s="7" t="s">
        <v>55</v>
      </c>
      <c r="B158" s="7" t="s">
        <v>713</v>
      </c>
      <c r="C158" s="7" t="s">
        <v>440</v>
      </c>
      <c r="D158" s="7">
        <v>31</v>
      </c>
      <c r="E158" s="7">
        <v>31</v>
      </c>
      <c r="F158" s="7">
        <v>11</v>
      </c>
      <c r="G158" s="7">
        <v>1</v>
      </c>
      <c r="H158" s="7">
        <v>0</v>
      </c>
      <c r="I158" s="7">
        <v>177</v>
      </c>
      <c r="J158" s="7">
        <v>9</v>
      </c>
      <c r="K158" s="7">
        <v>13</v>
      </c>
      <c r="L158" s="7">
        <v>186</v>
      </c>
      <c r="M158" s="7">
        <v>28</v>
      </c>
      <c r="N158" s="7">
        <v>96</v>
      </c>
      <c r="O158" s="7">
        <v>72</v>
      </c>
      <c r="P158" s="7">
        <v>162</v>
      </c>
      <c r="Q158" s="7">
        <v>0</v>
      </c>
      <c r="R158" s="7">
        <v>0</v>
      </c>
      <c r="S158" s="7">
        <v>0</v>
      </c>
      <c r="T158" s="7">
        <v>4.88</v>
      </c>
      <c r="U158" s="7">
        <v>1.46</v>
      </c>
      <c r="V158" s="7">
        <f t="shared" si="8"/>
        <v>177</v>
      </c>
      <c r="W158" s="7">
        <f t="shared" si="9"/>
        <v>11.8</v>
      </c>
      <c r="X158" s="7">
        <f t="shared" si="10"/>
        <v>8.26</v>
      </c>
      <c r="Y158" s="7">
        <f t="shared" si="11"/>
        <v>8.26</v>
      </c>
    </row>
    <row r="159" spans="1:25" x14ac:dyDescent="0.25">
      <c r="A159" s="7" t="s">
        <v>37</v>
      </c>
      <c r="B159" s="7" t="s">
        <v>1077</v>
      </c>
      <c r="C159" s="7" t="s">
        <v>430</v>
      </c>
      <c r="D159" s="7">
        <v>53</v>
      </c>
      <c r="E159" s="7">
        <v>0</v>
      </c>
      <c r="F159" s="7">
        <v>0</v>
      </c>
      <c r="G159" s="7">
        <v>0</v>
      </c>
      <c r="H159" s="7">
        <v>0</v>
      </c>
      <c r="I159" s="7">
        <v>56</v>
      </c>
      <c r="J159" s="7">
        <v>3</v>
      </c>
      <c r="K159" s="7">
        <v>1</v>
      </c>
      <c r="L159" s="7">
        <v>41</v>
      </c>
      <c r="M159" s="7">
        <v>5</v>
      </c>
      <c r="N159" s="7">
        <v>19</v>
      </c>
      <c r="O159" s="7">
        <v>18</v>
      </c>
      <c r="P159" s="7">
        <v>71</v>
      </c>
      <c r="Q159" s="7">
        <v>18</v>
      </c>
      <c r="R159" s="7">
        <v>3</v>
      </c>
      <c r="S159" s="7">
        <v>2</v>
      </c>
      <c r="T159" s="7">
        <v>3.05</v>
      </c>
      <c r="U159" s="7">
        <v>1.05</v>
      </c>
      <c r="V159" s="7">
        <f t="shared" si="8"/>
        <v>177</v>
      </c>
      <c r="W159" s="7">
        <f t="shared" si="9"/>
        <v>11.8</v>
      </c>
      <c r="X159" s="7">
        <f t="shared" si="10"/>
        <v>8.26</v>
      </c>
      <c r="Y159" s="7">
        <f t="shared" si="11"/>
        <v>8.26</v>
      </c>
    </row>
    <row r="160" spans="1:25" x14ac:dyDescent="0.25">
      <c r="A160" s="7" t="s">
        <v>225</v>
      </c>
      <c r="B160" s="7" t="s">
        <v>1301</v>
      </c>
      <c r="C160" s="7" t="s">
        <v>436</v>
      </c>
      <c r="D160" s="7">
        <v>28</v>
      </c>
      <c r="E160" s="7">
        <v>28</v>
      </c>
      <c r="F160" s="7">
        <v>7</v>
      </c>
      <c r="G160" s="7">
        <v>0</v>
      </c>
      <c r="H160" s="7">
        <v>0</v>
      </c>
      <c r="I160" s="7">
        <v>140</v>
      </c>
      <c r="J160" s="7">
        <v>8</v>
      </c>
      <c r="K160" s="7">
        <v>11</v>
      </c>
      <c r="L160" s="7">
        <v>115</v>
      </c>
      <c r="M160" s="7">
        <v>17</v>
      </c>
      <c r="N160" s="7">
        <v>61</v>
      </c>
      <c r="O160" s="7">
        <v>70</v>
      </c>
      <c r="P160" s="7">
        <v>147</v>
      </c>
      <c r="Q160" s="7">
        <v>0</v>
      </c>
      <c r="R160" s="7">
        <v>0</v>
      </c>
      <c r="S160" s="7">
        <v>0</v>
      </c>
      <c r="T160" s="7">
        <v>3.92</v>
      </c>
      <c r="U160" s="7">
        <v>1.32</v>
      </c>
      <c r="V160" s="7">
        <f t="shared" si="8"/>
        <v>176</v>
      </c>
      <c r="W160" s="7">
        <f t="shared" si="9"/>
        <v>11.733333333333333</v>
      </c>
      <c r="X160" s="7">
        <f t="shared" si="10"/>
        <v>8.2133333333333329</v>
      </c>
      <c r="Y160" s="7">
        <f t="shared" si="11"/>
        <v>8.2133333333333329</v>
      </c>
    </row>
    <row r="161" spans="1:25" x14ac:dyDescent="0.25">
      <c r="A161" s="7" t="s">
        <v>137</v>
      </c>
      <c r="B161" s="7" t="s">
        <v>761</v>
      </c>
      <c r="C161" s="7" t="s">
        <v>448</v>
      </c>
      <c r="D161" s="7">
        <v>66</v>
      </c>
      <c r="E161" s="7">
        <v>0</v>
      </c>
      <c r="F161" s="7">
        <v>0</v>
      </c>
      <c r="G161" s="7">
        <v>0</v>
      </c>
      <c r="H161" s="7">
        <v>0</v>
      </c>
      <c r="I161" s="7">
        <v>61</v>
      </c>
      <c r="J161" s="7">
        <v>2</v>
      </c>
      <c r="K161" s="7">
        <v>1</v>
      </c>
      <c r="L161" s="7">
        <v>40</v>
      </c>
      <c r="M161" s="7">
        <v>4</v>
      </c>
      <c r="N161" s="7">
        <v>19</v>
      </c>
      <c r="O161" s="7">
        <v>34</v>
      </c>
      <c r="P161" s="7">
        <v>81</v>
      </c>
      <c r="Q161" s="7">
        <v>22</v>
      </c>
      <c r="R161" s="7">
        <v>3</v>
      </c>
      <c r="S161" s="7">
        <v>4</v>
      </c>
      <c r="T161" s="7">
        <v>2.8</v>
      </c>
      <c r="U161" s="7">
        <v>1.21</v>
      </c>
      <c r="V161" s="7">
        <f t="shared" si="8"/>
        <v>174.5</v>
      </c>
      <c r="W161" s="7">
        <f t="shared" si="9"/>
        <v>11.633333333333333</v>
      </c>
      <c r="X161" s="7">
        <f t="shared" si="10"/>
        <v>8.1433333333333326</v>
      </c>
      <c r="Y161" s="7">
        <f t="shared" si="11"/>
        <v>8.1433333333333326</v>
      </c>
    </row>
    <row r="162" spans="1:25" x14ac:dyDescent="0.25">
      <c r="A162" s="7" t="s">
        <v>331</v>
      </c>
      <c r="B162" s="7" t="s">
        <v>823</v>
      </c>
      <c r="C162" s="7" t="s">
        <v>442</v>
      </c>
      <c r="D162" s="7">
        <v>56</v>
      </c>
      <c r="E162" s="7">
        <v>0</v>
      </c>
      <c r="F162" s="7">
        <v>0</v>
      </c>
      <c r="G162" s="7">
        <v>0</v>
      </c>
      <c r="H162" s="7">
        <v>0</v>
      </c>
      <c r="I162" s="7">
        <v>54</v>
      </c>
      <c r="J162" s="7">
        <v>3</v>
      </c>
      <c r="K162" s="7">
        <v>2</v>
      </c>
      <c r="L162" s="7">
        <v>35</v>
      </c>
      <c r="M162" s="7">
        <v>3</v>
      </c>
      <c r="N162" s="7">
        <v>18</v>
      </c>
      <c r="O162" s="7">
        <v>24</v>
      </c>
      <c r="P162" s="7">
        <v>63</v>
      </c>
      <c r="Q162" s="7">
        <v>13</v>
      </c>
      <c r="R162" s="7">
        <v>7</v>
      </c>
      <c r="S162" s="7">
        <v>2</v>
      </c>
      <c r="T162" s="7">
        <v>3</v>
      </c>
      <c r="U162" s="7">
        <v>1.0900000000000001</v>
      </c>
      <c r="V162" s="7">
        <f t="shared" si="8"/>
        <v>174.5</v>
      </c>
      <c r="W162" s="7">
        <f t="shared" si="9"/>
        <v>11.633333333333333</v>
      </c>
      <c r="X162" s="7">
        <f t="shared" si="10"/>
        <v>8.1433333333333326</v>
      </c>
      <c r="Y162" s="7">
        <f t="shared" si="11"/>
        <v>8.1433333333333326</v>
      </c>
    </row>
    <row r="163" spans="1:25" x14ac:dyDescent="0.25">
      <c r="A163" s="7" t="s">
        <v>36</v>
      </c>
      <c r="B163" s="7" t="s">
        <v>250</v>
      </c>
      <c r="C163" s="7" t="s">
        <v>437</v>
      </c>
      <c r="D163" s="7">
        <v>61</v>
      </c>
      <c r="E163" s="7">
        <v>0</v>
      </c>
      <c r="F163" s="7">
        <v>0</v>
      </c>
      <c r="G163" s="7">
        <v>0</v>
      </c>
      <c r="H163" s="7">
        <v>0</v>
      </c>
      <c r="I163" s="7">
        <v>76</v>
      </c>
      <c r="J163" s="7">
        <v>4</v>
      </c>
      <c r="K163" s="7">
        <v>3</v>
      </c>
      <c r="L163" s="7">
        <v>45</v>
      </c>
      <c r="M163" s="7">
        <v>5</v>
      </c>
      <c r="N163" s="7">
        <v>30</v>
      </c>
      <c r="O163" s="7">
        <v>41</v>
      </c>
      <c r="P163" s="7">
        <v>83</v>
      </c>
      <c r="Q163" s="7">
        <v>12</v>
      </c>
      <c r="R163" s="7">
        <v>5</v>
      </c>
      <c r="S163" s="7">
        <v>4</v>
      </c>
      <c r="T163" s="7">
        <v>3.55</v>
      </c>
      <c r="U163" s="7">
        <v>1.1299999999999999</v>
      </c>
      <c r="V163" s="7">
        <f t="shared" si="8"/>
        <v>174.5</v>
      </c>
      <c r="W163" s="7">
        <f t="shared" si="9"/>
        <v>11.633333333333333</v>
      </c>
      <c r="X163" s="7">
        <f t="shared" si="10"/>
        <v>8.1433333333333326</v>
      </c>
      <c r="Y163" s="7">
        <f t="shared" si="11"/>
        <v>8.1433333333333326</v>
      </c>
    </row>
    <row r="164" spans="1:25" x14ac:dyDescent="0.25">
      <c r="A164" s="7" t="s">
        <v>1501</v>
      </c>
      <c r="B164" s="7" t="s">
        <v>183</v>
      </c>
      <c r="C164" s="7" t="s">
        <v>431</v>
      </c>
      <c r="D164" s="7">
        <v>20</v>
      </c>
      <c r="E164" s="7">
        <v>20</v>
      </c>
      <c r="F164" s="7">
        <v>11</v>
      </c>
      <c r="G164" s="7">
        <v>0</v>
      </c>
      <c r="H164" s="7">
        <v>0</v>
      </c>
      <c r="I164" s="7">
        <v>117</v>
      </c>
      <c r="J164" s="7">
        <v>8</v>
      </c>
      <c r="K164" s="7">
        <v>7</v>
      </c>
      <c r="L164" s="7">
        <v>110</v>
      </c>
      <c r="M164" s="7">
        <v>18</v>
      </c>
      <c r="N164" s="7">
        <v>49</v>
      </c>
      <c r="O164" s="7">
        <v>31</v>
      </c>
      <c r="P164" s="7">
        <v>107</v>
      </c>
      <c r="Q164" s="7">
        <v>0</v>
      </c>
      <c r="R164" s="7">
        <v>0</v>
      </c>
      <c r="S164" s="7">
        <v>0</v>
      </c>
      <c r="T164" s="7">
        <v>3.77</v>
      </c>
      <c r="U164" s="7">
        <v>1.21</v>
      </c>
      <c r="V164" s="7">
        <f t="shared" si="8"/>
        <v>172.5</v>
      </c>
      <c r="W164" s="7">
        <f t="shared" si="9"/>
        <v>11.5</v>
      </c>
      <c r="X164" s="7">
        <f t="shared" si="10"/>
        <v>8.0499999999999989</v>
      </c>
      <c r="Y164" s="7">
        <f t="shared" si="11"/>
        <v>8.0499999999999989</v>
      </c>
    </row>
    <row r="165" spans="1:25" x14ac:dyDescent="0.25">
      <c r="A165" s="7" t="s">
        <v>62</v>
      </c>
      <c r="B165" s="7" t="s">
        <v>965</v>
      </c>
      <c r="C165" s="7" t="s">
        <v>435</v>
      </c>
      <c r="D165" s="7">
        <v>23</v>
      </c>
      <c r="E165" s="7">
        <v>23</v>
      </c>
      <c r="F165" s="7">
        <v>7</v>
      </c>
      <c r="G165" s="7">
        <v>0</v>
      </c>
      <c r="H165" s="7">
        <v>0</v>
      </c>
      <c r="I165" s="7">
        <v>122</v>
      </c>
      <c r="J165" s="7">
        <v>7</v>
      </c>
      <c r="K165" s="7">
        <v>5</v>
      </c>
      <c r="L165" s="7">
        <v>106</v>
      </c>
      <c r="M165" s="7">
        <v>9</v>
      </c>
      <c r="N165" s="7">
        <v>55</v>
      </c>
      <c r="O165" s="7">
        <v>53</v>
      </c>
      <c r="P165" s="7">
        <v>127</v>
      </c>
      <c r="Q165" s="7">
        <v>0</v>
      </c>
      <c r="R165" s="7">
        <v>0</v>
      </c>
      <c r="S165" s="7">
        <v>0</v>
      </c>
      <c r="T165" s="7">
        <v>4.0599999999999996</v>
      </c>
      <c r="U165" s="7">
        <v>1.3</v>
      </c>
      <c r="V165" s="7">
        <f t="shared" si="8"/>
        <v>170.5</v>
      </c>
      <c r="W165" s="7">
        <f t="shared" si="9"/>
        <v>11.366666666666667</v>
      </c>
      <c r="X165" s="7">
        <f t="shared" si="10"/>
        <v>7.9566666666666661</v>
      </c>
      <c r="Y165" s="7">
        <f t="shared" si="11"/>
        <v>7.9566666666666661</v>
      </c>
    </row>
    <row r="166" spans="1:25" x14ac:dyDescent="0.25">
      <c r="A166" s="7" t="s">
        <v>919</v>
      </c>
      <c r="B166" s="7" t="s">
        <v>376</v>
      </c>
      <c r="C166" s="7" t="s">
        <v>444</v>
      </c>
      <c r="D166" s="7">
        <v>26</v>
      </c>
      <c r="E166" s="7">
        <v>26</v>
      </c>
      <c r="F166" s="7">
        <v>11</v>
      </c>
      <c r="G166" s="7">
        <v>1</v>
      </c>
      <c r="H166" s="7">
        <v>0</v>
      </c>
      <c r="I166" s="7">
        <v>145</v>
      </c>
      <c r="J166" s="7">
        <v>9</v>
      </c>
      <c r="K166" s="7">
        <v>10</v>
      </c>
      <c r="L166" s="7">
        <v>138</v>
      </c>
      <c r="M166" s="7">
        <v>27</v>
      </c>
      <c r="N166" s="7">
        <v>76</v>
      </c>
      <c r="O166" s="7">
        <v>47</v>
      </c>
      <c r="P166" s="7">
        <v>119</v>
      </c>
      <c r="Q166" s="7">
        <v>0</v>
      </c>
      <c r="R166" s="7">
        <v>0</v>
      </c>
      <c r="S166" s="7">
        <v>0</v>
      </c>
      <c r="T166" s="7">
        <v>4.72</v>
      </c>
      <c r="U166" s="7">
        <v>1.28</v>
      </c>
      <c r="V166" s="7">
        <f t="shared" si="8"/>
        <v>170</v>
      </c>
      <c r="W166" s="7">
        <f t="shared" si="9"/>
        <v>11.333333333333334</v>
      </c>
      <c r="X166" s="7">
        <f t="shared" si="10"/>
        <v>7.9333333333333336</v>
      </c>
      <c r="Y166" s="7">
        <f t="shared" si="11"/>
        <v>7.9333333333333336</v>
      </c>
    </row>
    <row r="167" spans="1:25" x14ac:dyDescent="0.25">
      <c r="A167" s="7" t="s">
        <v>409</v>
      </c>
      <c r="B167" s="7" t="s">
        <v>814</v>
      </c>
      <c r="C167" s="7" t="s">
        <v>429</v>
      </c>
      <c r="D167" s="7">
        <v>24</v>
      </c>
      <c r="E167" s="7">
        <v>24</v>
      </c>
      <c r="F167" s="7">
        <v>6</v>
      </c>
      <c r="G167" s="7">
        <v>0</v>
      </c>
      <c r="H167" s="7">
        <v>0</v>
      </c>
      <c r="I167" s="7">
        <v>125</v>
      </c>
      <c r="J167" s="7">
        <v>8</v>
      </c>
      <c r="K167" s="7">
        <v>8</v>
      </c>
      <c r="L167" s="7">
        <v>119</v>
      </c>
      <c r="M167" s="7">
        <v>23</v>
      </c>
      <c r="N167" s="7">
        <v>62</v>
      </c>
      <c r="O167" s="7">
        <v>39</v>
      </c>
      <c r="P167" s="7">
        <v>118</v>
      </c>
      <c r="Q167" s="7">
        <v>0</v>
      </c>
      <c r="R167" s="7">
        <v>0</v>
      </c>
      <c r="S167" s="7">
        <v>0</v>
      </c>
      <c r="T167" s="7">
        <v>4.46</v>
      </c>
      <c r="U167" s="7">
        <v>1.26</v>
      </c>
      <c r="V167" s="7">
        <f t="shared" si="8"/>
        <v>169.5</v>
      </c>
      <c r="W167" s="7">
        <f t="shared" si="9"/>
        <v>11.3</v>
      </c>
      <c r="X167" s="7">
        <f t="shared" si="10"/>
        <v>7.91</v>
      </c>
      <c r="Y167" s="7">
        <f t="shared" si="11"/>
        <v>7.91</v>
      </c>
    </row>
    <row r="168" spans="1:25" x14ac:dyDescent="0.25">
      <c r="A168" s="7" t="s">
        <v>186</v>
      </c>
      <c r="B168" s="7" t="s">
        <v>564</v>
      </c>
      <c r="C168" s="7" t="s">
        <v>438</v>
      </c>
      <c r="D168" s="7">
        <v>25</v>
      </c>
      <c r="E168" s="7">
        <v>25</v>
      </c>
      <c r="F168" s="7">
        <v>9</v>
      </c>
      <c r="G168" s="7">
        <v>0</v>
      </c>
      <c r="H168" s="7">
        <v>0</v>
      </c>
      <c r="I168" s="7">
        <v>123</v>
      </c>
      <c r="J168" s="7">
        <v>8</v>
      </c>
      <c r="K168" s="7">
        <v>8</v>
      </c>
      <c r="L168" s="7">
        <v>111</v>
      </c>
      <c r="M168" s="7">
        <v>17</v>
      </c>
      <c r="N168" s="7">
        <v>54</v>
      </c>
      <c r="O168" s="7">
        <v>43</v>
      </c>
      <c r="P168" s="7">
        <v>115</v>
      </c>
      <c r="Q168" s="7">
        <v>0</v>
      </c>
      <c r="R168" s="7">
        <v>0</v>
      </c>
      <c r="S168" s="7">
        <v>0</v>
      </c>
      <c r="T168" s="7">
        <v>3.95</v>
      </c>
      <c r="U168" s="7">
        <v>1.25</v>
      </c>
      <c r="V168" s="7">
        <f t="shared" si="8"/>
        <v>168.5</v>
      </c>
      <c r="W168" s="7">
        <f t="shared" si="9"/>
        <v>11.233333333333333</v>
      </c>
      <c r="X168" s="7">
        <f t="shared" si="10"/>
        <v>7.8633333333333324</v>
      </c>
      <c r="Y168" s="7">
        <f t="shared" si="11"/>
        <v>7.8633333333333324</v>
      </c>
    </row>
    <row r="169" spans="1:25" x14ac:dyDescent="0.25">
      <c r="A169" s="7" t="s">
        <v>37</v>
      </c>
      <c r="B169" s="7" t="s">
        <v>818</v>
      </c>
      <c r="C169" s="7" t="s">
        <v>440</v>
      </c>
      <c r="D169" s="7">
        <v>26</v>
      </c>
      <c r="E169" s="7">
        <v>26</v>
      </c>
      <c r="F169" s="7">
        <v>11</v>
      </c>
      <c r="G169" s="7">
        <v>0</v>
      </c>
      <c r="H169" s="7">
        <v>0</v>
      </c>
      <c r="I169" s="7">
        <v>145</v>
      </c>
      <c r="J169" s="7">
        <v>6</v>
      </c>
      <c r="K169" s="7">
        <v>9</v>
      </c>
      <c r="L169" s="7">
        <v>131</v>
      </c>
      <c r="M169" s="7">
        <v>22</v>
      </c>
      <c r="N169" s="7">
        <v>67</v>
      </c>
      <c r="O169" s="7">
        <v>55</v>
      </c>
      <c r="P169" s="7">
        <v>144</v>
      </c>
      <c r="Q169" s="7">
        <v>0</v>
      </c>
      <c r="R169" s="7">
        <v>0</v>
      </c>
      <c r="S169" s="7">
        <v>0</v>
      </c>
      <c r="T169" s="7">
        <v>4.16</v>
      </c>
      <c r="U169" s="7">
        <v>1.28</v>
      </c>
      <c r="V169" s="7">
        <f t="shared" si="8"/>
        <v>168</v>
      </c>
      <c r="W169" s="7">
        <f t="shared" si="9"/>
        <v>11.2</v>
      </c>
      <c r="X169" s="7">
        <f t="shared" si="10"/>
        <v>7.839999999999999</v>
      </c>
      <c r="Y169" s="7">
        <f t="shared" si="11"/>
        <v>7.839999999999999</v>
      </c>
    </row>
    <row r="170" spans="1:25" x14ac:dyDescent="0.25">
      <c r="A170" s="7" t="s">
        <v>167</v>
      </c>
      <c r="B170" s="7" t="s">
        <v>364</v>
      </c>
      <c r="C170" s="7" t="s">
        <v>464</v>
      </c>
      <c r="D170" s="7">
        <v>29</v>
      </c>
      <c r="E170" s="7">
        <v>29</v>
      </c>
      <c r="F170" s="7">
        <v>9</v>
      </c>
      <c r="G170" s="7">
        <v>0</v>
      </c>
      <c r="H170" s="7">
        <v>0</v>
      </c>
      <c r="I170" s="7">
        <v>156</v>
      </c>
      <c r="J170" s="7">
        <v>8</v>
      </c>
      <c r="K170" s="7">
        <v>9</v>
      </c>
      <c r="L170" s="7">
        <v>163</v>
      </c>
      <c r="M170" s="7">
        <v>24</v>
      </c>
      <c r="N170" s="7">
        <v>77</v>
      </c>
      <c r="O170" s="7">
        <v>45</v>
      </c>
      <c r="P170" s="7">
        <v>124</v>
      </c>
      <c r="Q170" s="7">
        <v>0</v>
      </c>
      <c r="R170" s="7">
        <v>0</v>
      </c>
      <c r="S170" s="7">
        <v>0</v>
      </c>
      <c r="T170" s="7">
        <v>4.4400000000000004</v>
      </c>
      <c r="U170" s="7">
        <v>1.33</v>
      </c>
      <c r="V170" s="7">
        <f t="shared" si="8"/>
        <v>168</v>
      </c>
      <c r="W170" s="7">
        <f t="shared" si="9"/>
        <v>11.2</v>
      </c>
      <c r="X170" s="7">
        <f t="shared" si="10"/>
        <v>7.839999999999999</v>
      </c>
      <c r="Y170" s="7">
        <f t="shared" si="11"/>
        <v>7.839999999999999</v>
      </c>
    </row>
    <row r="171" spans="1:25" x14ac:dyDescent="0.25">
      <c r="A171" s="7" t="s">
        <v>95</v>
      </c>
      <c r="B171" s="7" t="s">
        <v>1984</v>
      </c>
      <c r="C171" s="7" t="s">
        <v>456</v>
      </c>
      <c r="D171" s="7">
        <v>60</v>
      </c>
      <c r="E171" s="7">
        <v>0</v>
      </c>
      <c r="F171" s="7">
        <v>0</v>
      </c>
      <c r="G171" s="7">
        <v>0</v>
      </c>
      <c r="H171" s="7">
        <v>0</v>
      </c>
      <c r="I171" s="7">
        <v>74</v>
      </c>
      <c r="J171" s="7">
        <v>5</v>
      </c>
      <c r="K171" s="7">
        <v>3</v>
      </c>
      <c r="L171" s="7">
        <v>61</v>
      </c>
      <c r="M171" s="7">
        <v>4</v>
      </c>
      <c r="N171" s="7">
        <v>27</v>
      </c>
      <c r="O171" s="7">
        <v>29</v>
      </c>
      <c r="P171" s="7">
        <v>104</v>
      </c>
      <c r="Q171" s="7">
        <v>4</v>
      </c>
      <c r="R171" s="7">
        <v>2</v>
      </c>
      <c r="S171" s="7">
        <v>2</v>
      </c>
      <c r="T171" s="7">
        <v>3.28</v>
      </c>
      <c r="U171" s="7">
        <v>1.22</v>
      </c>
      <c r="V171" s="7">
        <f t="shared" si="8"/>
        <v>168</v>
      </c>
      <c r="W171" s="7">
        <f t="shared" si="9"/>
        <v>11.2</v>
      </c>
      <c r="X171" s="7">
        <f t="shared" si="10"/>
        <v>7.839999999999999</v>
      </c>
      <c r="Y171" s="7">
        <f t="shared" si="11"/>
        <v>7.839999999999999</v>
      </c>
    </row>
    <row r="172" spans="1:25" x14ac:dyDescent="0.25">
      <c r="A172" s="7" t="s">
        <v>269</v>
      </c>
      <c r="B172" s="7" t="s">
        <v>422</v>
      </c>
      <c r="C172" s="7" t="s">
        <v>431</v>
      </c>
      <c r="D172" s="7">
        <v>29</v>
      </c>
      <c r="E172" s="7">
        <v>29</v>
      </c>
      <c r="F172" s="7">
        <v>10</v>
      </c>
      <c r="G172" s="7">
        <v>0</v>
      </c>
      <c r="H172" s="7">
        <v>0</v>
      </c>
      <c r="I172" s="7">
        <v>145</v>
      </c>
      <c r="J172" s="7">
        <v>7</v>
      </c>
      <c r="K172" s="7">
        <v>11</v>
      </c>
      <c r="L172" s="7">
        <v>150</v>
      </c>
      <c r="M172" s="7">
        <v>22</v>
      </c>
      <c r="N172" s="7">
        <v>80</v>
      </c>
      <c r="O172" s="7">
        <v>43</v>
      </c>
      <c r="P172" s="7">
        <v>144</v>
      </c>
      <c r="Q172" s="7">
        <v>0</v>
      </c>
      <c r="R172" s="7">
        <v>0</v>
      </c>
      <c r="S172" s="7">
        <v>0</v>
      </c>
      <c r="T172" s="7">
        <v>4.97</v>
      </c>
      <c r="U172" s="7">
        <v>1.33</v>
      </c>
      <c r="V172" s="7">
        <f t="shared" si="8"/>
        <v>168</v>
      </c>
      <c r="W172" s="7">
        <f t="shared" si="9"/>
        <v>11.2</v>
      </c>
      <c r="X172" s="7">
        <f t="shared" si="10"/>
        <v>7.839999999999999</v>
      </c>
      <c r="Y172" s="7">
        <f t="shared" si="11"/>
        <v>7.839999999999999</v>
      </c>
    </row>
    <row r="173" spans="1:25" x14ac:dyDescent="0.25">
      <c r="A173" s="7" t="s">
        <v>37</v>
      </c>
      <c r="B173" s="7" t="s">
        <v>1377</v>
      </c>
      <c r="C173" s="7" t="s">
        <v>456</v>
      </c>
      <c r="D173" s="7">
        <v>21</v>
      </c>
      <c r="E173" s="7">
        <v>21</v>
      </c>
      <c r="F173" s="7">
        <v>14</v>
      </c>
      <c r="G173" s="7">
        <v>0</v>
      </c>
      <c r="H173" s="7">
        <v>0</v>
      </c>
      <c r="I173" s="7">
        <v>123</v>
      </c>
      <c r="J173" s="7">
        <v>7</v>
      </c>
      <c r="K173" s="7">
        <v>5</v>
      </c>
      <c r="L173" s="7">
        <v>105</v>
      </c>
      <c r="M173" s="7">
        <v>9</v>
      </c>
      <c r="N173" s="7">
        <v>40</v>
      </c>
      <c r="O173" s="7">
        <v>34</v>
      </c>
      <c r="P173" s="7">
        <v>96</v>
      </c>
      <c r="Q173" s="7">
        <v>0</v>
      </c>
      <c r="R173" s="7">
        <v>0</v>
      </c>
      <c r="S173" s="7">
        <v>0</v>
      </c>
      <c r="T173" s="7">
        <v>2.93</v>
      </c>
      <c r="U173" s="7">
        <v>1.1299999999999999</v>
      </c>
      <c r="V173" s="7">
        <f t="shared" si="8"/>
        <v>167.5</v>
      </c>
      <c r="W173" s="7">
        <f t="shared" si="9"/>
        <v>11.166666666666666</v>
      </c>
      <c r="X173" s="7">
        <f t="shared" si="10"/>
        <v>7.8166666666666655</v>
      </c>
      <c r="Y173" s="7">
        <f t="shared" si="11"/>
        <v>7.8166666666666655</v>
      </c>
    </row>
    <row r="174" spans="1:25" x14ac:dyDescent="0.25">
      <c r="A174" s="7" t="s">
        <v>209</v>
      </c>
      <c r="B174" s="7" t="s">
        <v>151</v>
      </c>
      <c r="C174" s="7" t="s">
        <v>445</v>
      </c>
      <c r="D174" s="7">
        <v>62</v>
      </c>
      <c r="E174" s="7">
        <v>0</v>
      </c>
      <c r="F174" s="7">
        <v>0</v>
      </c>
      <c r="G174" s="7">
        <v>0</v>
      </c>
      <c r="H174" s="7">
        <v>0</v>
      </c>
      <c r="I174" s="7">
        <v>75</v>
      </c>
      <c r="J174" s="7">
        <v>4</v>
      </c>
      <c r="K174" s="7">
        <v>1</v>
      </c>
      <c r="L174" s="7">
        <v>58</v>
      </c>
      <c r="M174" s="7">
        <v>4</v>
      </c>
      <c r="N174" s="7">
        <v>20</v>
      </c>
      <c r="O174" s="7">
        <v>16</v>
      </c>
      <c r="P174" s="7">
        <v>87</v>
      </c>
      <c r="Q174" s="7">
        <v>9</v>
      </c>
      <c r="R174" s="7">
        <v>0</v>
      </c>
      <c r="S174" s="7">
        <v>2</v>
      </c>
      <c r="T174" s="7">
        <v>2.4</v>
      </c>
      <c r="U174" s="7">
        <v>0.99</v>
      </c>
      <c r="V174" s="7">
        <f t="shared" si="8"/>
        <v>167</v>
      </c>
      <c r="W174" s="7">
        <f t="shared" si="9"/>
        <v>11.133333333333333</v>
      </c>
      <c r="X174" s="7">
        <f t="shared" si="10"/>
        <v>7.7933333333333321</v>
      </c>
      <c r="Y174" s="7">
        <f t="shared" si="11"/>
        <v>7.7933333333333321</v>
      </c>
    </row>
    <row r="175" spans="1:25" x14ac:dyDescent="0.25">
      <c r="A175" s="7" t="s">
        <v>124</v>
      </c>
      <c r="B175" s="7" t="s">
        <v>520</v>
      </c>
      <c r="C175" s="7" t="s">
        <v>438</v>
      </c>
      <c r="D175" s="7">
        <v>69</v>
      </c>
      <c r="E175" s="7">
        <v>0</v>
      </c>
      <c r="F175" s="7">
        <v>0</v>
      </c>
      <c r="G175" s="7">
        <v>0</v>
      </c>
      <c r="H175" s="7">
        <v>0</v>
      </c>
      <c r="I175" s="7">
        <v>60</v>
      </c>
      <c r="J175" s="7">
        <v>5</v>
      </c>
      <c r="K175" s="7">
        <v>4</v>
      </c>
      <c r="L175" s="7">
        <v>50</v>
      </c>
      <c r="M175" s="7">
        <v>5</v>
      </c>
      <c r="N175" s="7">
        <v>24</v>
      </c>
      <c r="O175" s="7">
        <v>31</v>
      </c>
      <c r="P175" s="7">
        <v>82</v>
      </c>
      <c r="Q175" s="7">
        <v>18</v>
      </c>
      <c r="R175" s="7">
        <v>1</v>
      </c>
      <c r="S175" s="7">
        <v>3</v>
      </c>
      <c r="T175" s="7">
        <v>3.6</v>
      </c>
      <c r="U175" s="7">
        <v>1.35</v>
      </c>
      <c r="V175" s="7">
        <f t="shared" si="8"/>
        <v>167</v>
      </c>
      <c r="W175" s="7">
        <f t="shared" si="9"/>
        <v>11.133333333333333</v>
      </c>
      <c r="X175" s="7">
        <f t="shared" si="10"/>
        <v>7.7933333333333321</v>
      </c>
      <c r="Y175" s="7">
        <f t="shared" si="11"/>
        <v>7.7933333333333321</v>
      </c>
    </row>
    <row r="176" spans="1:25" x14ac:dyDescent="0.25">
      <c r="A176" s="7" t="s">
        <v>345</v>
      </c>
      <c r="B176" s="7" t="s">
        <v>312</v>
      </c>
      <c r="C176" s="7" t="s">
        <v>451</v>
      </c>
      <c r="D176" s="7">
        <v>60</v>
      </c>
      <c r="E176" s="7">
        <v>0</v>
      </c>
      <c r="F176" s="7">
        <v>0</v>
      </c>
      <c r="G176" s="7">
        <v>0</v>
      </c>
      <c r="H176" s="7">
        <v>0</v>
      </c>
      <c r="I176" s="7">
        <v>57</v>
      </c>
      <c r="J176" s="7">
        <v>3</v>
      </c>
      <c r="K176" s="7">
        <v>3</v>
      </c>
      <c r="L176" s="7">
        <v>37</v>
      </c>
      <c r="M176" s="7">
        <v>3</v>
      </c>
      <c r="N176" s="7">
        <v>14</v>
      </c>
      <c r="O176" s="7">
        <v>27</v>
      </c>
      <c r="P176" s="7">
        <v>49</v>
      </c>
      <c r="Q176" s="7">
        <v>21</v>
      </c>
      <c r="R176" s="7">
        <v>5</v>
      </c>
      <c r="S176" s="7">
        <v>3</v>
      </c>
      <c r="T176" s="7">
        <v>2.21</v>
      </c>
      <c r="U176" s="7">
        <v>1.1200000000000001</v>
      </c>
      <c r="V176" s="7">
        <f t="shared" si="8"/>
        <v>166.5</v>
      </c>
      <c r="W176" s="7">
        <f t="shared" si="9"/>
        <v>11.1</v>
      </c>
      <c r="X176" s="7">
        <f t="shared" si="10"/>
        <v>7.77</v>
      </c>
      <c r="Y176" s="7">
        <f t="shared" si="11"/>
        <v>7.77</v>
      </c>
    </row>
    <row r="177" spans="1:25" x14ac:dyDescent="0.25">
      <c r="A177" s="7" t="s">
        <v>957</v>
      </c>
      <c r="B177" s="7" t="s">
        <v>958</v>
      </c>
      <c r="C177" s="7" t="s">
        <v>434</v>
      </c>
      <c r="D177" s="7">
        <v>60</v>
      </c>
      <c r="E177" s="7">
        <v>0</v>
      </c>
      <c r="F177" s="7">
        <v>0</v>
      </c>
      <c r="G177" s="7">
        <v>0</v>
      </c>
      <c r="H177" s="7">
        <v>0</v>
      </c>
      <c r="I177" s="7">
        <v>64</v>
      </c>
      <c r="J177" s="7">
        <v>4</v>
      </c>
      <c r="K177" s="7">
        <v>5</v>
      </c>
      <c r="L177" s="7">
        <v>54</v>
      </c>
      <c r="M177" s="7">
        <v>12</v>
      </c>
      <c r="N177" s="7">
        <v>35</v>
      </c>
      <c r="O177" s="7">
        <v>27</v>
      </c>
      <c r="P177" s="7">
        <v>76</v>
      </c>
      <c r="Q177" s="7">
        <v>16</v>
      </c>
      <c r="R177" s="7">
        <v>5</v>
      </c>
      <c r="S177" s="7">
        <v>5</v>
      </c>
      <c r="T177" s="7">
        <v>4.92</v>
      </c>
      <c r="U177" s="7">
        <v>1.27</v>
      </c>
      <c r="V177" s="7">
        <f t="shared" si="8"/>
        <v>166.5</v>
      </c>
      <c r="W177" s="7">
        <f t="shared" si="9"/>
        <v>11.1</v>
      </c>
      <c r="X177" s="7">
        <f t="shared" si="10"/>
        <v>7.77</v>
      </c>
      <c r="Y177" s="7">
        <f t="shared" si="11"/>
        <v>7.77</v>
      </c>
    </row>
    <row r="178" spans="1:25" x14ac:dyDescent="0.25">
      <c r="A178" s="7" t="s">
        <v>195</v>
      </c>
      <c r="B178" s="7" t="s">
        <v>1092</v>
      </c>
      <c r="C178" s="7" t="s">
        <v>452</v>
      </c>
      <c r="D178" s="7">
        <v>32</v>
      </c>
      <c r="E178" s="7">
        <v>14</v>
      </c>
      <c r="F178" s="7">
        <v>5</v>
      </c>
      <c r="G178" s="7">
        <v>0</v>
      </c>
      <c r="H178" s="7">
        <v>0</v>
      </c>
      <c r="I178" s="7">
        <v>93</v>
      </c>
      <c r="J178" s="7">
        <v>7</v>
      </c>
      <c r="K178" s="7">
        <v>5</v>
      </c>
      <c r="L178" s="7">
        <v>84</v>
      </c>
      <c r="M178" s="7">
        <v>12</v>
      </c>
      <c r="N178" s="7">
        <v>35</v>
      </c>
      <c r="O178" s="7">
        <v>16</v>
      </c>
      <c r="P178" s="7">
        <v>94</v>
      </c>
      <c r="Q178" s="7">
        <v>0</v>
      </c>
      <c r="R178" s="7">
        <v>0</v>
      </c>
      <c r="S178" s="7">
        <v>0</v>
      </c>
      <c r="T178" s="7">
        <v>3.39</v>
      </c>
      <c r="U178" s="7">
        <v>1.08</v>
      </c>
      <c r="V178" s="7">
        <f t="shared" si="8"/>
        <v>166.5</v>
      </c>
      <c r="W178" s="7">
        <f t="shared" si="9"/>
        <v>11.1</v>
      </c>
      <c r="X178" s="7">
        <f t="shared" si="10"/>
        <v>7.77</v>
      </c>
      <c r="Y178" s="7">
        <f t="shared" si="11"/>
        <v>7.77</v>
      </c>
    </row>
    <row r="179" spans="1:25" x14ac:dyDescent="0.25">
      <c r="A179" s="7" t="s">
        <v>125</v>
      </c>
      <c r="B179" s="7" t="s">
        <v>1342</v>
      </c>
      <c r="C179" s="7" t="s">
        <v>456</v>
      </c>
      <c r="D179" s="7">
        <v>63</v>
      </c>
      <c r="E179" s="7">
        <v>0</v>
      </c>
      <c r="F179" s="7">
        <v>0</v>
      </c>
      <c r="G179" s="7">
        <v>0</v>
      </c>
      <c r="H179" s="7">
        <v>0</v>
      </c>
      <c r="I179" s="7">
        <v>58</v>
      </c>
      <c r="J179" s="7">
        <v>4</v>
      </c>
      <c r="K179" s="7">
        <v>3</v>
      </c>
      <c r="L179" s="7">
        <v>48</v>
      </c>
      <c r="M179" s="7">
        <v>3</v>
      </c>
      <c r="N179" s="7">
        <v>18</v>
      </c>
      <c r="O179" s="7">
        <v>25</v>
      </c>
      <c r="P179" s="7">
        <v>67</v>
      </c>
      <c r="Q179" s="7">
        <v>17</v>
      </c>
      <c r="R179" s="7">
        <v>3</v>
      </c>
      <c r="S179" s="7">
        <v>2</v>
      </c>
      <c r="T179" s="7">
        <v>2.79</v>
      </c>
      <c r="U179" s="7">
        <v>1.26</v>
      </c>
      <c r="V179" s="7">
        <f t="shared" si="8"/>
        <v>166</v>
      </c>
      <c r="W179" s="7">
        <f t="shared" si="9"/>
        <v>11.066666666666666</v>
      </c>
      <c r="X179" s="7">
        <f t="shared" si="10"/>
        <v>7.7466666666666661</v>
      </c>
      <c r="Y179" s="7">
        <f t="shared" si="11"/>
        <v>7.7466666666666661</v>
      </c>
    </row>
    <row r="180" spans="1:25" x14ac:dyDescent="0.25">
      <c r="A180" s="7" t="s">
        <v>116</v>
      </c>
      <c r="B180" s="7" t="s">
        <v>833</v>
      </c>
      <c r="C180" s="7" t="s">
        <v>429</v>
      </c>
      <c r="D180" s="7">
        <v>54</v>
      </c>
      <c r="E180" s="7">
        <v>0</v>
      </c>
      <c r="F180" s="7">
        <v>0</v>
      </c>
      <c r="G180" s="7">
        <v>0</v>
      </c>
      <c r="H180" s="7">
        <v>0</v>
      </c>
      <c r="I180" s="7">
        <v>58</v>
      </c>
      <c r="J180" s="7">
        <v>2</v>
      </c>
      <c r="K180" s="7">
        <v>3</v>
      </c>
      <c r="L180" s="7">
        <v>46</v>
      </c>
      <c r="M180" s="7">
        <v>6</v>
      </c>
      <c r="N180" s="7">
        <v>18</v>
      </c>
      <c r="O180" s="7">
        <v>26</v>
      </c>
      <c r="P180" s="7">
        <v>74</v>
      </c>
      <c r="Q180" s="7">
        <v>8</v>
      </c>
      <c r="R180" s="7">
        <v>9</v>
      </c>
      <c r="S180" s="7">
        <v>3</v>
      </c>
      <c r="T180" s="7">
        <v>2.79</v>
      </c>
      <c r="U180" s="7">
        <v>1.24</v>
      </c>
      <c r="V180" s="7">
        <f t="shared" si="8"/>
        <v>166</v>
      </c>
      <c r="W180" s="7">
        <f t="shared" si="9"/>
        <v>11.066666666666666</v>
      </c>
      <c r="X180" s="7">
        <f t="shared" si="10"/>
        <v>7.7466666666666661</v>
      </c>
      <c r="Y180" s="7">
        <f t="shared" si="11"/>
        <v>7.7466666666666661</v>
      </c>
    </row>
    <row r="181" spans="1:25" x14ac:dyDescent="0.25">
      <c r="A181" s="7" t="s">
        <v>30</v>
      </c>
      <c r="B181" s="7" t="s">
        <v>303</v>
      </c>
      <c r="C181" s="7" t="s">
        <v>446</v>
      </c>
      <c r="D181" s="7">
        <v>60</v>
      </c>
      <c r="E181" s="7">
        <v>0</v>
      </c>
      <c r="F181" s="7">
        <v>0</v>
      </c>
      <c r="G181" s="7">
        <v>0</v>
      </c>
      <c r="H181" s="7">
        <v>0</v>
      </c>
      <c r="I181" s="7">
        <v>59</v>
      </c>
      <c r="J181" s="7">
        <v>4</v>
      </c>
      <c r="K181" s="7">
        <v>2</v>
      </c>
      <c r="L181" s="7">
        <v>43</v>
      </c>
      <c r="M181" s="7">
        <v>6</v>
      </c>
      <c r="N181" s="7">
        <v>22</v>
      </c>
      <c r="O181" s="7">
        <v>22</v>
      </c>
      <c r="P181" s="7">
        <v>55</v>
      </c>
      <c r="Q181" s="7">
        <v>22</v>
      </c>
      <c r="R181" s="7">
        <v>2</v>
      </c>
      <c r="S181" s="7">
        <v>4</v>
      </c>
      <c r="T181" s="7">
        <v>3.36</v>
      </c>
      <c r="U181" s="7">
        <v>1.1000000000000001</v>
      </c>
      <c r="V181" s="7">
        <f t="shared" si="8"/>
        <v>165.5</v>
      </c>
      <c r="W181" s="7">
        <f t="shared" si="9"/>
        <v>11.033333333333333</v>
      </c>
      <c r="X181" s="7">
        <f t="shared" si="10"/>
        <v>7.7233333333333327</v>
      </c>
      <c r="Y181" s="7">
        <f t="shared" si="11"/>
        <v>7.7233333333333327</v>
      </c>
    </row>
    <row r="182" spans="1:25" x14ac:dyDescent="0.25">
      <c r="A182" s="7" t="s">
        <v>479</v>
      </c>
      <c r="B182" s="7" t="s">
        <v>1983</v>
      </c>
      <c r="C182" s="7" t="s">
        <v>442</v>
      </c>
      <c r="D182" s="7">
        <v>29</v>
      </c>
      <c r="E182" s="7">
        <v>29</v>
      </c>
      <c r="F182" s="7">
        <v>11</v>
      </c>
      <c r="G182" s="7">
        <v>0</v>
      </c>
      <c r="H182" s="7">
        <v>0</v>
      </c>
      <c r="I182" s="7">
        <v>148</v>
      </c>
      <c r="J182" s="7">
        <v>5</v>
      </c>
      <c r="K182" s="7">
        <v>10</v>
      </c>
      <c r="L182" s="7">
        <v>141</v>
      </c>
      <c r="M182" s="7">
        <v>19</v>
      </c>
      <c r="N182" s="7">
        <v>63</v>
      </c>
      <c r="O182" s="7">
        <v>60</v>
      </c>
      <c r="P182" s="7">
        <v>159</v>
      </c>
      <c r="Q182" s="7">
        <v>0</v>
      </c>
      <c r="R182" s="7">
        <v>0</v>
      </c>
      <c r="S182" s="7">
        <v>0</v>
      </c>
      <c r="T182" s="7">
        <v>3.83</v>
      </c>
      <c r="U182" s="7">
        <v>1.36</v>
      </c>
      <c r="V182" s="7">
        <f t="shared" si="8"/>
        <v>165</v>
      </c>
      <c r="W182" s="7">
        <f t="shared" si="9"/>
        <v>11</v>
      </c>
      <c r="X182" s="7">
        <f t="shared" si="10"/>
        <v>7.6999999999999993</v>
      </c>
      <c r="Y182" s="7">
        <f t="shared" si="11"/>
        <v>7.6999999999999993</v>
      </c>
    </row>
    <row r="183" spans="1:25" x14ac:dyDescent="0.25">
      <c r="A183" s="7" t="s">
        <v>317</v>
      </c>
      <c r="B183" s="7" t="s">
        <v>316</v>
      </c>
      <c r="C183" s="7" t="s">
        <v>431</v>
      </c>
      <c r="D183" s="7">
        <v>27</v>
      </c>
      <c r="E183" s="7">
        <v>27</v>
      </c>
      <c r="F183" s="7">
        <v>9</v>
      </c>
      <c r="G183" s="7">
        <v>0</v>
      </c>
      <c r="H183" s="7">
        <v>0</v>
      </c>
      <c r="I183" s="7">
        <v>151</v>
      </c>
      <c r="J183" s="7">
        <v>6</v>
      </c>
      <c r="K183" s="7">
        <v>10</v>
      </c>
      <c r="L183" s="7">
        <v>143</v>
      </c>
      <c r="M183" s="7">
        <v>28</v>
      </c>
      <c r="N183" s="7">
        <v>77</v>
      </c>
      <c r="O183" s="7">
        <v>37</v>
      </c>
      <c r="P183" s="7">
        <v>131</v>
      </c>
      <c r="Q183" s="7">
        <v>0</v>
      </c>
      <c r="R183" s="7">
        <v>0</v>
      </c>
      <c r="S183" s="7">
        <v>0</v>
      </c>
      <c r="T183" s="7">
        <v>4.59</v>
      </c>
      <c r="U183" s="7">
        <v>1.19</v>
      </c>
      <c r="V183" s="7">
        <f t="shared" si="8"/>
        <v>165</v>
      </c>
      <c r="W183" s="7">
        <f t="shared" si="9"/>
        <v>11</v>
      </c>
      <c r="X183" s="7">
        <f t="shared" si="10"/>
        <v>7.6999999999999993</v>
      </c>
      <c r="Y183" s="7">
        <f t="shared" si="11"/>
        <v>7.6999999999999993</v>
      </c>
    </row>
    <row r="184" spans="1:25" x14ac:dyDescent="0.25">
      <c r="A184" s="7" t="s">
        <v>676</v>
      </c>
      <c r="B184" s="7" t="s">
        <v>909</v>
      </c>
      <c r="C184" s="7" t="s">
        <v>2280</v>
      </c>
      <c r="D184" s="7">
        <v>41</v>
      </c>
      <c r="E184" s="7">
        <v>0</v>
      </c>
      <c r="F184" s="7">
        <v>0</v>
      </c>
      <c r="G184" s="7">
        <v>0</v>
      </c>
      <c r="H184" s="7">
        <v>0</v>
      </c>
      <c r="I184" s="7">
        <v>40</v>
      </c>
      <c r="J184" s="7">
        <v>2</v>
      </c>
      <c r="K184" s="7">
        <v>2</v>
      </c>
      <c r="L184" s="7">
        <v>29</v>
      </c>
      <c r="M184" s="7">
        <v>4</v>
      </c>
      <c r="N184" s="7">
        <v>13</v>
      </c>
      <c r="O184" s="7">
        <v>7</v>
      </c>
      <c r="P184" s="7">
        <v>41</v>
      </c>
      <c r="Q184" s="7">
        <v>12</v>
      </c>
      <c r="R184" s="7">
        <v>10</v>
      </c>
      <c r="S184" s="7">
        <v>4</v>
      </c>
      <c r="T184" s="7">
        <v>2.93</v>
      </c>
      <c r="U184" s="7">
        <v>0.9</v>
      </c>
      <c r="V184" s="7">
        <f t="shared" si="8"/>
        <v>165</v>
      </c>
      <c r="W184" s="7">
        <f t="shared" si="9"/>
        <v>11</v>
      </c>
      <c r="X184" s="7">
        <f t="shared" si="10"/>
        <v>7.6999999999999993</v>
      </c>
      <c r="Y184" s="7">
        <f t="shared" si="11"/>
        <v>7.6999999999999993</v>
      </c>
    </row>
    <row r="185" spans="1:25" x14ac:dyDescent="0.25">
      <c r="A185" s="7" t="s">
        <v>1429</v>
      </c>
      <c r="B185" s="7" t="s">
        <v>1497</v>
      </c>
      <c r="C185" s="7" t="s">
        <v>436</v>
      </c>
      <c r="D185" s="7">
        <v>26</v>
      </c>
      <c r="E185" s="7">
        <v>26</v>
      </c>
      <c r="F185" s="7">
        <v>9</v>
      </c>
      <c r="G185" s="7">
        <v>0</v>
      </c>
      <c r="H185" s="7">
        <v>0</v>
      </c>
      <c r="I185" s="7">
        <v>143</v>
      </c>
      <c r="J185" s="7">
        <v>6</v>
      </c>
      <c r="K185" s="7">
        <v>10</v>
      </c>
      <c r="L185" s="7">
        <v>140</v>
      </c>
      <c r="M185" s="7">
        <v>17</v>
      </c>
      <c r="N185" s="7">
        <v>66</v>
      </c>
      <c r="O185" s="7">
        <v>47</v>
      </c>
      <c r="P185" s="7">
        <v>141</v>
      </c>
      <c r="Q185" s="7">
        <v>0</v>
      </c>
      <c r="R185" s="7">
        <v>0</v>
      </c>
      <c r="S185" s="7">
        <v>0</v>
      </c>
      <c r="T185" s="7">
        <v>4.1500000000000004</v>
      </c>
      <c r="U185" s="7">
        <v>1.31</v>
      </c>
      <c r="V185" s="7">
        <f t="shared" si="8"/>
        <v>164</v>
      </c>
      <c r="W185" s="7">
        <f t="shared" si="9"/>
        <v>10.933333333333334</v>
      </c>
      <c r="X185" s="7">
        <f t="shared" si="10"/>
        <v>7.6533333333333333</v>
      </c>
      <c r="Y185" s="7">
        <f t="shared" si="11"/>
        <v>7.6533333333333333</v>
      </c>
    </row>
    <row r="186" spans="1:25" x14ac:dyDescent="0.25">
      <c r="A186" s="7" t="s">
        <v>116</v>
      </c>
      <c r="B186" s="7" t="s">
        <v>1668</v>
      </c>
      <c r="C186" s="7" t="s">
        <v>450</v>
      </c>
      <c r="D186" s="7">
        <v>54</v>
      </c>
      <c r="E186" s="7">
        <v>0</v>
      </c>
      <c r="F186" s="7">
        <v>0</v>
      </c>
      <c r="G186" s="7">
        <v>0</v>
      </c>
      <c r="H186" s="7">
        <v>0</v>
      </c>
      <c r="I186" s="7">
        <v>68</v>
      </c>
      <c r="J186" s="7">
        <v>4</v>
      </c>
      <c r="K186" s="7">
        <v>2</v>
      </c>
      <c r="L186" s="7">
        <v>47</v>
      </c>
      <c r="M186" s="7">
        <v>6</v>
      </c>
      <c r="N186" s="7">
        <v>21</v>
      </c>
      <c r="O186" s="7">
        <v>22</v>
      </c>
      <c r="P186" s="7">
        <v>77</v>
      </c>
      <c r="Q186" s="7">
        <v>15</v>
      </c>
      <c r="R186" s="7">
        <v>0</v>
      </c>
      <c r="S186" s="7">
        <v>2</v>
      </c>
      <c r="T186" s="7">
        <v>2.78</v>
      </c>
      <c r="U186" s="7">
        <v>1.01</v>
      </c>
      <c r="V186" s="7">
        <f t="shared" si="8"/>
        <v>164</v>
      </c>
      <c r="W186" s="7">
        <f t="shared" si="9"/>
        <v>10.933333333333334</v>
      </c>
      <c r="X186" s="7">
        <f t="shared" si="10"/>
        <v>7.6533333333333333</v>
      </c>
      <c r="Y186" s="7">
        <f t="shared" si="11"/>
        <v>7.6533333333333333</v>
      </c>
    </row>
    <row r="187" spans="1:25" x14ac:dyDescent="0.25">
      <c r="A187" s="7" t="s">
        <v>310</v>
      </c>
      <c r="B187" s="7" t="s">
        <v>343</v>
      </c>
      <c r="C187" s="7" t="s">
        <v>451</v>
      </c>
      <c r="D187" s="7">
        <v>58</v>
      </c>
      <c r="E187" s="7">
        <v>0</v>
      </c>
      <c r="F187" s="7">
        <v>0</v>
      </c>
      <c r="G187" s="7">
        <v>0</v>
      </c>
      <c r="H187" s="7">
        <v>0</v>
      </c>
      <c r="I187" s="7">
        <v>70</v>
      </c>
      <c r="J187" s="7">
        <v>4</v>
      </c>
      <c r="K187" s="7">
        <v>3</v>
      </c>
      <c r="L187" s="7">
        <v>51</v>
      </c>
      <c r="M187" s="7">
        <v>11</v>
      </c>
      <c r="N187" s="7">
        <v>28</v>
      </c>
      <c r="O187" s="7">
        <v>20</v>
      </c>
      <c r="P187" s="7">
        <v>91</v>
      </c>
      <c r="Q187" s="7">
        <v>10</v>
      </c>
      <c r="R187" s="7">
        <v>1</v>
      </c>
      <c r="S187" s="7">
        <v>3</v>
      </c>
      <c r="T187" s="7">
        <v>3.6</v>
      </c>
      <c r="U187" s="7">
        <v>1.01</v>
      </c>
      <c r="V187" s="7">
        <f t="shared" si="8"/>
        <v>163.5</v>
      </c>
      <c r="W187" s="7">
        <f t="shared" si="9"/>
        <v>10.9</v>
      </c>
      <c r="X187" s="7">
        <f t="shared" si="10"/>
        <v>7.63</v>
      </c>
      <c r="Y187" s="7">
        <f t="shared" si="11"/>
        <v>7.63</v>
      </c>
    </row>
    <row r="188" spans="1:25" x14ac:dyDescent="0.25">
      <c r="A188" s="7" t="s">
        <v>252</v>
      </c>
      <c r="B188" s="7" t="s">
        <v>160</v>
      </c>
      <c r="C188" s="7" t="s">
        <v>464</v>
      </c>
      <c r="D188" s="7">
        <v>57</v>
      </c>
      <c r="E188" s="7">
        <v>0</v>
      </c>
      <c r="F188" s="7">
        <v>0</v>
      </c>
      <c r="G188" s="7">
        <v>0</v>
      </c>
      <c r="H188" s="7">
        <v>0</v>
      </c>
      <c r="I188" s="7">
        <v>55</v>
      </c>
      <c r="J188" s="7">
        <v>3</v>
      </c>
      <c r="K188" s="7">
        <v>1</v>
      </c>
      <c r="L188" s="7">
        <v>46</v>
      </c>
      <c r="M188" s="7">
        <v>4</v>
      </c>
      <c r="N188" s="7">
        <v>17</v>
      </c>
      <c r="O188" s="7">
        <v>15</v>
      </c>
      <c r="P188" s="7">
        <v>61</v>
      </c>
      <c r="Q188" s="7">
        <v>20</v>
      </c>
      <c r="R188" s="7">
        <v>2</v>
      </c>
      <c r="S188" s="7">
        <v>4</v>
      </c>
      <c r="T188" s="7">
        <v>2.78</v>
      </c>
      <c r="U188" s="7">
        <v>1.1100000000000001</v>
      </c>
      <c r="V188" s="7">
        <f t="shared" si="8"/>
        <v>162.5</v>
      </c>
      <c r="W188" s="7">
        <f t="shared" si="9"/>
        <v>10.833333333333334</v>
      </c>
      <c r="X188" s="7">
        <f t="shared" si="10"/>
        <v>7.583333333333333</v>
      </c>
      <c r="Y188" s="7">
        <f t="shared" si="11"/>
        <v>7.583333333333333</v>
      </c>
    </row>
    <row r="189" spans="1:25" x14ac:dyDescent="0.25">
      <c r="A189" s="7" t="s">
        <v>467</v>
      </c>
      <c r="B189" s="7" t="s">
        <v>353</v>
      </c>
      <c r="C189" s="7" t="s">
        <v>442</v>
      </c>
      <c r="D189" s="7">
        <v>61</v>
      </c>
      <c r="E189" s="7">
        <v>0</v>
      </c>
      <c r="F189" s="7">
        <v>0</v>
      </c>
      <c r="G189" s="7">
        <v>0</v>
      </c>
      <c r="H189" s="7">
        <v>0</v>
      </c>
      <c r="I189" s="7">
        <v>58</v>
      </c>
      <c r="J189" s="7">
        <v>3</v>
      </c>
      <c r="K189" s="7">
        <v>2</v>
      </c>
      <c r="L189" s="7">
        <v>43</v>
      </c>
      <c r="M189" s="7">
        <v>3</v>
      </c>
      <c r="N189" s="7">
        <v>22</v>
      </c>
      <c r="O189" s="7">
        <v>27</v>
      </c>
      <c r="P189" s="7">
        <v>63</v>
      </c>
      <c r="Q189" s="7">
        <v>5</v>
      </c>
      <c r="R189" s="7">
        <v>10</v>
      </c>
      <c r="S189" s="7">
        <v>4</v>
      </c>
      <c r="T189" s="7">
        <v>3.41</v>
      </c>
      <c r="U189" s="7">
        <v>1.21</v>
      </c>
      <c r="V189" s="7">
        <f t="shared" si="8"/>
        <v>162.5</v>
      </c>
      <c r="W189" s="7">
        <f t="shared" si="9"/>
        <v>10.833333333333334</v>
      </c>
      <c r="X189" s="7">
        <f t="shared" si="10"/>
        <v>7.583333333333333</v>
      </c>
      <c r="Y189" s="7">
        <f t="shared" si="11"/>
        <v>7.583333333333333</v>
      </c>
    </row>
    <row r="190" spans="1:25" x14ac:dyDescent="0.25">
      <c r="A190" s="7" t="s">
        <v>162</v>
      </c>
      <c r="B190" s="7" t="s">
        <v>557</v>
      </c>
      <c r="C190" s="7" t="s">
        <v>451</v>
      </c>
      <c r="D190" s="7">
        <v>19</v>
      </c>
      <c r="E190" s="7">
        <v>19</v>
      </c>
      <c r="F190" s="7">
        <v>7</v>
      </c>
      <c r="G190" s="7">
        <v>0</v>
      </c>
      <c r="H190" s="7">
        <v>0</v>
      </c>
      <c r="I190" s="7">
        <v>123</v>
      </c>
      <c r="J190" s="7">
        <v>5</v>
      </c>
      <c r="K190" s="7">
        <v>6</v>
      </c>
      <c r="L190" s="7">
        <v>115</v>
      </c>
      <c r="M190" s="7">
        <v>15</v>
      </c>
      <c r="N190" s="7">
        <v>50</v>
      </c>
      <c r="O190" s="7">
        <v>27</v>
      </c>
      <c r="P190" s="7">
        <v>117</v>
      </c>
      <c r="Q190" s="7">
        <v>0</v>
      </c>
      <c r="R190" s="7">
        <v>0</v>
      </c>
      <c r="S190" s="7">
        <v>0</v>
      </c>
      <c r="T190" s="7">
        <v>3.66</v>
      </c>
      <c r="U190" s="7">
        <v>1.1499999999999999</v>
      </c>
      <c r="V190" s="7">
        <f t="shared" si="8"/>
        <v>162.5</v>
      </c>
      <c r="W190" s="7">
        <f t="shared" si="9"/>
        <v>10.833333333333334</v>
      </c>
      <c r="X190" s="7">
        <f t="shared" si="10"/>
        <v>7.583333333333333</v>
      </c>
      <c r="Y190" s="7">
        <f t="shared" si="11"/>
        <v>7.583333333333333</v>
      </c>
    </row>
    <row r="191" spans="1:25" x14ac:dyDescent="0.25">
      <c r="A191" s="7" t="s">
        <v>307</v>
      </c>
      <c r="B191" s="7" t="s">
        <v>981</v>
      </c>
      <c r="C191" s="7" t="s">
        <v>434</v>
      </c>
      <c r="D191" s="7">
        <v>32</v>
      </c>
      <c r="E191" s="7">
        <v>32</v>
      </c>
      <c r="F191" s="7">
        <v>12</v>
      </c>
      <c r="G191" s="7">
        <v>1</v>
      </c>
      <c r="H191" s="7">
        <v>0</v>
      </c>
      <c r="I191" s="7">
        <v>186</v>
      </c>
      <c r="J191" s="7">
        <v>8</v>
      </c>
      <c r="K191" s="7">
        <v>10</v>
      </c>
      <c r="L191" s="7">
        <v>190</v>
      </c>
      <c r="M191" s="7">
        <v>22</v>
      </c>
      <c r="N191" s="7">
        <v>87</v>
      </c>
      <c r="O191" s="7">
        <v>54</v>
      </c>
      <c r="P191" s="7">
        <v>118</v>
      </c>
      <c r="Q191" s="7">
        <v>0</v>
      </c>
      <c r="R191" s="7">
        <v>0</v>
      </c>
      <c r="S191" s="7">
        <v>0</v>
      </c>
      <c r="T191" s="7">
        <v>4.21</v>
      </c>
      <c r="U191" s="7">
        <v>1.31</v>
      </c>
      <c r="V191" s="7">
        <f t="shared" si="8"/>
        <v>161.5</v>
      </c>
      <c r="W191" s="7">
        <f t="shared" si="9"/>
        <v>10.766666666666667</v>
      </c>
      <c r="X191" s="7">
        <f t="shared" si="10"/>
        <v>7.5366666666666671</v>
      </c>
      <c r="Y191" s="7">
        <f t="shared" si="11"/>
        <v>7.5366666666666671</v>
      </c>
    </row>
    <row r="192" spans="1:25" x14ac:dyDescent="0.25">
      <c r="A192" s="7" t="s">
        <v>137</v>
      </c>
      <c r="B192" s="7" t="s">
        <v>758</v>
      </c>
      <c r="C192" s="7" t="s">
        <v>446</v>
      </c>
      <c r="D192" s="7">
        <v>25</v>
      </c>
      <c r="E192" s="7">
        <v>25</v>
      </c>
      <c r="F192" s="7">
        <v>10</v>
      </c>
      <c r="G192" s="7">
        <v>0</v>
      </c>
      <c r="H192" s="7">
        <v>0</v>
      </c>
      <c r="I192" s="7">
        <v>118</v>
      </c>
      <c r="J192" s="7">
        <v>7</v>
      </c>
      <c r="K192" s="7">
        <v>7</v>
      </c>
      <c r="L192" s="7">
        <v>112</v>
      </c>
      <c r="M192" s="7">
        <v>16</v>
      </c>
      <c r="N192" s="7">
        <v>58</v>
      </c>
      <c r="O192" s="7">
        <v>44</v>
      </c>
      <c r="P192" s="7">
        <v>123</v>
      </c>
      <c r="Q192" s="7">
        <v>0</v>
      </c>
      <c r="R192" s="7">
        <v>0</v>
      </c>
      <c r="S192" s="7">
        <v>0</v>
      </c>
      <c r="T192" s="7">
        <v>4.42</v>
      </c>
      <c r="U192" s="7">
        <v>1.32</v>
      </c>
      <c r="V192" s="7">
        <f t="shared" si="8"/>
        <v>161</v>
      </c>
      <c r="W192" s="7">
        <f t="shared" si="9"/>
        <v>10.733333333333333</v>
      </c>
      <c r="X192" s="7">
        <f t="shared" si="10"/>
        <v>7.5133333333333319</v>
      </c>
      <c r="Y192" s="7">
        <f t="shared" si="11"/>
        <v>7.5133333333333319</v>
      </c>
    </row>
    <row r="193" spans="1:25" x14ac:dyDescent="0.25">
      <c r="A193" s="7" t="s">
        <v>739</v>
      </c>
      <c r="B193" s="7" t="s">
        <v>778</v>
      </c>
      <c r="C193" s="7" t="s">
        <v>441</v>
      </c>
      <c r="D193" s="7">
        <v>30</v>
      </c>
      <c r="E193" s="7">
        <v>30</v>
      </c>
      <c r="F193" s="7">
        <v>10</v>
      </c>
      <c r="G193" s="7">
        <v>0</v>
      </c>
      <c r="H193" s="7">
        <v>0</v>
      </c>
      <c r="I193" s="7">
        <v>155</v>
      </c>
      <c r="J193" s="7">
        <v>8</v>
      </c>
      <c r="K193" s="7">
        <v>10</v>
      </c>
      <c r="L193" s="7">
        <v>169</v>
      </c>
      <c r="M193" s="7">
        <v>28</v>
      </c>
      <c r="N193" s="7">
        <v>83</v>
      </c>
      <c r="O193" s="7">
        <v>50</v>
      </c>
      <c r="P193" s="7">
        <v>132</v>
      </c>
      <c r="Q193" s="7">
        <v>0</v>
      </c>
      <c r="R193" s="7">
        <v>0</v>
      </c>
      <c r="S193" s="7">
        <v>0</v>
      </c>
      <c r="T193" s="7">
        <v>4.82</v>
      </c>
      <c r="U193" s="7">
        <v>1.41</v>
      </c>
      <c r="V193" s="7">
        <f t="shared" si="8"/>
        <v>161</v>
      </c>
      <c r="W193" s="7">
        <f t="shared" si="9"/>
        <v>10.733333333333333</v>
      </c>
      <c r="X193" s="7">
        <f t="shared" si="10"/>
        <v>7.5133333333333319</v>
      </c>
      <c r="Y193" s="7">
        <f t="shared" si="11"/>
        <v>7.5133333333333319</v>
      </c>
    </row>
    <row r="194" spans="1:25" x14ac:dyDescent="0.25">
      <c r="A194" s="7" t="s">
        <v>142</v>
      </c>
      <c r="B194" s="7" t="s">
        <v>1658</v>
      </c>
      <c r="C194" s="7" t="s">
        <v>441</v>
      </c>
      <c r="D194" s="7">
        <v>61</v>
      </c>
      <c r="E194" s="7">
        <v>0</v>
      </c>
      <c r="F194" s="7">
        <v>0</v>
      </c>
      <c r="G194" s="7">
        <v>0</v>
      </c>
      <c r="H194" s="7">
        <v>0</v>
      </c>
      <c r="I194" s="7">
        <v>62</v>
      </c>
      <c r="J194" s="7">
        <v>4</v>
      </c>
      <c r="K194" s="7">
        <v>5</v>
      </c>
      <c r="L194" s="7">
        <v>48</v>
      </c>
      <c r="M194" s="7">
        <v>5</v>
      </c>
      <c r="N194" s="7">
        <v>20</v>
      </c>
      <c r="O194" s="7">
        <v>34</v>
      </c>
      <c r="P194" s="7">
        <v>78</v>
      </c>
      <c r="Q194" s="7">
        <v>19</v>
      </c>
      <c r="R194" s="7">
        <v>2</v>
      </c>
      <c r="S194" s="7">
        <v>4</v>
      </c>
      <c r="T194" s="7">
        <v>2.9</v>
      </c>
      <c r="U194" s="7">
        <v>1.32</v>
      </c>
      <c r="V194" s="7">
        <f t="shared" ref="V194:V257" si="12">(10*J194)-(3*K194)+(7*R194)+I194-(0.5*L194)-(0.5*N194)-O194+P194+(3*Q194)-(2*S194)</f>
        <v>160</v>
      </c>
      <c r="W194" s="7">
        <f t="shared" ref="W194:W257" si="13">V194/15</f>
        <v>10.666666666666666</v>
      </c>
      <c r="X194" s="7">
        <f t="shared" ref="X194:X257" si="14">IF(V194 &gt;= 550,W194*1.35,IF(V194 &gt;= 500,W194*1.3,IF(V194 &gt;= 450,W194*1.25,IF(V194 &gt;= 400,W194*1.2,IF(V194 &gt;= 350,W194*1.1,IF(V194 &gt;= 300,W194,IF(V194 &gt;= 250,W194*0.9,IF(V194 &gt;= 200,W194*0.8,IF(V194 &gt;= 150,W194*0.7,IF(V194 &gt;= 100,W194*0.6,IF(V194 &gt;= 50,W194*0.5,W194*0.4)))))))))))</f>
        <v>7.4666666666666659</v>
      </c>
      <c r="Y194" s="7">
        <f t="shared" ref="Y194:Y257" si="15">IF(X194 &lt; 1.5,1,X194)</f>
        <v>7.4666666666666659</v>
      </c>
    </row>
    <row r="195" spans="1:25" x14ac:dyDescent="0.25">
      <c r="A195" s="7" t="s">
        <v>26</v>
      </c>
      <c r="B195" s="7" t="s">
        <v>587</v>
      </c>
      <c r="C195" s="7" t="s">
        <v>445</v>
      </c>
      <c r="D195" s="7">
        <v>36</v>
      </c>
      <c r="E195" s="7">
        <v>10</v>
      </c>
      <c r="F195" s="7">
        <v>8</v>
      </c>
      <c r="G195" s="7">
        <v>0</v>
      </c>
      <c r="H195" s="7">
        <v>0</v>
      </c>
      <c r="I195" s="7">
        <v>106</v>
      </c>
      <c r="J195" s="7">
        <v>6</v>
      </c>
      <c r="K195" s="7">
        <v>3</v>
      </c>
      <c r="L195" s="7">
        <v>90</v>
      </c>
      <c r="M195" s="7">
        <v>13</v>
      </c>
      <c r="N195" s="7">
        <v>35</v>
      </c>
      <c r="O195" s="7">
        <v>27</v>
      </c>
      <c r="P195" s="7">
        <v>92</v>
      </c>
      <c r="Q195" s="7">
        <v>0</v>
      </c>
      <c r="R195" s="7">
        <v>0</v>
      </c>
      <c r="S195" s="7">
        <v>0</v>
      </c>
      <c r="T195" s="7">
        <v>2.97</v>
      </c>
      <c r="U195" s="7">
        <v>1.1000000000000001</v>
      </c>
      <c r="V195" s="7">
        <f t="shared" si="12"/>
        <v>159.5</v>
      </c>
      <c r="W195" s="7">
        <f t="shared" si="13"/>
        <v>10.633333333333333</v>
      </c>
      <c r="X195" s="7">
        <f t="shared" si="14"/>
        <v>7.4433333333333325</v>
      </c>
      <c r="Y195" s="7">
        <f t="shared" si="15"/>
        <v>7.4433333333333325</v>
      </c>
    </row>
    <row r="196" spans="1:25" x14ac:dyDescent="0.25">
      <c r="A196" s="7" t="s">
        <v>773</v>
      </c>
      <c r="B196" s="7" t="s">
        <v>772</v>
      </c>
      <c r="C196" s="7" t="s">
        <v>451</v>
      </c>
      <c r="D196" s="7">
        <v>24</v>
      </c>
      <c r="E196" s="7">
        <v>24</v>
      </c>
      <c r="F196" s="7">
        <v>9</v>
      </c>
      <c r="G196" s="7">
        <v>0</v>
      </c>
      <c r="H196" s="7">
        <v>0</v>
      </c>
      <c r="I196" s="7">
        <v>139</v>
      </c>
      <c r="J196" s="7">
        <v>7</v>
      </c>
      <c r="K196" s="7">
        <v>8</v>
      </c>
      <c r="L196" s="7">
        <v>136</v>
      </c>
      <c r="M196" s="7">
        <v>15</v>
      </c>
      <c r="N196" s="7">
        <v>67</v>
      </c>
      <c r="O196" s="7">
        <v>39</v>
      </c>
      <c r="P196" s="7">
        <v>114</v>
      </c>
      <c r="Q196" s="7">
        <v>0</v>
      </c>
      <c r="R196" s="7">
        <v>0</v>
      </c>
      <c r="S196" s="7">
        <v>0</v>
      </c>
      <c r="T196" s="7">
        <v>4.34</v>
      </c>
      <c r="U196" s="7">
        <v>1.26</v>
      </c>
      <c r="V196" s="7">
        <f t="shared" si="12"/>
        <v>158.5</v>
      </c>
      <c r="W196" s="7">
        <f t="shared" si="13"/>
        <v>10.566666666666666</v>
      </c>
      <c r="X196" s="7">
        <f t="shared" si="14"/>
        <v>7.3966666666666656</v>
      </c>
      <c r="Y196" s="7">
        <f t="shared" si="15"/>
        <v>7.3966666666666656</v>
      </c>
    </row>
    <row r="197" spans="1:25" x14ac:dyDescent="0.25">
      <c r="A197" s="7" t="s">
        <v>173</v>
      </c>
      <c r="B197" s="7" t="s">
        <v>671</v>
      </c>
      <c r="C197" s="7" t="s">
        <v>439</v>
      </c>
      <c r="D197" s="7">
        <v>70</v>
      </c>
      <c r="E197" s="7">
        <v>0</v>
      </c>
      <c r="F197" s="7">
        <v>0</v>
      </c>
      <c r="G197" s="7">
        <v>0</v>
      </c>
      <c r="H197" s="7">
        <v>0</v>
      </c>
      <c r="I197" s="7">
        <v>61</v>
      </c>
      <c r="J197" s="7">
        <v>2</v>
      </c>
      <c r="K197" s="7">
        <v>4</v>
      </c>
      <c r="L197" s="7">
        <v>58</v>
      </c>
      <c r="M197" s="7">
        <v>10</v>
      </c>
      <c r="N197" s="7">
        <v>28</v>
      </c>
      <c r="O197" s="7">
        <v>15</v>
      </c>
      <c r="P197" s="7">
        <v>42</v>
      </c>
      <c r="Q197" s="7">
        <v>12</v>
      </c>
      <c r="R197" s="7">
        <v>11</v>
      </c>
      <c r="S197" s="7">
        <v>4</v>
      </c>
      <c r="T197" s="7">
        <v>4.13</v>
      </c>
      <c r="U197" s="7">
        <v>1.2</v>
      </c>
      <c r="V197" s="7">
        <f t="shared" si="12"/>
        <v>158</v>
      </c>
      <c r="W197" s="7">
        <f t="shared" si="13"/>
        <v>10.533333333333333</v>
      </c>
      <c r="X197" s="7">
        <f t="shared" si="14"/>
        <v>7.3733333333333331</v>
      </c>
      <c r="Y197" s="7">
        <f t="shared" si="15"/>
        <v>7.3733333333333331</v>
      </c>
    </row>
    <row r="198" spans="1:25" x14ac:dyDescent="0.25">
      <c r="A198" s="7" t="s">
        <v>1545</v>
      </c>
      <c r="B198" s="7" t="s">
        <v>1571</v>
      </c>
      <c r="C198" s="7" t="s">
        <v>454</v>
      </c>
      <c r="D198" s="7">
        <v>52</v>
      </c>
      <c r="E198" s="7">
        <v>0</v>
      </c>
      <c r="F198" s="7">
        <v>0</v>
      </c>
      <c r="G198" s="7">
        <v>0</v>
      </c>
      <c r="H198" s="7">
        <v>0</v>
      </c>
      <c r="I198" s="7">
        <v>60</v>
      </c>
      <c r="J198" s="7">
        <v>2</v>
      </c>
      <c r="K198" s="7">
        <v>4</v>
      </c>
      <c r="L198" s="7">
        <v>61</v>
      </c>
      <c r="M198" s="7">
        <v>4</v>
      </c>
      <c r="N198" s="7">
        <v>25</v>
      </c>
      <c r="O198" s="7">
        <v>19</v>
      </c>
      <c r="P198" s="7">
        <v>61</v>
      </c>
      <c r="Q198" s="7">
        <v>20</v>
      </c>
      <c r="R198" s="7">
        <v>5</v>
      </c>
      <c r="S198" s="7">
        <v>3</v>
      </c>
      <c r="T198" s="7">
        <v>3.75</v>
      </c>
      <c r="U198" s="7">
        <v>1.33</v>
      </c>
      <c r="V198" s="7">
        <f t="shared" si="12"/>
        <v>156</v>
      </c>
      <c r="W198" s="7">
        <f t="shared" si="13"/>
        <v>10.4</v>
      </c>
      <c r="X198" s="7">
        <f t="shared" si="14"/>
        <v>7.2799999999999994</v>
      </c>
      <c r="Y198" s="7">
        <f t="shared" si="15"/>
        <v>7.2799999999999994</v>
      </c>
    </row>
    <row r="199" spans="1:25" x14ac:dyDescent="0.25">
      <c r="A199" s="7" t="s">
        <v>167</v>
      </c>
      <c r="B199" s="7" t="s">
        <v>500</v>
      </c>
      <c r="C199" s="7" t="s">
        <v>434</v>
      </c>
      <c r="D199" s="7">
        <v>25</v>
      </c>
      <c r="E199" s="7">
        <v>25</v>
      </c>
      <c r="F199" s="7">
        <v>11</v>
      </c>
      <c r="G199" s="7">
        <v>0</v>
      </c>
      <c r="H199" s="7">
        <v>0</v>
      </c>
      <c r="I199" s="7">
        <v>137</v>
      </c>
      <c r="J199" s="7">
        <v>8</v>
      </c>
      <c r="K199" s="7">
        <v>10</v>
      </c>
      <c r="L199" s="7">
        <v>136</v>
      </c>
      <c r="M199" s="7">
        <v>18</v>
      </c>
      <c r="N199" s="7">
        <v>75</v>
      </c>
      <c r="O199" s="7">
        <v>40</v>
      </c>
      <c r="P199" s="7">
        <v>114</v>
      </c>
      <c r="Q199" s="7">
        <v>0</v>
      </c>
      <c r="R199" s="7">
        <v>0</v>
      </c>
      <c r="S199" s="7">
        <v>0</v>
      </c>
      <c r="T199" s="7">
        <v>4.93</v>
      </c>
      <c r="U199" s="7">
        <v>1.28</v>
      </c>
      <c r="V199" s="7">
        <f t="shared" si="12"/>
        <v>155.5</v>
      </c>
      <c r="W199" s="7">
        <f t="shared" si="13"/>
        <v>10.366666666666667</v>
      </c>
      <c r="X199" s="7">
        <f t="shared" si="14"/>
        <v>7.2566666666666668</v>
      </c>
      <c r="Y199" s="7">
        <f t="shared" si="15"/>
        <v>7.2566666666666668</v>
      </c>
    </row>
    <row r="200" spans="1:25" x14ac:dyDescent="0.25">
      <c r="A200" s="7" t="s">
        <v>112</v>
      </c>
      <c r="B200" s="7" t="s">
        <v>172</v>
      </c>
      <c r="C200" s="7" t="s">
        <v>464</v>
      </c>
      <c r="D200" s="7">
        <v>58</v>
      </c>
      <c r="E200" s="7">
        <v>0</v>
      </c>
      <c r="F200" s="7">
        <v>0</v>
      </c>
      <c r="G200" s="7">
        <v>0</v>
      </c>
      <c r="H200" s="7">
        <v>0</v>
      </c>
      <c r="I200" s="7">
        <v>60</v>
      </c>
      <c r="J200" s="7">
        <v>4</v>
      </c>
      <c r="K200" s="7">
        <v>3</v>
      </c>
      <c r="L200" s="7">
        <v>46</v>
      </c>
      <c r="M200" s="7">
        <v>11</v>
      </c>
      <c r="N200" s="7">
        <v>29</v>
      </c>
      <c r="O200" s="7">
        <v>27</v>
      </c>
      <c r="P200" s="7">
        <v>69</v>
      </c>
      <c r="Q200" s="7">
        <v>18</v>
      </c>
      <c r="R200" s="7">
        <v>2</v>
      </c>
      <c r="S200" s="7">
        <v>4</v>
      </c>
      <c r="T200" s="7">
        <v>4.3499999999999996</v>
      </c>
      <c r="U200" s="7">
        <v>1.22</v>
      </c>
      <c r="V200" s="7">
        <f t="shared" si="12"/>
        <v>155.5</v>
      </c>
      <c r="W200" s="7">
        <f t="shared" si="13"/>
        <v>10.366666666666667</v>
      </c>
      <c r="X200" s="7">
        <f t="shared" si="14"/>
        <v>7.2566666666666668</v>
      </c>
      <c r="Y200" s="7">
        <f t="shared" si="15"/>
        <v>7.2566666666666668</v>
      </c>
    </row>
    <row r="201" spans="1:25" x14ac:dyDescent="0.25">
      <c r="A201" s="7" t="s">
        <v>116</v>
      </c>
      <c r="B201" s="7" t="s">
        <v>1804</v>
      </c>
      <c r="C201" s="7" t="s">
        <v>443</v>
      </c>
      <c r="D201" s="7">
        <v>20</v>
      </c>
      <c r="E201" s="7">
        <v>20</v>
      </c>
      <c r="F201" s="7">
        <v>8</v>
      </c>
      <c r="G201" s="7">
        <v>0</v>
      </c>
      <c r="H201" s="7">
        <v>0</v>
      </c>
      <c r="I201" s="7">
        <v>121</v>
      </c>
      <c r="J201" s="7">
        <v>6</v>
      </c>
      <c r="K201" s="7">
        <v>4</v>
      </c>
      <c r="L201" s="7">
        <v>96</v>
      </c>
      <c r="M201" s="7">
        <v>14</v>
      </c>
      <c r="N201" s="7">
        <v>57</v>
      </c>
      <c r="O201" s="7">
        <v>48</v>
      </c>
      <c r="P201" s="7">
        <v>111</v>
      </c>
      <c r="Q201" s="7">
        <v>0</v>
      </c>
      <c r="R201" s="7">
        <v>0</v>
      </c>
      <c r="S201" s="7">
        <v>0</v>
      </c>
      <c r="T201" s="7">
        <v>4.24</v>
      </c>
      <c r="U201" s="7">
        <v>1.19</v>
      </c>
      <c r="V201" s="7">
        <f t="shared" si="12"/>
        <v>155.5</v>
      </c>
      <c r="W201" s="7">
        <f t="shared" si="13"/>
        <v>10.366666666666667</v>
      </c>
      <c r="X201" s="7">
        <f t="shared" si="14"/>
        <v>7.2566666666666668</v>
      </c>
      <c r="Y201" s="7">
        <f t="shared" si="15"/>
        <v>7.2566666666666668</v>
      </c>
    </row>
    <row r="202" spans="1:25" x14ac:dyDescent="0.25">
      <c r="A202" s="7" t="s">
        <v>86</v>
      </c>
      <c r="B202" s="7" t="s">
        <v>403</v>
      </c>
      <c r="C202" s="7" t="s">
        <v>438</v>
      </c>
      <c r="D202" s="7">
        <v>13</v>
      </c>
      <c r="E202" s="7">
        <v>13</v>
      </c>
      <c r="F202" s="7">
        <v>7</v>
      </c>
      <c r="G202" s="7">
        <v>0</v>
      </c>
      <c r="H202" s="7">
        <v>0</v>
      </c>
      <c r="I202" s="7">
        <v>76</v>
      </c>
      <c r="J202" s="7">
        <v>5</v>
      </c>
      <c r="K202" s="7">
        <v>3</v>
      </c>
      <c r="L202" s="7">
        <v>58</v>
      </c>
      <c r="M202" s="7">
        <v>10</v>
      </c>
      <c r="N202" s="7">
        <v>31</v>
      </c>
      <c r="O202" s="7">
        <v>18</v>
      </c>
      <c r="P202" s="7">
        <v>101</v>
      </c>
      <c r="Q202" s="7">
        <v>0</v>
      </c>
      <c r="R202" s="7">
        <v>0</v>
      </c>
      <c r="S202" s="7">
        <v>0</v>
      </c>
      <c r="T202" s="7">
        <v>3.67</v>
      </c>
      <c r="U202" s="7">
        <v>1</v>
      </c>
      <c r="V202" s="7">
        <f t="shared" si="12"/>
        <v>155.5</v>
      </c>
      <c r="W202" s="7">
        <f t="shared" si="13"/>
        <v>10.366666666666667</v>
      </c>
      <c r="X202" s="7">
        <f t="shared" si="14"/>
        <v>7.2566666666666668</v>
      </c>
      <c r="Y202" s="7">
        <f t="shared" si="15"/>
        <v>7.2566666666666668</v>
      </c>
    </row>
    <row r="203" spans="1:25" x14ac:dyDescent="0.25">
      <c r="A203" s="7" t="s">
        <v>310</v>
      </c>
      <c r="B203" s="7" t="s">
        <v>1063</v>
      </c>
      <c r="C203" s="7" t="s">
        <v>436</v>
      </c>
      <c r="D203" s="7">
        <v>27</v>
      </c>
      <c r="E203" s="7">
        <v>27</v>
      </c>
      <c r="F203" s="7">
        <v>8</v>
      </c>
      <c r="G203" s="7">
        <v>0</v>
      </c>
      <c r="H203" s="7">
        <v>0</v>
      </c>
      <c r="I203" s="7">
        <v>145</v>
      </c>
      <c r="J203" s="7">
        <v>7</v>
      </c>
      <c r="K203" s="7">
        <v>10</v>
      </c>
      <c r="L203" s="7">
        <v>124</v>
      </c>
      <c r="M203" s="7">
        <v>22</v>
      </c>
      <c r="N203" s="7">
        <v>68</v>
      </c>
      <c r="O203" s="7">
        <v>73</v>
      </c>
      <c r="P203" s="7">
        <v>138</v>
      </c>
      <c r="Q203" s="7">
        <v>0</v>
      </c>
      <c r="R203" s="7">
        <v>0</v>
      </c>
      <c r="S203" s="7">
        <v>0</v>
      </c>
      <c r="T203" s="7">
        <v>4.22</v>
      </c>
      <c r="U203" s="7">
        <v>1.36</v>
      </c>
      <c r="V203" s="7">
        <f t="shared" si="12"/>
        <v>154</v>
      </c>
      <c r="W203" s="7">
        <f t="shared" si="13"/>
        <v>10.266666666666667</v>
      </c>
      <c r="X203" s="7">
        <f t="shared" si="14"/>
        <v>7.1866666666666665</v>
      </c>
      <c r="Y203" s="7">
        <f t="shared" si="15"/>
        <v>7.1866666666666665</v>
      </c>
    </row>
    <row r="204" spans="1:25" x14ac:dyDescent="0.25">
      <c r="A204" s="7" t="s">
        <v>1300</v>
      </c>
      <c r="B204" s="7" t="s">
        <v>1410</v>
      </c>
      <c r="C204" s="7" t="s">
        <v>454</v>
      </c>
      <c r="D204" s="7">
        <v>38</v>
      </c>
      <c r="E204" s="7">
        <v>16</v>
      </c>
      <c r="F204" s="7">
        <v>5</v>
      </c>
      <c r="G204" s="7">
        <v>0</v>
      </c>
      <c r="H204" s="7">
        <v>0</v>
      </c>
      <c r="I204" s="7">
        <v>108</v>
      </c>
      <c r="J204" s="7">
        <v>6</v>
      </c>
      <c r="K204" s="7">
        <v>3</v>
      </c>
      <c r="L204" s="7">
        <v>113</v>
      </c>
      <c r="M204" s="7">
        <v>14</v>
      </c>
      <c r="N204" s="7">
        <v>47</v>
      </c>
      <c r="O204" s="7">
        <v>30</v>
      </c>
      <c r="P204" s="7">
        <v>98</v>
      </c>
      <c r="Q204" s="7">
        <v>3</v>
      </c>
      <c r="R204" s="7">
        <v>0</v>
      </c>
      <c r="S204" s="7">
        <v>1</v>
      </c>
      <c r="T204" s="7">
        <v>3.92</v>
      </c>
      <c r="U204" s="7">
        <v>1.32</v>
      </c>
      <c r="V204" s="7">
        <f t="shared" si="12"/>
        <v>154</v>
      </c>
      <c r="W204" s="7">
        <f t="shared" si="13"/>
        <v>10.266666666666667</v>
      </c>
      <c r="X204" s="7">
        <f t="shared" si="14"/>
        <v>7.1866666666666665</v>
      </c>
      <c r="Y204" s="7">
        <f t="shared" si="15"/>
        <v>7.1866666666666665</v>
      </c>
    </row>
    <row r="205" spans="1:25" x14ac:dyDescent="0.25">
      <c r="A205" s="7" t="s">
        <v>1673</v>
      </c>
      <c r="B205" s="7" t="s">
        <v>1674</v>
      </c>
      <c r="C205" s="7" t="s">
        <v>439</v>
      </c>
      <c r="D205" s="7">
        <v>28</v>
      </c>
      <c r="E205" s="7">
        <v>28</v>
      </c>
      <c r="F205" s="7">
        <v>6</v>
      </c>
      <c r="G205" s="7">
        <v>0</v>
      </c>
      <c r="H205" s="7">
        <v>0</v>
      </c>
      <c r="I205" s="7">
        <v>130</v>
      </c>
      <c r="J205" s="7">
        <v>7</v>
      </c>
      <c r="K205" s="7">
        <v>10</v>
      </c>
      <c r="L205" s="7">
        <v>126</v>
      </c>
      <c r="M205" s="7">
        <v>18</v>
      </c>
      <c r="N205" s="7">
        <v>67</v>
      </c>
      <c r="O205" s="7">
        <v>63</v>
      </c>
      <c r="P205" s="7">
        <v>143</v>
      </c>
      <c r="Q205" s="7">
        <v>0</v>
      </c>
      <c r="R205" s="7">
        <v>0</v>
      </c>
      <c r="S205" s="7">
        <v>0</v>
      </c>
      <c r="T205" s="7">
        <v>4.6399999999999997</v>
      </c>
      <c r="U205" s="7">
        <v>1.45</v>
      </c>
      <c r="V205" s="7">
        <f t="shared" si="12"/>
        <v>153.5</v>
      </c>
      <c r="W205" s="7">
        <f t="shared" si="13"/>
        <v>10.233333333333333</v>
      </c>
      <c r="X205" s="7">
        <f t="shared" si="14"/>
        <v>7.1633333333333322</v>
      </c>
      <c r="Y205" s="7">
        <f t="shared" si="15"/>
        <v>7.1633333333333322</v>
      </c>
    </row>
    <row r="206" spans="1:25" x14ac:dyDescent="0.25">
      <c r="A206" s="7" t="s">
        <v>1164</v>
      </c>
      <c r="B206" s="7" t="s">
        <v>1397</v>
      </c>
      <c r="C206" s="7" t="s">
        <v>437</v>
      </c>
      <c r="D206" s="7">
        <v>25</v>
      </c>
      <c r="E206" s="7">
        <v>25</v>
      </c>
      <c r="F206" s="7">
        <v>11</v>
      </c>
      <c r="G206" s="7">
        <v>0</v>
      </c>
      <c r="H206" s="7">
        <v>0</v>
      </c>
      <c r="I206" s="7">
        <v>141</v>
      </c>
      <c r="J206" s="7">
        <v>7</v>
      </c>
      <c r="K206" s="7">
        <v>9</v>
      </c>
      <c r="L206" s="7">
        <v>145</v>
      </c>
      <c r="M206" s="7">
        <v>18</v>
      </c>
      <c r="N206" s="7">
        <v>64</v>
      </c>
      <c r="O206" s="7">
        <v>27</v>
      </c>
      <c r="P206" s="7">
        <v>101</v>
      </c>
      <c r="Q206" s="7">
        <v>0</v>
      </c>
      <c r="R206" s="7">
        <v>0</v>
      </c>
      <c r="S206" s="7">
        <v>0</v>
      </c>
      <c r="T206" s="7">
        <v>4.09</v>
      </c>
      <c r="U206" s="7">
        <v>1.22</v>
      </c>
      <c r="V206" s="7">
        <f t="shared" si="12"/>
        <v>153.5</v>
      </c>
      <c r="W206" s="7">
        <f t="shared" si="13"/>
        <v>10.233333333333333</v>
      </c>
      <c r="X206" s="7">
        <f t="shared" si="14"/>
        <v>7.1633333333333322</v>
      </c>
      <c r="Y206" s="7">
        <f t="shared" si="15"/>
        <v>7.1633333333333322</v>
      </c>
    </row>
    <row r="207" spans="1:25" x14ac:dyDescent="0.25">
      <c r="A207" s="7" t="s">
        <v>1424</v>
      </c>
      <c r="B207" s="7" t="s">
        <v>1425</v>
      </c>
      <c r="C207" s="7" t="s">
        <v>430</v>
      </c>
      <c r="D207" s="7">
        <v>127</v>
      </c>
      <c r="E207" s="7">
        <v>20</v>
      </c>
      <c r="F207" s="7">
        <v>7</v>
      </c>
      <c r="G207" s="7">
        <v>0</v>
      </c>
      <c r="H207" s="7">
        <v>0</v>
      </c>
      <c r="I207" s="7">
        <v>111</v>
      </c>
      <c r="J207" s="7">
        <v>6</v>
      </c>
      <c r="K207" s="7">
        <v>7</v>
      </c>
      <c r="L207" s="7">
        <v>91</v>
      </c>
      <c r="M207" s="7">
        <v>15</v>
      </c>
      <c r="N207" s="7">
        <v>43</v>
      </c>
      <c r="O207" s="7">
        <v>47</v>
      </c>
      <c r="P207" s="7">
        <v>116</v>
      </c>
      <c r="Q207" s="7">
        <v>0</v>
      </c>
      <c r="R207" s="7">
        <v>0</v>
      </c>
      <c r="S207" s="7">
        <v>0</v>
      </c>
      <c r="T207" s="7">
        <v>3.49</v>
      </c>
      <c r="U207" s="7">
        <v>1.24</v>
      </c>
      <c r="V207" s="7">
        <f t="shared" si="12"/>
        <v>152</v>
      </c>
      <c r="W207" s="7">
        <f t="shared" si="13"/>
        <v>10.133333333333333</v>
      </c>
      <c r="X207" s="7">
        <f t="shared" si="14"/>
        <v>7.0933333333333328</v>
      </c>
      <c r="Y207" s="7">
        <f t="shared" si="15"/>
        <v>7.0933333333333328</v>
      </c>
    </row>
    <row r="208" spans="1:25" x14ac:dyDescent="0.25">
      <c r="A208" s="7" t="s">
        <v>54</v>
      </c>
      <c r="B208" s="7" t="s">
        <v>1802</v>
      </c>
      <c r="C208" s="7" t="s">
        <v>443</v>
      </c>
      <c r="D208" s="7">
        <v>26</v>
      </c>
      <c r="E208" s="7">
        <v>26</v>
      </c>
      <c r="F208" s="7">
        <v>7</v>
      </c>
      <c r="G208" s="7">
        <v>0</v>
      </c>
      <c r="H208" s="7">
        <v>0</v>
      </c>
      <c r="I208" s="7">
        <v>135</v>
      </c>
      <c r="J208" s="7">
        <v>6</v>
      </c>
      <c r="K208" s="7">
        <v>9</v>
      </c>
      <c r="L208" s="7">
        <v>126</v>
      </c>
      <c r="M208" s="7">
        <v>25</v>
      </c>
      <c r="N208" s="7">
        <v>71</v>
      </c>
      <c r="O208" s="7">
        <v>44</v>
      </c>
      <c r="P208" s="7">
        <v>126</v>
      </c>
      <c r="Q208" s="7">
        <v>0</v>
      </c>
      <c r="R208" s="7">
        <v>0</v>
      </c>
      <c r="S208" s="7">
        <v>0</v>
      </c>
      <c r="T208" s="7">
        <v>4.7300000000000004</v>
      </c>
      <c r="U208" s="7">
        <v>1.26</v>
      </c>
      <c r="V208" s="7">
        <f t="shared" si="12"/>
        <v>151.5</v>
      </c>
      <c r="W208" s="7">
        <f t="shared" si="13"/>
        <v>10.1</v>
      </c>
      <c r="X208" s="7">
        <f t="shared" si="14"/>
        <v>7.0699999999999994</v>
      </c>
      <c r="Y208" s="7">
        <f t="shared" si="15"/>
        <v>7.0699999999999994</v>
      </c>
    </row>
    <row r="209" spans="1:25" x14ac:dyDescent="0.25">
      <c r="A209" s="7" t="s">
        <v>1659</v>
      </c>
      <c r="B209" s="7" t="s">
        <v>255</v>
      </c>
      <c r="C209" s="7" t="s">
        <v>440</v>
      </c>
      <c r="D209" s="7">
        <v>52</v>
      </c>
      <c r="E209" s="7">
        <v>0</v>
      </c>
      <c r="F209" s="7">
        <v>0</v>
      </c>
      <c r="G209" s="7">
        <v>0</v>
      </c>
      <c r="H209" s="7">
        <v>0</v>
      </c>
      <c r="I209" s="7">
        <v>58</v>
      </c>
      <c r="J209" s="7">
        <v>3</v>
      </c>
      <c r="K209" s="7">
        <v>2</v>
      </c>
      <c r="L209" s="7">
        <v>50</v>
      </c>
      <c r="M209" s="7">
        <v>4</v>
      </c>
      <c r="N209" s="7">
        <v>23</v>
      </c>
      <c r="O209" s="7">
        <v>25</v>
      </c>
      <c r="P209" s="7">
        <v>69</v>
      </c>
      <c r="Q209" s="7">
        <v>15</v>
      </c>
      <c r="R209" s="7">
        <v>3</v>
      </c>
      <c r="S209" s="7">
        <v>2</v>
      </c>
      <c r="T209" s="7">
        <v>3.57</v>
      </c>
      <c r="U209" s="7">
        <v>1.29</v>
      </c>
      <c r="V209" s="7">
        <f t="shared" si="12"/>
        <v>151.5</v>
      </c>
      <c r="W209" s="7">
        <f t="shared" si="13"/>
        <v>10.1</v>
      </c>
      <c r="X209" s="7">
        <f t="shared" si="14"/>
        <v>7.0699999999999994</v>
      </c>
      <c r="Y209" s="7">
        <f t="shared" si="15"/>
        <v>7.0699999999999994</v>
      </c>
    </row>
    <row r="210" spans="1:25" x14ac:dyDescent="0.25">
      <c r="A210" s="7" t="s">
        <v>272</v>
      </c>
      <c r="B210" s="7" t="s">
        <v>1071</v>
      </c>
      <c r="C210" s="7" t="s">
        <v>449</v>
      </c>
      <c r="D210" s="7">
        <v>45</v>
      </c>
      <c r="E210" s="7">
        <v>0</v>
      </c>
      <c r="F210" s="7">
        <v>2</v>
      </c>
      <c r="G210" s="7">
        <v>0</v>
      </c>
      <c r="H210" s="7">
        <v>0</v>
      </c>
      <c r="I210" s="7">
        <v>70</v>
      </c>
      <c r="J210" s="7">
        <v>5</v>
      </c>
      <c r="K210" s="7">
        <v>3</v>
      </c>
      <c r="L210" s="7">
        <v>65</v>
      </c>
      <c r="M210" s="7">
        <v>11</v>
      </c>
      <c r="N210" s="7">
        <v>32</v>
      </c>
      <c r="O210" s="7">
        <v>17</v>
      </c>
      <c r="P210" s="7">
        <v>86</v>
      </c>
      <c r="Q210" s="7">
        <v>7</v>
      </c>
      <c r="R210" s="7">
        <v>0</v>
      </c>
      <c r="S210" s="7">
        <v>2</v>
      </c>
      <c r="T210" s="7">
        <v>4.1100000000000003</v>
      </c>
      <c r="U210" s="7">
        <v>1.17</v>
      </c>
      <c r="V210" s="7">
        <f t="shared" si="12"/>
        <v>148.5</v>
      </c>
      <c r="W210" s="7">
        <f t="shared" si="13"/>
        <v>9.9</v>
      </c>
      <c r="X210" s="7">
        <f t="shared" si="14"/>
        <v>5.94</v>
      </c>
      <c r="Y210" s="7">
        <f t="shared" si="15"/>
        <v>5.94</v>
      </c>
    </row>
    <row r="211" spans="1:25" x14ac:dyDescent="0.25">
      <c r="A211" s="7" t="s">
        <v>109</v>
      </c>
      <c r="B211" s="7" t="s">
        <v>686</v>
      </c>
      <c r="C211" s="7" t="s">
        <v>449</v>
      </c>
      <c r="D211" s="7">
        <v>18</v>
      </c>
      <c r="E211" s="7">
        <v>18</v>
      </c>
      <c r="F211" s="7">
        <v>8</v>
      </c>
      <c r="G211" s="7">
        <v>0</v>
      </c>
      <c r="H211" s="7">
        <v>0</v>
      </c>
      <c r="I211" s="7">
        <v>102</v>
      </c>
      <c r="J211" s="7">
        <v>8</v>
      </c>
      <c r="K211" s="7">
        <v>6</v>
      </c>
      <c r="L211" s="7">
        <v>90</v>
      </c>
      <c r="M211" s="7">
        <v>10</v>
      </c>
      <c r="N211" s="7">
        <v>43</v>
      </c>
      <c r="O211" s="7">
        <v>42</v>
      </c>
      <c r="P211" s="7">
        <v>92</v>
      </c>
      <c r="Q211" s="7">
        <v>0</v>
      </c>
      <c r="R211" s="7">
        <v>0</v>
      </c>
      <c r="S211" s="7">
        <v>0</v>
      </c>
      <c r="T211" s="7">
        <v>3.79</v>
      </c>
      <c r="U211" s="7">
        <v>1.29</v>
      </c>
      <c r="V211" s="7">
        <f t="shared" si="12"/>
        <v>147.5</v>
      </c>
      <c r="W211" s="7">
        <f t="shared" si="13"/>
        <v>9.8333333333333339</v>
      </c>
      <c r="X211" s="7">
        <f t="shared" si="14"/>
        <v>5.9</v>
      </c>
      <c r="Y211" s="7">
        <f t="shared" si="15"/>
        <v>5.9</v>
      </c>
    </row>
    <row r="212" spans="1:25" x14ac:dyDescent="0.25">
      <c r="A212" s="7" t="s">
        <v>55</v>
      </c>
      <c r="B212" s="7" t="s">
        <v>1046</v>
      </c>
      <c r="C212" s="7" t="s">
        <v>434</v>
      </c>
      <c r="D212" s="7">
        <v>30</v>
      </c>
      <c r="E212" s="7">
        <v>30</v>
      </c>
      <c r="F212" s="7">
        <v>14</v>
      </c>
      <c r="G212" s="7">
        <v>0</v>
      </c>
      <c r="H212" s="7">
        <v>0</v>
      </c>
      <c r="I212" s="7">
        <v>169</v>
      </c>
      <c r="J212" s="7">
        <v>6</v>
      </c>
      <c r="K212" s="7">
        <v>9</v>
      </c>
      <c r="L212" s="7">
        <v>172</v>
      </c>
      <c r="M212" s="7">
        <v>22</v>
      </c>
      <c r="N212" s="7">
        <v>79</v>
      </c>
      <c r="O212" s="7">
        <v>52</v>
      </c>
      <c r="P212" s="7">
        <v>122</v>
      </c>
      <c r="Q212" s="7">
        <v>0</v>
      </c>
      <c r="R212" s="7">
        <v>0</v>
      </c>
      <c r="S212" s="7">
        <v>0</v>
      </c>
      <c r="T212" s="7">
        <v>4.21</v>
      </c>
      <c r="U212" s="7">
        <v>1.33</v>
      </c>
      <c r="V212" s="7">
        <f t="shared" si="12"/>
        <v>146.5</v>
      </c>
      <c r="W212" s="7">
        <f t="shared" si="13"/>
        <v>9.7666666666666675</v>
      </c>
      <c r="X212" s="7">
        <f t="shared" si="14"/>
        <v>5.86</v>
      </c>
      <c r="Y212" s="7">
        <f t="shared" si="15"/>
        <v>5.86</v>
      </c>
    </row>
    <row r="213" spans="1:25" x14ac:dyDescent="0.25">
      <c r="A213" s="7" t="s">
        <v>98</v>
      </c>
      <c r="B213" s="7" t="s">
        <v>954</v>
      </c>
      <c r="C213" s="7" t="s">
        <v>434</v>
      </c>
      <c r="D213" s="7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53</v>
      </c>
      <c r="J213" s="7">
        <v>5</v>
      </c>
      <c r="K213" s="7">
        <v>3</v>
      </c>
      <c r="L213" s="7">
        <v>44</v>
      </c>
      <c r="M213" s="7">
        <v>5</v>
      </c>
      <c r="N213" s="7">
        <v>19</v>
      </c>
      <c r="O213" s="7">
        <v>22</v>
      </c>
      <c r="P213" s="7">
        <v>52</v>
      </c>
      <c r="Q213" s="7">
        <v>13</v>
      </c>
      <c r="R213" s="7">
        <v>3</v>
      </c>
      <c r="S213" s="7">
        <v>3</v>
      </c>
      <c r="T213" s="7">
        <v>3.23</v>
      </c>
      <c r="U213" s="7">
        <v>1.25</v>
      </c>
      <c r="V213" s="7">
        <f t="shared" si="12"/>
        <v>146.5</v>
      </c>
      <c r="W213" s="7">
        <f t="shared" si="13"/>
        <v>9.7666666666666675</v>
      </c>
      <c r="X213" s="7">
        <f t="shared" si="14"/>
        <v>5.86</v>
      </c>
      <c r="Y213" s="7">
        <f t="shared" si="15"/>
        <v>5.86</v>
      </c>
    </row>
    <row r="214" spans="1:25" x14ac:dyDescent="0.25">
      <c r="A214" s="7" t="s">
        <v>238</v>
      </c>
      <c r="B214" s="7" t="s">
        <v>234</v>
      </c>
      <c r="C214" s="7" t="s">
        <v>430</v>
      </c>
      <c r="D214" s="7">
        <v>64</v>
      </c>
      <c r="E214" s="7">
        <v>0</v>
      </c>
      <c r="F214" s="7">
        <v>0</v>
      </c>
      <c r="G214" s="7">
        <v>0</v>
      </c>
      <c r="H214" s="7">
        <v>0</v>
      </c>
      <c r="I214" s="7">
        <v>69</v>
      </c>
      <c r="J214" s="7">
        <v>5</v>
      </c>
      <c r="K214" s="7">
        <v>2</v>
      </c>
      <c r="L214" s="7">
        <v>72</v>
      </c>
      <c r="M214" s="7">
        <v>7</v>
      </c>
      <c r="N214" s="7">
        <v>33</v>
      </c>
      <c r="O214" s="7">
        <v>24</v>
      </c>
      <c r="P214" s="7">
        <v>76</v>
      </c>
      <c r="Q214" s="7">
        <v>11</v>
      </c>
      <c r="R214" s="7">
        <v>1</v>
      </c>
      <c r="S214" s="7">
        <v>3</v>
      </c>
      <c r="T214" s="7">
        <v>4.3</v>
      </c>
      <c r="U214" s="7">
        <v>1.39</v>
      </c>
      <c r="V214" s="7">
        <f t="shared" si="12"/>
        <v>146.5</v>
      </c>
      <c r="W214" s="7">
        <f t="shared" si="13"/>
        <v>9.7666666666666675</v>
      </c>
      <c r="X214" s="7">
        <f t="shared" si="14"/>
        <v>5.86</v>
      </c>
      <c r="Y214" s="7">
        <f t="shared" si="15"/>
        <v>5.86</v>
      </c>
    </row>
    <row r="215" spans="1:25" x14ac:dyDescent="0.25">
      <c r="A215" s="7" t="s">
        <v>1412</v>
      </c>
      <c r="B215" s="7" t="s">
        <v>74</v>
      </c>
      <c r="C215" s="7" t="s">
        <v>437</v>
      </c>
      <c r="D215" s="7">
        <v>60</v>
      </c>
      <c r="E215" s="7">
        <v>0</v>
      </c>
      <c r="F215" s="7">
        <v>0</v>
      </c>
      <c r="G215" s="7">
        <v>0</v>
      </c>
      <c r="H215" s="7">
        <v>0</v>
      </c>
      <c r="I215" s="7">
        <v>63</v>
      </c>
      <c r="J215" s="7">
        <v>4</v>
      </c>
      <c r="K215" s="7">
        <v>2</v>
      </c>
      <c r="L215" s="7">
        <v>38</v>
      </c>
      <c r="M215" s="7">
        <v>5</v>
      </c>
      <c r="N215" s="7">
        <v>22</v>
      </c>
      <c r="O215" s="7">
        <v>34</v>
      </c>
      <c r="P215" s="7">
        <v>84</v>
      </c>
      <c r="Q215" s="7">
        <v>8</v>
      </c>
      <c r="R215" s="7">
        <v>1</v>
      </c>
      <c r="S215" s="7">
        <v>1</v>
      </c>
      <c r="T215" s="7">
        <v>3.14</v>
      </c>
      <c r="U215" s="7">
        <v>1.1399999999999999</v>
      </c>
      <c r="V215" s="7">
        <f t="shared" si="12"/>
        <v>146</v>
      </c>
      <c r="W215" s="7">
        <f t="shared" si="13"/>
        <v>9.7333333333333325</v>
      </c>
      <c r="X215" s="7">
        <f t="shared" si="14"/>
        <v>5.839999999999999</v>
      </c>
      <c r="Y215" s="7">
        <f t="shared" si="15"/>
        <v>5.839999999999999</v>
      </c>
    </row>
    <row r="216" spans="1:25" x14ac:dyDescent="0.25">
      <c r="A216" s="7" t="s">
        <v>36</v>
      </c>
      <c r="B216" s="7" t="s">
        <v>548</v>
      </c>
      <c r="C216" s="7" t="s">
        <v>430</v>
      </c>
      <c r="D216" s="7">
        <v>28</v>
      </c>
      <c r="E216" s="7">
        <v>28</v>
      </c>
      <c r="F216" s="7">
        <v>13</v>
      </c>
      <c r="G216" s="7">
        <v>1</v>
      </c>
      <c r="H216" s="7">
        <v>0</v>
      </c>
      <c r="I216" s="7">
        <v>151</v>
      </c>
      <c r="J216" s="7">
        <v>8</v>
      </c>
      <c r="K216" s="7">
        <v>11</v>
      </c>
      <c r="L216" s="7">
        <v>152</v>
      </c>
      <c r="M216" s="7">
        <v>23</v>
      </c>
      <c r="N216" s="7">
        <v>74</v>
      </c>
      <c r="O216" s="7">
        <v>46</v>
      </c>
      <c r="P216" s="7">
        <v>107</v>
      </c>
      <c r="Q216" s="7">
        <v>0</v>
      </c>
      <c r="R216" s="7">
        <v>0</v>
      </c>
      <c r="S216" s="7">
        <v>0</v>
      </c>
      <c r="T216" s="7">
        <v>4.41</v>
      </c>
      <c r="U216" s="7">
        <v>1.31</v>
      </c>
      <c r="V216" s="7">
        <f t="shared" si="12"/>
        <v>146</v>
      </c>
      <c r="W216" s="7">
        <f t="shared" si="13"/>
        <v>9.7333333333333325</v>
      </c>
      <c r="X216" s="7">
        <f t="shared" si="14"/>
        <v>5.839999999999999</v>
      </c>
      <c r="Y216" s="7">
        <f t="shared" si="15"/>
        <v>5.839999999999999</v>
      </c>
    </row>
    <row r="217" spans="1:25" x14ac:dyDescent="0.25">
      <c r="A217" s="7" t="s">
        <v>50</v>
      </c>
      <c r="B217" s="7" t="s">
        <v>988</v>
      </c>
      <c r="C217" s="7" t="s">
        <v>452</v>
      </c>
      <c r="D217" s="7">
        <v>33</v>
      </c>
      <c r="E217" s="7">
        <v>25</v>
      </c>
      <c r="F217" s="7">
        <v>7</v>
      </c>
      <c r="G217" s="7">
        <v>0</v>
      </c>
      <c r="H217" s="7">
        <v>0</v>
      </c>
      <c r="I217" s="7">
        <v>136</v>
      </c>
      <c r="J217" s="7">
        <v>6</v>
      </c>
      <c r="K217" s="7">
        <v>9</v>
      </c>
      <c r="L217" s="7">
        <v>135</v>
      </c>
      <c r="M217" s="7">
        <v>17</v>
      </c>
      <c r="N217" s="7">
        <v>65</v>
      </c>
      <c r="O217" s="7">
        <v>43</v>
      </c>
      <c r="P217" s="7">
        <v>120</v>
      </c>
      <c r="Q217" s="7">
        <v>0</v>
      </c>
      <c r="R217" s="7">
        <v>0</v>
      </c>
      <c r="S217" s="7">
        <v>0</v>
      </c>
      <c r="T217" s="7">
        <v>4.3</v>
      </c>
      <c r="U217" s="7">
        <v>1.31</v>
      </c>
      <c r="V217" s="7">
        <f t="shared" si="12"/>
        <v>146</v>
      </c>
      <c r="W217" s="7">
        <f t="shared" si="13"/>
        <v>9.7333333333333325</v>
      </c>
      <c r="X217" s="7">
        <f t="shared" si="14"/>
        <v>5.839999999999999</v>
      </c>
      <c r="Y217" s="7">
        <f t="shared" si="15"/>
        <v>5.839999999999999</v>
      </c>
    </row>
    <row r="218" spans="1:25" x14ac:dyDescent="0.25">
      <c r="A218" s="7" t="s">
        <v>25</v>
      </c>
      <c r="B218" s="7" t="s">
        <v>1564</v>
      </c>
      <c r="C218" s="7" t="s">
        <v>445</v>
      </c>
      <c r="D218" s="7">
        <v>33</v>
      </c>
      <c r="E218" s="7">
        <v>10</v>
      </c>
      <c r="F218" s="7">
        <v>6</v>
      </c>
      <c r="G218" s="7">
        <v>0</v>
      </c>
      <c r="H218" s="7">
        <v>0</v>
      </c>
      <c r="I218" s="7">
        <v>83</v>
      </c>
      <c r="J218" s="7">
        <v>6</v>
      </c>
      <c r="K218" s="7">
        <v>4</v>
      </c>
      <c r="L218" s="7">
        <v>65</v>
      </c>
      <c r="M218" s="7">
        <v>6</v>
      </c>
      <c r="N218" s="7">
        <v>26</v>
      </c>
      <c r="O218" s="7">
        <v>22</v>
      </c>
      <c r="P218" s="7">
        <v>82</v>
      </c>
      <c r="Q218" s="7">
        <v>0</v>
      </c>
      <c r="R218" s="7">
        <v>0</v>
      </c>
      <c r="S218" s="7">
        <v>0</v>
      </c>
      <c r="T218" s="7">
        <v>2.82</v>
      </c>
      <c r="U218" s="7">
        <v>1.05</v>
      </c>
      <c r="V218" s="7">
        <f t="shared" si="12"/>
        <v>145.5</v>
      </c>
      <c r="W218" s="7">
        <f t="shared" si="13"/>
        <v>9.6999999999999993</v>
      </c>
      <c r="X218" s="7">
        <f t="shared" si="14"/>
        <v>5.8199999999999994</v>
      </c>
      <c r="Y218" s="7">
        <f t="shared" si="15"/>
        <v>5.8199999999999994</v>
      </c>
    </row>
    <row r="219" spans="1:25" x14ac:dyDescent="0.25">
      <c r="A219" s="7" t="s">
        <v>476</v>
      </c>
      <c r="B219" s="7" t="s">
        <v>793</v>
      </c>
      <c r="C219" s="7" t="s">
        <v>427</v>
      </c>
      <c r="D219" s="7">
        <v>39</v>
      </c>
      <c r="E219" s="7">
        <v>6</v>
      </c>
      <c r="F219" s="7">
        <v>0</v>
      </c>
      <c r="G219" s="7">
        <v>1</v>
      </c>
      <c r="H219" s="7">
        <v>0</v>
      </c>
      <c r="I219" s="7">
        <v>72</v>
      </c>
      <c r="J219" s="7">
        <v>5</v>
      </c>
      <c r="K219" s="7">
        <v>2</v>
      </c>
      <c r="L219" s="7">
        <v>56</v>
      </c>
      <c r="M219" s="7">
        <v>9</v>
      </c>
      <c r="N219" s="7">
        <v>29</v>
      </c>
      <c r="O219" s="7">
        <v>25</v>
      </c>
      <c r="P219" s="7">
        <v>83</v>
      </c>
      <c r="Q219" s="7">
        <v>6</v>
      </c>
      <c r="R219" s="7">
        <v>0</v>
      </c>
      <c r="S219" s="7">
        <v>2</v>
      </c>
      <c r="T219" s="7">
        <v>3.63</v>
      </c>
      <c r="U219" s="7">
        <v>1.1299999999999999</v>
      </c>
      <c r="V219" s="7">
        <f t="shared" si="12"/>
        <v>145.5</v>
      </c>
      <c r="W219" s="7">
        <f t="shared" si="13"/>
        <v>9.6999999999999993</v>
      </c>
      <c r="X219" s="7">
        <f t="shared" si="14"/>
        <v>5.8199999999999994</v>
      </c>
      <c r="Y219" s="7">
        <f t="shared" si="15"/>
        <v>5.8199999999999994</v>
      </c>
    </row>
    <row r="220" spans="1:25" x14ac:dyDescent="0.25">
      <c r="A220" s="7" t="s">
        <v>116</v>
      </c>
      <c r="B220" s="7" t="s">
        <v>675</v>
      </c>
      <c r="C220" s="7" t="s">
        <v>455</v>
      </c>
      <c r="D220" s="7">
        <v>21</v>
      </c>
      <c r="E220" s="7">
        <v>21</v>
      </c>
      <c r="F220" s="7">
        <v>8</v>
      </c>
      <c r="G220" s="7">
        <v>0</v>
      </c>
      <c r="H220" s="7">
        <v>0</v>
      </c>
      <c r="I220" s="7">
        <v>106</v>
      </c>
      <c r="J220" s="7">
        <v>6</v>
      </c>
      <c r="K220" s="7">
        <v>5</v>
      </c>
      <c r="L220" s="7">
        <v>85</v>
      </c>
      <c r="M220" s="7">
        <v>23</v>
      </c>
      <c r="N220" s="7">
        <v>52</v>
      </c>
      <c r="O220" s="7">
        <v>35</v>
      </c>
      <c r="P220" s="7">
        <v>98</v>
      </c>
      <c r="Q220" s="7">
        <v>0</v>
      </c>
      <c r="R220" s="7">
        <v>0</v>
      </c>
      <c r="S220" s="7">
        <v>0</v>
      </c>
      <c r="T220" s="7">
        <v>4.42</v>
      </c>
      <c r="U220" s="7">
        <v>1.1299999999999999</v>
      </c>
      <c r="V220" s="7">
        <f t="shared" si="12"/>
        <v>145.5</v>
      </c>
      <c r="W220" s="7">
        <f t="shared" si="13"/>
        <v>9.6999999999999993</v>
      </c>
      <c r="X220" s="7">
        <f t="shared" si="14"/>
        <v>5.8199999999999994</v>
      </c>
      <c r="Y220" s="7">
        <f t="shared" si="15"/>
        <v>5.8199999999999994</v>
      </c>
    </row>
    <row r="221" spans="1:25" x14ac:dyDescent="0.25">
      <c r="A221" s="7" t="s">
        <v>739</v>
      </c>
      <c r="B221" s="7" t="s">
        <v>98</v>
      </c>
      <c r="C221" s="7" t="s">
        <v>439</v>
      </c>
      <c r="D221" s="7">
        <v>63</v>
      </c>
      <c r="E221" s="7">
        <v>0</v>
      </c>
      <c r="F221" s="7">
        <v>0</v>
      </c>
      <c r="G221" s="7">
        <v>0</v>
      </c>
      <c r="H221" s="7">
        <v>0</v>
      </c>
      <c r="I221" s="7">
        <v>55</v>
      </c>
      <c r="J221" s="7">
        <v>2</v>
      </c>
      <c r="K221" s="7">
        <v>1</v>
      </c>
      <c r="L221" s="7">
        <v>42</v>
      </c>
      <c r="M221" s="7">
        <v>5</v>
      </c>
      <c r="N221" s="7">
        <v>19</v>
      </c>
      <c r="O221" s="7">
        <v>29</v>
      </c>
      <c r="P221" s="7">
        <v>67</v>
      </c>
      <c r="Q221" s="7">
        <v>12</v>
      </c>
      <c r="R221" s="7">
        <v>5</v>
      </c>
      <c r="S221" s="7">
        <v>3</v>
      </c>
      <c r="T221" s="7">
        <v>3.11</v>
      </c>
      <c r="U221" s="7">
        <v>1.29</v>
      </c>
      <c r="V221" s="7">
        <f t="shared" si="12"/>
        <v>144.5</v>
      </c>
      <c r="W221" s="7">
        <f t="shared" si="13"/>
        <v>9.6333333333333329</v>
      </c>
      <c r="X221" s="7">
        <f t="shared" si="14"/>
        <v>5.7799999999999994</v>
      </c>
      <c r="Y221" s="7">
        <f t="shared" si="15"/>
        <v>5.7799999999999994</v>
      </c>
    </row>
    <row r="222" spans="1:25" x14ac:dyDescent="0.25">
      <c r="A222" s="7" t="s">
        <v>212</v>
      </c>
      <c r="B222" s="7" t="s">
        <v>123</v>
      </c>
      <c r="C222" s="7" t="s">
        <v>432</v>
      </c>
      <c r="D222" s="7">
        <v>24</v>
      </c>
      <c r="E222" s="7">
        <v>24</v>
      </c>
      <c r="F222" s="7">
        <v>10</v>
      </c>
      <c r="G222" s="7">
        <v>0</v>
      </c>
      <c r="H222" s="7">
        <v>0</v>
      </c>
      <c r="I222" s="7">
        <v>118</v>
      </c>
      <c r="J222" s="7">
        <v>7</v>
      </c>
      <c r="K222" s="7">
        <v>6</v>
      </c>
      <c r="L222" s="7">
        <v>91</v>
      </c>
      <c r="M222" s="7">
        <v>20</v>
      </c>
      <c r="N222" s="7">
        <v>59</v>
      </c>
      <c r="O222" s="7">
        <v>66</v>
      </c>
      <c r="P222" s="7">
        <v>115</v>
      </c>
      <c r="Q222" s="7">
        <v>0</v>
      </c>
      <c r="R222" s="7">
        <v>0</v>
      </c>
      <c r="S222" s="7">
        <v>0</v>
      </c>
      <c r="T222" s="7">
        <v>4.5</v>
      </c>
      <c r="U222" s="7">
        <v>1.33</v>
      </c>
      <c r="V222" s="7">
        <f t="shared" si="12"/>
        <v>144</v>
      </c>
      <c r="W222" s="7">
        <f t="shared" si="13"/>
        <v>9.6</v>
      </c>
      <c r="X222" s="7">
        <f t="shared" si="14"/>
        <v>5.76</v>
      </c>
      <c r="Y222" s="7">
        <f t="shared" si="15"/>
        <v>5.76</v>
      </c>
    </row>
    <row r="223" spans="1:25" x14ac:dyDescent="0.25">
      <c r="A223" s="7" t="s">
        <v>62</v>
      </c>
      <c r="B223" s="7" t="s">
        <v>784</v>
      </c>
      <c r="C223" s="7" t="s">
        <v>427</v>
      </c>
      <c r="D223" s="7">
        <v>24</v>
      </c>
      <c r="E223" s="7">
        <v>24</v>
      </c>
      <c r="F223" s="7">
        <v>8</v>
      </c>
      <c r="G223" s="7">
        <v>0</v>
      </c>
      <c r="H223" s="7">
        <v>0</v>
      </c>
      <c r="I223" s="7">
        <v>123</v>
      </c>
      <c r="J223" s="7">
        <v>6</v>
      </c>
      <c r="K223" s="7">
        <v>8</v>
      </c>
      <c r="L223" s="7">
        <v>136</v>
      </c>
      <c r="M223" s="7">
        <v>25</v>
      </c>
      <c r="N223" s="7">
        <v>61</v>
      </c>
      <c r="O223" s="7">
        <v>34</v>
      </c>
      <c r="P223" s="7">
        <v>116</v>
      </c>
      <c r="Q223" s="7">
        <v>0</v>
      </c>
      <c r="R223" s="7">
        <v>0</v>
      </c>
      <c r="S223" s="7">
        <v>0</v>
      </c>
      <c r="T223" s="7">
        <v>4.46</v>
      </c>
      <c r="U223" s="7">
        <v>1.38</v>
      </c>
      <c r="V223" s="7">
        <f t="shared" si="12"/>
        <v>142.5</v>
      </c>
      <c r="W223" s="7">
        <f t="shared" si="13"/>
        <v>9.5</v>
      </c>
      <c r="X223" s="7">
        <f t="shared" si="14"/>
        <v>5.7</v>
      </c>
      <c r="Y223" s="7">
        <f t="shared" si="15"/>
        <v>5.7</v>
      </c>
    </row>
    <row r="224" spans="1:25" x14ac:dyDescent="0.25">
      <c r="A224" s="7" t="s">
        <v>497</v>
      </c>
      <c r="B224" s="7" t="s">
        <v>1226</v>
      </c>
      <c r="C224" s="7" t="s">
        <v>439</v>
      </c>
      <c r="D224" s="7">
        <v>51</v>
      </c>
      <c r="E224" s="7">
        <v>0</v>
      </c>
      <c r="F224" s="7">
        <v>0</v>
      </c>
      <c r="G224" s="7">
        <v>0</v>
      </c>
      <c r="H224" s="7">
        <v>0</v>
      </c>
      <c r="I224" s="7">
        <v>71</v>
      </c>
      <c r="J224" s="7">
        <v>3</v>
      </c>
      <c r="K224" s="7">
        <v>2</v>
      </c>
      <c r="L224" s="7">
        <v>66</v>
      </c>
      <c r="M224" s="7">
        <v>6</v>
      </c>
      <c r="N224" s="7">
        <v>33</v>
      </c>
      <c r="O224" s="7">
        <v>22</v>
      </c>
      <c r="P224" s="7">
        <v>59</v>
      </c>
      <c r="Q224" s="7">
        <v>10</v>
      </c>
      <c r="R224" s="7">
        <v>5</v>
      </c>
      <c r="S224" s="7">
        <v>3</v>
      </c>
      <c r="T224" s="7">
        <v>4.18</v>
      </c>
      <c r="U224" s="7">
        <v>1.24</v>
      </c>
      <c r="V224" s="7">
        <f t="shared" si="12"/>
        <v>141.5</v>
      </c>
      <c r="W224" s="7">
        <f t="shared" si="13"/>
        <v>9.4333333333333336</v>
      </c>
      <c r="X224" s="7">
        <f t="shared" si="14"/>
        <v>5.66</v>
      </c>
      <c r="Y224" s="7">
        <f t="shared" si="15"/>
        <v>5.66</v>
      </c>
    </row>
    <row r="225" spans="1:25" x14ac:dyDescent="0.25">
      <c r="A225" s="7" t="s">
        <v>162</v>
      </c>
      <c r="B225" s="7" t="s">
        <v>851</v>
      </c>
      <c r="C225" s="7" t="s">
        <v>445</v>
      </c>
      <c r="D225" s="7">
        <v>56</v>
      </c>
      <c r="E225" s="7">
        <v>0</v>
      </c>
      <c r="F225" s="7">
        <v>0</v>
      </c>
      <c r="G225" s="7">
        <v>0</v>
      </c>
      <c r="H225" s="7">
        <v>0</v>
      </c>
      <c r="I225" s="7">
        <v>54</v>
      </c>
      <c r="J225" s="7">
        <v>3</v>
      </c>
      <c r="K225" s="7">
        <v>1</v>
      </c>
      <c r="L225" s="7">
        <v>41</v>
      </c>
      <c r="M225" s="7">
        <v>8</v>
      </c>
      <c r="N225" s="7">
        <v>22</v>
      </c>
      <c r="O225" s="7">
        <v>25</v>
      </c>
      <c r="P225" s="7">
        <v>71</v>
      </c>
      <c r="Q225" s="7">
        <v>10</v>
      </c>
      <c r="R225" s="7">
        <v>3</v>
      </c>
      <c r="S225" s="7">
        <v>3</v>
      </c>
      <c r="T225" s="7">
        <v>3.67</v>
      </c>
      <c r="U225" s="7">
        <v>1.22</v>
      </c>
      <c r="V225" s="7">
        <f t="shared" si="12"/>
        <v>140.5</v>
      </c>
      <c r="W225" s="7">
        <f t="shared" si="13"/>
        <v>9.3666666666666671</v>
      </c>
      <c r="X225" s="7">
        <f t="shared" si="14"/>
        <v>5.62</v>
      </c>
      <c r="Y225" s="7">
        <f t="shared" si="15"/>
        <v>5.62</v>
      </c>
    </row>
    <row r="226" spans="1:25" x14ac:dyDescent="0.25">
      <c r="A226" s="7" t="s">
        <v>137</v>
      </c>
      <c r="B226" s="7" t="s">
        <v>301</v>
      </c>
      <c r="C226" s="7" t="s">
        <v>444</v>
      </c>
      <c r="D226" s="7">
        <v>25</v>
      </c>
      <c r="E226" s="7">
        <v>25</v>
      </c>
      <c r="F226" s="7">
        <v>8</v>
      </c>
      <c r="G226" s="7">
        <v>0</v>
      </c>
      <c r="H226" s="7">
        <v>0</v>
      </c>
      <c r="I226" s="7">
        <v>133</v>
      </c>
      <c r="J226" s="7">
        <v>7</v>
      </c>
      <c r="K226" s="7">
        <v>9</v>
      </c>
      <c r="L226" s="7">
        <v>139</v>
      </c>
      <c r="M226" s="7">
        <v>19</v>
      </c>
      <c r="N226" s="7">
        <v>67</v>
      </c>
      <c r="O226" s="7">
        <v>43</v>
      </c>
      <c r="P226" s="7">
        <v>108</v>
      </c>
      <c r="Q226" s="7">
        <v>0</v>
      </c>
      <c r="R226" s="7">
        <v>0</v>
      </c>
      <c r="S226" s="7">
        <v>0</v>
      </c>
      <c r="T226" s="7">
        <v>4.53</v>
      </c>
      <c r="U226" s="7">
        <v>1.37</v>
      </c>
      <c r="V226" s="7">
        <f t="shared" si="12"/>
        <v>138</v>
      </c>
      <c r="W226" s="7">
        <f t="shared" si="13"/>
        <v>9.1999999999999993</v>
      </c>
      <c r="X226" s="7">
        <f t="shared" si="14"/>
        <v>5.52</v>
      </c>
      <c r="Y226" s="7">
        <f t="shared" si="15"/>
        <v>5.52</v>
      </c>
    </row>
    <row r="227" spans="1:25" x14ac:dyDescent="0.25">
      <c r="A227" s="7" t="s">
        <v>1589</v>
      </c>
      <c r="B227" s="7" t="s">
        <v>1101</v>
      </c>
      <c r="C227" s="7" t="s">
        <v>445</v>
      </c>
      <c r="D227" s="7">
        <v>61</v>
      </c>
      <c r="E227" s="7">
        <v>0</v>
      </c>
      <c r="F227" s="7">
        <v>0</v>
      </c>
      <c r="G227" s="7">
        <v>0</v>
      </c>
      <c r="H227" s="7">
        <v>0</v>
      </c>
      <c r="I227" s="7">
        <v>60</v>
      </c>
      <c r="J227" s="7">
        <v>4</v>
      </c>
      <c r="K227" s="7">
        <v>3</v>
      </c>
      <c r="L227" s="7">
        <v>53</v>
      </c>
      <c r="M227" s="7">
        <v>4</v>
      </c>
      <c r="N227" s="7">
        <v>19</v>
      </c>
      <c r="O227" s="7">
        <v>10</v>
      </c>
      <c r="P227" s="7">
        <v>47</v>
      </c>
      <c r="Q227" s="7">
        <v>15</v>
      </c>
      <c r="R227" s="7">
        <v>1</v>
      </c>
      <c r="S227" s="7">
        <v>3</v>
      </c>
      <c r="T227" s="7">
        <v>2.85</v>
      </c>
      <c r="U227" s="7">
        <v>1.05</v>
      </c>
      <c r="V227" s="7">
        <f t="shared" si="12"/>
        <v>138</v>
      </c>
      <c r="W227" s="7">
        <f t="shared" si="13"/>
        <v>9.1999999999999993</v>
      </c>
      <c r="X227" s="7">
        <f t="shared" si="14"/>
        <v>5.52</v>
      </c>
      <c r="Y227" s="7">
        <f t="shared" si="15"/>
        <v>5.52</v>
      </c>
    </row>
    <row r="228" spans="1:25" x14ac:dyDescent="0.25">
      <c r="A228" s="7" t="s">
        <v>204</v>
      </c>
      <c r="B228" s="7" t="s">
        <v>1471</v>
      </c>
      <c r="C228" s="7" t="s">
        <v>451</v>
      </c>
      <c r="D228" s="7">
        <v>30</v>
      </c>
      <c r="E228" s="7">
        <v>10</v>
      </c>
      <c r="F228" s="7">
        <v>3</v>
      </c>
      <c r="G228" s="7">
        <v>0</v>
      </c>
      <c r="H228" s="7">
        <v>0</v>
      </c>
      <c r="I228" s="7">
        <v>65</v>
      </c>
      <c r="J228" s="7">
        <v>7</v>
      </c>
      <c r="K228" s="7">
        <v>2</v>
      </c>
      <c r="L228" s="7">
        <v>62</v>
      </c>
      <c r="M228" s="7">
        <v>10</v>
      </c>
      <c r="N228" s="7">
        <v>29</v>
      </c>
      <c r="O228" s="7">
        <v>22</v>
      </c>
      <c r="P228" s="7">
        <v>69</v>
      </c>
      <c r="Q228" s="7">
        <v>3</v>
      </c>
      <c r="R228" s="7">
        <v>0</v>
      </c>
      <c r="S228" s="7">
        <v>1</v>
      </c>
      <c r="T228" s="7">
        <v>4.0199999999999996</v>
      </c>
      <c r="U228" s="7">
        <v>1.29</v>
      </c>
      <c r="V228" s="7">
        <f t="shared" si="12"/>
        <v>137.5</v>
      </c>
      <c r="W228" s="7">
        <f t="shared" si="13"/>
        <v>9.1666666666666661</v>
      </c>
      <c r="X228" s="7">
        <f t="shared" si="14"/>
        <v>5.4999999999999991</v>
      </c>
      <c r="Y228" s="7">
        <f t="shared" si="15"/>
        <v>5.4999999999999991</v>
      </c>
    </row>
    <row r="229" spans="1:25" x14ac:dyDescent="0.25">
      <c r="A229" s="7" t="s">
        <v>1989</v>
      </c>
      <c r="B229" s="7" t="s">
        <v>1990</v>
      </c>
      <c r="C229" s="7" t="s">
        <v>440</v>
      </c>
      <c r="D229" s="7">
        <v>22</v>
      </c>
      <c r="E229" s="7">
        <v>22</v>
      </c>
      <c r="F229" s="7">
        <v>8</v>
      </c>
      <c r="G229" s="7">
        <v>0</v>
      </c>
      <c r="H229" s="7">
        <v>0</v>
      </c>
      <c r="I229" s="7">
        <v>127</v>
      </c>
      <c r="J229" s="7">
        <v>5</v>
      </c>
      <c r="K229" s="7">
        <v>9</v>
      </c>
      <c r="L229" s="7">
        <v>121</v>
      </c>
      <c r="M229" s="7">
        <v>15</v>
      </c>
      <c r="N229" s="7">
        <v>57</v>
      </c>
      <c r="O229" s="7">
        <v>35</v>
      </c>
      <c r="P229" s="7">
        <v>111</v>
      </c>
      <c r="Q229" s="7">
        <v>0</v>
      </c>
      <c r="R229" s="7">
        <v>0</v>
      </c>
      <c r="S229" s="7">
        <v>0</v>
      </c>
      <c r="T229" s="7">
        <v>4.04</v>
      </c>
      <c r="U229" s="7">
        <v>1.23</v>
      </c>
      <c r="V229" s="7">
        <f t="shared" si="12"/>
        <v>137</v>
      </c>
      <c r="W229" s="7">
        <f t="shared" si="13"/>
        <v>9.1333333333333329</v>
      </c>
      <c r="X229" s="7">
        <f t="shared" si="14"/>
        <v>5.4799999999999995</v>
      </c>
      <c r="Y229" s="7">
        <f t="shared" si="15"/>
        <v>5.4799999999999995</v>
      </c>
    </row>
    <row r="230" spans="1:25" x14ac:dyDescent="0.25">
      <c r="A230" s="7" t="s">
        <v>49</v>
      </c>
      <c r="B230" s="7" t="s">
        <v>828</v>
      </c>
      <c r="C230" s="7" t="s">
        <v>450</v>
      </c>
      <c r="D230" s="7">
        <v>24</v>
      </c>
      <c r="E230" s="7">
        <v>18</v>
      </c>
      <c r="F230" s="7">
        <v>9</v>
      </c>
      <c r="G230" s="7">
        <v>0</v>
      </c>
      <c r="H230" s="7">
        <v>0</v>
      </c>
      <c r="I230" s="7">
        <v>117</v>
      </c>
      <c r="J230" s="7">
        <v>7</v>
      </c>
      <c r="K230" s="7">
        <v>9</v>
      </c>
      <c r="L230" s="7">
        <v>99</v>
      </c>
      <c r="M230" s="7">
        <v>15</v>
      </c>
      <c r="N230" s="7">
        <v>59</v>
      </c>
      <c r="O230" s="7">
        <v>49</v>
      </c>
      <c r="P230" s="7">
        <v>105</v>
      </c>
      <c r="Q230" s="7">
        <v>0</v>
      </c>
      <c r="R230" s="7">
        <v>0</v>
      </c>
      <c r="S230" s="7">
        <v>0</v>
      </c>
      <c r="T230" s="7">
        <v>4.54</v>
      </c>
      <c r="U230" s="7">
        <v>1.26</v>
      </c>
      <c r="V230" s="7">
        <f t="shared" si="12"/>
        <v>137</v>
      </c>
      <c r="W230" s="7">
        <f t="shared" si="13"/>
        <v>9.1333333333333329</v>
      </c>
      <c r="X230" s="7">
        <f t="shared" si="14"/>
        <v>5.4799999999999995</v>
      </c>
      <c r="Y230" s="7">
        <f t="shared" si="15"/>
        <v>5.4799999999999995</v>
      </c>
    </row>
    <row r="231" spans="1:25" x14ac:dyDescent="0.25">
      <c r="A231" s="7" t="s">
        <v>28</v>
      </c>
      <c r="B231" s="7" t="s">
        <v>1061</v>
      </c>
      <c r="C231" s="7" t="s">
        <v>453</v>
      </c>
      <c r="D231" s="7">
        <v>65</v>
      </c>
      <c r="E231" s="7">
        <v>0</v>
      </c>
      <c r="F231" s="7">
        <v>0</v>
      </c>
      <c r="G231" s="7">
        <v>0</v>
      </c>
      <c r="H231" s="7">
        <v>0</v>
      </c>
      <c r="I231" s="7">
        <v>62</v>
      </c>
      <c r="J231" s="7">
        <v>4</v>
      </c>
      <c r="K231" s="7">
        <v>3</v>
      </c>
      <c r="L231" s="7">
        <v>58</v>
      </c>
      <c r="M231" s="7">
        <v>6</v>
      </c>
      <c r="N231" s="7">
        <v>21</v>
      </c>
      <c r="O231" s="7">
        <v>23</v>
      </c>
      <c r="P231" s="7">
        <v>45</v>
      </c>
      <c r="Q231" s="7">
        <v>16</v>
      </c>
      <c r="R231" s="7">
        <v>3</v>
      </c>
      <c r="S231" s="7">
        <v>4</v>
      </c>
      <c r="T231" s="7">
        <v>3.05</v>
      </c>
      <c r="U231" s="7">
        <v>1.31</v>
      </c>
      <c r="V231" s="7">
        <f t="shared" si="12"/>
        <v>136.5</v>
      </c>
      <c r="W231" s="7">
        <f t="shared" si="13"/>
        <v>9.1</v>
      </c>
      <c r="X231" s="7">
        <f t="shared" si="14"/>
        <v>5.46</v>
      </c>
      <c r="Y231" s="7">
        <f t="shared" si="15"/>
        <v>5.46</v>
      </c>
    </row>
    <row r="232" spans="1:25" x14ac:dyDescent="0.25">
      <c r="A232" s="7" t="s">
        <v>601</v>
      </c>
      <c r="B232" s="7" t="s">
        <v>273</v>
      </c>
      <c r="C232" s="7" t="s">
        <v>443</v>
      </c>
      <c r="D232" s="7">
        <v>68</v>
      </c>
      <c r="E232" s="7">
        <v>0</v>
      </c>
      <c r="F232" s="7">
        <v>0</v>
      </c>
      <c r="G232" s="7">
        <v>0</v>
      </c>
      <c r="H232" s="7">
        <v>0</v>
      </c>
      <c r="I232" s="7">
        <v>59</v>
      </c>
      <c r="J232" s="7">
        <v>2</v>
      </c>
      <c r="K232" s="7">
        <v>4</v>
      </c>
      <c r="L232" s="7">
        <v>42</v>
      </c>
      <c r="M232" s="7">
        <v>4</v>
      </c>
      <c r="N232" s="7">
        <v>27</v>
      </c>
      <c r="O232" s="7">
        <v>31</v>
      </c>
      <c r="P232" s="7">
        <v>74</v>
      </c>
      <c r="Q232" s="7">
        <v>11</v>
      </c>
      <c r="R232" s="7">
        <v>5</v>
      </c>
      <c r="S232" s="7">
        <v>4</v>
      </c>
      <c r="T232" s="7">
        <v>4.12</v>
      </c>
      <c r="U232" s="7">
        <v>1.24</v>
      </c>
      <c r="V232" s="7">
        <f t="shared" si="12"/>
        <v>135.5</v>
      </c>
      <c r="W232" s="7">
        <f t="shared" si="13"/>
        <v>9.0333333333333332</v>
      </c>
      <c r="X232" s="7">
        <f t="shared" si="14"/>
        <v>5.42</v>
      </c>
      <c r="Y232" s="7">
        <f t="shared" si="15"/>
        <v>5.42</v>
      </c>
    </row>
    <row r="233" spans="1:25" x14ac:dyDescent="0.25">
      <c r="A233" s="7" t="s">
        <v>378</v>
      </c>
      <c r="B233" s="7" t="s">
        <v>402</v>
      </c>
      <c r="C233" s="7" t="s">
        <v>448</v>
      </c>
      <c r="D233" s="7">
        <v>66</v>
      </c>
      <c r="E233" s="7">
        <v>0</v>
      </c>
      <c r="F233" s="7">
        <v>0</v>
      </c>
      <c r="G233" s="7">
        <v>0</v>
      </c>
      <c r="H233" s="7">
        <v>0</v>
      </c>
      <c r="I233" s="7">
        <v>58</v>
      </c>
      <c r="J233" s="7">
        <v>2</v>
      </c>
      <c r="K233" s="7">
        <v>3</v>
      </c>
      <c r="L233" s="7">
        <v>49</v>
      </c>
      <c r="M233" s="7">
        <v>8</v>
      </c>
      <c r="N233" s="7">
        <v>25</v>
      </c>
      <c r="O233" s="7">
        <v>19</v>
      </c>
      <c r="P233" s="7">
        <v>63</v>
      </c>
      <c r="Q233" s="7">
        <v>17</v>
      </c>
      <c r="R233" s="7">
        <v>2</v>
      </c>
      <c r="S233" s="7">
        <v>3</v>
      </c>
      <c r="T233" s="7">
        <v>3.88</v>
      </c>
      <c r="U233" s="7">
        <v>1.17</v>
      </c>
      <c r="V233" s="7">
        <f t="shared" si="12"/>
        <v>135</v>
      </c>
      <c r="W233" s="7">
        <f t="shared" si="13"/>
        <v>9</v>
      </c>
      <c r="X233" s="7">
        <f t="shared" si="14"/>
        <v>5.3999999999999995</v>
      </c>
      <c r="Y233" s="7">
        <f t="shared" si="15"/>
        <v>5.3999999999999995</v>
      </c>
    </row>
    <row r="234" spans="1:25" x14ac:dyDescent="0.25">
      <c r="A234" s="7" t="s">
        <v>210</v>
      </c>
      <c r="B234" s="7" t="s">
        <v>359</v>
      </c>
      <c r="C234" s="7" t="s">
        <v>443</v>
      </c>
      <c r="D234" s="7">
        <v>67</v>
      </c>
      <c r="E234" s="7">
        <v>0</v>
      </c>
      <c r="F234" s="7">
        <v>0</v>
      </c>
      <c r="G234" s="7">
        <v>0</v>
      </c>
      <c r="H234" s="7">
        <v>0</v>
      </c>
      <c r="I234" s="7">
        <v>61</v>
      </c>
      <c r="J234" s="7">
        <v>3</v>
      </c>
      <c r="K234" s="7">
        <v>6</v>
      </c>
      <c r="L234" s="7">
        <v>62</v>
      </c>
      <c r="M234" s="7">
        <v>13</v>
      </c>
      <c r="N234" s="7">
        <v>39</v>
      </c>
      <c r="O234" s="7">
        <v>19</v>
      </c>
      <c r="P234" s="7">
        <v>70</v>
      </c>
      <c r="Q234" s="7">
        <v>11</v>
      </c>
      <c r="R234" s="7">
        <v>5</v>
      </c>
      <c r="S234" s="7">
        <v>4</v>
      </c>
      <c r="T234" s="7">
        <v>5.75</v>
      </c>
      <c r="U234" s="7">
        <v>1.33</v>
      </c>
      <c r="V234" s="7">
        <f t="shared" si="12"/>
        <v>133.5</v>
      </c>
      <c r="W234" s="7">
        <f t="shared" si="13"/>
        <v>8.9</v>
      </c>
      <c r="X234" s="7">
        <f t="shared" si="14"/>
        <v>5.34</v>
      </c>
      <c r="Y234" s="7">
        <f t="shared" si="15"/>
        <v>5.34</v>
      </c>
    </row>
    <row r="235" spans="1:25" x14ac:dyDescent="0.25">
      <c r="A235" s="7" t="s">
        <v>175</v>
      </c>
      <c r="B235" s="7" t="s">
        <v>1094</v>
      </c>
      <c r="C235" s="7" t="s">
        <v>439</v>
      </c>
      <c r="D235" s="7">
        <v>39</v>
      </c>
      <c r="E235" s="7">
        <v>0</v>
      </c>
      <c r="F235" s="7">
        <v>0</v>
      </c>
      <c r="G235" s="7">
        <v>0</v>
      </c>
      <c r="H235" s="7">
        <v>0</v>
      </c>
      <c r="I235" s="7">
        <v>59</v>
      </c>
      <c r="J235" s="7">
        <v>3</v>
      </c>
      <c r="K235" s="7">
        <v>4</v>
      </c>
      <c r="L235" s="7">
        <v>53</v>
      </c>
      <c r="M235" s="7">
        <v>8</v>
      </c>
      <c r="N235" s="7">
        <v>24</v>
      </c>
      <c r="O235" s="7">
        <v>16</v>
      </c>
      <c r="P235" s="7">
        <v>46</v>
      </c>
      <c r="Q235" s="7">
        <v>5</v>
      </c>
      <c r="R235" s="7">
        <v>8</v>
      </c>
      <c r="S235" s="7">
        <v>3</v>
      </c>
      <c r="T235" s="7">
        <v>3.66</v>
      </c>
      <c r="U235" s="7">
        <v>1.17</v>
      </c>
      <c r="V235" s="7">
        <f t="shared" si="12"/>
        <v>133.5</v>
      </c>
      <c r="W235" s="7">
        <f t="shared" si="13"/>
        <v>8.9</v>
      </c>
      <c r="X235" s="7">
        <f t="shared" si="14"/>
        <v>5.34</v>
      </c>
      <c r="Y235" s="7">
        <f t="shared" si="15"/>
        <v>5.34</v>
      </c>
    </row>
    <row r="236" spans="1:25" x14ac:dyDescent="0.25">
      <c r="A236" s="7" t="s">
        <v>600</v>
      </c>
      <c r="B236" s="7" t="s">
        <v>1029</v>
      </c>
      <c r="C236" s="7" t="s">
        <v>436</v>
      </c>
      <c r="D236" s="7">
        <v>31</v>
      </c>
      <c r="E236" s="7">
        <v>25</v>
      </c>
      <c r="F236" s="7">
        <v>11</v>
      </c>
      <c r="G236" s="7">
        <v>1</v>
      </c>
      <c r="H236" s="7">
        <v>1</v>
      </c>
      <c r="I236" s="7">
        <v>137</v>
      </c>
      <c r="J236" s="7">
        <v>5</v>
      </c>
      <c r="K236" s="7">
        <v>9</v>
      </c>
      <c r="L236" s="7">
        <v>110</v>
      </c>
      <c r="M236" s="7">
        <v>13</v>
      </c>
      <c r="N236" s="7">
        <v>62</v>
      </c>
      <c r="O236" s="7">
        <v>68</v>
      </c>
      <c r="P236" s="7">
        <v>127</v>
      </c>
      <c r="Q236" s="7">
        <v>0</v>
      </c>
      <c r="R236" s="7">
        <v>0</v>
      </c>
      <c r="S236" s="7">
        <v>0</v>
      </c>
      <c r="T236" s="7">
        <v>4.07</v>
      </c>
      <c r="U236" s="7">
        <v>1.3</v>
      </c>
      <c r="V236" s="7">
        <f t="shared" si="12"/>
        <v>133</v>
      </c>
      <c r="W236" s="7">
        <f t="shared" si="13"/>
        <v>8.8666666666666671</v>
      </c>
      <c r="X236" s="7">
        <f t="shared" si="14"/>
        <v>5.32</v>
      </c>
      <c r="Y236" s="7">
        <f t="shared" si="15"/>
        <v>5.32</v>
      </c>
    </row>
    <row r="237" spans="1:25" x14ac:dyDescent="0.25">
      <c r="A237" s="7" t="s">
        <v>599</v>
      </c>
      <c r="B237" s="7" t="s">
        <v>589</v>
      </c>
      <c r="C237" s="7" t="s">
        <v>448</v>
      </c>
      <c r="D237" s="7">
        <v>74</v>
      </c>
      <c r="E237" s="7">
        <v>0</v>
      </c>
      <c r="F237" s="7">
        <v>0</v>
      </c>
      <c r="G237" s="7">
        <v>0</v>
      </c>
      <c r="H237" s="7">
        <v>0</v>
      </c>
      <c r="I237" s="7">
        <v>72</v>
      </c>
      <c r="J237" s="7">
        <v>4</v>
      </c>
      <c r="K237" s="7">
        <v>2</v>
      </c>
      <c r="L237" s="7">
        <v>58</v>
      </c>
      <c r="M237" s="7">
        <v>10</v>
      </c>
      <c r="N237" s="7">
        <v>19</v>
      </c>
      <c r="O237" s="7">
        <v>13</v>
      </c>
      <c r="P237" s="7">
        <v>60</v>
      </c>
      <c r="Q237" s="7">
        <v>7</v>
      </c>
      <c r="R237" s="7">
        <v>0</v>
      </c>
      <c r="S237" s="7">
        <v>2</v>
      </c>
      <c r="T237" s="7">
        <v>2.38</v>
      </c>
      <c r="U237" s="7">
        <v>0.99</v>
      </c>
      <c r="V237" s="7">
        <f t="shared" si="12"/>
        <v>131.5</v>
      </c>
      <c r="W237" s="7">
        <f t="shared" si="13"/>
        <v>8.7666666666666675</v>
      </c>
      <c r="X237" s="7">
        <f t="shared" si="14"/>
        <v>5.2600000000000007</v>
      </c>
      <c r="Y237" s="7">
        <f t="shared" si="15"/>
        <v>5.2600000000000007</v>
      </c>
    </row>
    <row r="238" spans="1:25" x14ac:dyDescent="0.25">
      <c r="A238" s="7" t="s">
        <v>63</v>
      </c>
      <c r="B238" s="7" t="s">
        <v>1461</v>
      </c>
      <c r="C238" s="7" t="s">
        <v>524</v>
      </c>
      <c r="D238" s="7">
        <v>52</v>
      </c>
      <c r="E238" s="7">
        <v>0</v>
      </c>
      <c r="F238" s="7">
        <v>0</v>
      </c>
      <c r="G238" s="7">
        <v>0</v>
      </c>
      <c r="H238" s="7">
        <v>0</v>
      </c>
      <c r="I238" s="7">
        <v>75</v>
      </c>
      <c r="J238" s="7">
        <v>5</v>
      </c>
      <c r="K238" s="7">
        <v>5</v>
      </c>
      <c r="L238" s="7">
        <v>65</v>
      </c>
      <c r="M238" s="7">
        <v>7</v>
      </c>
      <c r="N238" s="7">
        <v>23</v>
      </c>
      <c r="O238" s="7">
        <v>20</v>
      </c>
      <c r="P238" s="7">
        <v>79</v>
      </c>
      <c r="Q238" s="7">
        <v>2</v>
      </c>
      <c r="R238" s="7">
        <v>0</v>
      </c>
      <c r="S238" s="7">
        <v>0</v>
      </c>
      <c r="T238" s="7">
        <v>2.76</v>
      </c>
      <c r="U238" s="7">
        <v>1.1299999999999999</v>
      </c>
      <c r="V238" s="7">
        <f t="shared" si="12"/>
        <v>131</v>
      </c>
      <c r="W238" s="7">
        <f t="shared" si="13"/>
        <v>8.7333333333333325</v>
      </c>
      <c r="X238" s="7">
        <f t="shared" si="14"/>
        <v>5.2399999999999993</v>
      </c>
      <c r="Y238" s="7">
        <f t="shared" si="15"/>
        <v>5.2399999999999993</v>
      </c>
    </row>
    <row r="239" spans="1:25" x14ac:dyDescent="0.25">
      <c r="A239" s="7" t="s">
        <v>217</v>
      </c>
      <c r="B239" s="7" t="s">
        <v>375</v>
      </c>
      <c r="C239" s="7" t="s">
        <v>437</v>
      </c>
      <c r="D239" s="7">
        <v>52</v>
      </c>
      <c r="E239" s="7">
        <v>0</v>
      </c>
      <c r="F239" s="7">
        <v>0</v>
      </c>
      <c r="G239" s="7">
        <v>0</v>
      </c>
      <c r="H239" s="7">
        <v>0</v>
      </c>
      <c r="I239" s="7">
        <v>43</v>
      </c>
      <c r="J239" s="7">
        <v>2</v>
      </c>
      <c r="K239" s="7">
        <v>2</v>
      </c>
      <c r="L239" s="7">
        <v>34</v>
      </c>
      <c r="M239" s="7">
        <v>3</v>
      </c>
      <c r="N239" s="7">
        <v>18</v>
      </c>
      <c r="O239" s="7">
        <v>21</v>
      </c>
      <c r="P239" s="7">
        <v>50</v>
      </c>
      <c r="Q239" s="7">
        <v>16</v>
      </c>
      <c r="R239" s="7">
        <v>4</v>
      </c>
      <c r="S239" s="7">
        <v>3</v>
      </c>
      <c r="T239" s="7">
        <v>3.77</v>
      </c>
      <c r="U239" s="7">
        <v>1.28</v>
      </c>
      <c r="V239" s="7">
        <f t="shared" si="12"/>
        <v>130</v>
      </c>
      <c r="W239" s="7">
        <f t="shared" si="13"/>
        <v>8.6666666666666661</v>
      </c>
      <c r="X239" s="7">
        <f t="shared" si="14"/>
        <v>5.1999999999999993</v>
      </c>
      <c r="Y239" s="7">
        <f t="shared" si="15"/>
        <v>5.1999999999999993</v>
      </c>
    </row>
    <row r="240" spans="1:25" x14ac:dyDescent="0.25">
      <c r="A240" s="7" t="s">
        <v>207</v>
      </c>
      <c r="B240" s="7" t="s">
        <v>393</v>
      </c>
      <c r="C240" s="7" t="s">
        <v>438</v>
      </c>
      <c r="D240" s="7">
        <v>30</v>
      </c>
      <c r="E240" s="7">
        <v>30</v>
      </c>
      <c r="F240" s="7">
        <v>9</v>
      </c>
      <c r="G240" s="7">
        <v>0</v>
      </c>
      <c r="H240" s="7">
        <v>0</v>
      </c>
      <c r="I240" s="7">
        <v>153</v>
      </c>
      <c r="J240" s="7">
        <v>8</v>
      </c>
      <c r="K240" s="7">
        <v>11</v>
      </c>
      <c r="L240" s="7">
        <v>155</v>
      </c>
      <c r="M240" s="7">
        <v>21</v>
      </c>
      <c r="N240" s="7">
        <v>83</v>
      </c>
      <c r="O240" s="7">
        <v>67</v>
      </c>
      <c r="P240" s="7">
        <v>116</v>
      </c>
      <c r="Q240" s="7">
        <v>0</v>
      </c>
      <c r="R240" s="7">
        <v>0</v>
      </c>
      <c r="S240" s="7">
        <v>0</v>
      </c>
      <c r="T240" s="7">
        <v>4.88</v>
      </c>
      <c r="U240" s="7">
        <v>1.45</v>
      </c>
      <c r="V240" s="7">
        <f t="shared" si="12"/>
        <v>130</v>
      </c>
      <c r="W240" s="7">
        <f t="shared" si="13"/>
        <v>8.6666666666666661</v>
      </c>
      <c r="X240" s="7">
        <f t="shared" si="14"/>
        <v>5.1999999999999993</v>
      </c>
      <c r="Y240" s="7">
        <f t="shared" si="15"/>
        <v>5.1999999999999993</v>
      </c>
    </row>
    <row r="241" spans="1:25" x14ac:dyDescent="0.25">
      <c r="A241" s="7" t="s">
        <v>718</v>
      </c>
      <c r="B241" s="7" t="s">
        <v>786</v>
      </c>
      <c r="C241" s="7" t="s">
        <v>449</v>
      </c>
      <c r="D241" s="7">
        <v>15</v>
      </c>
      <c r="E241" s="7">
        <v>15</v>
      </c>
      <c r="F241" s="7">
        <v>6</v>
      </c>
      <c r="G241" s="7">
        <v>0</v>
      </c>
      <c r="H241" s="7">
        <v>0</v>
      </c>
      <c r="I241" s="7">
        <v>93</v>
      </c>
      <c r="J241" s="7">
        <v>6</v>
      </c>
      <c r="K241" s="7">
        <v>5</v>
      </c>
      <c r="L241" s="7">
        <v>92</v>
      </c>
      <c r="M241" s="7">
        <v>11</v>
      </c>
      <c r="N241" s="7">
        <v>44</v>
      </c>
      <c r="O241" s="7">
        <v>26</v>
      </c>
      <c r="P241" s="7">
        <v>86</v>
      </c>
      <c r="Q241" s="7">
        <v>0</v>
      </c>
      <c r="R241" s="7">
        <v>0</v>
      </c>
      <c r="S241" s="7">
        <v>0</v>
      </c>
      <c r="T241" s="7">
        <v>4.26</v>
      </c>
      <c r="U241" s="7">
        <v>1.27</v>
      </c>
      <c r="V241" s="7">
        <f t="shared" si="12"/>
        <v>130</v>
      </c>
      <c r="W241" s="7">
        <f t="shared" si="13"/>
        <v>8.6666666666666661</v>
      </c>
      <c r="X241" s="7">
        <f t="shared" si="14"/>
        <v>5.1999999999999993</v>
      </c>
      <c r="Y241" s="7">
        <f t="shared" si="15"/>
        <v>5.1999999999999993</v>
      </c>
    </row>
    <row r="242" spans="1:25" x14ac:dyDescent="0.25">
      <c r="A242" s="7" t="s">
        <v>1457</v>
      </c>
      <c r="B242" s="7" t="s">
        <v>1458</v>
      </c>
      <c r="C242" s="7" t="s">
        <v>444</v>
      </c>
      <c r="D242" s="7">
        <v>19</v>
      </c>
      <c r="E242" s="7">
        <v>19</v>
      </c>
      <c r="F242" s="7">
        <v>9</v>
      </c>
      <c r="G242" s="7">
        <v>0</v>
      </c>
      <c r="H242" s="7">
        <v>0</v>
      </c>
      <c r="I242" s="7">
        <v>101</v>
      </c>
      <c r="J242" s="7">
        <v>6</v>
      </c>
      <c r="K242" s="7">
        <v>5</v>
      </c>
      <c r="L242" s="7">
        <v>83</v>
      </c>
      <c r="M242" s="7">
        <v>11</v>
      </c>
      <c r="N242" s="7">
        <v>49</v>
      </c>
      <c r="O242" s="7">
        <v>62</v>
      </c>
      <c r="P242" s="7">
        <v>111</v>
      </c>
      <c r="Q242" s="7">
        <v>0</v>
      </c>
      <c r="R242" s="7">
        <v>0</v>
      </c>
      <c r="S242" s="7">
        <v>0</v>
      </c>
      <c r="T242" s="7">
        <v>4.37</v>
      </c>
      <c r="U242" s="7">
        <v>1.44</v>
      </c>
      <c r="V242" s="7">
        <f t="shared" si="12"/>
        <v>129</v>
      </c>
      <c r="W242" s="7">
        <f t="shared" si="13"/>
        <v>8.6</v>
      </c>
      <c r="X242" s="7">
        <f t="shared" si="14"/>
        <v>5.1599999999999993</v>
      </c>
      <c r="Y242" s="7">
        <f t="shared" si="15"/>
        <v>5.1599999999999993</v>
      </c>
    </row>
    <row r="243" spans="1:25" x14ac:dyDescent="0.25">
      <c r="A243" s="7" t="s">
        <v>846</v>
      </c>
      <c r="B243" s="7" t="s">
        <v>171</v>
      </c>
      <c r="C243" s="7" t="s">
        <v>453</v>
      </c>
      <c r="D243" s="7">
        <v>21</v>
      </c>
      <c r="E243" s="7">
        <v>21</v>
      </c>
      <c r="F243" s="7">
        <v>7</v>
      </c>
      <c r="G243" s="7">
        <v>0</v>
      </c>
      <c r="H243" s="7">
        <v>0</v>
      </c>
      <c r="I243" s="7">
        <v>115</v>
      </c>
      <c r="J243" s="7">
        <v>4</v>
      </c>
      <c r="K243" s="7">
        <v>6</v>
      </c>
      <c r="L243" s="7">
        <v>118</v>
      </c>
      <c r="M243" s="7">
        <v>18</v>
      </c>
      <c r="N243" s="7">
        <v>58</v>
      </c>
      <c r="O243" s="7">
        <v>42</v>
      </c>
      <c r="P243" s="7">
        <v>122</v>
      </c>
      <c r="Q243" s="7">
        <v>0</v>
      </c>
      <c r="R243" s="7">
        <v>0</v>
      </c>
      <c r="S243" s="7">
        <v>0</v>
      </c>
      <c r="T243" s="7">
        <v>4.54</v>
      </c>
      <c r="U243" s="7">
        <v>1.39</v>
      </c>
      <c r="V243" s="7">
        <f t="shared" si="12"/>
        <v>129</v>
      </c>
      <c r="W243" s="7">
        <f t="shared" si="13"/>
        <v>8.6</v>
      </c>
      <c r="X243" s="7">
        <f t="shared" si="14"/>
        <v>5.1599999999999993</v>
      </c>
      <c r="Y243" s="7">
        <f t="shared" si="15"/>
        <v>5.1599999999999993</v>
      </c>
    </row>
    <row r="244" spans="1:25" x14ac:dyDescent="0.25">
      <c r="A244" s="7" t="s">
        <v>1833</v>
      </c>
      <c r="B244" s="7" t="s">
        <v>244</v>
      </c>
      <c r="C244" s="7" t="s">
        <v>432</v>
      </c>
      <c r="D244" s="7">
        <v>55</v>
      </c>
      <c r="E244" s="7">
        <v>0</v>
      </c>
      <c r="F244" s="7">
        <v>0</v>
      </c>
      <c r="G244" s="7">
        <v>0</v>
      </c>
      <c r="H244" s="7">
        <v>0</v>
      </c>
      <c r="I244" s="7">
        <v>64</v>
      </c>
      <c r="J244" s="7">
        <v>2</v>
      </c>
      <c r="K244" s="7">
        <v>4</v>
      </c>
      <c r="L244" s="7">
        <v>44</v>
      </c>
      <c r="M244" s="7">
        <v>10</v>
      </c>
      <c r="N244" s="7">
        <v>31</v>
      </c>
      <c r="O244" s="7">
        <v>44</v>
      </c>
      <c r="P244" s="7">
        <v>74</v>
      </c>
      <c r="Q244" s="7">
        <v>17</v>
      </c>
      <c r="R244" s="7">
        <v>3</v>
      </c>
      <c r="S244" s="7">
        <v>4</v>
      </c>
      <c r="T244" s="7">
        <v>4.3600000000000003</v>
      </c>
      <c r="U244" s="7">
        <v>1.38</v>
      </c>
      <c r="V244" s="7">
        <f t="shared" si="12"/>
        <v>128.5</v>
      </c>
      <c r="W244" s="7">
        <f t="shared" si="13"/>
        <v>8.5666666666666664</v>
      </c>
      <c r="X244" s="7">
        <f t="shared" si="14"/>
        <v>5.14</v>
      </c>
      <c r="Y244" s="7">
        <f t="shared" si="15"/>
        <v>5.14</v>
      </c>
    </row>
    <row r="245" spans="1:25" x14ac:dyDescent="0.25">
      <c r="A245" s="7" t="s">
        <v>145</v>
      </c>
      <c r="B245" s="7" t="s">
        <v>300</v>
      </c>
      <c r="C245" s="7" t="s">
        <v>452</v>
      </c>
      <c r="D245" s="7">
        <v>27</v>
      </c>
      <c r="E245" s="7">
        <v>27</v>
      </c>
      <c r="F245" s="7">
        <v>0</v>
      </c>
      <c r="G245" s="7">
        <v>0</v>
      </c>
      <c r="H245" s="7">
        <v>0</v>
      </c>
      <c r="I245" s="7">
        <v>125</v>
      </c>
      <c r="J245" s="7">
        <v>9</v>
      </c>
      <c r="K245" s="7">
        <v>10</v>
      </c>
      <c r="L245" s="7">
        <v>137</v>
      </c>
      <c r="M245" s="7">
        <v>17</v>
      </c>
      <c r="N245" s="7">
        <v>60</v>
      </c>
      <c r="O245" s="7">
        <v>31</v>
      </c>
      <c r="P245" s="7">
        <v>72</v>
      </c>
      <c r="Q245" s="7">
        <v>0</v>
      </c>
      <c r="R245" s="7">
        <v>0</v>
      </c>
      <c r="S245" s="7">
        <v>0</v>
      </c>
      <c r="T245" s="7">
        <v>4.32</v>
      </c>
      <c r="U245" s="7">
        <v>1.34</v>
      </c>
      <c r="V245" s="7">
        <f t="shared" si="12"/>
        <v>127.5</v>
      </c>
      <c r="W245" s="7">
        <f t="shared" si="13"/>
        <v>8.5</v>
      </c>
      <c r="X245" s="7">
        <f t="shared" si="14"/>
        <v>5.0999999999999996</v>
      </c>
      <c r="Y245" s="7">
        <f t="shared" si="15"/>
        <v>5.0999999999999996</v>
      </c>
    </row>
    <row r="246" spans="1:25" x14ac:dyDescent="0.25">
      <c r="A246" s="7" t="s">
        <v>600</v>
      </c>
      <c r="B246" s="7" t="s">
        <v>962</v>
      </c>
      <c r="C246" s="7" t="s">
        <v>441</v>
      </c>
      <c r="D246" s="7">
        <v>23</v>
      </c>
      <c r="E246" s="7">
        <v>23</v>
      </c>
      <c r="F246" s="7">
        <v>8</v>
      </c>
      <c r="G246" s="7">
        <v>0</v>
      </c>
      <c r="H246" s="7">
        <v>0</v>
      </c>
      <c r="I246" s="7">
        <v>121</v>
      </c>
      <c r="J246" s="7">
        <v>6</v>
      </c>
      <c r="K246" s="7">
        <v>11</v>
      </c>
      <c r="L246" s="7">
        <v>133</v>
      </c>
      <c r="M246" s="7">
        <v>29</v>
      </c>
      <c r="N246" s="7">
        <v>73</v>
      </c>
      <c r="O246" s="7">
        <v>44</v>
      </c>
      <c r="P246" s="7">
        <v>125</v>
      </c>
      <c r="Q246" s="7">
        <v>0</v>
      </c>
      <c r="R246" s="7">
        <v>0</v>
      </c>
      <c r="S246" s="7">
        <v>0</v>
      </c>
      <c r="T246" s="7">
        <v>5.43</v>
      </c>
      <c r="U246" s="7">
        <v>1.46</v>
      </c>
      <c r="V246" s="7">
        <f t="shared" si="12"/>
        <v>126</v>
      </c>
      <c r="W246" s="7">
        <f t="shared" si="13"/>
        <v>8.4</v>
      </c>
      <c r="X246" s="7">
        <f t="shared" si="14"/>
        <v>5.04</v>
      </c>
      <c r="Y246" s="7">
        <f t="shared" si="15"/>
        <v>5.04</v>
      </c>
    </row>
    <row r="247" spans="1:25" x14ac:dyDescent="0.25">
      <c r="A247" s="7" t="s">
        <v>53</v>
      </c>
      <c r="B247" s="7" t="s">
        <v>315</v>
      </c>
      <c r="C247" s="7" t="s">
        <v>446</v>
      </c>
      <c r="D247" s="7">
        <v>63</v>
      </c>
      <c r="E247" s="7">
        <v>0</v>
      </c>
      <c r="F247" s="7">
        <v>0</v>
      </c>
      <c r="G247" s="7">
        <v>0</v>
      </c>
      <c r="H247" s="7">
        <v>0</v>
      </c>
      <c r="I247" s="7">
        <v>60</v>
      </c>
      <c r="J247" s="7">
        <v>3</v>
      </c>
      <c r="K247" s="7">
        <v>3</v>
      </c>
      <c r="L247" s="7">
        <v>41</v>
      </c>
      <c r="M247" s="7">
        <v>6</v>
      </c>
      <c r="N247" s="7">
        <v>23</v>
      </c>
      <c r="O247" s="7">
        <v>27</v>
      </c>
      <c r="P247" s="7">
        <v>51</v>
      </c>
      <c r="Q247" s="7">
        <v>18</v>
      </c>
      <c r="R247" s="7">
        <v>1</v>
      </c>
      <c r="S247" s="7">
        <v>4</v>
      </c>
      <c r="T247" s="7">
        <v>3.45</v>
      </c>
      <c r="U247" s="7">
        <v>1.1299999999999999</v>
      </c>
      <c r="V247" s="7">
        <f t="shared" si="12"/>
        <v>126</v>
      </c>
      <c r="W247" s="7">
        <f t="shared" si="13"/>
        <v>8.4</v>
      </c>
      <c r="X247" s="7">
        <f t="shared" si="14"/>
        <v>5.04</v>
      </c>
      <c r="Y247" s="7">
        <f t="shared" si="15"/>
        <v>5.04</v>
      </c>
    </row>
    <row r="248" spans="1:25" x14ac:dyDescent="0.25">
      <c r="A248" s="7" t="s">
        <v>186</v>
      </c>
      <c r="B248" s="7" t="s">
        <v>1985</v>
      </c>
      <c r="C248" s="7" t="s">
        <v>450</v>
      </c>
      <c r="D248" s="7">
        <v>35</v>
      </c>
      <c r="E248" s="7">
        <v>2</v>
      </c>
      <c r="F248" s="7">
        <v>0</v>
      </c>
      <c r="G248" s="7">
        <v>0</v>
      </c>
      <c r="H248" s="7">
        <v>0</v>
      </c>
      <c r="I248" s="7">
        <v>51</v>
      </c>
      <c r="J248" s="7">
        <v>4</v>
      </c>
      <c r="K248" s="7">
        <v>3</v>
      </c>
      <c r="L248" s="7">
        <v>36</v>
      </c>
      <c r="M248" s="7">
        <v>6</v>
      </c>
      <c r="N248" s="7">
        <v>17</v>
      </c>
      <c r="O248" s="7">
        <v>19</v>
      </c>
      <c r="P248" s="7">
        <v>67</v>
      </c>
      <c r="Q248" s="7">
        <v>8</v>
      </c>
      <c r="R248" s="7">
        <v>0</v>
      </c>
      <c r="S248" s="7">
        <v>1</v>
      </c>
      <c r="T248" s="7">
        <v>3</v>
      </c>
      <c r="U248" s="7">
        <v>1.08</v>
      </c>
      <c r="V248" s="7">
        <f t="shared" si="12"/>
        <v>125.5</v>
      </c>
      <c r="W248" s="7">
        <f t="shared" si="13"/>
        <v>8.3666666666666671</v>
      </c>
      <c r="X248" s="7">
        <f t="shared" si="14"/>
        <v>5.0200000000000005</v>
      </c>
      <c r="Y248" s="7">
        <f t="shared" si="15"/>
        <v>5.0200000000000005</v>
      </c>
    </row>
    <row r="249" spans="1:25" x14ac:dyDescent="0.25">
      <c r="A249" s="7" t="s">
        <v>131</v>
      </c>
      <c r="B249" s="7" t="s">
        <v>1335</v>
      </c>
      <c r="C249" s="7" t="s">
        <v>438</v>
      </c>
      <c r="D249" s="7">
        <v>27</v>
      </c>
      <c r="E249" s="7">
        <v>12</v>
      </c>
      <c r="F249" s="7">
        <v>4</v>
      </c>
      <c r="G249" s="7">
        <v>0</v>
      </c>
      <c r="H249" s="7">
        <v>0</v>
      </c>
      <c r="I249" s="7">
        <v>95</v>
      </c>
      <c r="J249" s="7">
        <v>6</v>
      </c>
      <c r="K249" s="7">
        <v>6</v>
      </c>
      <c r="L249" s="7">
        <v>103</v>
      </c>
      <c r="M249" s="7">
        <v>19</v>
      </c>
      <c r="N249" s="7">
        <v>59</v>
      </c>
      <c r="O249" s="7">
        <v>35</v>
      </c>
      <c r="P249" s="7">
        <v>101</v>
      </c>
      <c r="Q249" s="7">
        <v>1</v>
      </c>
      <c r="R249" s="7">
        <v>0</v>
      </c>
      <c r="S249" s="7">
        <v>0</v>
      </c>
      <c r="T249" s="7">
        <v>5.59</v>
      </c>
      <c r="U249" s="7">
        <v>1.45</v>
      </c>
      <c r="V249" s="7">
        <f t="shared" si="12"/>
        <v>125</v>
      </c>
      <c r="W249" s="7">
        <f t="shared" si="13"/>
        <v>8.3333333333333339</v>
      </c>
      <c r="X249" s="7">
        <f t="shared" si="14"/>
        <v>5</v>
      </c>
      <c r="Y249" s="7">
        <f t="shared" si="15"/>
        <v>5</v>
      </c>
    </row>
    <row r="250" spans="1:25" x14ac:dyDescent="0.25">
      <c r="A250" s="7" t="s">
        <v>210</v>
      </c>
      <c r="B250" s="7" t="s">
        <v>183</v>
      </c>
      <c r="C250" s="7" t="s">
        <v>445</v>
      </c>
      <c r="D250" s="7">
        <v>56</v>
      </c>
      <c r="E250" s="7">
        <v>0</v>
      </c>
      <c r="F250" s="7">
        <v>0</v>
      </c>
      <c r="G250" s="7">
        <v>0</v>
      </c>
      <c r="H250" s="7">
        <v>0</v>
      </c>
      <c r="I250" s="7">
        <v>50</v>
      </c>
      <c r="J250" s="7">
        <v>4</v>
      </c>
      <c r="K250" s="7">
        <v>2</v>
      </c>
      <c r="L250" s="7">
        <v>44</v>
      </c>
      <c r="M250" s="7">
        <v>4</v>
      </c>
      <c r="N250" s="7">
        <v>19</v>
      </c>
      <c r="O250" s="7">
        <v>27</v>
      </c>
      <c r="P250" s="7">
        <v>53</v>
      </c>
      <c r="Q250" s="7">
        <v>15</v>
      </c>
      <c r="R250" s="7">
        <v>1</v>
      </c>
      <c r="S250" s="7">
        <v>3</v>
      </c>
      <c r="T250" s="7">
        <v>3.42</v>
      </c>
      <c r="U250" s="7">
        <v>1.42</v>
      </c>
      <c r="V250" s="7">
        <f t="shared" si="12"/>
        <v>124.5</v>
      </c>
      <c r="W250" s="7">
        <f t="shared" si="13"/>
        <v>8.3000000000000007</v>
      </c>
      <c r="X250" s="7">
        <f t="shared" si="14"/>
        <v>4.9800000000000004</v>
      </c>
      <c r="Y250" s="7">
        <f t="shared" si="15"/>
        <v>4.9800000000000004</v>
      </c>
    </row>
    <row r="251" spans="1:25" x14ac:dyDescent="0.25">
      <c r="A251" s="7" t="s">
        <v>702</v>
      </c>
      <c r="B251" s="7" t="s">
        <v>1679</v>
      </c>
      <c r="C251" s="7" t="s">
        <v>439</v>
      </c>
      <c r="D251" s="7">
        <v>24</v>
      </c>
      <c r="E251" s="7">
        <v>24</v>
      </c>
      <c r="F251" s="7">
        <v>9</v>
      </c>
      <c r="G251" s="7">
        <v>0</v>
      </c>
      <c r="H251" s="7">
        <v>0</v>
      </c>
      <c r="I251" s="7">
        <v>119</v>
      </c>
      <c r="J251" s="7">
        <v>5</v>
      </c>
      <c r="K251" s="7">
        <v>9</v>
      </c>
      <c r="L251" s="7">
        <v>111</v>
      </c>
      <c r="M251" s="7">
        <v>12</v>
      </c>
      <c r="N251" s="7">
        <v>56</v>
      </c>
      <c r="O251" s="7">
        <v>56</v>
      </c>
      <c r="P251" s="7">
        <v>122</v>
      </c>
      <c r="Q251" s="7">
        <v>0</v>
      </c>
      <c r="R251" s="7">
        <v>0</v>
      </c>
      <c r="S251" s="7">
        <v>0</v>
      </c>
      <c r="T251" s="7">
        <v>4.24</v>
      </c>
      <c r="U251" s="7">
        <v>1.4</v>
      </c>
      <c r="V251" s="7">
        <f t="shared" si="12"/>
        <v>124.5</v>
      </c>
      <c r="W251" s="7">
        <f t="shared" si="13"/>
        <v>8.3000000000000007</v>
      </c>
      <c r="X251" s="7">
        <f t="shared" si="14"/>
        <v>4.9800000000000004</v>
      </c>
      <c r="Y251" s="7">
        <f t="shared" si="15"/>
        <v>4.9800000000000004</v>
      </c>
    </row>
    <row r="252" spans="1:25" x14ac:dyDescent="0.25">
      <c r="A252" s="7" t="s">
        <v>88</v>
      </c>
      <c r="B252" s="7" t="s">
        <v>339</v>
      </c>
      <c r="C252" s="7" t="s">
        <v>446</v>
      </c>
      <c r="D252" s="7">
        <v>28</v>
      </c>
      <c r="E252" s="7">
        <v>12</v>
      </c>
      <c r="F252" s="7">
        <v>5</v>
      </c>
      <c r="G252" s="7">
        <v>0</v>
      </c>
      <c r="H252" s="7">
        <v>0</v>
      </c>
      <c r="I252" s="7">
        <v>92</v>
      </c>
      <c r="J252" s="7">
        <v>4</v>
      </c>
      <c r="K252" s="7">
        <v>3</v>
      </c>
      <c r="L252" s="7">
        <v>65</v>
      </c>
      <c r="M252" s="7">
        <v>8</v>
      </c>
      <c r="N252" s="7">
        <v>35</v>
      </c>
      <c r="O252" s="7">
        <v>42</v>
      </c>
      <c r="P252" s="7">
        <v>93</v>
      </c>
      <c r="Q252" s="7">
        <v>0</v>
      </c>
      <c r="R252" s="7">
        <v>0</v>
      </c>
      <c r="S252" s="7">
        <v>0</v>
      </c>
      <c r="T252" s="7">
        <v>3.42</v>
      </c>
      <c r="U252" s="7">
        <v>1.1599999999999999</v>
      </c>
      <c r="V252" s="7">
        <f t="shared" si="12"/>
        <v>124</v>
      </c>
      <c r="W252" s="7">
        <f t="shared" si="13"/>
        <v>8.2666666666666675</v>
      </c>
      <c r="X252" s="7">
        <f t="shared" si="14"/>
        <v>4.96</v>
      </c>
      <c r="Y252" s="7">
        <f t="shared" si="15"/>
        <v>4.96</v>
      </c>
    </row>
    <row r="253" spans="1:25" x14ac:dyDescent="0.25">
      <c r="A253" s="7" t="s">
        <v>1676</v>
      </c>
      <c r="B253" s="7" t="s">
        <v>840</v>
      </c>
      <c r="C253" s="7" t="s">
        <v>447</v>
      </c>
      <c r="D253" s="7">
        <v>14</v>
      </c>
      <c r="E253" s="7">
        <v>14</v>
      </c>
      <c r="F253" s="7">
        <v>7</v>
      </c>
      <c r="G253" s="7">
        <v>0</v>
      </c>
      <c r="H253" s="7">
        <v>0</v>
      </c>
      <c r="I253" s="7">
        <v>79</v>
      </c>
      <c r="J253" s="7">
        <v>5</v>
      </c>
      <c r="K253" s="7">
        <v>4</v>
      </c>
      <c r="L253" s="7">
        <v>63</v>
      </c>
      <c r="M253" s="7">
        <v>9</v>
      </c>
      <c r="N253" s="7">
        <v>31</v>
      </c>
      <c r="O253" s="7">
        <v>35</v>
      </c>
      <c r="P253" s="7">
        <v>88</v>
      </c>
      <c r="Q253" s="7">
        <v>0</v>
      </c>
      <c r="R253" s="7">
        <v>0</v>
      </c>
      <c r="S253" s="7">
        <v>0</v>
      </c>
      <c r="T253" s="7">
        <v>3.53</v>
      </c>
      <c r="U253" s="7">
        <v>1.24</v>
      </c>
      <c r="V253" s="7">
        <f t="shared" si="12"/>
        <v>123</v>
      </c>
      <c r="W253" s="7">
        <f t="shared" si="13"/>
        <v>8.1999999999999993</v>
      </c>
      <c r="X253" s="7">
        <f t="shared" si="14"/>
        <v>4.919999999999999</v>
      </c>
      <c r="Y253" s="7">
        <f t="shared" si="15"/>
        <v>4.919999999999999</v>
      </c>
    </row>
    <row r="254" spans="1:25" x14ac:dyDescent="0.25">
      <c r="A254" s="7" t="s">
        <v>25</v>
      </c>
      <c r="B254" s="7" t="s">
        <v>487</v>
      </c>
      <c r="C254" s="7" t="s">
        <v>453</v>
      </c>
      <c r="D254" s="7">
        <v>61</v>
      </c>
      <c r="E254" s="7">
        <v>0</v>
      </c>
      <c r="F254" s="7">
        <v>0</v>
      </c>
      <c r="G254" s="7">
        <v>0</v>
      </c>
      <c r="H254" s="7">
        <v>0</v>
      </c>
      <c r="I254" s="7">
        <v>54</v>
      </c>
      <c r="J254" s="7">
        <v>2</v>
      </c>
      <c r="K254" s="7">
        <v>2</v>
      </c>
      <c r="L254" s="7">
        <v>45</v>
      </c>
      <c r="M254" s="7">
        <v>7</v>
      </c>
      <c r="N254" s="7">
        <v>19</v>
      </c>
      <c r="O254" s="7">
        <v>10</v>
      </c>
      <c r="P254" s="7">
        <v>46</v>
      </c>
      <c r="Q254" s="7">
        <v>19</v>
      </c>
      <c r="R254" s="7">
        <v>0</v>
      </c>
      <c r="S254" s="7">
        <v>3</v>
      </c>
      <c r="T254" s="7">
        <v>3.17</v>
      </c>
      <c r="U254" s="7">
        <v>1.02</v>
      </c>
      <c r="V254" s="7">
        <f t="shared" si="12"/>
        <v>123</v>
      </c>
      <c r="W254" s="7">
        <f t="shared" si="13"/>
        <v>8.1999999999999993</v>
      </c>
      <c r="X254" s="7">
        <f t="shared" si="14"/>
        <v>4.919999999999999</v>
      </c>
      <c r="Y254" s="7">
        <f t="shared" si="15"/>
        <v>4.919999999999999</v>
      </c>
    </row>
    <row r="255" spans="1:25" x14ac:dyDescent="0.25">
      <c r="A255" s="7" t="s">
        <v>125</v>
      </c>
      <c r="B255" s="7" t="s">
        <v>1373</v>
      </c>
      <c r="C255" s="7" t="s">
        <v>448</v>
      </c>
      <c r="D255" s="7">
        <v>23</v>
      </c>
      <c r="E255" s="7">
        <v>9</v>
      </c>
      <c r="F255" s="7">
        <v>3</v>
      </c>
      <c r="G255" s="7">
        <v>0</v>
      </c>
      <c r="H255" s="7">
        <v>0</v>
      </c>
      <c r="I255" s="7">
        <v>71</v>
      </c>
      <c r="J255" s="7">
        <v>4</v>
      </c>
      <c r="K255" s="7">
        <v>3</v>
      </c>
      <c r="L255" s="7">
        <v>58</v>
      </c>
      <c r="M255" s="7">
        <v>4</v>
      </c>
      <c r="N255" s="7">
        <v>27</v>
      </c>
      <c r="O255" s="7">
        <v>24</v>
      </c>
      <c r="P255" s="7">
        <v>87</v>
      </c>
      <c r="Q255" s="7">
        <v>0</v>
      </c>
      <c r="R255" s="7">
        <v>0</v>
      </c>
      <c r="S255" s="7">
        <v>0</v>
      </c>
      <c r="T255" s="7">
        <v>3.42</v>
      </c>
      <c r="U255" s="7">
        <v>1.1499999999999999</v>
      </c>
      <c r="V255" s="7">
        <f t="shared" si="12"/>
        <v>122.5</v>
      </c>
      <c r="W255" s="7">
        <f t="shared" si="13"/>
        <v>8.1666666666666661</v>
      </c>
      <c r="X255" s="7">
        <f t="shared" si="14"/>
        <v>4.8999999999999995</v>
      </c>
      <c r="Y255" s="7">
        <f t="shared" si="15"/>
        <v>4.8999999999999995</v>
      </c>
    </row>
    <row r="256" spans="1:25" x14ac:dyDescent="0.25">
      <c r="A256" s="7" t="s">
        <v>102</v>
      </c>
      <c r="B256" s="7" t="s">
        <v>506</v>
      </c>
      <c r="C256" s="7" t="s">
        <v>444</v>
      </c>
      <c r="D256" s="7">
        <v>25</v>
      </c>
      <c r="E256" s="7">
        <v>25</v>
      </c>
      <c r="F256" s="7">
        <v>10</v>
      </c>
      <c r="G256" s="7">
        <v>0</v>
      </c>
      <c r="H256" s="7">
        <v>0</v>
      </c>
      <c r="I256" s="7">
        <v>130</v>
      </c>
      <c r="J256" s="7">
        <v>6</v>
      </c>
      <c r="K256" s="7">
        <v>10</v>
      </c>
      <c r="L256" s="7">
        <v>143</v>
      </c>
      <c r="M256" s="7">
        <v>25</v>
      </c>
      <c r="N256" s="7">
        <v>73</v>
      </c>
      <c r="O256" s="7">
        <v>45</v>
      </c>
      <c r="P256" s="7">
        <v>113</v>
      </c>
      <c r="Q256" s="7">
        <v>0</v>
      </c>
      <c r="R256" s="7">
        <v>0</v>
      </c>
      <c r="S256" s="7">
        <v>0</v>
      </c>
      <c r="T256" s="7">
        <v>5.05</v>
      </c>
      <c r="U256" s="7">
        <v>1.45</v>
      </c>
      <c r="V256" s="7">
        <f t="shared" si="12"/>
        <v>120</v>
      </c>
      <c r="W256" s="7">
        <f t="shared" si="13"/>
        <v>8</v>
      </c>
      <c r="X256" s="7">
        <f t="shared" si="14"/>
        <v>4.8</v>
      </c>
      <c r="Y256" s="7">
        <f t="shared" si="15"/>
        <v>4.8</v>
      </c>
    </row>
    <row r="257" spans="1:25" x14ac:dyDescent="0.25">
      <c r="A257" s="7" t="s">
        <v>86</v>
      </c>
      <c r="B257" s="7" t="s">
        <v>1398</v>
      </c>
      <c r="C257" s="7" t="s">
        <v>432</v>
      </c>
      <c r="D257" s="7">
        <v>20</v>
      </c>
      <c r="E257" s="7">
        <v>20</v>
      </c>
      <c r="F257" s="7">
        <v>7</v>
      </c>
      <c r="G257" s="7">
        <v>0</v>
      </c>
      <c r="H257" s="7">
        <v>0</v>
      </c>
      <c r="I257" s="7">
        <v>111</v>
      </c>
      <c r="J257" s="7">
        <v>6</v>
      </c>
      <c r="K257" s="7">
        <v>7</v>
      </c>
      <c r="L257" s="7">
        <v>115</v>
      </c>
      <c r="M257" s="7">
        <v>15</v>
      </c>
      <c r="N257" s="7">
        <v>54</v>
      </c>
      <c r="O257" s="7">
        <v>55</v>
      </c>
      <c r="P257" s="7">
        <v>109</v>
      </c>
      <c r="Q257" s="7">
        <v>0</v>
      </c>
      <c r="R257" s="7">
        <v>0</v>
      </c>
      <c r="S257" s="7">
        <v>0</v>
      </c>
      <c r="T257" s="7">
        <v>4.38</v>
      </c>
      <c r="U257" s="7">
        <v>1.53</v>
      </c>
      <c r="V257" s="7">
        <f t="shared" si="12"/>
        <v>119.5</v>
      </c>
      <c r="W257" s="7">
        <f t="shared" si="13"/>
        <v>7.9666666666666668</v>
      </c>
      <c r="X257" s="7">
        <f t="shared" si="14"/>
        <v>4.78</v>
      </c>
      <c r="Y257" s="7">
        <f t="shared" si="15"/>
        <v>4.78</v>
      </c>
    </row>
    <row r="258" spans="1:25" x14ac:dyDescent="0.25">
      <c r="A258" s="7" t="s">
        <v>102</v>
      </c>
      <c r="B258" s="7" t="s">
        <v>400</v>
      </c>
      <c r="C258" s="7" t="s">
        <v>524</v>
      </c>
      <c r="D258" s="7">
        <v>19</v>
      </c>
      <c r="E258" s="7">
        <v>19</v>
      </c>
      <c r="F258" s="7">
        <v>6</v>
      </c>
      <c r="G258" s="7">
        <v>0</v>
      </c>
      <c r="H258" s="7">
        <v>0</v>
      </c>
      <c r="I258" s="7">
        <v>88</v>
      </c>
      <c r="J258" s="7">
        <v>4</v>
      </c>
      <c r="K258" s="7">
        <v>6</v>
      </c>
      <c r="L258" s="7">
        <v>93</v>
      </c>
      <c r="M258" s="7">
        <v>11</v>
      </c>
      <c r="N258" s="7">
        <v>49</v>
      </c>
      <c r="O258" s="7">
        <v>33</v>
      </c>
      <c r="P258" s="7">
        <v>110</v>
      </c>
      <c r="Q258" s="7">
        <v>0</v>
      </c>
      <c r="R258" s="7">
        <v>0</v>
      </c>
      <c r="S258" s="7">
        <v>0</v>
      </c>
      <c r="T258" s="7">
        <v>5.01</v>
      </c>
      <c r="U258" s="7">
        <v>1.43</v>
      </c>
      <c r="V258" s="7">
        <f t="shared" ref="V258:V307" si="16">(10*J258)-(3*K258)+(7*R258)+I258-(0.5*L258)-(0.5*N258)-O258+P258+(3*Q258)-(2*S258)</f>
        <v>116</v>
      </c>
      <c r="W258" s="7">
        <f t="shared" ref="W258:W307" si="17">V258/15</f>
        <v>7.7333333333333334</v>
      </c>
      <c r="X258" s="7">
        <f t="shared" ref="X258:X307" si="18">IF(V258 &gt;= 550,W258*1.35,IF(V258 &gt;= 500,W258*1.3,IF(V258 &gt;= 450,W258*1.25,IF(V258 &gt;= 400,W258*1.2,IF(V258 &gt;= 350,W258*1.1,IF(V258 &gt;= 300,W258,IF(V258 &gt;= 250,W258*0.9,IF(V258 &gt;= 200,W258*0.8,IF(V258 &gt;= 150,W258*0.7,IF(V258 &gt;= 100,W258*0.6,IF(V258 &gt;= 50,W258*0.5,W258*0.4)))))))))))</f>
        <v>4.6399999999999997</v>
      </c>
      <c r="Y258" s="7">
        <f t="shared" ref="Y258:Y307" si="19">IF(X258 &lt; 1.5,1,X258)</f>
        <v>4.6399999999999997</v>
      </c>
    </row>
    <row r="259" spans="1:25" x14ac:dyDescent="0.25">
      <c r="A259" s="7" t="s">
        <v>236</v>
      </c>
      <c r="B259" s="7" t="s">
        <v>339</v>
      </c>
      <c r="C259" s="7" t="s">
        <v>443</v>
      </c>
      <c r="D259" s="7">
        <v>47</v>
      </c>
      <c r="E259" s="7">
        <v>0</v>
      </c>
      <c r="F259" s="7">
        <v>0</v>
      </c>
      <c r="G259" s="7">
        <v>0</v>
      </c>
      <c r="H259" s="7">
        <v>0</v>
      </c>
      <c r="I259" s="7">
        <v>43</v>
      </c>
      <c r="J259" s="7">
        <v>3</v>
      </c>
      <c r="K259" s="7">
        <v>5</v>
      </c>
      <c r="L259" s="7">
        <v>44</v>
      </c>
      <c r="M259" s="7">
        <v>4</v>
      </c>
      <c r="N259" s="7">
        <v>21</v>
      </c>
      <c r="O259" s="7">
        <v>24</v>
      </c>
      <c r="P259" s="7">
        <v>30</v>
      </c>
      <c r="Q259" s="7">
        <v>8</v>
      </c>
      <c r="R259" s="7">
        <v>10</v>
      </c>
      <c r="S259" s="7">
        <v>5</v>
      </c>
      <c r="T259" s="7">
        <v>4.4000000000000004</v>
      </c>
      <c r="U259" s="7">
        <v>1.58</v>
      </c>
      <c r="V259" s="7">
        <f t="shared" si="16"/>
        <v>115.5</v>
      </c>
      <c r="W259" s="7">
        <f t="shared" si="17"/>
        <v>7.7</v>
      </c>
      <c r="X259" s="7">
        <f t="shared" si="18"/>
        <v>4.62</v>
      </c>
      <c r="Y259" s="7">
        <f t="shared" si="19"/>
        <v>4.62</v>
      </c>
    </row>
    <row r="260" spans="1:25" x14ac:dyDescent="0.25">
      <c r="A260" s="7" t="s">
        <v>228</v>
      </c>
      <c r="B260" s="7" t="s">
        <v>423</v>
      </c>
      <c r="C260" s="7" t="s">
        <v>429</v>
      </c>
      <c r="D260" s="7">
        <v>24</v>
      </c>
      <c r="E260" s="7">
        <v>24</v>
      </c>
      <c r="F260" s="7">
        <v>6</v>
      </c>
      <c r="G260" s="7">
        <v>0</v>
      </c>
      <c r="H260" s="7">
        <v>0</v>
      </c>
      <c r="I260" s="7">
        <v>133</v>
      </c>
      <c r="J260" s="7">
        <v>6</v>
      </c>
      <c r="K260" s="7">
        <v>11</v>
      </c>
      <c r="L260" s="7">
        <v>142</v>
      </c>
      <c r="M260" s="7">
        <v>12</v>
      </c>
      <c r="N260" s="7">
        <v>71</v>
      </c>
      <c r="O260" s="7">
        <v>57</v>
      </c>
      <c r="P260" s="7">
        <v>119</v>
      </c>
      <c r="Q260" s="7">
        <v>0</v>
      </c>
      <c r="R260" s="7">
        <v>0</v>
      </c>
      <c r="S260" s="7">
        <v>0</v>
      </c>
      <c r="T260" s="7">
        <v>4.8</v>
      </c>
      <c r="U260" s="7">
        <v>1.5</v>
      </c>
      <c r="V260" s="7">
        <f t="shared" si="16"/>
        <v>115.5</v>
      </c>
      <c r="W260" s="7">
        <f t="shared" si="17"/>
        <v>7.7</v>
      </c>
      <c r="X260" s="7">
        <f t="shared" si="18"/>
        <v>4.62</v>
      </c>
      <c r="Y260" s="7">
        <f t="shared" si="19"/>
        <v>4.62</v>
      </c>
    </row>
    <row r="261" spans="1:25" x14ac:dyDescent="0.25">
      <c r="A261" s="7" t="s">
        <v>86</v>
      </c>
      <c r="B261" s="7" t="s">
        <v>754</v>
      </c>
      <c r="C261" s="7" t="s">
        <v>427</v>
      </c>
      <c r="D261" s="7">
        <v>21</v>
      </c>
      <c r="E261" s="7">
        <v>21</v>
      </c>
      <c r="F261" s="7">
        <v>6</v>
      </c>
      <c r="G261" s="7">
        <v>0</v>
      </c>
      <c r="H261" s="7">
        <v>0</v>
      </c>
      <c r="I261" s="7">
        <v>110</v>
      </c>
      <c r="J261" s="7">
        <v>4</v>
      </c>
      <c r="K261" s="7">
        <v>8</v>
      </c>
      <c r="L261" s="7">
        <v>118</v>
      </c>
      <c r="M261" s="7">
        <v>20</v>
      </c>
      <c r="N261" s="7">
        <v>65</v>
      </c>
      <c r="O261" s="7">
        <v>43</v>
      </c>
      <c r="P261" s="7">
        <v>123</v>
      </c>
      <c r="Q261" s="7">
        <v>0</v>
      </c>
      <c r="R261" s="7">
        <v>0</v>
      </c>
      <c r="S261" s="7">
        <v>0</v>
      </c>
      <c r="T261" s="7">
        <v>5.32</v>
      </c>
      <c r="U261" s="7">
        <v>1.46</v>
      </c>
      <c r="V261" s="7">
        <f t="shared" si="16"/>
        <v>114.5</v>
      </c>
      <c r="W261" s="7">
        <f t="shared" si="17"/>
        <v>7.6333333333333337</v>
      </c>
      <c r="X261" s="7">
        <f t="shared" si="18"/>
        <v>4.58</v>
      </c>
      <c r="Y261" s="7">
        <f t="shared" si="19"/>
        <v>4.58</v>
      </c>
    </row>
    <row r="262" spans="1:25" x14ac:dyDescent="0.25">
      <c r="A262" s="7" t="s">
        <v>340</v>
      </c>
      <c r="B262" s="7" t="s">
        <v>1478</v>
      </c>
      <c r="C262" s="7" t="s">
        <v>430</v>
      </c>
      <c r="D262" s="7">
        <v>18</v>
      </c>
      <c r="E262" s="7">
        <v>18</v>
      </c>
      <c r="F262" s="7">
        <v>8</v>
      </c>
      <c r="G262" s="7">
        <v>0</v>
      </c>
      <c r="H262" s="7">
        <v>0</v>
      </c>
      <c r="I262" s="7">
        <v>104</v>
      </c>
      <c r="J262" s="7">
        <v>5</v>
      </c>
      <c r="K262" s="7">
        <v>6</v>
      </c>
      <c r="L262" s="7">
        <v>102</v>
      </c>
      <c r="M262" s="7">
        <v>18</v>
      </c>
      <c r="N262" s="7">
        <v>55</v>
      </c>
      <c r="O262" s="7">
        <v>31</v>
      </c>
      <c r="P262" s="7">
        <v>88</v>
      </c>
      <c r="Q262" s="7">
        <v>0</v>
      </c>
      <c r="R262" s="7">
        <v>0</v>
      </c>
      <c r="S262" s="7">
        <v>0</v>
      </c>
      <c r="T262" s="7">
        <v>4.76</v>
      </c>
      <c r="U262" s="7">
        <v>1.28</v>
      </c>
      <c r="V262" s="7">
        <f t="shared" si="16"/>
        <v>114.5</v>
      </c>
      <c r="W262" s="7">
        <f t="shared" si="17"/>
        <v>7.6333333333333337</v>
      </c>
      <c r="X262" s="7">
        <f t="shared" si="18"/>
        <v>4.58</v>
      </c>
      <c r="Y262" s="7">
        <f t="shared" si="19"/>
        <v>4.58</v>
      </c>
    </row>
    <row r="263" spans="1:25" x14ac:dyDescent="0.25">
      <c r="A263" s="7" t="s">
        <v>1350</v>
      </c>
      <c r="B263" s="7" t="s">
        <v>1351</v>
      </c>
      <c r="C263" s="7" t="s">
        <v>448</v>
      </c>
      <c r="D263" s="7">
        <v>59</v>
      </c>
      <c r="E263" s="7">
        <v>0</v>
      </c>
      <c r="F263" s="7">
        <v>0</v>
      </c>
      <c r="G263" s="7">
        <v>0</v>
      </c>
      <c r="H263" s="7">
        <v>0</v>
      </c>
      <c r="I263" s="7">
        <v>63</v>
      </c>
      <c r="J263" s="7">
        <v>3</v>
      </c>
      <c r="K263" s="7">
        <v>3</v>
      </c>
      <c r="L263" s="7">
        <v>51</v>
      </c>
      <c r="M263" s="7">
        <v>7</v>
      </c>
      <c r="N263" s="7">
        <v>29</v>
      </c>
      <c r="O263" s="7">
        <v>29</v>
      </c>
      <c r="P263" s="7">
        <v>68</v>
      </c>
      <c r="Q263" s="7">
        <v>13</v>
      </c>
      <c r="R263" s="7">
        <v>0</v>
      </c>
      <c r="S263" s="7">
        <v>4</v>
      </c>
      <c r="T263" s="7">
        <v>4.1399999999999997</v>
      </c>
      <c r="U263" s="7">
        <v>1.27</v>
      </c>
      <c r="V263" s="7">
        <f t="shared" si="16"/>
        <v>114</v>
      </c>
      <c r="W263" s="7">
        <f t="shared" si="17"/>
        <v>7.6</v>
      </c>
      <c r="X263" s="7">
        <f t="shared" si="18"/>
        <v>4.5599999999999996</v>
      </c>
      <c r="Y263" s="7">
        <f t="shared" si="19"/>
        <v>4.5599999999999996</v>
      </c>
    </row>
    <row r="264" spans="1:25" x14ac:dyDescent="0.25">
      <c r="A264" s="7" t="s">
        <v>327</v>
      </c>
      <c r="B264" s="7" t="s">
        <v>1575</v>
      </c>
      <c r="C264" s="7" t="s">
        <v>455</v>
      </c>
      <c r="D264" s="7">
        <v>22</v>
      </c>
      <c r="E264" s="7">
        <v>22</v>
      </c>
      <c r="F264" s="7">
        <v>6</v>
      </c>
      <c r="G264" s="7">
        <v>0</v>
      </c>
      <c r="H264" s="7">
        <v>0</v>
      </c>
      <c r="I264" s="7">
        <v>116</v>
      </c>
      <c r="J264" s="7">
        <v>7</v>
      </c>
      <c r="K264" s="7">
        <v>9</v>
      </c>
      <c r="L264" s="7">
        <v>125</v>
      </c>
      <c r="M264" s="7">
        <v>11</v>
      </c>
      <c r="N264" s="7">
        <v>54</v>
      </c>
      <c r="O264" s="7">
        <v>32</v>
      </c>
      <c r="P264" s="7">
        <v>76</v>
      </c>
      <c r="Q264" s="7">
        <v>0</v>
      </c>
      <c r="R264" s="7">
        <v>0</v>
      </c>
      <c r="S264" s="7">
        <v>0</v>
      </c>
      <c r="T264" s="7">
        <v>4.1900000000000004</v>
      </c>
      <c r="U264" s="7">
        <v>1.35</v>
      </c>
      <c r="V264" s="7">
        <f t="shared" si="16"/>
        <v>113.5</v>
      </c>
      <c r="W264" s="7">
        <f t="shared" si="17"/>
        <v>7.5666666666666664</v>
      </c>
      <c r="X264" s="7">
        <f t="shared" si="18"/>
        <v>4.54</v>
      </c>
      <c r="Y264" s="7">
        <f t="shared" si="19"/>
        <v>4.54</v>
      </c>
    </row>
    <row r="265" spans="1:25" x14ac:dyDescent="0.25">
      <c r="A265" s="7" t="s">
        <v>49</v>
      </c>
      <c r="B265" s="7" t="s">
        <v>1045</v>
      </c>
      <c r="C265" s="7" t="s">
        <v>434</v>
      </c>
      <c r="D265" s="7">
        <v>67</v>
      </c>
      <c r="E265" s="7">
        <v>0</v>
      </c>
      <c r="F265" s="7">
        <v>0</v>
      </c>
      <c r="G265" s="7">
        <v>0</v>
      </c>
      <c r="H265" s="7">
        <v>0</v>
      </c>
      <c r="I265" s="7">
        <v>66</v>
      </c>
      <c r="J265" s="7">
        <v>3</v>
      </c>
      <c r="K265" s="7">
        <v>6</v>
      </c>
      <c r="L265" s="7">
        <v>75</v>
      </c>
      <c r="M265" s="7">
        <v>11</v>
      </c>
      <c r="N265" s="7">
        <v>35</v>
      </c>
      <c r="O265" s="7">
        <v>22</v>
      </c>
      <c r="P265" s="7">
        <v>72</v>
      </c>
      <c r="Q265" s="7">
        <v>12</v>
      </c>
      <c r="R265" s="7">
        <v>2</v>
      </c>
      <c r="S265" s="7">
        <v>5</v>
      </c>
      <c r="T265" s="7">
        <v>4.7699999999999996</v>
      </c>
      <c r="U265" s="7">
        <v>1.47</v>
      </c>
      <c r="V265" s="7">
        <f t="shared" si="16"/>
        <v>113</v>
      </c>
      <c r="W265" s="7">
        <f t="shared" si="17"/>
        <v>7.5333333333333332</v>
      </c>
      <c r="X265" s="7">
        <f t="shared" si="18"/>
        <v>4.5199999999999996</v>
      </c>
      <c r="Y265" s="7">
        <f t="shared" si="19"/>
        <v>4.5199999999999996</v>
      </c>
    </row>
    <row r="266" spans="1:25" x14ac:dyDescent="0.25">
      <c r="A266" s="7" t="s">
        <v>177</v>
      </c>
      <c r="B266" s="7" t="s">
        <v>1381</v>
      </c>
      <c r="C266" s="7" t="s">
        <v>434</v>
      </c>
      <c r="D266" s="7">
        <v>21</v>
      </c>
      <c r="E266" s="7">
        <v>21</v>
      </c>
      <c r="F266" s="7">
        <v>3</v>
      </c>
      <c r="G266" s="7">
        <v>0</v>
      </c>
      <c r="H266" s="7">
        <v>0</v>
      </c>
      <c r="I266" s="7">
        <v>117</v>
      </c>
      <c r="J266" s="7">
        <v>5</v>
      </c>
      <c r="K266" s="7">
        <v>8</v>
      </c>
      <c r="L266" s="7">
        <v>110</v>
      </c>
      <c r="M266" s="7">
        <v>14</v>
      </c>
      <c r="N266" s="7">
        <v>58</v>
      </c>
      <c r="O266" s="7">
        <v>60</v>
      </c>
      <c r="P266" s="7">
        <v>114</v>
      </c>
      <c r="Q266" s="7">
        <v>0</v>
      </c>
      <c r="R266" s="7">
        <v>0</v>
      </c>
      <c r="S266" s="7">
        <v>0</v>
      </c>
      <c r="T266" s="7">
        <v>4.46</v>
      </c>
      <c r="U266" s="7">
        <v>1.45</v>
      </c>
      <c r="V266" s="7">
        <f t="shared" si="16"/>
        <v>113</v>
      </c>
      <c r="W266" s="7">
        <f t="shared" si="17"/>
        <v>7.5333333333333332</v>
      </c>
      <c r="X266" s="7">
        <f t="shared" si="18"/>
        <v>4.5199999999999996</v>
      </c>
      <c r="Y266" s="7">
        <f t="shared" si="19"/>
        <v>4.5199999999999996</v>
      </c>
    </row>
    <row r="267" spans="1:25" x14ac:dyDescent="0.25">
      <c r="A267" s="7" t="s">
        <v>116</v>
      </c>
      <c r="B267" s="7" t="s">
        <v>222</v>
      </c>
      <c r="C267" s="7" t="s">
        <v>453</v>
      </c>
      <c r="D267" s="7">
        <v>30</v>
      </c>
      <c r="E267" s="7">
        <v>15</v>
      </c>
      <c r="F267" s="7">
        <v>6</v>
      </c>
      <c r="G267" s="7">
        <v>0</v>
      </c>
      <c r="H267" s="7">
        <v>0</v>
      </c>
      <c r="I267" s="7">
        <v>115</v>
      </c>
      <c r="J267" s="7">
        <v>3</v>
      </c>
      <c r="K267" s="7">
        <v>4</v>
      </c>
      <c r="L267" s="7">
        <v>125</v>
      </c>
      <c r="M267" s="7">
        <v>15</v>
      </c>
      <c r="N267" s="7">
        <v>61</v>
      </c>
      <c r="O267" s="7">
        <v>26</v>
      </c>
      <c r="P267" s="7">
        <v>99</v>
      </c>
      <c r="Q267" s="7">
        <v>0</v>
      </c>
      <c r="R267" s="7">
        <v>0</v>
      </c>
      <c r="S267" s="7">
        <v>0</v>
      </c>
      <c r="T267" s="7">
        <v>4.7699999999999996</v>
      </c>
      <c r="U267" s="7">
        <v>1.31</v>
      </c>
      <c r="V267" s="7">
        <f t="shared" si="16"/>
        <v>113</v>
      </c>
      <c r="W267" s="7">
        <f t="shared" si="17"/>
        <v>7.5333333333333332</v>
      </c>
      <c r="X267" s="7">
        <f t="shared" si="18"/>
        <v>4.5199999999999996</v>
      </c>
      <c r="Y267" s="7">
        <f t="shared" si="19"/>
        <v>4.5199999999999996</v>
      </c>
    </row>
    <row r="268" spans="1:25" x14ac:dyDescent="0.25">
      <c r="A268" s="7" t="s">
        <v>333</v>
      </c>
      <c r="B268" s="7" t="s">
        <v>559</v>
      </c>
      <c r="C268" s="7" t="s">
        <v>435</v>
      </c>
      <c r="D268" s="7">
        <v>23</v>
      </c>
      <c r="E268" s="7">
        <v>23</v>
      </c>
      <c r="F268" s="7">
        <v>6</v>
      </c>
      <c r="G268" s="7">
        <v>0</v>
      </c>
      <c r="H268" s="7">
        <v>0</v>
      </c>
      <c r="I268" s="7">
        <v>117</v>
      </c>
      <c r="J268" s="7">
        <v>5</v>
      </c>
      <c r="K268" s="7">
        <v>6</v>
      </c>
      <c r="L268" s="7">
        <v>116</v>
      </c>
      <c r="M268" s="7">
        <v>14</v>
      </c>
      <c r="N268" s="7">
        <v>54</v>
      </c>
      <c r="O268" s="7">
        <v>47</v>
      </c>
      <c r="P268" s="7">
        <v>95</v>
      </c>
      <c r="Q268" s="7">
        <v>0</v>
      </c>
      <c r="R268" s="7">
        <v>0</v>
      </c>
      <c r="S268" s="7">
        <v>0</v>
      </c>
      <c r="T268" s="7">
        <v>4.1500000000000004</v>
      </c>
      <c r="U268" s="7">
        <v>1.39</v>
      </c>
      <c r="V268" s="7">
        <f t="shared" si="16"/>
        <v>112</v>
      </c>
      <c r="W268" s="7">
        <f t="shared" si="17"/>
        <v>7.4666666666666668</v>
      </c>
      <c r="X268" s="7">
        <f t="shared" si="18"/>
        <v>4.4799999999999995</v>
      </c>
      <c r="Y268" s="7">
        <f t="shared" si="19"/>
        <v>4.4799999999999995</v>
      </c>
    </row>
    <row r="269" spans="1:25" x14ac:dyDescent="0.25">
      <c r="A269" s="7" t="s">
        <v>1561</v>
      </c>
      <c r="B269" s="7" t="s">
        <v>1562</v>
      </c>
      <c r="C269" s="7" t="s">
        <v>444</v>
      </c>
      <c r="D269" s="7">
        <v>49</v>
      </c>
      <c r="E269" s="7">
        <v>0</v>
      </c>
      <c r="F269" s="7">
        <v>0</v>
      </c>
      <c r="G269" s="7">
        <v>0</v>
      </c>
      <c r="H269" s="7">
        <v>0</v>
      </c>
      <c r="I269" s="7">
        <v>48</v>
      </c>
      <c r="J269" s="7">
        <v>2</v>
      </c>
      <c r="K269" s="7">
        <v>2</v>
      </c>
      <c r="L269" s="7">
        <v>42</v>
      </c>
      <c r="M269" s="7">
        <v>2</v>
      </c>
      <c r="N269" s="7">
        <v>17</v>
      </c>
      <c r="O269" s="7">
        <v>21</v>
      </c>
      <c r="P269" s="7">
        <v>55</v>
      </c>
      <c r="Q269" s="7">
        <v>14</v>
      </c>
      <c r="R269" s="7">
        <v>1</v>
      </c>
      <c r="S269" s="7">
        <v>2</v>
      </c>
      <c r="T269" s="7">
        <v>3.19</v>
      </c>
      <c r="U269" s="7">
        <v>1.31</v>
      </c>
      <c r="V269" s="7">
        <f t="shared" si="16"/>
        <v>111.5</v>
      </c>
      <c r="W269" s="7">
        <f t="shared" si="17"/>
        <v>7.4333333333333336</v>
      </c>
      <c r="X269" s="7">
        <f t="shared" si="18"/>
        <v>4.46</v>
      </c>
      <c r="Y269" s="7">
        <f t="shared" si="19"/>
        <v>4.46</v>
      </c>
    </row>
    <row r="270" spans="1:25" x14ac:dyDescent="0.25">
      <c r="A270" s="7" t="s">
        <v>217</v>
      </c>
      <c r="B270" s="7" t="s">
        <v>785</v>
      </c>
      <c r="C270" s="7" t="s">
        <v>444</v>
      </c>
      <c r="D270" s="7">
        <v>59</v>
      </c>
      <c r="E270" s="7">
        <v>0</v>
      </c>
      <c r="F270" s="7">
        <v>0</v>
      </c>
      <c r="G270" s="7">
        <v>0</v>
      </c>
      <c r="H270" s="7">
        <v>0</v>
      </c>
      <c r="I270" s="7">
        <v>39</v>
      </c>
      <c r="J270" s="7">
        <v>2</v>
      </c>
      <c r="K270" s="7">
        <v>3</v>
      </c>
      <c r="L270" s="7">
        <v>38</v>
      </c>
      <c r="M270" s="7">
        <v>3</v>
      </c>
      <c r="N270" s="7">
        <v>18</v>
      </c>
      <c r="O270" s="7">
        <v>14</v>
      </c>
      <c r="P270" s="7">
        <v>53</v>
      </c>
      <c r="Q270" s="7">
        <v>16</v>
      </c>
      <c r="R270" s="7">
        <v>1</v>
      </c>
      <c r="S270" s="7">
        <v>3</v>
      </c>
      <c r="T270" s="7">
        <v>4.1500000000000004</v>
      </c>
      <c r="U270" s="7">
        <v>1.33</v>
      </c>
      <c r="V270" s="7">
        <f t="shared" si="16"/>
        <v>110</v>
      </c>
      <c r="W270" s="7">
        <f t="shared" si="17"/>
        <v>7.333333333333333</v>
      </c>
      <c r="X270" s="7">
        <f t="shared" si="18"/>
        <v>4.3999999999999995</v>
      </c>
      <c r="Y270" s="7">
        <f t="shared" si="19"/>
        <v>4.3999999999999995</v>
      </c>
    </row>
    <row r="271" spans="1:25" x14ac:dyDescent="0.25">
      <c r="A271" s="7" t="s">
        <v>62</v>
      </c>
      <c r="B271" s="7" t="s">
        <v>1047</v>
      </c>
      <c r="C271" s="7" t="s">
        <v>443</v>
      </c>
      <c r="D271" s="7">
        <v>25</v>
      </c>
      <c r="E271" s="7">
        <v>25</v>
      </c>
      <c r="F271" s="7">
        <v>8</v>
      </c>
      <c r="G271" s="7">
        <v>0</v>
      </c>
      <c r="H271" s="7">
        <v>0</v>
      </c>
      <c r="I271" s="7">
        <v>139</v>
      </c>
      <c r="J271" s="7">
        <v>6</v>
      </c>
      <c r="K271" s="7">
        <v>11</v>
      </c>
      <c r="L271" s="7">
        <v>138</v>
      </c>
      <c r="M271" s="7">
        <v>20</v>
      </c>
      <c r="N271" s="7">
        <v>84</v>
      </c>
      <c r="O271" s="7">
        <v>49</v>
      </c>
      <c r="P271" s="7">
        <v>103</v>
      </c>
      <c r="Q271" s="7">
        <v>0</v>
      </c>
      <c r="R271" s="7">
        <v>0</v>
      </c>
      <c r="S271" s="7">
        <v>0</v>
      </c>
      <c r="T271" s="7">
        <v>5.44</v>
      </c>
      <c r="U271" s="7">
        <v>1.35</v>
      </c>
      <c r="V271" s="7">
        <f t="shared" si="16"/>
        <v>109</v>
      </c>
      <c r="W271" s="7">
        <f t="shared" si="17"/>
        <v>7.2666666666666666</v>
      </c>
      <c r="X271" s="7">
        <f t="shared" si="18"/>
        <v>4.3599999999999994</v>
      </c>
      <c r="Y271" s="7">
        <f t="shared" si="19"/>
        <v>4.3599999999999994</v>
      </c>
    </row>
    <row r="272" spans="1:25" x14ac:dyDescent="0.25">
      <c r="A272" s="7" t="s">
        <v>43</v>
      </c>
      <c r="B272" s="7" t="s">
        <v>1348</v>
      </c>
      <c r="C272" s="7" t="s">
        <v>453</v>
      </c>
      <c r="D272" s="7">
        <v>46</v>
      </c>
      <c r="E272" s="7">
        <v>0</v>
      </c>
      <c r="F272" s="7">
        <v>0</v>
      </c>
      <c r="G272" s="7">
        <v>0</v>
      </c>
      <c r="H272" s="7">
        <v>0</v>
      </c>
      <c r="I272" s="7">
        <v>41</v>
      </c>
      <c r="J272" s="7">
        <v>2</v>
      </c>
      <c r="K272" s="7">
        <v>4</v>
      </c>
      <c r="L272" s="7">
        <v>33</v>
      </c>
      <c r="M272" s="7">
        <v>3</v>
      </c>
      <c r="N272" s="7">
        <v>17</v>
      </c>
      <c r="O272" s="7">
        <v>22</v>
      </c>
      <c r="P272" s="7">
        <v>53</v>
      </c>
      <c r="Q272" s="7">
        <v>14</v>
      </c>
      <c r="R272" s="7">
        <v>2</v>
      </c>
      <c r="S272" s="7">
        <v>2</v>
      </c>
      <c r="T272" s="7">
        <v>3.73</v>
      </c>
      <c r="U272" s="7">
        <v>1.34</v>
      </c>
      <c r="V272" s="7">
        <f t="shared" si="16"/>
        <v>107</v>
      </c>
      <c r="W272" s="7">
        <f t="shared" si="17"/>
        <v>7.1333333333333337</v>
      </c>
      <c r="X272" s="7">
        <f t="shared" si="18"/>
        <v>4.28</v>
      </c>
      <c r="Y272" s="7">
        <f t="shared" si="19"/>
        <v>4.28</v>
      </c>
    </row>
    <row r="273" spans="1:25" x14ac:dyDescent="0.25">
      <c r="A273" s="7" t="s">
        <v>315</v>
      </c>
      <c r="B273" s="7" t="s">
        <v>1170</v>
      </c>
      <c r="C273" s="7" t="s">
        <v>431</v>
      </c>
      <c r="D273" s="7">
        <v>29</v>
      </c>
      <c r="E273" s="7">
        <v>7</v>
      </c>
      <c r="F273" s="7">
        <v>4</v>
      </c>
      <c r="G273" s="7">
        <v>0</v>
      </c>
      <c r="H273" s="7">
        <v>0</v>
      </c>
      <c r="I273" s="7">
        <v>88</v>
      </c>
      <c r="J273" s="7">
        <v>5</v>
      </c>
      <c r="K273" s="7">
        <v>3</v>
      </c>
      <c r="L273" s="7">
        <v>81</v>
      </c>
      <c r="M273" s="7">
        <v>16</v>
      </c>
      <c r="N273" s="7">
        <v>46</v>
      </c>
      <c r="O273" s="7">
        <v>36</v>
      </c>
      <c r="P273" s="7">
        <v>77</v>
      </c>
      <c r="Q273" s="7">
        <v>0</v>
      </c>
      <c r="R273" s="7">
        <v>0</v>
      </c>
      <c r="S273" s="7">
        <v>0</v>
      </c>
      <c r="T273" s="7">
        <v>4.7</v>
      </c>
      <c r="U273" s="7">
        <v>1.33</v>
      </c>
      <c r="V273" s="7">
        <f t="shared" si="16"/>
        <v>106.5</v>
      </c>
      <c r="W273" s="7">
        <f t="shared" si="17"/>
        <v>7.1</v>
      </c>
      <c r="X273" s="7">
        <f t="shared" si="18"/>
        <v>4.26</v>
      </c>
      <c r="Y273" s="7">
        <f t="shared" si="19"/>
        <v>4.26</v>
      </c>
    </row>
    <row r="274" spans="1:25" x14ac:dyDescent="0.25">
      <c r="A274" s="7" t="s">
        <v>28</v>
      </c>
      <c r="B274" s="7" t="s">
        <v>1318</v>
      </c>
      <c r="C274" s="7" t="s">
        <v>444</v>
      </c>
      <c r="D274" s="7">
        <v>60</v>
      </c>
      <c r="E274" s="7">
        <v>0</v>
      </c>
      <c r="F274" s="7">
        <v>0</v>
      </c>
      <c r="G274" s="7">
        <v>0</v>
      </c>
      <c r="H274" s="7">
        <v>0</v>
      </c>
      <c r="I274" s="7">
        <v>57</v>
      </c>
      <c r="J274" s="7">
        <v>2</v>
      </c>
      <c r="K274" s="7">
        <v>4</v>
      </c>
      <c r="L274" s="7">
        <v>53</v>
      </c>
      <c r="M274" s="7">
        <v>6</v>
      </c>
      <c r="N274" s="7">
        <v>23</v>
      </c>
      <c r="O274" s="7">
        <v>32</v>
      </c>
      <c r="P274" s="7">
        <v>71</v>
      </c>
      <c r="Q274" s="7">
        <v>11</v>
      </c>
      <c r="R274" s="7">
        <v>2</v>
      </c>
      <c r="S274" s="7">
        <v>4</v>
      </c>
      <c r="T274" s="7">
        <v>3.63</v>
      </c>
      <c r="U274" s="7">
        <v>1.49</v>
      </c>
      <c r="V274" s="7">
        <f t="shared" si="16"/>
        <v>105</v>
      </c>
      <c r="W274" s="7">
        <f t="shared" si="17"/>
        <v>7</v>
      </c>
      <c r="X274" s="7">
        <f t="shared" si="18"/>
        <v>4.2</v>
      </c>
      <c r="Y274" s="7">
        <f t="shared" si="19"/>
        <v>4.2</v>
      </c>
    </row>
    <row r="275" spans="1:25" x14ac:dyDescent="0.25">
      <c r="A275" s="7" t="s">
        <v>1577</v>
      </c>
      <c r="B275" s="7" t="s">
        <v>165</v>
      </c>
      <c r="C275" s="7" t="s">
        <v>438</v>
      </c>
      <c r="D275" s="7">
        <v>47</v>
      </c>
      <c r="E275" s="7">
        <v>0</v>
      </c>
      <c r="F275" s="7">
        <v>0</v>
      </c>
      <c r="G275" s="7">
        <v>0</v>
      </c>
      <c r="H275" s="7">
        <v>0</v>
      </c>
      <c r="I275" s="7">
        <v>53</v>
      </c>
      <c r="J275" s="7">
        <v>2</v>
      </c>
      <c r="K275" s="7">
        <v>3</v>
      </c>
      <c r="L275" s="7">
        <v>40</v>
      </c>
      <c r="M275" s="7">
        <v>2</v>
      </c>
      <c r="N275" s="7">
        <v>22</v>
      </c>
      <c r="O275" s="7">
        <v>47</v>
      </c>
      <c r="P275" s="7">
        <v>75</v>
      </c>
      <c r="Q275" s="7">
        <v>15</v>
      </c>
      <c r="R275" s="7">
        <v>0</v>
      </c>
      <c r="S275" s="7">
        <v>2</v>
      </c>
      <c r="T275" s="7">
        <v>3.74</v>
      </c>
      <c r="U275" s="7">
        <v>1.64</v>
      </c>
      <c r="V275" s="7">
        <f t="shared" si="16"/>
        <v>102</v>
      </c>
      <c r="W275" s="7">
        <f t="shared" si="17"/>
        <v>6.8</v>
      </c>
      <c r="X275" s="7">
        <f t="shared" si="18"/>
        <v>4.08</v>
      </c>
      <c r="Y275" s="7">
        <f t="shared" si="19"/>
        <v>4.08</v>
      </c>
    </row>
    <row r="276" spans="1:25" x14ac:dyDescent="0.25">
      <c r="A276" s="7" t="s">
        <v>148</v>
      </c>
      <c r="B276" s="7" t="s">
        <v>1091</v>
      </c>
      <c r="C276" s="7" t="s">
        <v>441</v>
      </c>
      <c r="D276" s="7">
        <v>32</v>
      </c>
      <c r="E276" s="7">
        <v>12</v>
      </c>
      <c r="F276" s="7">
        <v>4</v>
      </c>
      <c r="G276" s="7">
        <v>0</v>
      </c>
      <c r="H276" s="7">
        <v>0</v>
      </c>
      <c r="I276" s="7">
        <v>77</v>
      </c>
      <c r="J276" s="7">
        <v>5</v>
      </c>
      <c r="K276" s="7">
        <v>4</v>
      </c>
      <c r="L276" s="7">
        <v>81</v>
      </c>
      <c r="M276" s="7">
        <v>16</v>
      </c>
      <c r="N276" s="7">
        <v>41</v>
      </c>
      <c r="O276" s="7">
        <v>23</v>
      </c>
      <c r="P276" s="7">
        <v>71</v>
      </c>
      <c r="Q276" s="7">
        <v>0</v>
      </c>
      <c r="R276" s="7">
        <v>0</v>
      </c>
      <c r="S276" s="7">
        <v>0</v>
      </c>
      <c r="T276" s="7">
        <v>4.79</v>
      </c>
      <c r="U276" s="7">
        <v>1.35</v>
      </c>
      <c r="V276" s="7">
        <f t="shared" si="16"/>
        <v>102</v>
      </c>
      <c r="W276" s="7">
        <f t="shared" si="17"/>
        <v>6.8</v>
      </c>
      <c r="X276" s="7">
        <f t="shared" si="18"/>
        <v>4.08</v>
      </c>
      <c r="Y276" s="7">
        <f t="shared" si="19"/>
        <v>4.08</v>
      </c>
    </row>
    <row r="277" spans="1:25" x14ac:dyDescent="0.25">
      <c r="A277" s="7" t="s">
        <v>651</v>
      </c>
      <c r="B277" s="7" t="s">
        <v>265</v>
      </c>
      <c r="C277" s="7" t="s">
        <v>430</v>
      </c>
      <c r="D277" s="7">
        <v>18</v>
      </c>
      <c r="E277" s="7">
        <v>18</v>
      </c>
      <c r="F277" s="7">
        <v>7</v>
      </c>
      <c r="G277" s="7">
        <v>1</v>
      </c>
      <c r="H277" s="7">
        <v>0</v>
      </c>
      <c r="I277" s="7">
        <v>100</v>
      </c>
      <c r="J277" s="7">
        <v>4</v>
      </c>
      <c r="K277" s="7">
        <v>7</v>
      </c>
      <c r="L277" s="7">
        <v>102</v>
      </c>
      <c r="M277" s="7">
        <v>21</v>
      </c>
      <c r="N277" s="7">
        <v>58</v>
      </c>
      <c r="O277" s="7">
        <v>36</v>
      </c>
      <c r="P277" s="7">
        <v>98</v>
      </c>
      <c r="Q277" s="7">
        <v>0</v>
      </c>
      <c r="R277" s="7">
        <v>0</v>
      </c>
      <c r="S277" s="7">
        <v>0</v>
      </c>
      <c r="T277" s="7">
        <v>5.22</v>
      </c>
      <c r="U277" s="7">
        <v>1.38</v>
      </c>
      <c r="V277" s="7">
        <f t="shared" si="16"/>
        <v>101</v>
      </c>
      <c r="W277" s="7">
        <f t="shared" si="17"/>
        <v>6.7333333333333334</v>
      </c>
      <c r="X277" s="7">
        <f t="shared" si="18"/>
        <v>4.04</v>
      </c>
      <c r="Y277" s="7">
        <f t="shared" si="19"/>
        <v>4.04</v>
      </c>
    </row>
    <row r="278" spans="1:25" x14ac:dyDescent="0.25">
      <c r="A278" s="7" t="s">
        <v>88</v>
      </c>
      <c r="B278" s="7" t="s">
        <v>890</v>
      </c>
      <c r="C278" s="7" t="s">
        <v>451</v>
      </c>
      <c r="D278" s="7">
        <v>11</v>
      </c>
      <c r="E278" s="7">
        <v>11</v>
      </c>
      <c r="F278" s="7">
        <v>4</v>
      </c>
      <c r="G278" s="7">
        <v>0</v>
      </c>
      <c r="H278" s="7">
        <v>0</v>
      </c>
      <c r="I278" s="7">
        <v>67</v>
      </c>
      <c r="J278" s="7">
        <v>4</v>
      </c>
      <c r="K278" s="7">
        <v>3</v>
      </c>
      <c r="L278" s="7">
        <v>61</v>
      </c>
      <c r="M278" s="7">
        <v>8</v>
      </c>
      <c r="N278" s="7">
        <v>27</v>
      </c>
      <c r="O278" s="7">
        <v>20</v>
      </c>
      <c r="P278" s="7">
        <v>67</v>
      </c>
      <c r="Q278" s="7">
        <v>0</v>
      </c>
      <c r="R278" s="7">
        <v>0</v>
      </c>
      <c r="S278" s="7">
        <v>0</v>
      </c>
      <c r="T278" s="7">
        <v>3.63</v>
      </c>
      <c r="U278" s="7">
        <v>1.21</v>
      </c>
      <c r="V278" s="7">
        <f t="shared" si="16"/>
        <v>101</v>
      </c>
      <c r="W278" s="7">
        <f t="shared" si="17"/>
        <v>6.7333333333333334</v>
      </c>
      <c r="X278" s="7">
        <f t="shared" si="18"/>
        <v>4.04</v>
      </c>
      <c r="Y278" s="7">
        <f t="shared" si="19"/>
        <v>4.04</v>
      </c>
    </row>
    <row r="279" spans="1:25" x14ac:dyDescent="0.25">
      <c r="A279" s="7" t="s">
        <v>1472</v>
      </c>
      <c r="B279" s="7" t="s">
        <v>52</v>
      </c>
      <c r="C279" s="7" t="s">
        <v>456</v>
      </c>
      <c r="D279" s="7">
        <v>21</v>
      </c>
      <c r="E279" s="7">
        <v>14</v>
      </c>
      <c r="F279" s="7">
        <v>5</v>
      </c>
      <c r="G279" s="7">
        <v>0</v>
      </c>
      <c r="H279" s="7">
        <v>0</v>
      </c>
      <c r="I279" s="7">
        <v>78</v>
      </c>
      <c r="J279" s="7">
        <v>4</v>
      </c>
      <c r="K279" s="7">
        <v>4</v>
      </c>
      <c r="L279" s="7">
        <v>87</v>
      </c>
      <c r="M279" s="7">
        <v>11</v>
      </c>
      <c r="N279" s="7">
        <v>35</v>
      </c>
      <c r="O279" s="7">
        <v>28</v>
      </c>
      <c r="P279" s="7">
        <v>80</v>
      </c>
      <c r="Q279" s="7">
        <v>0</v>
      </c>
      <c r="R279" s="7">
        <v>0</v>
      </c>
      <c r="S279" s="7">
        <v>0</v>
      </c>
      <c r="T279" s="7">
        <v>4.04</v>
      </c>
      <c r="U279" s="7">
        <v>1.47</v>
      </c>
      <c r="V279" s="7">
        <f t="shared" si="16"/>
        <v>97</v>
      </c>
      <c r="W279" s="7">
        <f t="shared" si="17"/>
        <v>6.4666666666666668</v>
      </c>
      <c r="X279" s="7">
        <f t="shared" si="18"/>
        <v>3.2333333333333334</v>
      </c>
      <c r="Y279" s="7">
        <f t="shared" si="19"/>
        <v>3.2333333333333334</v>
      </c>
    </row>
    <row r="280" spans="1:25" x14ac:dyDescent="0.25">
      <c r="A280" s="7" t="s">
        <v>50</v>
      </c>
      <c r="B280" s="7" t="s">
        <v>1617</v>
      </c>
      <c r="C280" s="7" t="s">
        <v>447</v>
      </c>
      <c r="D280" s="7">
        <v>45</v>
      </c>
      <c r="E280" s="7">
        <v>0</v>
      </c>
      <c r="F280" s="7">
        <v>0</v>
      </c>
      <c r="G280" s="7">
        <v>0</v>
      </c>
      <c r="H280" s="7">
        <v>0</v>
      </c>
      <c r="I280" s="7">
        <v>51</v>
      </c>
      <c r="J280" s="7">
        <v>4</v>
      </c>
      <c r="K280" s="7">
        <v>3</v>
      </c>
      <c r="L280" s="7">
        <v>49</v>
      </c>
      <c r="M280" s="7">
        <v>13</v>
      </c>
      <c r="N280" s="7">
        <v>24</v>
      </c>
      <c r="O280" s="7">
        <v>14</v>
      </c>
      <c r="P280" s="7">
        <v>64</v>
      </c>
      <c r="Q280" s="7">
        <v>0</v>
      </c>
      <c r="R280" s="7">
        <v>0</v>
      </c>
      <c r="S280" s="7">
        <v>0</v>
      </c>
      <c r="T280" s="7">
        <v>4.24</v>
      </c>
      <c r="U280" s="7">
        <v>1.24</v>
      </c>
      <c r="V280" s="7">
        <f t="shared" si="16"/>
        <v>95.5</v>
      </c>
      <c r="W280" s="7">
        <f t="shared" si="17"/>
        <v>6.3666666666666663</v>
      </c>
      <c r="X280" s="7">
        <f t="shared" si="18"/>
        <v>3.1833333333333331</v>
      </c>
      <c r="Y280" s="7">
        <f t="shared" si="19"/>
        <v>3.1833333333333331</v>
      </c>
    </row>
    <row r="281" spans="1:25" x14ac:dyDescent="0.25">
      <c r="A281" s="7" t="s">
        <v>285</v>
      </c>
      <c r="B281" s="7" t="s">
        <v>1414</v>
      </c>
      <c r="C281" s="7" t="s">
        <v>449</v>
      </c>
      <c r="D281" s="7">
        <v>11</v>
      </c>
      <c r="E281" s="7">
        <v>11</v>
      </c>
      <c r="F281" s="7">
        <v>5</v>
      </c>
      <c r="G281" s="7">
        <v>0</v>
      </c>
      <c r="H281" s="7">
        <v>0</v>
      </c>
      <c r="I281" s="7">
        <v>57</v>
      </c>
      <c r="J281" s="7">
        <v>5</v>
      </c>
      <c r="K281" s="7">
        <v>4</v>
      </c>
      <c r="L281" s="7">
        <v>55</v>
      </c>
      <c r="M281" s="7">
        <v>9</v>
      </c>
      <c r="N281" s="7">
        <v>28</v>
      </c>
      <c r="O281" s="7">
        <v>20</v>
      </c>
      <c r="P281" s="7">
        <v>61</v>
      </c>
      <c r="Q281" s="7">
        <v>0</v>
      </c>
      <c r="R281" s="7">
        <v>0</v>
      </c>
      <c r="S281" s="7">
        <v>0</v>
      </c>
      <c r="T281" s="7">
        <v>4.42</v>
      </c>
      <c r="U281" s="7">
        <v>1.32</v>
      </c>
      <c r="V281" s="7">
        <f t="shared" si="16"/>
        <v>94.5</v>
      </c>
      <c r="W281" s="7">
        <f t="shared" si="17"/>
        <v>6.3</v>
      </c>
      <c r="X281" s="7">
        <f t="shared" si="18"/>
        <v>3.15</v>
      </c>
      <c r="Y281" s="7">
        <f t="shared" si="19"/>
        <v>3.15</v>
      </c>
    </row>
    <row r="282" spans="1:25" x14ac:dyDescent="0.25">
      <c r="A282" s="7" t="s">
        <v>55</v>
      </c>
      <c r="B282" s="7" t="s">
        <v>259</v>
      </c>
      <c r="C282" s="7" t="s">
        <v>440</v>
      </c>
      <c r="D282" s="7">
        <v>20</v>
      </c>
      <c r="E282" s="7">
        <v>20</v>
      </c>
      <c r="F282" s="7">
        <v>4</v>
      </c>
      <c r="G282" s="7">
        <v>0</v>
      </c>
      <c r="H282" s="7">
        <v>0</v>
      </c>
      <c r="I282" s="7">
        <v>95</v>
      </c>
      <c r="J282" s="7">
        <v>4</v>
      </c>
      <c r="K282" s="7">
        <v>7</v>
      </c>
      <c r="L282" s="7">
        <v>69</v>
      </c>
      <c r="M282" s="7">
        <v>6</v>
      </c>
      <c r="N282" s="7">
        <v>36</v>
      </c>
      <c r="O282" s="7">
        <v>46</v>
      </c>
      <c r="P282" s="7">
        <v>78</v>
      </c>
      <c r="Q282" s="7">
        <v>0</v>
      </c>
      <c r="R282" s="7">
        <v>0</v>
      </c>
      <c r="S282" s="7">
        <v>0</v>
      </c>
      <c r="T282" s="7">
        <v>3.41</v>
      </c>
      <c r="U282" s="7">
        <v>1.21</v>
      </c>
      <c r="V282" s="7">
        <f t="shared" si="16"/>
        <v>93.5</v>
      </c>
      <c r="W282" s="7">
        <f t="shared" si="17"/>
        <v>6.2333333333333334</v>
      </c>
      <c r="X282" s="7">
        <f t="shared" si="18"/>
        <v>3.1166666666666667</v>
      </c>
      <c r="Y282" s="7">
        <f t="shared" si="19"/>
        <v>3.1166666666666667</v>
      </c>
    </row>
    <row r="283" spans="1:25" x14ac:dyDescent="0.25">
      <c r="A283" s="7" t="s">
        <v>1095</v>
      </c>
      <c r="B283" s="7" t="s">
        <v>922</v>
      </c>
      <c r="C283" s="7" t="s">
        <v>453</v>
      </c>
      <c r="D283" s="7">
        <v>30</v>
      </c>
      <c r="E283" s="7">
        <v>14</v>
      </c>
      <c r="F283" s="7">
        <v>2</v>
      </c>
      <c r="G283" s="7">
        <v>0</v>
      </c>
      <c r="H283" s="7">
        <v>0</v>
      </c>
      <c r="I283" s="7">
        <v>71</v>
      </c>
      <c r="J283" s="7">
        <v>4</v>
      </c>
      <c r="K283" s="7">
        <v>6</v>
      </c>
      <c r="L283" s="7">
        <v>73</v>
      </c>
      <c r="M283" s="7">
        <v>12</v>
      </c>
      <c r="N283" s="7">
        <v>41</v>
      </c>
      <c r="O283" s="7">
        <v>31</v>
      </c>
      <c r="P283" s="7">
        <v>86</v>
      </c>
      <c r="Q283" s="7">
        <v>0</v>
      </c>
      <c r="R283" s="7">
        <v>0</v>
      </c>
      <c r="S283" s="7">
        <v>0</v>
      </c>
      <c r="T283" s="7">
        <v>5.2</v>
      </c>
      <c r="U283" s="7">
        <v>1.46</v>
      </c>
      <c r="V283" s="7">
        <f t="shared" si="16"/>
        <v>91</v>
      </c>
      <c r="W283" s="7">
        <f t="shared" si="17"/>
        <v>6.0666666666666664</v>
      </c>
      <c r="X283" s="7">
        <f t="shared" si="18"/>
        <v>3.0333333333333332</v>
      </c>
      <c r="Y283" s="7">
        <f t="shared" si="19"/>
        <v>3.0333333333333332</v>
      </c>
    </row>
    <row r="284" spans="1:25" x14ac:dyDescent="0.25">
      <c r="A284" s="7" t="s">
        <v>36</v>
      </c>
      <c r="B284" s="7" t="s">
        <v>291</v>
      </c>
      <c r="C284" s="7" t="s">
        <v>431</v>
      </c>
      <c r="D284" s="7">
        <v>17</v>
      </c>
      <c r="E284" s="7">
        <v>17</v>
      </c>
      <c r="F284" s="7">
        <v>5</v>
      </c>
      <c r="G284" s="7">
        <v>0</v>
      </c>
      <c r="H284" s="7">
        <v>0</v>
      </c>
      <c r="I284" s="7">
        <v>98</v>
      </c>
      <c r="J284" s="7">
        <v>4</v>
      </c>
      <c r="K284" s="7">
        <v>7</v>
      </c>
      <c r="L284" s="7">
        <v>104</v>
      </c>
      <c r="M284" s="7">
        <v>19</v>
      </c>
      <c r="N284" s="7">
        <v>55</v>
      </c>
      <c r="O284" s="7">
        <v>32</v>
      </c>
      <c r="P284" s="7">
        <v>85</v>
      </c>
      <c r="Q284" s="7">
        <v>0</v>
      </c>
      <c r="R284" s="7">
        <v>0</v>
      </c>
      <c r="S284" s="7">
        <v>0</v>
      </c>
      <c r="T284" s="7">
        <v>5.05</v>
      </c>
      <c r="U284" s="7">
        <v>1.39</v>
      </c>
      <c r="V284" s="7">
        <f t="shared" si="16"/>
        <v>90.5</v>
      </c>
      <c r="W284" s="7">
        <f t="shared" si="17"/>
        <v>6.0333333333333332</v>
      </c>
      <c r="X284" s="7">
        <f t="shared" si="18"/>
        <v>3.0166666666666666</v>
      </c>
      <c r="Y284" s="7">
        <f t="shared" si="19"/>
        <v>3.0166666666666666</v>
      </c>
    </row>
    <row r="285" spans="1:25" x14ac:dyDescent="0.25">
      <c r="A285" s="7" t="s">
        <v>195</v>
      </c>
      <c r="B285" s="7" t="s">
        <v>1058</v>
      </c>
      <c r="C285" s="7" t="s">
        <v>427</v>
      </c>
      <c r="D285" s="7">
        <v>9</v>
      </c>
      <c r="E285" s="7">
        <v>9</v>
      </c>
      <c r="F285" s="7">
        <v>3</v>
      </c>
      <c r="G285" s="7">
        <v>0</v>
      </c>
      <c r="H285" s="7">
        <v>0</v>
      </c>
      <c r="I285" s="7">
        <v>48</v>
      </c>
      <c r="J285" s="7">
        <v>4</v>
      </c>
      <c r="K285" s="7">
        <v>2</v>
      </c>
      <c r="L285" s="7">
        <v>49</v>
      </c>
      <c r="M285" s="7">
        <v>5</v>
      </c>
      <c r="N285" s="7">
        <v>21</v>
      </c>
      <c r="O285" s="7">
        <v>12</v>
      </c>
      <c r="P285" s="7">
        <v>54</v>
      </c>
      <c r="Q285" s="7">
        <v>0</v>
      </c>
      <c r="R285" s="7">
        <v>0</v>
      </c>
      <c r="S285" s="7">
        <v>0</v>
      </c>
      <c r="T285" s="7">
        <v>3.94</v>
      </c>
      <c r="U285" s="7">
        <v>1.27</v>
      </c>
      <c r="V285" s="7">
        <f t="shared" si="16"/>
        <v>89</v>
      </c>
      <c r="W285" s="7">
        <f t="shared" si="17"/>
        <v>5.9333333333333336</v>
      </c>
      <c r="X285" s="7">
        <f t="shared" si="18"/>
        <v>2.9666666666666668</v>
      </c>
      <c r="Y285" s="7">
        <f t="shared" si="19"/>
        <v>2.9666666666666668</v>
      </c>
    </row>
    <row r="286" spans="1:25" x14ac:dyDescent="0.25">
      <c r="A286" s="7" t="s">
        <v>210</v>
      </c>
      <c r="B286" s="7" t="s">
        <v>148</v>
      </c>
      <c r="C286" s="7" t="s">
        <v>464</v>
      </c>
      <c r="D286" s="7">
        <v>21</v>
      </c>
      <c r="E286" s="7">
        <v>12</v>
      </c>
      <c r="F286" s="7">
        <v>4</v>
      </c>
      <c r="G286" s="7">
        <v>0</v>
      </c>
      <c r="H286" s="7">
        <v>0</v>
      </c>
      <c r="I286" s="7">
        <v>74</v>
      </c>
      <c r="J286" s="7">
        <v>5</v>
      </c>
      <c r="K286" s="7">
        <v>4</v>
      </c>
      <c r="L286" s="7">
        <v>84</v>
      </c>
      <c r="M286" s="7">
        <v>10</v>
      </c>
      <c r="N286" s="7">
        <v>40</v>
      </c>
      <c r="O286" s="7">
        <v>28</v>
      </c>
      <c r="P286" s="7">
        <v>67</v>
      </c>
      <c r="Q286" s="7">
        <v>0</v>
      </c>
      <c r="R286" s="7">
        <v>0</v>
      </c>
      <c r="S286" s="7">
        <v>0</v>
      </c>
      <c r="T286" s="7">
        <v>4.8600000000000003</v>
      </c>
      <c r="U286" s="7">
        <v>1.51</v>
      </c>
      <c r="V286" s="7">
        <f t="shared" si="16"/>
        <v>89</v>
      </c>
      <c r="W286" s="7">
        <f t="shared" si="17"/>
        <v>5.9333333333333336</v>
      </c>
      <c r="X286" s="7">
        <f t="shared" si="18"/>
        <v>2.9666666666666668</v>
      </c>
      <c r="Y286" s="7">
        <f t="shared" si="19"/>
        <v>2.9666666666666668</v>
      </c>
    </row>
    <row r="287" spans="1:25" x14ac:dyDescent="0.25">
      <c r="A287" s="7" t="s">
        <v>409</v>
      </c>
      <c r="B287" s="7" t="s">
        <v>1551</v>
      </c>
      <c r="C287" s="7" t="s">
        <v>441</v>
      </c>
      <c r="D287" s="7">
        <v>25</v>
      </c>
      <c r="E287" s="7">
        <v>7</v>
      </c>
      <c r="F287" s="7">
        <v>3</v>
      </c>
      <c r="G287" s="7">
        <v>0</v>
      </c>
      <c r="H287" s="7">
        <v>0</v>
      </c>
      <c r="I287" s="7">
        <v>67</v>
      </c>
      <c r="J287" s="7">
        <v>4</v>
      </c>
      <c r="K287" s="7">
        <v>3</v>
      </c>
      <c r="L287" s="7">
        <v>65</v>
      </c>
      <c r="M287" s="7">
        <v>7</v>
      </c>
      <c r="N287" s="7">
        <v>32</v>
      </c>
      <c r="O287" s="7">
        <v>34</v>
      </c>
      <c r="P287" s="7">
        <v>69</v>
      </c>
      <c r="Q287" s="7">
        <v>2</v>
      </c>
      <c r="R287" s="7">
        <v>0</v>
      </c>
      <c r="S287" s="7">
        <v>1</v>
      </c>
      <c r="T287" s="7">
        <v>4.3</v>
      </c>
      <c r="U287" s="7">
        <v>1.48</v>
      </c>
      <c r="V287" s="7">
        <f t="shared" si="16"/>
        <v>88.5</v>
      </c>
      <c r="W287" s="7">
        <f t="shared" si="17"/>
        <v>5.9</v>
      </c>
      <c r="X287" s="7">
        <f t="shared" si="18"/>
        <v>2.95</v>
      </c>
      <c r="Y287" s="7">
        <f t="shared" si="19"/>
        <v>2.95</v>
      </c>
    </row>
    <row r="288" spans="1:25" x14ac:dyDescent="0.25">
      <c r="A288" s="7" t="s">
        <v>971</v>
      </c>
      <c r="B288" s="7" t="s">
        <v>244</v>
      </c>
      <c r="C288" s="7" t="s">
        <v>435</v>
      </c>
      <c r="D288" s="7">
        <v>57</v>
      </c>
      <c r="E288" s="7">
        <v>0</v>
      </c>
      <c r="F288" s="7">
        <v>0</v>
      </c>
      <c r="G288" s="7">
        <v>0</v>
      </c>
      <c r="H288" s="7">
        <v>0</v>
      </c>
      <c r="I288" s="7">
        <v>60</v>
      </c>
      <c r="J288" s="7">
        <v>4</v>
      </c>
      <c r="K288" s="7">
        <v>3</v>
      </c>
      <c r="L288" s="7">
        <v>49</v>
      </c>
      <c r="M288" s="7">
        <v>6</v>
      </c>
      <c r="N288" s="7">
        <v>27</v>
      </c>
      <c r="O288" s="7">
        <v>22</v>
      </c>
      <c r="P288" s="7">
        <v>56</v>
      </c>
      <c r="Q288" s="7">
        <v>1</v>
      </c>
      <c r="R288" s="7">
        <v>0</v>
      </c>
      <c r="S288" s="7">
        <v>1</v>
      </c>
      <c r="T288" s="7">
        <v>4.05</v>
      </c>
      <c r="U288" s="7">
        <v>1.18</v>
      </c>
      <c r="V288" s="7">
        <f t="shared" si="16"/>
        <v>88</v>
      </c>
      <c r="W288" s="7">
        <f t="shared" si="17"/>
        <v>5.8666666666666663</v>
      </c>
      <c r="X288" s="7">
        <f t="shared" si="18"/>
        <v>2.9333333333333331</v>
      </c>
      <c r="Y288" s="7">
        <f t="shared" si="19"/>
        <v>2.9333333333333331</v>
      </c>
    </row>
    <row r="289" spans="1:25" x14ac:dyDescent="0.25">
      <c r="A289" s="7" t="s">
        <v>62</v>
      </c>
      <c r="B289" s="7" t="s">
        <v>1062</v>
      </c>
      <c r="C289" s="7" t="s">
        <v>450</v>
      </c>
      <c r="D289" s="7">
        <v>32</v>
      </c>
      <c r="E289" s="7">
        <v>12</v>
      </c>
      <c r="F289" s="7">
        <v>2</v>
      </c>
      <c r="G289" s="7">
        <v>0</v>
      </c>
      <c r="H289" s="7">
        <v>0</v>
      </c>
      <c r="I289" s="7">
        <v>60</v>
      </c>
      <c r="J289" s="7">
        <v>4</v>
      </c>
      <c r="K289" s="7">
        <v>4</v>
      </c>
      <c r="L289" s="7">
        <v>52</v>
      </c>
      <c r="M289" s="7">
        <v>7</v>
      </c>
      <c r="N289" s="7">
        <v>28</v>
      </c>
      <c r="O289" s="7">
        <v>27</v>
      </c>
      <c r="P289" s="7">
        <v>66</v>
      </c>
      <c r="Q289" s="7">
        <v>0</v>
      </c>
      <c r="R289" s="7">
        <v>0</v>
      </c>
      <c r="S289" s="7">
        <v>0</v>
      </c>
      <c r="T289" s="7">
        <v>4.2</v>
      </c>
      <c r="U289" s="7">
        <v>1.32</v>
      </c>
      <c r="V289" s="7">
        <f t="shared" si="16"/>
        <v>87</v>
      </c>
      <c r="W289" s="7">
        <f t="shared" si="17"/>
        <v>5.8</v>
      </c>
      <c r="X289" s="7">
        <f t="shared" si="18"/>
        <v>2.9</v>
      </c>
      <c r="Y289" s="7">
        <f t="shared" si="19"/>
        <v>2.9</v>
      </c>
    </row>
    <row r="290" spans="1:25" x14ac:dyDescent="0.25">
      <c r="A290" s="7" t="s">
        <v>283</v>
      </c>
      <c r="B290" s="7" t="s">
        <v>2010</v>
      </c>
      <c r="C290" s="7" t="s">
        <v>427</v>
      </c>
      <c r="D290" s="7">
        <v>14</v>
      </c>
      <c r="E290" s="7">
        <v>13</v>
      </c>
      <c r="F290" s="7">
        <v>5</v>
      </c>
      <c r="G290" s="7">
        <v>0</v>
      </c>
      <c r="H290" s="7">
        <v>0</v>
      </c>
      <c r="I290" s="7">
        <v>61</v>
      </c>
      <c r="J290" s="7">
        <v>4</v>
      </c>
      <c r="K290" s="7">
        <v>4</v>
      </c>
      <c r="L290" s="7">
        <v>57</v>
      </c>
      <c r="M290" s="7">
        <v>5</v>
      </c>
      <c r="N290" s="7">
        <v>28</v>
      </c>
      <c r="O290" s="7">
        <v>27</v>
      </c>
      <c r="P290" s="7">
        <v>66</v>
      </c>
      <c r="Q290" s="7">
        <v>0</v>
      </c>
      <c r="R290" s="7">
        <v>0</v>
      </c>
      <c r="S290" s="7">
        <v>0</v>
      </c>
      <c r="T290" s="7">
        <v>4.13</v>
      </c>
      <c r="U290" s="7">
        <v>1.38</v>
      </c>
      <c r="V290" s="7">
        <f t="shared" si="16"/>
        <v>85.5</v>
      </c>
      <c r="W290" s="7">
        <f t="shared" si="17"/>
        <v>5.7</v>
      </c>
      <c r="X290" s="7">
        <f t="shared" si="18"/>
        <v>2.85</v>
      </c>
      <c r="Y290" s="7">
        <f t="shared" si="19"/>
        <v>2.85</v>
      </c>
    </row>
    <row r="291" spans="1:25" x14ac:dyDescent="0.25">
      <c r="A291" s="7" t="s">
        <v>370</v>
      </c>
      <c r="B291" s="7" t="s">
        <v>369</v>
      </c>
      <c r="C291" s="7" t="s">
        <v>440</v>
      </c>
      <c r="D291" s="7">
        <v>28</v>
      </c>
      <c r="E291" s="7">
        <v>28</v>
      </c>
      <c r="F291" s="7">
        <v>7</v>
      </c>
      <c r="G291" s="7">
        <v>0</v>
      </c>
      <c r="H291" s="7">
        <v>0</v>
      </c>
      <c r="I291" s="7">
        <v>144</v>
      </c>
      <c r="J291" s="7">
        <v>4</v>
      </c>
      <c r="K291" s="7">
        <v>10</v>
      </c>
      <c r="L291" s="7">
        <v>150</v>
      </c>
      <c r="M291" s="7">
        <v>27</v>
      </c>
      <c r="N291" s="7">
        <v>81</v>
      </c>
      <c r="O291" s="7">
        <v>53</v>
      </c>
      <c r="P291" s="7">
        <v>98</v>
      </c>
      <c r="Q291" s="7">
        <v>0</v>
      </c>
      <c r="R291" s="7">
        <v>0</v>
      </c>
      <c r="S291" s="7">
        <v>0</v>
      </c>
      <c r="T291" s="7">
        <v>5.0599999999999996</v>
      </c>
      <c r="U291" s="7">
        <v>1.41</v>
      </c>
      <c r="V291" s="7">
        <f t="shared" si="16"/>
        <v>83.5</v>
      </c>
      <c r="W291" s="7">
        <f t="shared" si="17"/>
        <v>5.5666666666666664</v>
      </c>
      <c r="X291" s="7">
        <f t="shared" si="18"/>
        <v>2.7833333333333332</v>
      </c>
      <c r="Y291" s="7">
        <f t="shared" si="19"/>
        <v>2.7833333333333332</v>
      </c>
    </row>
    <row r="292" spans="1:25" x14ac:dyDescent="0.25">
      <c r="A292" s="7" t="s">
        <v>177</v>
      </c>
      <c r="B292" s="7" t="s">
        <v>1331</v>
      </c>
      <c r="C292" s="7" t="s">
        <v>464</v>
      </c>
      <c r="D292" s="7">
        <v>14</v>
      </c>
      <c r="E292" s="7">
        <v>14</v>
      </c>
      <c r="F292" s="7">
        <v>5</v>
      </c>
      <c r="G292" s="7">
        <v>1</v>
      </c>
      <c r="H292" s="7">
        <v>0</v>
      </c>
      <c r="I292" s="7">
        <v>78</v>
      </c>
      <c r="J292" s="7">
        <v>3</v>
      </c>
      <c r="K292" s="7">
        <v>5</v>
      </c>
      <c r="L292" s="7">
        <v>72</v>
      </c>
      <c r="M292" s="7">
        <v>15</v>
      </c>
      <c r="N292" s="7">
        <v>39</v>
      </c>
      <c r="O292" s="7">
        <v>21</v>
      </c>
      <c r="P292" s="7">
        <v>66</v>
      </c>
      <c r="Q292" s="7">
        <v>0</v>
      </c>
      <c r="R292" s="7">
        <v>0</v>
      </c>
      <c r="S292" s="7">
        <v>0</v>
      </c>
      <c r="T292" s="7">
        <v>4.5</v>
      </c>
      <c r="U292" s="7">
        <v>1.19</v>
      </c>
      <c r="V292" s="7">
        <f t="shared" si="16"/>
        <v>82.5</v>
      </c>
      <c r="W292" s="7">
        <f t="shared" si="17"/>
        <v>5.5</v>
      </c>
      <c r="X292" s="7">
        <f t="shared" si="18"/>
        <v>2.75</v>
      </c>
      <c r="Y292" s="7">
        <f t="shared" si="19"/>
        <v>2.75</v>
      </c>
    </row>
    <row r="293" spans="1:25" x14ac:dyDescent="0.25">
      <c r="A293" s="7" t="s">
        <v>1010</v>
      </c>
      <c r="B293" s="7" t="s">
        <v>199</v>
      </c>
      <c r="C293" s="7" t="s">
        <v>431</v>
      </c>
      <c r="D293" s="7">
        <v>60</v>
      </c>
      <c r="E293" s="7">
        <v>0</v>
      </c>
      <c r="F293" s="7">
        <v>0</v>
      </c>
      <c r="G293" s="7">
        <v>0</v>
      </c>
      <c r="H293" s="7">
        <v>0</v>
      </c>
      <c r="I293" s="7">
        <v>58</v>
      </c>
      <c r="J293" s="7">
        <v>1</v>
      </c>
      <c r="K293" s="7">
        <v>3</v>
      </c>
      <c r="L293" s="7">
        <v>53</v>
      </c>
      <c r="M293" s="7">
        <v>9</v>
      </c>
      <c r="N293" s="7">
        <v>29</v>
      </c>
      <c r="O293" s="7">
        <v>22</v>
      </c>
      <c r="P293" s="7">
        <v>52</v>
      </c>
      <c r="Q293" s="7">
        <v>11</v>
      </c>
      <c r="R293" s="7">
        <v>1</v>
      </c>
      <c r="S293" s="7">
        <v>3</v>
      </c>
      <c r="T293" s="7">
        <v>4.5</v>
      </c>
      <c r="U293" s="7">
        <v>1.29</v>
      </c>
      <c r="V293" s="7">
        <f t="shared" si="16"/>
        <v>82</v>
      </c>
      <c r="W293" s="7">
        <f t="shared" si="17"/>
        <v>5.4666666666666668</v>
      </c>
      <c r="X293" s="7">
        <f t="shared" si="18"/>
        <v>2.7333333333333334</v>
      </c>
      <c r="Y293" s="7">
        <f t="shared" si="19"/>
        <v>2.7333333333333334</v>
      </c>
    </row>
    <row r="294" spans="1:25" x14ac:dyDescent="0.25">
      <c r="A294" s="7" t="s">
        <v>1170</v>
      </c>
      <c r="B294" s="7" t="s">
        <v>1991</v>
      </c>
      <c r="C294" s="7" t="s">
        <v>451</v>
      </c>
      <c r="D294" s="7">
        <v>13</v>
      </c>
      <c r="E294" s="7">
        <v>13</v>
      </c>
      <c r="F294" s="7">
        <v>5</v>
      </c>
      <c r="G294" s="7">
        <v>0</v>
      </c>
      <c r="H294" s="7">
        <v>0</v>
      </c>
      <c r="I294" s="7">
        <v>68</v>
      </c>
      <c r="J294" s="7">
        <v>4</v>
      </c>
      <c r="K294" s="7">
        <v>4</v>
      </c>
      <c r="L294" s="7">
        <v>69</v>
      </c>
      <c r="M294" s="7">
        <v>9</v>
      </c>
      <c r="N294" s="7">
        <v>32</v>
      </c>
      <c r="O294" s="7">
        <v>21</v>
      </c>
      <c r="P294" s="7">
        <v>56</v>
      </c>
      <c r="Q294" s="7">
        <v>0</v>
      </c>
      <c r="R294" s="7">
        <v>0</v>
      </c>
      <c r="S294" s="7">
        <v>0</v>
      </c>
      <c r="T294" s="7">
        <v>4.24</v>
      </c>
      <c r="U294" s="7">
        <v>1.32</v>
      </c>
      <c r="V294" s="7">
        <f t="shared" si="16"/>
        <v>80.5</v>
      </c>
      <c r="W294" s="7">
        <f t="shared" si="17"/>
        <v>5.3666666666666663</v>
      </c>
      <c r="X294" s="7">
        <f t="shared" si="18"/>
        <v>2.6833333333333331</v>
      </c>
      <c r="Y294" s="7">
        <f t="shared" si="19"/>
        <v>2.6833333333333331</v>
      </c>
    </row>
    <row r="295" spans="1:25" x14ac:dyDescent="0.25">
      <c r="A295" s="7" t="s">
        <v>382</v>
      </c>
      <c r="B295" s="7" t="s">
        <v>74</v>
      </c>
      <c r="C295" s="7" t="s">
        <v>524</v>
      </c>
      <c r="D295" s="7">
        <v>18</v>
      </c>
      <c r="E295" s="7">
        <v>18</v>
      </c>
      <c r="F295" s="7">
        <v>6</v>
      </c>
      <c r="G295" s="7">
        <v>0</v>
      </c>
      <c r="H295" s="7">
        <v>0</v>
      </c>
      <c r="I295" s="7">
        <v>88</v>
      </c>
      <c r="J295" s="7">
        <v>4</v>
      </c>
      <c r="K295" s="7">
        <v>6</v>
      </c>
      <c r="L295" s="7">
        <v>87</v>
      </c>
      <c r="M295" s="7">
        <v>10</v>
      </c>
      <c r="N295" s="7">
        <v>39</v>
      </c>
      <c r="O295" s="7">
        <v>41</v>
      </c>
      <c r="P295" s="7">
        <v>74</v>
      </c>
      <c r="Q295" s="7">
        <v>0</v>
      </c>
      <c r="R295" s="7">
        <v>0</v>
      </c>
      <c r="S295" s="7">
        <v>0</v>
      </c>
      <c r="T295" s="7">
        <v>3.99</v>
      </c>
      <c r="U295" s="7">
        <v>1.45</v>
      </c>
      <c r="V295" s="7">
        <f t="shared" si="16"/>
        <v>80</v>
      </c>
      <c r="W295" s="7">
        <f t="shared" si="17"/>
        <v>5.333333333333333</v>
      </c>
      <c r="X295" s="7">
        <f t="shared" si="18"/>
        <v>2.6666666666666665</v>
      </c>
      <c r="Y295" s="7">
        <f t="shared" si="19"/>
        <v>2.6666666666666665</v>
      </c>
    </row>
    <row r="296" spans="1:25" x14ac:dyDescent="0.25">
      <c r="A296" s="7" t="s">
        <v>55</v>
      </c>
      <c r="B296" s="7" t="s">
        <v>290</v>
      </c>
      <c r="C296" s="7" t="s">
        <v>456</v>
      </c>
      <c r="D296" s="7">
        <v>18</v>
      </c>
      <c r="E296" s="7">
        <v>17</v>
      </c>
      <c r="F296" s="7">
        <v>7</v>
      </c>
      <c r="G296" s="7">
        <v>0</v>
      </c>
      <c r="H296" s="7">
        <v>0</v>
      </c>
      <c r="I296" s="7">
        <v>90</v>
      </c>
      <c r="J296" s="7">
        <v>3</v>
      </c>
      <c r="K296" s="7">
        <v>6</v>
      </c>
      <c r="L296" s="7">
        <v>75</v>
      </c>
      <c r="M296" s="7">
        <v>11</v>
      </c>
      <c r="N296" s="7">
        <v>43</v>
      </c>
      <c r="O296" s="7">
        <v>41</v>
      </c>
      <c r="P296" s="7">
        <v>77</v>
      </c>
      <c r="Q296" s="7">
        <v>0</v>
      </c>
      <c r="R296" s="7">
        <v>0</v>
      </c>
      <c r="S296" s="7">
        <v>0</v>
      </c>
      <c r="T296" s="7">
        <v>4.3</v>
      </c>
      <c r="U296" s="7">
        <v>1.29</v>
      </c>
      <c r="V296" s="7">
        <f t="shared" si="16"/>
        <v>79</v>
      </c>
      <c r="W296" s="7">
        <f t="shared" si="17"/>
        <v>5.2666666666666666</v>
      </c>
      <c r="X296" s="7">
        <f t="shared" si="18"/>
        <v>2.6333333333333333</v>
      </c>
      <c r="Y296" s="7">
        <f t="shared" si="19"/>
        <v>2.6333333333333333</v>
      </c>
    </row>
    <row r="297" spans="1:25" x14ac:dyDescent="0.25">
      <c r="A297" s="7" t="s">
        <v>67</v>
      </c>
      <c r="B297" s="7" t="s">
        <v>1573</v>
      </c>
      <c r="C297" s="7" t="s">
        <v>437</v>
      </c>
      <c r="D297" s="7">
        <v>55</v>
      </c>
      <c r="E297" s="7">
        <v>0</v>
      </c>
      <c r="F297" s="7">
        <v>0</v>
      </c>
      <c r="G297" s="7">
        <v>0</v>
      </c>
      <c r="H297" s="7">
        <v>0</v>
      </c>
      <c r="I297" s="7">
        <v>61</v>
      </c>
      <c r="J297" s="7">
        <v>4</v>
      </c>
      <c r="K297" s="7">
        <v>5</v>
      </c>
      <c r="L297" s="7">
        <v>44</v>
      </c>
      <c r="M297" s="7">
        <v>11</v>
      </c>
      <c r="N297" s="7">
        <v>32</v>
      </c>
      <c r="O297" s="7">
        <v>40</v>
      </c>
      <c r="P297" s="7">
        <v>55</v>
      </c>
      <c r="Q297" s="7">
        <v>4</v>
      </c>
      <c r="R297" s="7">
        <v>1</v>
      </c>
      <c r="S297" s="7">
        <v>2</v>
      </c>
      <c r="T297" s="7">
        <v>4.72</v>
      </c>
      <c r="U297" s="7">
        <v>1.38</v>
      </c>
      <c r="V297" s="7">
        <f t="shared" si="16"/>
        <v>78</v>
      </c>
      <c r="W297" s="7">
        <f t="shared" si="17"/>
        <v>5.2</v>
      </c>
      <c r="X297" s="7">
        <f t="shared" si="18"/>
        <v>2.6</v>
      </c>
      <c r="Y297" s="7">
        <f t="shared" si="19"/>
        <v>2.6</v>
      </c>
    </row>
    <row r="298" spans="1:25" x14ac:dyDescent="0.25">
      <c r="A298" s="7" t="s">
        <v>163</v>
      </c>
      <c r="B298" s="7" t="s">
        <v>300</v>
      </c>
      <c r="C298" s="7" t="s">
        <v>453</v>
      </c>
      <c r="D298" s="7">
        <v>15</v>
      </c>
      <c r="E298" s="7">
        <v>12</v>
      </c>
      <c r="F298" s="7">
        <v>3</v>
      </c>
      <c r="G298" s="7">
        <v>0</v>
      </c>
      <c r="H298" s="7">
        <v>0</v>
      </c>
      <c r="I298" s="7">
        <v>65</v>
      </c>
      <c r="J298" s="7">
        <v>3</v>
      </c>
      <c r="K298" s="7">
        <v>3</v>
      </c>
      <c r="L298" s="7">
        <v>63</v>
      </c>
      <c r="M298" s="7">
        <v>13</v>
      </c>
      <c r="N298" s="7">
        <v>33</v>
      </c>
      <c r="O298" s="7">
        <v>22</v>
      </c>
      <c r="P298" s="7">
        <v>60</v>
      </c>
      <c r="Q298" s="7">
        <v>0</v>
      </c>
      <c r="R298" s="7">
        <v>0</v>
      </c>
      <c r="S298" s="7">
        <v>0</v>
      </c>
      <c r="T298" s="7">
        <v>4.57</v>
      </c>
      <c r="U298" s="7">
        <v>1.31</v>
      </c>
      <c r="V298" s="7">
        <f t="shared" si="16"/>
        <v>76</v>
      </c>
      <c r="W298" s="7">
        <f t="shared" si="17"/>
        <v>5.0666666666666664</v>
      </c>
      <c r="X298" s="7">
        <f t="shared" si="18"/>
        <v>2.5333333333333332</v>
      </c>
      <c r="Y298" s="7">
        <f t="shared" si="19"/>
        <v>2.5333333333333332</v>
      </c>
    </row>
    <row r="299" spans="1:25" x14ac:dyDescent="0.25">
      <c r="A299" s="7" t="s">
        <v>145</v>
      </c>
      <c r="B299" s="7" t="s">
        <v>207</v>
      </c>
      <c r="C299" s="7" t="s">
        <v>440</v>
      </c>
      <c r="D299" s="7">
        <v>53</v>
      </c>
      <c r="E299" s="7">
        <v>4</v>
      </c>
      <c r="F299" s="7">
        <v>0</v>
      </c>
      <c r="G299" s="7">
        <v>0</v>
      </c>
      <c r="H299" s="7">
        <v>0</v>
      </c>
      <c r="I299" s="7">
        <v>68</v>
      </c>
      <c r="J299" s="7">
        <v>3</v>
      </c>
      <c r="K299" s="7">
        <v>2</v>
      </c>
      <c r="L299" s="7">
        <v>72</v>
      </c>
      <c r="M299" s="7">
        <v>7</v>
      </c>
      <c r="N299" s="7">
        <v>33</v>
      </c>
      <c r="O299" s="7">
        <v>28</v>
      </c>
      <c r="P299" s="7">
        <v>61</v>
      </c>
      <c r="Q299" s="7">
        <v>1</v>
      </c>
      <c r="R299" s="7">
        <v>0</v>
      </c>
      <c r="S299" s="7">
        <v>0</v>
      </c>
      <c r="T299" s="7">
        <v>4.37</v>
      </c>
      <c r="U299" s="7">
        <v>1.47</v>
      </c>
      <c r="V299" s="7">
        <f t="shared" si="16"/>
        <v>75.5</v>
      </c>
      <c r="W299" s="7">
        <f t="shared" si="17"/>
        <v>5.0333333333333332</v>
      </c>
      <c r="X299" s="7">
        <f t="shared" si="18"/>
        <v>2.5166666666666666</v>
      </c>
      <c r="Y299" s="7">
        <f t="shared" si="19"/>
        <v>2.5166666666666666</v>
      </c>
    </row>
    <row r="300" spans="1:25" x14ac:dyDescent="0.25">
      <c r="A300" s="7" t="s">
        <v>88</v>
      </c>
      <c r="B300" s="7" t="s">
        <v>1805</v>
      </c>
      <c r="C300" s="7" t="s">
        <v>427</v>
      </c>
      <c r="D300" s="7">
        <v>12</v>
      </c>
      <c r="E300" s="7">
        <v>12</v>
      </c>
      <c r="F300" s="7">
        <v>4</v>
      </c>
      <c r="G300" s="7">
        <v>0</v>
      </c>
      <c r="H300" s="7">
        <v>0</v>
      </c>
      <c r="I300" s="7">
        <v>58</v>
      </c>
      <c r="J300" s="7">
        <v>3</v>
      </c>
      <c r="K300" s="7">
        <v>4</v>
      </c>
      <c r="L300" s="7">
        <v>55</v>
      </c>
      <c r="M300" s="7">
        <v>7</v>
      </c>
      <c r="N300" s="7">
        <v>23</v>
      </c>
      <c r="O300" s="7">
        <v>23</v>
      </c>
      <c r="P300" s="7">
        <v>61</v>
      </c>
      <c r="Q300" s="7">
        <v>0</v>
      </c>
      <c r="R300" s="7">
        <v>0</v>
      </c>
      <c r="S300" s="7">
        <v>0</v>
      </c>
      <c r="T300" s="7">
        <v>3.57</v>
      </c>
      <c r="U300" s="7">
        <v>1.34</v>
      </c>
      <c r="V300" s="7">
        <f t="shared" si="16"/>
        <v>75</v>
      </c>
      <c r="W300" s="7">
        <f t="shared" si="17"/>
        <v>5</v>
      </c>
      <c r="X300" s="7">
        <f t="shared" si="18"/>
        <v>2.5</v>
      </c>
      <c r="Y300" s="7">
        <f t="shared" si="19"/>
        <v>2.5</v>
      </c>
    </row>
    <row r="301" spans="1:25" x14ac:dyDescent="0.25">
      <c r="A301" s="7" t="s">
        <v>38</v>
      </c>
      <c r="B301" s="7" t="s">
        <v>1341</v>
      </c>
      <c r="C301" s="7" t="s">
        <v>464</v>
      </c>
      <c r="D301" s="7">
        <v>22</v>
      </c>
      <c r="E301" s="7">
        <v>15</v>
      </c>
      <c r="F301" s="7">
        <v>8</v>
      </c>
      <c r="G301" s="7">
        <v>0</v>
      </c>
      <c r="H301" s="7">
        <v>0</v>
      </c>
      <c r="I301" s="7">
        <v>92</v>
      </c>
      <c r="J301" s="7">
        <v>5</v>
      </c>
      <c r="K301" s="7">
        <v>7</v>
      </c>
      <c r="L301" s="7">
        <v>90</v>
      </c>
      <c r="M301" s="7">
        <v>17</v>
      </c>
      <c r="N301" s="7">
        <v>46</v>
      </c>
      <c r="O301" s="7">
        <v>40</v>
      </c>
      <c r="P301" s="7">
        <v>53</v>
      </c>
      <c r="Q301" s="7">
        <v>0</v>
      </c>
      <c r="R301" s="7">
        <v>0</v>
      </c>
      <c r="S301" s="7">
        <v>0</v>
      </c>
      <c r="T301" s="7">
        <v>4.5</v>
      </c>
      <c r="U301" s="7">
        <v>1.41</v>
      </c>
      <c r="V301" s="7">
        <f t="shared" si="16"/>
        <v>66</v>
      </c>
      <c r="W301" s="7">
        <f t="shared" si="17"/>
        <v>4.4000000000000004</v>
      </c>
      <c r="X301" s="7">
        <f t="shared" si="18"/>
        <v>2.2000000000000002</v>
      </c>
      <c r="Y301" s="7">
        <f t="shared" si="19"/>
        <v>2.2000000000000002</v>
      </c>
    </row>
    <row r="302" spans="1:25" x14ac:dyDescent="0.25">
      <c r="A302" s="7" t="s">
        <v>1663</v>
      </c>
      <c r="B302" s="7" t="s">
        <v>1664</v>
      </c>
      <c r="C302" s="7" t="s">
        <v>432</v>
      </c>
      <c r="D302" s="7">
        <v>8</v>
      </c>
      <c r="E302" s="7">
        <v>7</v>
      </c>
      <c r="F302" s="7">
        <v>2</v>
      </c>
      <c r="G302" s="7">
        <v>0</v>
      </c>
      <c r="H302" s="7">
        <v>0</v>
      </c>
      <c r="I302" s="7">
        <v>41</v>
      </c>
      <c r="J302" s="7">
        <v>3</v>
      </c>
      <c r="K302" s="7">
        <v>3</v>
      </c>
      <c r="L302" s="7">
        <v>48</v>
      </c>
      <c r="M302" s="7">
        <v>7</v>
      </c>
      <c r="N302" s="7">
        <v>20</v>
      </c>
      <c r="O302" s="7">
        <v>5</v>
      </c>
      <c r="P302" s="7">
        <v>30</v>
      </c>
      <c r="Q302" s="7">
        <v>0</v>
      </c>
      <c r="R302" s="7">
        <v>0</v>
      </c>
      <c r="S302" s="7">
        <v>0</v>
      </c>
      <c r="T302" s="7">
        <v>4.3899999999999997</v>
      </c>
      <c r="U302" s="7">
        <v>1.29</v>
      </c>
      <c r="V302" s="7">
        <f t="shared" si="16"/>
        <v>53</v>
      </c>
      <c r="W302" s="7">
        <f t="shared" si="17"/>
        <v>3.5333333333333332</v>
      </c>
      <c r="X302" s="7">
        <f t="shared" si="18"/>
        <v>1.7666666666666666</v>
      </c>
      <c r="Y302" s="7">
        <f t="shared" si="19"/>
        <v>1.7666666666666666</v>
      </c>
    </row>
    <row r="303" spans="1:25" x14ac:dyDescent="0.25">
      <c r="A303" s="7" t="s">
        <v>1070</v>
      </c>
      <c r="B303" s="7" t="s">
        <v>199</v>
      </c>
      <c r="C303" s="7" t="s">
        <v>450</v>
      </c>
      <c r="D303" s="7">
        <v>36</v>
      </c>
      <c r="E303" s="7">
        <v>12</v>
      </c>
      <c r="F303" s="7">
        <v>4</v>
      </c>
      <c r="G303" s="7">
        <v>0</v>
      </c>
      <c r="H303" s="7">
        <v>0</v>
      </c>
      <c r="I303" s="7">
        <v>58</v>
      </c>
      <c r="J303" s="7">
        <v>2</v>
      </c>
      <c r="K303" s="7">
        <v>4</v>
      </c>
      <c r="L303" s="7">
        <v>60</v>
      </c>
      <c r="M303" s="7">
        <v>12</v>
      </c>
      <c r="N303" s="7">
        <v>34</v>
      </c>
      <c r="O303" s="7">
        <v>25</v>
      </c>
      <c r="P303" s="7">
        <v>51</v>
      </c>
      <c r="Q303" s="7">
        <v>0</v>
      </c>
      <c r="R303" s="7">
        <v>0</v>
      </c>
      <c r="S303" s="7">
        <v>0</v>
      </c>
      <c r="T303" s="7">
        <v>5.28</v>
      </c>
      <c r="U303" s="7">
        <v>1.47</v>
      </c>
      <c r="V303" s="7">
        <f t="shared" si="16"/>
        <v>45</v>
      </c>
      <c r="W303" s="7">
        <f t="shared" si="17"/>
        <v>3</v>
      </c>
      <c r="X303" s="7">
        <f t="shared" si="18"/>
        <v>1.2000000000000002</v>
      </c>
      <c r="Y303" s="7">
        <f t="shared" si="19"/>
        <v>1</v>
      </c>
    </row>
    <row r="304" spans="1:25" x14ac:dyDescent="0.25">
      <c r="A304" s="7" t="s">
        <v>67</v>
      </c>
      <c r="B304" s="7" t="s">
        <v>1359</v>
      </c>
      <c r="C304" s="7" t="s">
        <v>441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0</v>
      </c>
      <c r="U304" s="7">
        <v>0</v>
      </c>
      <c r="V304" s="7">
        <f t="shared" si="16"/>
        <v>0</v>
      </c>
      <c r="W304" s="7">
        <f t="shared" si="17"/>
        <v>0</v>
      </c>
      <c r="X304" s="7">
        <f t="shared" si="18"/>
        <v>0</v>
      </c>
      <c r="Y304" s="7">
        <f t="shared" si="19"/>
        <v>1</v>
      </c>
    </row>
    <row r="305" spans="1:25" x14ac:dyDescent="0.25">
      <c r="A305" s="7" t="s">
        <v>1993</v>
      </c>
      <c r="B305" s="7" t="s">
        <v>540</v>
      </c>
      <c r="C305" s="7" t="s">
        <v>446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7">
        <v>0</v>
      </c>
      <c r="T305" s="7">
        <v>0</v>
      </c>
      <c r="U305" s="7">
        <v>0</v>
      </c>
      <c r="V305" s="7">
        <f t="shared" si="16"/>
        <v>0</v>
      </c>
      <c r="W305" s="7">
        <f t="shared" si="17"/>
        <v>0</v>
      </c>
      <c r="X305" s="7">
        <f t="shared" si="18"/>
        <v>0</v>
      </c>
      <c r="Y305" s="7">
        <f t="shared" si="19"/>
        <v>1</v>
      </c>
    </row>
    <row r="306" spans="1:25" x14ac:dyDescent="0.25">
      <c r="A306" s="7" t="s">
        <v>775</v>
      </c>
      <c r="B306" s="7" t="s">
        <v>774</v>
      </c>
      <c r="C306" s="7" t="s">
        <v>427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f t="shared" si="16"/>
        <v>0</v>
      </c>
      <c r="W306" s="7">
        <f t="shared" si="17"/>
        <v>0</v>
      </c>
      <c r="X306" s="7">
        <f t="shared" si="18"/>
        <v>0</v>
      </c>
      <c r="Y306" s="7">
        <f t="shared" si="19"/>
        <v>1</v>
      </c>
    </row>
    <row r="307" spans="1:25" x14ac:dyDescent="0.25">
      <c r="A307" s="7" t="s">
        <v>797</v>
      </c>
      <c r="B307" s="7" t="s">
        <v>741</v>
      </c>
      <c r="C307" s="7" t="s">
        <v>2280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f t="shared" si="16"/>
        <v>0</v>
      </c>
      <c r="W307" s="7">
        <f t="shared" si="17"/>
        <v>0</v>
      </c>
      <c r="X307" s="7">
        <f t="shared" si="18"/>
        <v>0</v>
      </c>
      <c r="Y307" s="7">
        <f t="shared" si="19"/>
        <v>1</v>
      </c>
    </row>
    <row r="308" spans="1:25" x14ac:dyDescent="0.25">
      <c r="A308" s="7"/>
      <c r="D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</row>
    <row r="309" spans="1:25" x14ac:dyDescent="0.25">
      <c r="A309" s="7"/>
      <c r="D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</row>
    <row r="310" spans="1:25" x14ac:dyDescent="0.25">
      <c r="A310" s="7"/>
      <c r="D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</row>
    <row r="311" spans="1:25" x14ac:dyDescent="0.25">
      <c r="A311" s="7"/>
      <c r="D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</row>
    <row r="312" spans="1:25" x14ac:dyDescent="0.25">
      <c r="A312" s="7"/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</row>
    <row r="313" spans="1:25" x14ac:dyDescent="0.25">
      <c r="A313" s="7"/>
      <c r="D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</row>
    <row r="314" spans="1:25" x14ac:dyDescent="0.25">
      <c r="A314" s="7"/>
      <c r="D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</row>
    <row r="315" spans="1:25" x14ac:dyDescent="0.25">
      <c r="A315" s="7"/>
      <c r="D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</row>
    <row r="316" spans="1:25" x14ac:dyDescent="0.25">
      <c r="A316" s="7"/>
      <c r="D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</row>
    <row r="317" spans="1:25" x14ac:dyDescent="0.25">
      <c r="A317" s="7"/>
      <c r="D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</row>
    <row r="318" spans="1:25" x14ac:dyDescent="0.25">
      <c r="A318" s="7"/>
      <c r="D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</row>
    <row r="319" spans="1:25" x14ac:dyDescent="0.25">
      <c r="A319" s="7"/>
      <c r="D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</row>
    <row r="320" spans="1:25" x14ac:dyDescent="0.25">
      <c r="A320" s="7"/>
      <c r="D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</row>
    <row r="321" spans="1:21" x14ac:dyDescent="0.25">
      <c r="A321" s="7"/>
      <c r="D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</row>
    <row r="322" spans="1:21" x14ac:dyDescent="0.25">
      <c r="A322" s="7"/>
      <c r="D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</row>
    <row r="323" spans="1:21" x14ac:dyDescent="0.25">
      <c r="A323" s="7"/>
      <c r="D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</row>
    <row r="324" spans="1:21" x14ac:dyDescent="0.25">
      <c r="A324" s="7"/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</row>
    <row r="325" spans="1:21" x14ac:dyDescent="0.25">
      <c r="A325" s="7"/>
      <c r="D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</row>
    <row r="326" spans="1:21" x14ac:dyDescent="0.25">
      <c r="A326" s="7"/>
      <c r="D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</row>
    <row r="327" spans="1:21" x14ac:dyDescent="0.25">
      <c r="A327" s="7"/>
      <c r="D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</row>
    <row r="328" spans="1:21" x14ac:dyDescent="0.25">
      <c r="A328" s="7"/>
      <c r="D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</row>
    <row r="329" spans="1:21" x14ac:dyDescent="0.25">
      <c r="A329" s="7"/>
      <c r="D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</row>
    <row r="330" spans="1:21" x14ac:dyDescent="0.25">
      <c r="A330" s="7"/>
      <c r="D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</row>
    <row r="331" spans="1:21" x14ac:dyDescent="0.25">
      <c r="A331" s="7"/>
      <c r="D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</row>
    <row r="332" spans="1:21" x14ac:dyDescent="0.25">
      <c r="A332" s="7"/>
      <c r="D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</row>
    <row r="333" spans="1:21" x14ac:dyDescent="0.25">
      <c r="A333" s="7"/>
      <c r="D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</row>
    <row r="334" spans="1:21" x14ac:dyDescent="0.25">
      <c r="A334" s="7"/>
      <c r="D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</row>
    <row r="335" spans="1:21" x14ac:dyDescent="0.25">
      <c r="A335" s="7"/>
      <c r="D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</row>
    <row r="336" spans="1:21" x14ac:dyDescent="0.25">
      <c r="A336" s="7"/>
      <c r="D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</row>
    <row r="337" spans="1:21" x14ac:dyDescent="0.25">
      <c r="A337" s="7"/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</row>
    <row r="338" spans="1:21" x14ac:dyDescent="0.25">
      <c r="A338" s="7"/>
      <c r="D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</row>
    <row r="339" spans="1:21" x14ac:dyDescent="0.25">
      <c r="A339" s="7"/>
      <c r="D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</row>
    <row r="340" spans="1:21" x14ac:dyDescent="0.25">
      <c r="A340" s="7"/>
      <c r="D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</row>
    <row r="341" spans="1:21" x14ac:dyDescent="0.25">
      <c r="A341" s="7"/>
      <c r="D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</row>
    <row r="342" spans="1:21" x14ac:dyDescent="0.25">
      <c r="A342" s="7"/>
      <c r="D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</row>
    <row r="343" spans="1:21" x14ac:dyDescent="0.25">
      <c r="A343" s="7"/>
      <c r="D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</row>
    <row r="344" spans="1:21" x14ac:dyDescent="0.25">
      <c r="A344" s="7"/>
      <c r="D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</row>
    <row r="345" spans="1:21" x14ac:dyDescent="0.25">
      <c r="A345" s="7"/>
      <c r="D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</row>
    <row r="346" spans="1:21" x14ac:dyDescent="0.25">
      <c r="A346" s="7"/>
      <c r="D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</row>
    <row r="347" spans="1:21" x14ac:dyDescent="0.25">
      <c r="A347" s="7"/>
      <c r="D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</row>
    <row r="348" spans="1:21" x14ac:dyDescent="0.25">
      <c r="A348" s="7"/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</row>
    <row r="349" spans="1:21" x14ac:dyDescent="0.25">
      <c r="A349" s="7"/>
      <c r="D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</row>
    <row r="350" spans="1:21" x14ac:dyDescent="0.25">
      <c r="A350" s="7"/>
      <c r="D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</row>
    <row r="351" spans="1:21" x14ac:dyDescent="0.25">
      <c r="A351" s="7"/>
      <c r="D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</row>
    <row r="352" spans="1:21" x14ac:dyDescent="0.25">
      <c r="A352" s="7"/>
      <c r="D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</row>
    <row r="353" spans="1:20" x14ac:dyDescent="0.25">
      <c r="A353" s="7"/>
      <c r="D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</row>
    <row r="354" spans="1:20" x14ac:dyDescent="0.25">
      <c r="A354" s="7"/>
      <c r="D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</row>
    <row r="355" spans="1:20" x14ac:dyDescent="0.25">
      <c r="A355" s="7"/>
      <c r="D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</row>
    <row r="356" spans="1:20" x14ac:dyDescent="0.25">
      <c r="A356" s="7"/>
      <c r="D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</row>
    <row r="357" spans="1:20" x14ac:dyDescent="0.25">
      <c r="A357" s="7"/>
      <c r="D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</row>
    <row r="358" spans="1:20" x14ac:dyDescent="0.25">
      <c r="A358" s="7"/>
      <c r="D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</row>
    <row r="359" spans="1:20" x14ac:dyDescent="0.25">
      <c r="A359" s="7"/>
      <c r="D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</row>
    <row r="360" spans="1:20" x14ac:dyDescent="0.25">
      <c r="A360" s="7"/>
      <c r="D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</row>
    <row r="361" spans="1:20" x14ac:dyDescent="0.25">
      <c r="A361" s="7"/>
      <c r="D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</row>
    <row r="362" spans="1:20" x14ac:dyDescent="0.25">
      <c r="A362" s="7"/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</row>
    <row r="363" spans="1:20" x14ac:dyDescent="0.25">
      <c r="A363" s="7"/>
      <c r="D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</row>
    <row r="364" spans="1:20" x14ac:dyDescent="0.25">
      <c r="A364" s="7"/>
      <c r="D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</row>
    <row r="365" spans="1:20" x14ac:dyDescent="0.25">
      <c r="A365" s="7"/>
      <c r="D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</row>
    <row r="366" spans="1:20" x14ac:dyDescent="0.25">
      <c r="A366" s="7"/>
      <c r="D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</row>
    <row r="367" spans="1:20" x14ac:dyDescent="0.25">
      <c r="A367" s="7"/>
      <c r="D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</row>
    <row r="368" spans="1:20" x14ac:dyDescent="0.25">
      <c r="A368" s="7"/>
      <c r="D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</row>
    <row r="369" spans="1:20" x14ac:dyDescent="0.25">
      <c r="A369" s="7"/>
      <c r="D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</row>
    <row r="370" spans="1:20" x14ac:dyDescent="0.25">
      <c r="A370" s="7"/>
      <c r="D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</row>
    <row r="371" spans="1:20" x14ac:dyDescent="0.25">
      <c r="A371" s="7"/>
      <c r="D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</row>
    <row r="372" spans="1:20" x14ac:dyDescent="0.25">
      <c r="A372" s="7"/>
      <c r="D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</row>
    <row r="373" spans="1:20" x14ac:dyDescent="0.25">
      <c r="A373" s="7"/>
      <c r="D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</row>
    <row r="374" spans="1:20" x14ac:dyDescent="0.25">
      <c r="A374" s="7"/>
      <c r="D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</row>
    <row r="375" spans="1:20" x14ac:dyDescent="0.25">
      <c r="A375" s="7"/>
      <c r="D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</row>
    <row r="376" spans="1:20" x14ac:dyDescent="0.25">
      <c r="A376" s="7"/>
      <c r="D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</row>
    <row r="377" spans="1:20" x14ac:dyDescent="0.25">
      <c r="A377" s="7"/>
      <c r="D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</row>
    <row r="378" spans="1:20" x14ac:dyDescent="0.25">
      <c r="A378" s="7"/>
      <c r="D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</row>
    <row r="379" spans="1:20" x14ac:dyDescent="0.25">
      <c r="A379" s="7"/>
      <c r="D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</row>
    <row r="380" spans="1:20" x14ac:dyDescent="0.25">
      <c r="A380" s="7"/>
      <c r="D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</row>
    <row r="381" spans="1:20" x14ac:dyDescent="0.25">
      <c r="A381" s="7"/>
      <c r="D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</row>
    <row r="382" spans="1:20" x14ac:dyDescent="0.25">
      <c r="A382" s="7"/>
      <c r="D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</row>
    <row r="383" spans="1:20" x14ac:dyDescent="0.25">
      <c r="A383" s="7"/>
      <c r="D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</row>
    <row r="384" spans="1:20" x14ac:dyDescent="0.25">
      <c r="A384" s="7"/>
      <c r="D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</row>
    <row r="385" spans="1:20" x14ac:dyDescent="0.25">
      <c r="A385" s="7"/>
      <c r="D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</row>
    <row r="386" spans="1:20" x14ac:dyDescent="0.25">
      <c r="A386" s="7"/>
      <c r="D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</row>
    <row r="387" spans="1:20" x14ac:dyDescent="0.25">
      <c r="A387" s="7"/>
      <c r="D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</row>
    <row r="388" spans="1:20" x14ac:dyDescent="0.25">
      <c r="A388" s="7"/>
      <c r="D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</row>
    <row r="389" spans="1:20" x14ac:dyDescent="0.25">
      <c r="A389" s="7"/>
      <c r="D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</row>
    <row r="390" spans="1:20" x14ac:dyDescent="0.25">
      <c r="A390" s="7"/>
      <c r="D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</row>
    <row r="391" spans="1:20" x14ac:dyDescent="0.25">
      <c r="A391" s="7"/>
      <c r="D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</row>
    <row r="392" spans="1:20" x14ac:dyDescent="0.25">
      <c r="A392" s="7"/>
      <c r="D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</row>
    <row r="393" spans="1:20" x14ac:dyDescent="0.25">
      <c r="A393" s="7"/>
      <c r="D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</row>
    <row r="394" spans="1:20" x14ac:dyDescent="0.25">
      <c r="A394" s="7"/>
      <c r="D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</row>
    <row r="395" spans="1:20" x14ac:dyDescent="0.25">
      <c r="A395" s="7"/>
      <c r="D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</row>
    <row r="396" spans="1:20" x14ac:dyDescent="0.25">
      <c r="A396" s="7"/>
      <c r="D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</row>
    <row r="397" spans="1:20" x14ac:dyDescent="0.25">
      <c r="A397" s="7"/>
      <c r="D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</row>
    <row r="398" spans="1:20" x14ac:dyDescent="0.25">
      <c r="A398" s="7"/>
      <c r="D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</row>
    <row r="399" spans="1:20" x14ac:dyDescent="0.25">
      <c r="A399" s="7"/>
      <c r="D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</row>
    <row r="400" spans="1:20" x14ac:dyDescent="0.25">
      <c r="A400" s="7"/>
      <c r="D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</row>
    <row r="401" spans="1:20" x14ac:dyDescent="0.25">
      <c r="A401" s="7"/>
      <c r="D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</row>
    <row r="402" spans="1:20" x14ac:dyDescent="0.25">
      <c r="A402" s="7"/>
      <c r="D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</row>
    <row r="403" spans="1:20" x14ac:dyDescent="0.25">
      <c r="A403" s="7"/>
      <c r="D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</row>
    <row r="404" spans="1:20" x14ac:dyDescent="0.25">
      <c r="A404" s="7"/>
      <c r="D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</row>
    <row r="405" spans="1:20" x14ac:dyDescent="0.25">
      <c r="A405" s="7"/>
      <c r="D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</row>
    <row r="406" spans="1:20" x14ac:dyDescent="0.25">
      <c r="A406" s="7"/>
      <c r="D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</row>
    <row r="407" spans="1:20" x14ac:dyDescent="0.25">
      <c r="A407" s="7"/>
      <c r="D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</row>
    <row r="408" spans="1:20" x14ac:dyDescent="0.25">
      <c r="A408" s="7"/>
      <c r="D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</row>
    <row r="409" spans="1:20" x14ac:dyDescent="0.25">
      <c r="A409" s="7"/>
      <c r="D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</row>
    <row r="410" spans="1:20" x14ac:dyDescent="0.25">
      <c r="A410" s="7"/>
      <c r="D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</row>
    <row r="411" spans="1:20" x14ac:dyDescent="0.25">
      <c r="A411" s="7"/>
      <c r="D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</row>
    <row r="412" spans="1:20" x14ac:dyDescent="0.25">
      <c r="A412" s="7"/>
      <c r="D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</row>
    <row r="413" spans="1:20" x14ac:dyDescent="0.25">
      <c r="A413" s="7"/>
      <c r="D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</row>
    <row r="414" spans="1:20" x14ac:dyDescent="0.25">
      <c r="A414" s="7"/>
      <c r="D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</row>
    <row r="415" spans="1:20" x14ac:dyDescent="0.25">
      <c r="A415" s="7"/>
      <c r="D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</row>
    <row r="416" spans="1:20" x14ac:dyDescent="0.25">
      <c r="A416" s="7"/>
      <c r="D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</row>
    <row r="417" spans="1:20" x14ac:dyDescent="0.25">
      <c r="A417" s="7"/>
      <c r="D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</row>
    <row r="418" spans="1:20" x14ac:dyDescent="0.25">
      <c r="A418" s="7"/>
      <c r="D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</row>
    <row r="419" spans="1:20" x14ac:dyDescent="0.25">
      <c r="A419" s="7"/>
      <c r="D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</row>
    <row r="420" spans="1:20" x14ac:dyDescent="0.25">
      <c r="A420" s="7"/>
      <c r="D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</row>
    <row r="421" spans="1:20" x14ac:dyDescent="0.25">
      <c r="A421" s="7"/>
      <c r="D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</row>
    <row r="422" spans="1:20" x14ac:dyDescent="0.25">
      <c r="A422" s="7"/>
      <c r="D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</row>
    <row r="423" spans="1:20" x14ac:dyDescent="0.25">
      <c r="A423" s="7"/>
      <c r="D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</row>
    <row r="424" spans="1:20" x14ac:dyDescent="0.25">
      <c r="A424" s="7"/>
      <c r="D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</row>
    <row r="425" spans="1:20" x14ac:dyDescent="0.25">
      <c r="A425" s="7"/>
      <c r="D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</row>
    <row r="426" spans="1:20" x14ac:dyDescent="0.25">
      <c r="A426" s="7"/>
      <c r="D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</row>
    <row r="427" spans="1:20" x14ac:dyDescent="0.25">
      <c r="A427" s="7"/>
      <c r="D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</row>
    <row r="428" spans="1:20" x14ac:dyDescent="0.25">
      <c r="A428" s="7"/>
      <c r="D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</row>
    <row r="429" spans="1:20" x14ac:dyDescent="0.25">
      <c r="A429" s="7"/>
      <c r="D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</row>
    <row r="430" spans="1:20" x14ac:dyDescent="0.25">
      <c r="A430" s="7"/>
      <c r="D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</row>
    <row r="431" spans="1:20" x14ac:dyDescent="0.25">
      <c r="A431" s="7"/>
      <c r="D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</row>
    <row r="432" spans="1:20" x14ac:dyDescent="0.25">
      <c r="A432" s="7"/>
      <c r="D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</row>
    <row r="433" spans="1:20" x14ac:dyDescent="0.25">
      <c r="A433" s="7"/>
      <c r="D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</row>
    <row r="434" spans="1:20" x14ac:dyDescent="0.25">
      <c r="A434" s="7"/>
      <c r="D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</row>
    <row r="435" spans="1:20" x14ac:dyDescent="0.25">
      <c r="A435" s="7"/>
      <c r="D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</row>
    <row r="436" spans="1:20" x14ac:dyDescent="0.25">
      <c r="A436" s="7"/>
      <c r="D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</row>
    <row r="437" spans="1:20" x14ac:dyDescent="0.25">
      <c r="A437" s="7"/>
      <c r="D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</row>
    <row r="438" spans="1:20" x14ac:dyDescent="0.25">
      <c r="A438" s="7"/>
      <c r="D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</row>
    <row r="439" spans="1:20" x14ac:dyDescent="0.25">
      <c r="A439" s="7"/>
      <c r="D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</row>
    <row r="440" spans="1:20" x14ac:dyDescent="0.25">
      <c r="A440" s="7"/>
      <c r="D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</row>
    <row r="441" spans="1:20" x14ac:dyDescent="0.25">
      <c r="A441" s="7"/>
      <c r="D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</row>
    <row r="442" spans="1:20" x14ac:dyDescent="0.25">
      <c r="A442" s="7"/>
      <c r="D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</row>
    <row r="443" spans="1:20" x14ac:dyDescent="0.25">
      <c r="A443" s="7"/>
      <c r="D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</row>
    <row r="444" spans="1:20" x14ac:dyDescent="0.25">
      <c r="A444" s="7"/>
      <c r="D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</row>
    <row r="445" spans="1:20" x14ac:dyDescent="0.25">
      <c r="A445" s="7"/>
      <c r="D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</row>
    <row r="446" spans="1:20" x14ac:dyDescent="0.25">
      <c r="A446" s="7"/>
      <c r="D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</row>
    <row r="447" spans="1:20" x14ac:dyDescent="0.25">
      <c r="A447" s="7"/>
      <c r="D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</row>
    <row r="448" spans="1:20" x14ac:dyDescent="0.25">
      <c r="A448" s="7"/>
      <c r="D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</row>
    <row r="449" spans="1:20" x14ac:dyDescent="0.25">
      <c r="A449" s="7"/>
      <c r="D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</row>
    <row r="450" spans="1:20" x14ac:dyDescent="0.25">
      <c r="A450" s="7"/>
      <c r="D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</row>
    <row r="451" spans="1:20" x14ac:dyDescent="0.25">
      <c r="A451" s="7"/>
      <c r="D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</row>
    <row r="452" spans="1:20" x14ac:dyDescent="0.25">
      <c r="A452" s="7"/>
      <c r="D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</row>
    <row r="453" spans="1:20" x14ac:dyDescent="0.25">
      <c r="A453" s="7"/>
      <c r="D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</row>
    <row r="454" spans="1:20" x14ac:dyDescent="0.25">
      <c r="A454" s="7"/>
      <c r="D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</row>
    <row r="455" spans="1:20" x14ac:dyDescent="0.25">
      <c r="A455" s="7"/>
      <c r="D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</row>
    <row r="456" spans="1:20" x14ac:dyDescent="0.25">
      <c r="A456" s="7"/>
      <c r="D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</row>
    <row r="457" spans="1:20" x14ac:dyDescent="0.25">
      <c r="A457" s="7"/>
      <c r="D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</row>
    <row r="458" spans="1:20" x14ac:dyDescent="0.25">
      <c r="A458" s="7"/>
      <c r="D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</row>
    <row r="459" spans="1:20" x14ac:dyDescent="0.25">
      <c r="A459" s="7"/>
      <c r="D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</row>
    <row r="460" spans="1:20" x14ac:dyDescent="0.25">
      <c r="A460" s="7"/>
      <c r="D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</row>
    <row r="461" spans="1:20" x14ac:dyDescent="0.25">
      <c r="A461" s="7"/>
      <c r="D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</row>
    <row r="462" spans="1:20" x14ac:dyDescent="0.25">
      <c r="A462" s="7"/>
      <c r="D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</row>
    <row r="463" spans="1:20" x14ac:dyDescent="0.25">
      <c r="A463" s="7"/>
      <c r="D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</row>
    <row r="464" spans="1:20" x14ac:dyDescent="0.25">
      <c r="A464" s="7"/>
      <c r="D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</row>
    <row r="465" spans="1:20" x14ac:dyDescent="0.25">
      <c r="A465" s="7"/>
      <c r="D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</row>
    <row r="466" spans="1:20" x14ac:dyDescent="0.25">
      <c r="A466" s="7"/>
      <c r="D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</row>
    <row r="467" spans="1:20" x14ac:dyDescent="0.25">
      <c r="A467" s="7"/>
      <c r="D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</row>
    <row r="468" spans="1:20" x14ac:dyDescent="0.25">
      <c r="A468" s="7"/>
      <c r="D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</row>
    <row r="469" spans="1:20" x14ac:dyDescent="0.25">
      <c r="A469" s="7"/>
      <c r="D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</row>
    <row r="470" spans="1:20" x14ac:dyDescent="0.25">
      <c r="A470" s="7"/>
      <c r="D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</row>
    <row r="471" spans="1:20" x14ac:dyDescent="0.25">
      <c r="A471" s="7"/>
      <c r="D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</row>
    <row r="472" spans="1:20" x14ac:dyDescent="0.25">
      <c r="A472" s="7"/>
      <c r="D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</row>
    <row r="473" spans="1:20" x14ac:dyDescent="0.25">
      <c r="A473" s="7"/>
      <c r="D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</row>
    <row r="474" spans="1:20" x14ac:dyDescent="0.25">
      <c r="A474" s="7"/>
      <c r="D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</row>
    <row r="475" spans="1:20" x14ac:dyDescent="0.25">
      <c r="A475" s="7"/>
      <c r="D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</row>
    <row r="476" spans="1:20" x14ac:dyDescent="0.25">
      <c r="A476" s="7"/>
      <c r="D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</row>
    <row r="477" spans="1:20" x14ac:dyDescent="0.25">
      <c r="A477" s="7"/>
      <c r="D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</row>
    <row r="478" spans="1:20" x14ac:dyDescent="0.25">
      <c r="A478" s="7"/>
      <c r="D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</row>
    <row r="479" spans="1:20" x14ac:dyDescent="0.25">
      <c r="A479" s="7"/>
      <c r="D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</row>
    <row r="480" spans="1:20" x14ac:dyDescent="0.25">
      <c r="A480" s="7"/>
      <c r="D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</row>
    <row r="481" spans="1:20" x14ac:dyDescent="0.25">
      <c r="A481" s="7"/>
      <c r="D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</row>
    <row r="482" spans="1:20" x14ac:dyDescent="0.25">
      <c r="A482" s="7"/>
      <c r="D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</row>
    <row r="483" spans="1:20" x14ac:dyDescent="0.25">
      <c r="A483" s="7"/>
      <c r="D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</row>
    <row r="484" spans="1:20" x14ac:dyDescent="0.25">
      <c r="A484" s="7"/>
      <c r="D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</row>
    <row r="485" spans="1:20" x14ac:dyDescent="0.25">
      <c r="A485" s="7"/>
      <c r="D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</row>
    <row r="486" spans="1:20" x14ac:dyDescent="0.25">
      <c r="A486" s="7"/>
      <c r="D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</row>
    <row r="487" spans="1:20" x14ac:dyDescent="0.25">
      <c r="A487" s="7"/>
      <c r="D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</row>
    <row r="488" spans="1:20" x14ac:dyDescent="0.25">
      <c r="A488" s="7"/>
      <c r="D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</row>
    <row r="489" spans="1:20" x14ac:dyDescent="0.25">
      <c r="A489" s="7"/>
      <c r="D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</row>
    <row r="490" spans="1:20" x14ac:dyDescent="0.25">
      <c r="A490" s="7"/>
      <c r="D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</row>
    <row r="491" spans="1:20" x14ac:dyDescent="0.25">
      <c r="A491" s="7"/>
      <c r="D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</row>
    <row r="492" spans="1:20" x14ac:dyDescent="0.25">
      <c r="A492" s="7"/>
      <c r="D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</row>
    <row r="493" spans="1:20" x14ac:dyDescent="0.25">
      <c r="A493" s="7"/>
      <c r="D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</row>
    <row r="494" spans="1:20" x14ac:dyDescent="0.25">
      <c r="A494" s="7"/>
      <c r="D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</row>
    <row r="495" spans="1:20" x14ac:dyDescent="0.25">
      <c r="A495" s="7"/>
      <c r="D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</row>
    <row r="496" spans="1:20" x14ac:dyDescent="0.25">
      <c r="A496" s="7"/>
      <c r="D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</row>
    <row r="497" spans="1:20" x14ac:dyDescent="0.25">
      <c r="A497" s="7"/>
      <c r="D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</row>
    <row r="498" spans="1:20" x14ac:dyDescent="0.25">
      <c r="A498" s="7"/>
      <c r="D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</row>
    <row r="499" spans="1:20" x14ac:dyDescent="0.25">
      <c r="A499" s="7"/>
      <c r="D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</row>
    <row r="500" spans="1:20" x14ac:dyDescent="0.25">
      <c r="A500" s="7"/>
      <c r="D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</row>
    <row r="501" spans="1:20" x14ac:dyDescent="0.25">
      <c r="A501" s="7"/>
      <c r="D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</row>
    <row r="502" spans="1:20" x14ac:dyDescent="0.25">
      <c r="A502" s="7"/>
      <c r="D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</row>
    <row r="503" spans="1:20" x14ac:dyDescent="0.25">
      <c r="A503" s="7"/>
      <c r="D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</row>
    <row r="504" spans="1:20" x14ac:dyDescent="0.25">
      <c r="A504" s="7"/>
      <c r="D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</row>
    <row r="505" spans="1:20" x14ac:dyDescent="0.25">
      <c r="A505" s="7"/>
      <c r="D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</row>
    <row r="506" spans="1:20" x14ac:dyDescent="0.25">
      <c r="A506" s="7"/>
      <c r="D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</row>
    <row r="507" spans="1:20" x14ac:dyDescent="0.25">
      <c r="A507" s="7"/>
      <c r="D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</row>
    <row r="508" spans="1:20" x14ac:dyDescent="0.25">
      <c r="A508" s="7"/>
      <c r="D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</row>
    <row r="509" spans="1:20" x14ac:dyDescent="0.25">
      <c r="A509" s="7"/>
      <c r="D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</row>
    <row r="510" spans="1:20" x14ac:dyDescent="0.25">
      <c r="A510" s="7"/>
      <c r="D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</row>
    <row r="511" spans="1:20" x14ac:dyDescent="0.25">
      <c r="A511" s="7"/>
      <c r="D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</row>
    <row r="512" spans="1:20" x14ac:dyDescent="0.25">
      <c r="A512" s="7"/>
      <c r="D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</row>
    <row r="513" spans="1:20" x14ac:dyDescent="0.25">
      <c r="A513" s="7"/>
      <c r="D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</row>
    <row r="514" spans="1:20" x14ac:dyDescent="0.25">
      <c r="A514" s="7"/>
      <c r="D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</row>
    <row r="515" spans="1:20" x14ac:dyDescent="0.25">
      <c r="A515" s="7"/>
      <c r="D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</row>
    <row r="516" spans="1:20" x14ac:dyDescent="0.25">
      <c r="A516" s="7"/>
      <c r="D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</row>
    <row r="517" spans="1:20" x14ac:dyDescent="0.25">
      <c r="A517" s="7"/>
      <c r="D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</row>
    <row r="518" spans="1:20" x14ac:dyDescent="0.25">
      <c r="A518" s="7"/>
      <c r="D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</row>
    <row r="519" spans="1:20" x14ac:dyDescent="0.25">
      <c r="A519" s="7"/>
      <c r="D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</row>
    <row r="520" spans="1:20" x14ac:dyDescent="0.25">
      <c r="A520" s="7"/>
      <c r="D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</row>
    <row r="521" spans="1:20" x14ac:dyDescent="0.25">
      <c r="A521" s="7"/>
      <c r="D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</row>
    <row r="522" spans="1:20" x14ac:dyDescent="0.25">
      <c r="A522" s="7"/>
      <c r="D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</row>
    <row r="523" spans="1:20" x14ac:dyDescent="0.25">
      <c r="A523" s="7"/>
      <c r="D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</row>
    <row r="524" spans="1:20" x14ac:dyDescent="0.25">
      <c r="A524" s="7"/>
      <c r="D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</row>
    <row r="525" spans="1:20" x14ac:dyDescent="0.25">
      <c r="A525" s="7"/>
      <c r="D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</row>
    <row r="526" spans="1:20" x14ac:dyDescent="0.25">
      <c r="A526" s="7"/>
      <c r="D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</row>
    <row r="527" spans="1:20" x14ac:dyDescent="0.25">
      <c r="A527" s="7"/>
      <c r="D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</row>
    <row r="528" spans="1:20" x14ac:dyDescent="0.25">
      <c r="A528" s="7"/>
      <c r="D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</row>
    <row r="529" spans="1:20" x14ac:dyDescent="0.25">
      <c r="A529" s="7"/>
      <c r="D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</row>
    <row r="530" spans="1:20" x14ac:dyDescent="0.25">
      <c r="A530" s="7"/>
      <c r="D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</row>
    <row r="531" spans="1:20" x14ac:dyDescent="0.25">
      <c r="A531" s="7"/>
      <c r="D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</row>
    <row r="532" spans="1:20" x14ac:dyDescent="0.25">
      <c r="A532" s="7"/>
      <c r="D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</row>
    <row r="533" spans="1:20" x14ac:dyDescent="0.25">
      <c r="A533" s="7"/>
      <c r="D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</row>
    <row r="534" spans="1:20" x14ac:dyDescent="0.25">
      <c r="A534" s="7"/>
      <c r="D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</row>
    <row r="535" spans="1:20" x14ac:dyDescent="0.25">
      <c r="A535" s="7"/>
      <c r="D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</row>
    <row r="536" spans="1:20" x14ac:dyDescent="0.25">
      <c r="A536" s="7"/>
      <c r="D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</row>
    <row r="537" spans="1:20" x14ac:dyDescent="0.25">
      <c r="A537" s="7"/>
      <c r="D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</row>
    <row r="538" spans="1:20" x14ac:dyDescent="0.25">
      <c r="A538" s="7"/>
      <c r="D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</row>
    <row r="539" spans="1:20" x14ac:dyDescent="0.25">
      <c r="A539" s="7"/>
      <c r="D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</row>
    <row r="540" spans="1:20" x14ac:dyDescent="0.25">
      <c r="A540" s="7"/>
      <c r="D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</row>
    <row r="541" spans="1:20" x14ac:dyDescent="0.25">
      <c r="A541" s="7"/>
      <c r="D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</row>
    <row r="542" spans="1:20" x14ac:dyDescent="0.25">
      <c r="A542" s="7"/>
      <c r="D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</row>
    <row r="543" spans="1:20" x14ac:dyDescent="0.25">
      <c r="A543" s="7"/>
      <c r="D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</row>
    <row r="544" spans="1:20" x14ac:dyDescent="0.25">
      <c r="A544" s="7"/>
      <c r="D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</row>
    <row r="545" spans="1:20" x14ac:dyDescent="0.25">
      <c r="A545" s="7"/>
      <c r="D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</row>
    <row r="546" spans="1:20" x14ac:dyDescent="0.25">
      <c r="A546" s="7"/>
      <c r="D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</row>
    <row r="547" spans="1:20" x14ac:dyDescent="0.25">
      <c r="A547" s="7"/>
      <c r="D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</row>
    <row r="548" spans="1:20" x14ac:dyDescent="0.25">
      <c r="A548" s="7"/>
      <c r="D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</row>
    <row r="549" spans="1:20" x14ac:dyDescent="0.25">
      <c r="A549" s="7"/>
      <c r="D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</row>
    <row r="550" spans="1:20" x14ac:dyDescent="0.25">
      <c r="A550" s="7"/>
      <c r="D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</row>
    <row r="551" spans="1:20" x14ac:dyDescent="0.25">
      <c r="A551" s="7"/>
      <c r="D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</row>
    <row r="552" spans="1:20" x14ac:dyDescent="0.25">
      <c r="A552" s="7"/>
      <c r="D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</row>
    <row r="553" spans="1:20" x14ac:dyDescent="0.25">
      <c r="A553" s="7"/>
      <c r="D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</row>
    <row r="554" spans="1:20" x14ac:dyDescent="0.25">
      <c r="A554" s="7"/>
      <c r="D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</row>
    <row r="555" spans="1:20" x14ac:dyDescent="0.25">
      <c r="A555" s="7"/>
      <c r="D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</row>
    <row r="556" spans="1:20" x14ac:dyDescent="0.25">
      <c r="A556" s="7"/>
      <c r="D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</row>
    <row r="557" spans="1:20" x14ac:dyDescent="0.25">
      <c r="A557" s="7"/>
      <c r="D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</row>
    <row r="558" spans="1:20" x14ac:dyDescent="0.25">
      <c r="A558" s="7"/>
      <c r="D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</row>
    <row r="559" spans="1:20" x14ac:dyDescent="0.25">
      <c r="A559" s="7"/>
      <c r="D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</row>
    <row r="560" spans="1:20" x14ac:dyDescent="0.25">
      <c r="A560" s="7"/>
      <c r="D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</row>
    <row r="561" spans="1:20" x14ac:dyDescent="0.25">
      <c r="A561" s="7"/>
      <c r="D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</row>
    <row r="562" spans="1:20" x14ac:dyDescent="0.25">
      <c r="A562" s="7"/>
      <c r="D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</row>
    <row r="563" spans="1:20" x14ac:dyDescent="0.25">
      <c r="A563" s="7"/>
      <c r="D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</row>
    <row r="564" spans="1:20" x14ac:dyDescent="0.25">
      <c r="A564" s="7"/>
      <c r="D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</row>
    <row r="565" spans="1:20" x14ac:dyDescent="0.25">
      <c r="A565" s="7"/>
      <c r="D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</row>
    <row r="566" spans="1:20" x14ac:dyDescent="0.25">
      <c r="A566" s="7"/>
      <c r="D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</row>
    <row r="567" spans="1:20" x14ac:dyDescent="0.25">
      <c r="A567" s="7"/>
      <c r="D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</row>
    <row r="568" spans="1:20" x14ac:dyDescent="0.25">
      <c r="A568" s="7"/>
      <c r="D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</row>
    <row r="569" spans="1:20" x14ac:dyDescent="0.25">
      <c r="A569" s="7"/>
      <c r="D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</row>
    <row r="570" spans="1:20" x14ac:dyDescent="0.25">
      <c r="A570" s="7"/>
      <c r="D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</row>
    <row r="571" spans="1:20" x14ac:dyDescent="0.25">
      <c r="A571" s="7"/>
      <c r="D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</row>
    <row r="572" spans="1:20" x14ac:dyDescent="0.25">
      <c r="A572" s="7"/>
      <c r="D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</row>
    <row r="573" spans="1:20" x14ac:dyDescent="0.25">
      <c r="A573" s="7"/>
      <c r="D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</row>
    <row r="574" spans="1:20" x14ac:dyDescent="0.25">
      <c r="A574" s="7"/>
      <c r="D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</row>
    <row r="575" spans="1:20" x14ac:dyDescent="0.25">
      <c r="A575" s="7"/>
      <c r="D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</row>
    <row r="576" spans="1:20" x14ac:dyDescent="0.25">
      <c r="A576" s="7"/>
      <c r="D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</row>
    <row r="577" spans="1:20" x14ac:dyDescent="0.25">
      <c r="A577" s="7"/>
      <c r="D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</row>
    <row r="578" spans="1:20" x14ac:dyDescent="0.25">
      <c r="A578" s="7"/>
      <c r="D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</row>
    <row r="579" spans="1:20" x14ac:dyDescent="0.25">
      <c r="A579" s="7"/>
      <c r="D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</row>
    <row r="580" spans="1:20" x14ac:dyDescent="0.25">
      <c r="A580" s="7"/>
      <c r="D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</row>
    <row r="581" spans="1:20" x14ac:dyDescent="0.25">
      <c r="A581" s="7"/>
      <c r="D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</row>
    <row r="582" spans="1:20" x14ac:dyDescent="0.25">
      <c r="A582" s="7"/>
      <c r="D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</row>
    <row r="583" spans="1:20" x14ac:dyDescent="0.25">
      <c r="A583" s="7"/>
      <c r="D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</row>
    <row r="584" spans="1:20" x14ac:dyDescent="0.25">
      <c r="A584" s="7"/>
      <c r="D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</row>
    <row r="585" spans="1:20" x14ac:dyDescent="0.25">
      <c r="A585" s="7"/>
      <c r="D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</row>
    <row r="586" spans="1:20" x14ac:dyDescent="0.25">
      <c r="A586" s="7"/>
      <c r="D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</row>
    <row r="587" spans="1:20" x14ac:dyDescent="0.25">
      <c r="A587" s="7"/>
      <c r="D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</row>
    <row r="588" spans="1:20" x14ac:dyDescent="0.25">
      <c r="A588" s="7"/>
      <c r="D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</row>
    <row r="589" spans="1:20" x14ac:dyDescent="0.25">
      <c r="A589" s="7"/>
      <c r="D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</row>
    <row r="590" spans="1:20" x14ac:dyDescent="0.25">
      <c r="A590" s="7"/>
      <c r="D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</row>
    <row r="591" spans="1:20" x14ac:dyDescent="0.25">
      <c r="A591" s="7"/>
      <c r="D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</row>
    <row r="592" spans="1:20" x14ac:dyDescent="0.25">
      <c r="A592" s="7"/>
      <c r="D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</row>
    <row r="593" spans="1:20" x14ac:dyDescent="0.25">
      <c r="A593" s="7"/>
      <c r="D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</row>
    <row r="594" spans="1:20" x14ac:dyDescent="0.25">
      <c r="A594" s="7"/>
      <c r="D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</row>
    <row r="595" spans="1:20" x14ac:dyDescent="0.25">
      <c r="A595" s="7"/>
      <c r="D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</row>
    <row r="596" spans="1:20" x14ac:dyDescent="0.25">
      <c r="A596" s="7"/>
      <c r="D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</row>
    <row r="597" spans="1:20" x14ac:dyDescent="0.25">
      <c r="A597" s="7"/>
      <c r="D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</row>
    <row r="598" spans="1:20" x14ac:dyDescent="0.25">
      <c r="A598" s="7"/>
      <c r="D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</row>
    <row r="599" spans="1:20" x14ac:dyDescent="0.25">
      <c r="A599" s="7"/>
      <c r="D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</row>
    <row r="600" spans="1:20" x14ac:dyDescent="0.25">
      <c r="A600" s="7"/>
      <c r="D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</row>
    <row r="601" spans="1:20" x14ac:dyDescent="0.25">
      <c r="A601" s="7"/>
      <c r="D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</row>
    <row r="602" spans="1:20" x14ac:dyDescent="0.25">
      <c r="A602" s="7"/>
      <c r="D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</row>
    <row r="603" spans="1:20" x14ac:dyDescent="0.25">
      <c r="A603" s="7"/>
      <c r="D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</row>
    <row r="604" spans="1:20" x14ac:dyDescent="0.25">
      <c r="A604" s="7"/>
      <c r="D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</row>
    <row r="605" spans="1:20" x14ac:dyDescent="0.25">
      <c r="A605" s="7"/>
      <c r="D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</row>
    <row r="606" spans="1:20" x14ac:dyDescent="0.25">
      <c r="A606" s="7"/>
      <c r="D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</row>
    <row r="607" spans="1:20" x14ac:dyDescent="0.25">
      <c r="A607" s="7"/>
      <c r="D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</row>
    <row r="608" spans="1:20" x14ac:dyDescent="0.25">
      <c r="A608" s="7"/>
      <c r="D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</row>
    <row r="609" spans="1:20" x14ac:dyDescent="0.25">
      <c r="A609" s="7"/>
      <c r="D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</row>
    <row r="610" spans="1:20" x14ac:dyDescent="0.25">
      <c r="A610" s="7"/>
      <c r="D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</row>
    <row r="611" spans="1:20" x14ac:dyDescent="0.25">
      <c r="A611" s="7"/>
      <c r="D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</row>
    <row r="612" spans="1:20" x14ac:dyDescent="0.25">
      <c r="A612" s="7"/>
      <c r="D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</row>
    <row r="613" spans="1:20" x14ac:dyDescent="0.25">
      <c r="A613" s="7"/>
      <c r="D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</row>
    <row r="614" spans="1:20" x14ac:dyDescent="0.25">
      <c r="A614" s="7"/>
      <c r="D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</row>
    <row r="615" spans="1:20" x14ac:dyDescent="0.25">
      <c r="A615" s="7"/>
      <c r="D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</row>
    <row r="616" spans="1:20" x14ac:dyDescent="0.25">
      <c r="A616" s="7"/>
      <c r="D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</row>
    <row r="617" spans="1:20" x14ac:dyDescent="0.25">
      <c r="A617" s="7"/>
      <c r="D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</row>
    <row r="618" spans="1:20" x14ac:dyDescent="0.25">
      <c r="A618" s="7"/>
      <c r="D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</row>
    <row r="619" spans="1:20" x14ac:dyDescent="0.25">
      <c r="A619" s="7"/>
      <c r="D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</row>
    <row r="620" spans="1:20" x14ac:dyDescent="0.25">
      <c r="A620" s="7"/>
      <c r="D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</row>
    <row r="621" spans="1:20" x14ac:dyDescent="0.25">
      <c r="A621" s="7"/>
      <c r="D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</row>
    <row r="622" spans="1:20" x14ac:dyDescent="0.25">
      <c r="A622" s="7"/>
      <c r="D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</row>
    <row r="623" spans="1:20" x14ac:dyDescent="0.25">
      <c r="A623" s="7"/>
      <c r="D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</row>
    <row r="624" spans="1:20" x14ac:dyDescent="0.25">
      <c r="A624" s="7"/>
      <c r="D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</row>
    <row r="625" spans="1:20" x14ac:dyDescent="0.25">
      <c r="A625" s="7"/>
      <c r="D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</row>
    <row r="626" spans="1:20" x14ac:dyDescent="0.25">
      <c r="A626" s="7"/>
      <c r="D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</row>
    <row r="627" spans="1:20" x14ac:dyDescent="0.25">
      <c r="A627" s="7"/>
      <c r="D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</row>
    <row r="628" spans="1:20" x14ac:dyDescent="0.25">
      <c r="A628" s="7"/>
      <c r="D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</row>
    <row r="629" spans="1:20" x14ac:dyDescent="0.25">
      <c r="A629" s="7"/>
      <c r="D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</row>
    <row r="630" spans="1:20" x14ac:dyDescent="0.25">
      <c r="A630" s="7"/>
      <c r="D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</row>
    <row r="631" spans="1:20" x14ac:dyDescent="0.25">
      <c r="A631" s="7"/>
      <c r="D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</row>
    <row r="632" spans="1:20" x14ac:dyDescent="0.25">
      <c r="A632" s="7"/>
      <c r="D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</row>
    <row r="633" spans="1:20" x14ac:dyDescent="0.25">
      <c r="A633" s="7"/>
      <c r="D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</row>
    <row r="634" spans="1:20" x14ac:dyDescent="0.25">
      <c r="A634" s="7"/>
      <c r="D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</row>
    <row r="635" spans="1:20" x14ac:dyDescent="0.25">
      <c r="A635" s="7"/>
      <c r="D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</row>
    <row r="636" spans="1:20" x14ac:dyDescent="0.25">
      <c r="A636" s="7"/>
      <c r="D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</row>
    <row r="637" spans="1:20" x14ac:dyDescent="0.25">
      <c r="A637" s="7"/>
      <c r="D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</row>
    <row r="638" spans="1:20" x14ac:dyDescent="0.25">
      <c r="A638" s="7"/>
      <c r="D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</row>
    <row r="639" spans="1:20" x14ac:dyDescent="0.25">
      <c r="A639" s="7"/>
      <c r="D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</row>
    <row r="640" spans="1:20" x14ac:dyDescent="0.25">
      <c r="A640" s="7"/>
      <c r="D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</row>
    <row r="641" spans="1:20" x14ac:dyDescent="0.25">
      <c r="A641" s="7"/>
      <c r="D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</row>
    <row r="642" spans="1:20" x14ac:dyDescent="0.25">
      <c r="A642" s="7"/>
      <c r="D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</row>
    <row r="643" spans="1:20" x14ac:dyDescent="0.25">
      <c r="A643" s="7"/>
      <c r="D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</row>
    <row r="644" spans="1:20" x14ac:dyDescent="0.25">
      <c r="A644" s="7"/>
      <c r="D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</row>
    <row r="645" spans="1:20" x14ac:dyDescent="0.25">
      <c r="A645" s="7"/>
      <c r="D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</row>
    <row r="646" spans="1:20" x14ac:dyDescent="0.25">
      <c r="A646" s="7"/>
      <c r="D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</row>
    <row r="647" spans="1:20" x14ac:dyDescent="0.25">
      <c r="A647" s="7"/>
      <c r="D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</row>
    <row r="648" spans="1:20" x14ac:dyDescent="0.25">
      <c r="A648" s="7"/>
      <c r="D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</row>
    <row r="649" spans="1:20" x14ac:dyDescent="0.25">
      <c r="A649" s="7"/>
      <c r="D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</row>
    <row r="650" spans="1:20" x14ac:dyDescent="0.25">
      <c r="A650" s="7"/>
      <c r="D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</row>
    <row r="651" spans="1:20" x14ac:dyDescent="0.25">
      <c r="A651" s="7"/>
      <c r="D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</row>
    <row r="652" spans="1:20" x14ac:dyDescent="0.25">
      <c r="A652" s="7"/>
      <c r="D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</row>
    <row r="653" spans="1:20" x14ac:dyDescent="0.25">
      <c r="A653" s="7"/>
      <c r="D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</row>
    <row r="654" spans="1:20" x14ac:dyDescent="0.25">
      <c r="A654" s="7"/>
      <c r="D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</row>
    <row r="655" spans="1:20" x14ac:dyDescent="0.25">
      <c r="A655" s="7"/>
      <c r="D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</row>
    <row r="656" spans="1:20" x14ac:dyDescent="0.25">
      <c r="A656" s="7"/>
      <c r="D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</row>
    <row r="657" spans="1:20" x14ac:dyDescent="0.25">
      <c r="A657" s="7"/>
      <c r="D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</row>
    <row r="658" spans="1:20" x14ac:dyDescent="0.25">
      <c r="A658" s="7"/>
      <c r="D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</row>
    <row r="659" spans="1:20" x14ac:dyDescent="0.25">
      <c r="A659" s="7"/>
      <c r="D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</row>
    <row r="660" spans="1:20" x14ac:dyDescent="0.25">
      <c r="A660" s="7"/>
      <c r="D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</row>
    <row r="661" spans="1:20" x14ac:dyDescent="0.25">
      <c r="A661" s="7"/>
      <c r="D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</row>
    <row r="662" spans="1:20" x14ac:dyDescent="0.25">
      <c r="A662" s="7"/>
      <c r="D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</row>
    <row r="663" spans="1:20" x14ac:dyDescent="0.25">
      <c r="A663" s="7"/>
      <c r="D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</row>
    <row r="664" spans="1:20" x14ac:dyDescent="0.25">
      <c r="A664" s="7"/>
      <c r="D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</row>
    <row r="665" spans="1:20" x14ac:dyDescent="0.25">
      <c r="A665" s="7"/>
      <c r="D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</row>
    <row r="666" spans="1:20" x14ac:dyDescent="0.25">
      <c r="A666" s="7"/>
      <c r="D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</row>
    <row r="667" spans="1:20" x14ac:dyDescent="0.25">
      <c r="A667" s="7"/>
      <c r="D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</row>
    <row r="668" spans="1:20" x14ac:dyDescent="0.25">
      <c r="A668" s="7"/>
      <c r="D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</row>
    <row r="669" spans="1:20" x14ac:dyDescent="0.25">
      <c r="A669" s="7"/>
      <c r="D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</row>
    <row r="670" spans="1:20" x14ac:dyDescent="0.25">
      <c r="A670" s="7"/>
      <c r="D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</row>
    <row r="671" spans="1:20" x14ac:dyDescent="0.25">
      <c r="A671" s="7"/>
      <c r="D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</row>
    <row r="672" spans="1:20" x14ac:dyDescent="0.25">
      <c r="A672" s="7"/>
      <c r="D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</row>
    <row r="673" spans="1:20" x14ac:dyDescent="0.25">
      <c r="A673" s="7"/>
      <c r="D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</row>
    <row r="674" spans="1:20" x14ac:dyDescent="0.25">
      <c r="A674" s="7"/>
      <c r="D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</row>
    <row r="675" spans="1:20" x14ac:dyDescent="0.25">
      <c r="A675" s="7"/>
      <c r="D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</row>
    <row r="676" spans="1:20" x14ac:dyDescent="0.25">
      <c r="A676" s="7"/>
      <c r="D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</row>
    <row r="677" spans="1:20" x14ac:dyDescent="0.25">
      <c r="A677" s="7"/>
      <c r="D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</row>
    <row r="678" spans="1:20" x14ac:dyDescent="0.25">
      <c r="A678" s="7"/>
      <c r="D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</row>
    <row r="679" spans="1:20" x14ac:dyDescent="0.25">
      <c r="A679" s="7"/>
      <c r="D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</row>
    <row r="680" spans="1:20" x14ac:dyDescent="0.25">
      <c r="A680" s="7"/>
      <c r="D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</row>
    <row r="681" spans="1:20" x14ac:dyDescent="0.25">
      <c r="A681" s="7"/>
      <c r="D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</row>
    <row r="682" spans="1:20" x14ac:dyDescent="0.25">
      <c r="A682" s="7"/>
      <c r="D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</row>
    <row r="683" spans="1:20" x14ac:dyDescent="0.25">
      <c r="A683" s="7"/>
      <c r="D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</row>
    <row r="684" spans="1:20" x14ac:dyDescent="0.25">
      <c r="A684" s="7"/>
      <c r="D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</row>
    <row r="685" spans="1:20" x14ac:dyDescent="0.25">
      <c r="A685" s="7"/>
      <c r="D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</row>
    <row r="686" spans="1:20" x14ac:dyDescent="0.25">
      <c r="A686" s="7"/>
      <c r="D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</row>
    <row r="687" spans="1:20" x14ac:dyDescent="0.25">
      <c r="A687" s="7"/>
      <c r="D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</row>
    <row r="688" spans="1:20" x14ac:dyDescent="0.25">
      <c r="A688" s="7"/>
      <c r="D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</row>
    <row r="689" spans="1:20" x14ac:dyDescent="0.25">
      <c r="A689" s="7"/>
      <c r="D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</row>
    <row r="690" spans="1:20" x14ac:dyDescent="0.25">
      <c r="A690" s="7"/>
      <c r="D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</row>
    <row r="691" spans="1:20" x14ac:dyDescent="0.25">
      <c r="A691" s="7"/>
      <c r="D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</row>
    <row r="692" spans="1:20" x14ac:dyDescent="0.25">
      <c r="A692" s="7"/>
      <c r="D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</row>
    <row r="693" spans="1:20" x14ac:dyDescent="0.25">
      <c r="A693" s="7"/>
      <c r="D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</row>
    <row r="694" spans="1:20" x14ac:dyDescent="0.25">
      <c r="A694" s="7"/>
      <c r="D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</row>
    <row r="695" spans="1:20" x14ac:dyDescent="0.25">
      <c r="A695" s="7"/>
      <c r="D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</row>
    <row r="696" spans="1:20" x14ac:dyDescent="0.25">
      <c r="A696" s="7"/>
      <c r="D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</row>
    <row r="697" spans="1:20" x14ac:dyDescent="0.25">
      <c r="A697" s="7"/>
      <c r="D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</row>
    <row r="698" spans="1:20" x14ac:dyDescent="0.25">
      <c r="A698" s="7"/>
      <c r="D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</row>
    <row r="699" spans="1:20" x14ac:dyDescent="0.25">
      <c r="A699" s="7"/>
      <c r="D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</row>
    <row r="700" spans="1:20" x14ac:dyDescent="0.25">
      <c r="A700" s="7"/>
      <c r="D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</row>
    <row r="701" spans="1:20" x14ac:dyDescent="0.25">
      <c r="A701" s="7"/>
      <c r="D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</row>
    <row r="702" spans="1:20" x14ac:dyDescent="0.25">
      <c r="A702" s="7"/>
      <c r="D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</row>
    <row r="703" spans="1:20" x14ac:dyDescent="0.25">
      <c r="A703" s="7"/>
      <c r="D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</row>
    <row r="704" spans="1:20" x14ac:dyDescent="0.25">
      <c r="A704" s="7"/>
      <c r="D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</row>
    <row r="705" spans="1:20" x14ac:dyDescent="0.25">
      <c r="A705" s="7"/>
      <c r="D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</row>
    <row r="706" spans="1:20" x14ac:dyDescent="0.25">
      <c r="A706" s="7"/>
      <c r="D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</row>
    <row r="707" spans="1:20" x14ac:dyDescent="0.25">
      <c r="A707" s="7"/>
      <c r="D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</row>
    <row r="708" spans="1:20" x14ac:dyDescent="0.25">
      <c r="A708" s="7"/>
      <c r="D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</row>
    <row r="709" spans="1:20" x14ac:dyDescent="0.25">
      <c r="A709" s="7"/>
      <c r="D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</row>
    <row r="710" spans="1:20" x14ac:dyDescent="0.25">
      <c r="A710" s="7"/>
      <c r="D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</row>
    <row r="711" spans="1:20" x14ac:dyDescent="0.25">
      <c r="A711" s="7"/>
      <c r="D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</row>
    <row r="712" spans="1:20" x14ac:dyDescent="0.25">
      <c r="A712" s="7"/>
      <c r="D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</row>
    <row r="713" spans="1:20" x14ac:dyDescent="0.25">
      <c r="A713" s="7"/>
      <c r="D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</row>
    <row r="714" spans="1:20" x14ac:dyDescent="0.25">
      <c r="A714" s="7"/>
      <c r="D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</row>
    <row r="715" spans="1:20" x14ac:dyDescent="0.25">
      <c r="A715" s="7"/>
      <c r="D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</row>
    <row r="716" spans="1:20" x14ac:dyDescent="0.25">
      <c r="A716" s="7"/>
      <c r="D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</row>
    <row r="717" spans="1:20" x14ac:dyDescent="0.25">
      <c r="A717" s="7"/>
      <c r="D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</row>
    <row r="718" spans="1:20" x14ac:dyDescent="0.25">
      <c r="A718" s="7"/>
      <c r="D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</row>
    <row r="719" spans="1:20" x14ac:dyDescent="0.25">
      <c r="A719" s="7"/>
      <c r="D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</row>
    <row r="720" spans="1:20" x14ac:dyDescent="0.25">
      <c r="A720" s="7"/>
      <c r="D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</row>
    <row r="721" spans="1:20" x14ac:dyDescent="0.25">
      <c r="A721" s="7"/>
      <c r="D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</row>
    <row r="722" spans="1:20" x14ac:dyDescent="0.25">
      <c r="A722" s="7"/>
      <c r="D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</row>
    <row r="723" spans="1:20" x14ac:dyDescent="0.25">
      <c r="A723" s="7"/>
      <c r="D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</row>
    <row r="724" spans="1:20" x14ac:dyDescent="0.25">
      <c r="A724" s="7"/>
      <c r="D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</row>
    <row r="725" spans="1:20" x14ac:dyDescent="0.25">
      <c r="A725" s="7"/>
      <c r="D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</row>
    <row r="726" spans="1:20" x14ac:dyDescent="0.25">
      <c r="A726" s="7"/>
      <c r="D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</row>
    <row r="727" spans="1:20" x14ac:dyDescent="0.25">
      <c r="A727" s="7"/>
      <c r="D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</row>
    <row r="728" spans="1:20" x14ac:dyDescent="0.25">
      <c r="A728" s="7"/>
      <c r="D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</row>
    <row r="729" spans="1:20" x14ac:dyDescent="0.25">
      <c r="A729" s="7"/>
      <c r="D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</row>
    <row r="730" spans="1:20" x14ac:dyDescent="0.25">
      <c r="A730" s="7"/>
      <c r="D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</row>
    <row r="731" spans="1:20" x14ac:dyDescent="0.25">
      <c r="A731" s="7"/>
      <c r="D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</row>
    <row r="732" spans="1:20" x14ac:dyDescent="0.25">
      <c r="A732" s="7"/>
      <c r="D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</row>
    <row r="733" spans="1:20" x14ac:dyDescent="0.25">
      <c r="A733" s="7"/>
      <c r="D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</row>
    <row r="734" spans="1:20" x14ac:dyDescent="0.25">
      <c r="A734" s="7"/>
      <c r="D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</row>
    <row r="735" spans="1:20" x14ac:dyDescent="0.25">
      <c r="A735" s="7"/>
      <c r="D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</row>
    <row r="736" spans="1:20" x14ac:dyDescent="0.25">
      <c r="A736" s="7"/>
      <c r="D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</row>
    <row r="737" spans="1:20" x14ac:dyDescent="0.25">
      <c r="A737" s="7"/>
      <c r="D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</row>
    <row r="738" spans="1:20" x14ac:dyDescent="0.25">
      <c r="A738" s="7"/>
      <c r="D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</row>
    <row r="739" spans="1:20" x14ac:dyDescent="0.25">
      <c r="A739" s="7"/>
      <c r="D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</row>
    <row r="740" spans="1:20" x14ac:dyDescent="0.25">
      <c r="A740" s="7"/>
      <c r="D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</row>
    <row r="741" spans="1:20" x14ac:dyDescent="0.25">
      <c r="A741" s="7"/>
      <c r="D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</row>
    <row r="742" spans="1:20" x14ac:dyDescent="0.25">
      <c r="A742" s="7"/>
      <c r="D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</row>
    <row r="743" spans="1:20" x14ac:dyDescent="0.25">
      <c r="A743" s="7"/>
      <c r="D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</row>
    <row r="744" spans="1:20" x14ac:dyDescent="0.25">
      <c r="A744" s="7"/>
      <c r="D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</row>
    <row r="745" spans="1:20" x14ac:dyDescent="0.25">
      <c r="A745" s="7"/>
      <c r="D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</row>
    <row r="746" spans="1:20" x14ac:dyDescent="0.25">
      <c r="A746" s="7"/>
      <c r="D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</row>
    <row r="747" spans="1:20" x14ac:dyDescent="0.25">
      <c r="A747" s="7"/>
      <c r="D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</row>
    <row r="748" spans="1:20" x14ac:dyDescent="0.25">
      <c r="A748" s="7"/>
      <c r="D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</row>
    <row r="749" spans="1:20" x14ac:dyDescent="0.25">
      <c r="A749" s="7"/>
      <c r="D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</row>
    <row r="750" spans="1:20" x14ac:dyDescent="0.25">
      <c r="A750" s="7"/>
      <c r="D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</row>
    <row r="751" spans="1:20" x14ac:dyDescent="0.25">
      <c r="A751" s="7"/>
      <c r="D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</row>
    <row r="752" spans="1:20" x14ac:dyDescent="0.25">
      <c r="A752" s="7"/>
      <c r="D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</row>
    <row r="753" spans="1:20" x14ac:dyDescent="0.25">
      <c r="A753" s="7"/>
      <c r="D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</row>
    <row r="754" spans="1:20" x14ac:dyDescent="0.25">
      <c r="A754" s="7"/>
      <c r="D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</row>
    <row r="755" spans="1:20" x14ac:dyDescent="0.25">
      <c r="A755" s="7"/>
      <c r="D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</row>
    <row r="756" spans="1:20" x14ac:dyDescent="0.25">
      <c r="A756" s="7"/>
      <c r="D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</row>
    <row r="757" spans="1:20" x14ac:dyDescent="0.25">
      <c r="A757" s="7"/>
      <c r="D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</row>
    <row r="758" spans="1:20" x14ac:dyDescent="0.25">
      <c r="A758" s="7"/>
      <c r="D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</row>
    <row r="759" spans="1:20" x14ac:dyDescent="0.25">
      <c r="A759" s="7"/>
      <c r="D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</row>
    <row r="760" spans="1:20" x14ac:dyDescent="0.25">
      <c r="A760" s="7"/>
      <c r="D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</row>
    <row r="761" spans="1:20" x14ac:dyDescent="0.25">
      <c r="A761" s="7"/>
      <c r="D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</row>
    <row r="762" spans="1:20" x14ac:dyDescent="0.25">
      <c r="A762" s="7"/>
      <c r="D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</row>
    <row r="763" spans="1:20" x14ac:dyDescent="0.25">
      <c r="A763" s="7"/>
      <c r="D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</row>
    <row r="764" spans="1:20" x14ac:dyDescent="0.25">
      <c r="A764" s="7"/>
      <c r="D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</row>
    <row r="765" spans="1:20" x14ac:dyDescent="0.25">
      <c r="A765" s="7"/>
      <c r="D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</row>
    <row r="766" spans="1:20" x14ac:dyDescent="0.25">
      <c r="A766" s="7"/>
      <c r="D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</row>
    <row r="767" spans="1:20" x14ac:dyDescent="0.25">
      <c r="A767" s="7"/>
      <c r="D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</row>
    <row r="768" spans="1:20" x14ac:dyDescent="0.25">
      <c r="A768" s="7"/>
      <c r="D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</row>
    <row r="769" spans="1:20" x14ac:dyDescent="0.25">
      <c r="A769" s="7"/>
      <c r="D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</row>
    <row r="770" spans="1:20" x14ac:dyDescent="0.25">
      <c r="A770" s="7"/>
      <c r="D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</row>
    <row r="771" spans="1:20" x14ac:dyDescent="0.25">
      <c r="A771" s="7"/>
      <c r="D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</row>
    <row r="772" spans="1:20" x14ac:dyDescent="0.25">
      <c r="A772" s="7"/>
      <c r="D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</row>
    <row r="773" spans="1:20" x14ac:dyDescent="0.25">
      <c r="A773" s="7"/>
      <c r="D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</row>
    <row r="774" spans="1:20" x14ac:dyDescent="0.25">
      <c r="A774" s="7"/>
      <c r="D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</row>
    <row r="775" spans="1:20" x14ac:dyDescent="0.25">
      <c r="A775" s="7"/>
      <c r="D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</row>
    <row r="776" spans="1:20" x14ac:dyDescent="0.25">
      <c r="A776" s="7"/>
      <c r="D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</row>
    <row r="777" spans="1:20" x14ac:dyDescent="0.25">
      <c r="A777" s="7"/>
      <c r="D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</row>
    <row r="778" spans="1:20" x14ac:dyDescent="0.25">
      <c r="A778" s="7"/>
      <c r="D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</row>
    <row r="779" spans="1:20" x14ac:dyDescent="0.25">
      <c r="A779" s="7"/>
      <c r="D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</row>
    <row r="780" spans="1:20" x14ac:dyDescent="0.25">
      <c r="A780" s="7"/>
      <c r="D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</row>
    <row r="781" spans="1:20" x14ac:dyDescent="0.25">
      <c r="A781" s="7"/>
      <c r="D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</row>
    <row r="782" spans="1:20" x14ac:dyDescent="0.25">
      <c r="A782" s="7"/>
      <c r="D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</row>
    <row r="783" spans="1:20" x14ac:dyDescent="0.25">
      <c r="A783" s="7"/>
      <c r="D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</row>
    <row r="784" spans="1:20" x14ac:dyDescent="0.25">
      <c r="A784" s="7"/>
      <c r="D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</row>
    <row r="785" spans="1:20" x14ac:dyDescent="0.25">
      <c r="A785" s="7"/>
      <c r="D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</row>
    <row r="786" spans="1:20" x14ac:dyDescent="0.25">
      <c r="A786" s="7"/>
      <c r="D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</row>
    <row r="787" spans="1:20" x14ac:dyDescent="0.25">
      <c r="A787" s="7"/>
      <c r="D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</row>
    <row r="788" spans="1:20" x14ac:dyDescent="0.25">
      <c r="A788" s="7"/>
      <c r="D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</row>
    <row r="789" spans="1:20" x14ac:dyDescent="0.25">
      <c r="A789" s="7"/>
      <c r="D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</row>
    <row r="790" spans="1:20" x14ac:dyDescent="0.25">
      <c r="A790" s="7"/>
      <c r="D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</row>
    <row r="791" spans="1:20" x14ac:dyDescent="0.25">
      <c r="A791" s="7"/>
      <c r="D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</row>
    <row r="792" spans="1:20" x14ac:dyDescent="0.25">
      <c r="A792" s="7"/>
      <c r="D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</row>
    <row r="793" spans="1:20" x14ac:dyDescent="0.25">
      <c r="A793" s="7"/>
      <c r="D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</row>
    <row r="794" spans="1:20" x14ac:dyDescent="0.25">
      <c r="A794" s="7"/>
      <c r="D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</row>
    <row r="795" spans="1:20" x14ac:dyDescent="0.25">
      <c r="A795" s="7"/>
      <c r="D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</row>
    <row r="796" spans="1:20" x14ac:dyDescent="0.25">
      <c r="A796" s="7"/>
      <c r="D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</row>
    <row r="797" spans="1:20" x14ac:dyDescent="0.25">
      <c r="A797" s="7"/>
      <c r="D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</row>
    <row r="798" spans="1:20" x14ac:dyDescent="0.25">
      <c r="A798" s="7"/>
      <c r="D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</row>
    <row r="799" spans="1:20" x14ac:dyDescent="0.25">
      <c r="A799" s="7"/>
      <c r="D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</row>
    <row r="800" spans="1:20" x14ac:dyDescent="0.25">
      <c r="A800" s="7"/>
      <c r="D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</row>
    <row r="801" spans="1:20" x14ac:dyDescent="0.25">
      <c r="A801" s="7"/>
      <c r="D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</row>
    <row r="802" spans="1:20" x14ac:dyDescent="0.25">
      <c r="A802" s="7"/>
      <c r="D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</row>
    <row r="803" spans="1:20" x14ac:dyDescent="0.25">
      <c r="A803" s="7"/>
      <c r="D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</row>
    <row r="804" spans="1:20" x14ac:dyDescent="0.25">
      <c r="A804" s="7"/>
      <c r="D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</row>
    <row r="805" spans="1:20" x14ac:dyDescent="0.25">
      <c r="A805" s="7"/>
      <c r="D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</row>
    <row r="806" spans="1:20" x14ac:dyDescent="0.25">
      <c r="A806" s="7"/>
      <c r="D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</row>
    <row r="807" spans="1:20" x14ac:dyDescent="0.25">
      <c r="A807" s="7"/>
      <c r="D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</row>
    <row r="808" spans="1:20" x14ac:dyDescent="0.25">
      <c r="A808" s="7"/>
      <c r="D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</row>
    <row r="809" spans="1:20" x14ac:dyDescent="0.25">
      <c r="A809" s="7"/>
      <c r="D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</row>
    <row r="810" spans="1:20" x14ac:dyDescent="0.25">
      <c r="A810" s="7"/>
      <c r="D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</row>
    <row r="811" spans="1:20" x14ac:dyDescent="0.25">
      <c r="A811" s="7"/>
      <c r="D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</row>
    <row r="812" spans="1:20" x14ac:dyDescent="0.25">
      <c r="A812" s="7"/>
      <c r="D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</row>
    <row r="813" spans="1:20" x14ac:dyDescent="0.25">
      <c r="A813" s="7"/>
      <c r="D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</row>
    <row r="814" spans="1:20" x14ac:dyDescent="0.25">
      <c r="A814" s="7"/>
      <c r="D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</row>
    <row r="815" spans="1:20" x14ac:dyDescent="0.25">
      <c r="A815" s="7"/>
      <c r="D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</row>
    <row r="816" spans="1:20" x14ac:dyDescent="0.25">
      <c r="A816" s="7"/>
      <c r="D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</row>
    <row r="817" spans="1:20" x14ac:dyDescent="0.25">
      <c r="A817" s="7"/>
      <c r="D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</row>
    <row r="818" spans="1:20" x14ac:dyDescent="0.25">
      <c r="A818" s="7"/>
      <c r="D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</row>
    <row r="819" spans="1:20" x14ac:dyDescent="0.25">
      <c r="A819" s="7"/>
      <c r="D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</row>
    <row r="820" spans="1:20" x14ac:dyDescent="0.25">
      <c r="A820" s="7"/>
      <c r="D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</row>
    <row r="821" spans="1:20" x14ac:dyDescent="0.25">
      <c r="A821" s="7"/>
      <c r="D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</row>
    <row r="822" spans="1:20" x14ac:dyDescent="0.25">
      <c r="A822" s="7"/>
      <c r="D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</row>
    <row r="823" spans="1:20" x14ac:dyDescent="0.25">
      <c r="A823" s="7"/>
      <c r="D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</row>
    <row r="824" spans="1:20" x14ac:dyDescent="0.25">
      <c r="A824" s="7"/>
      <c r="D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</row>
    <row r="825" spans="1:20" x14ac:dyDescent="0.25">
      <c r="A825" s="7"/>
      <c r="D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</row>
    <row r="826" spans="1:20" x14ac:dyDescent="0.25">
      <c r="A826" s="7"/>
      <c r="D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</row>
    <row r="827" spans="1:20" x14ac:dyDescent="0.25">
      <c r="A827" s="7"/>
      <c r="D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</row>
    <row r="828" spans="1:20" x14ac:dyDescent="0.25">
      <c r="A828" s="7"/>
      <c r="D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</row>
    <row r="829" spans="1:20" x14ac:dyDescent="0.25">
      <c r="A829" s="7"/>
      <c r="D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</row>
    <row r="830" spans="1:20" x14ac:dyDescent="0.25">
      <c r="A830" s="7"/>
      <c r="D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</row>
    <row r="831" spans="1:20" x14ac:dyDescent="0.25">
      <c r="A831" s="7"/>
      <c r="D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</row>
    <row r="832" spans="1:20" x14ac:dyDescent="0.25">
      <c r="A832" s="7"/>
      <c r="D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</row>
    <row r="833" spans="1:20" x14ac:dyDescent="0.25">
      <c r="A833" s="7"/>
      <c r="D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</row>
    <row r="834" spans="1:20" x14ac:dyDescent="0.25">
      <c r="A834" s="7"/>
      <c r="D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</row>
    <row r="835" spans="1:20" x14ac:dyDescent="0.25">
      <c r="A835" s="7"/>
      <c r="D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</row>
    <row r="836" spans="1:20" x14ac:dyDescent="0.25">
      <c r="A836" s="7"/>
      <c r="D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</row>
    <row r="837" spans="1:20" x14ac:dyDescent="0.25">
      <c r="A837" s="7"/>
      <c r="D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</row>
    <row r="838" spans="1:20" x14ac:dyDescent="0.25">
      <c r="A838" s="7"/>
      <c r="D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</row>
    <row r="839" spans="1:20" x14ac:dyDescent="0.25">
      <c r="A839" s="7"/>
      <c r="D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</row>
    <row r="840" spans="1:20" x14ac:dyDescent="0.25">
      <c r="A840" s="7"/>
      <c r="D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</row>
    <row r="841" spans="1:20" x14ac:dyDescent="0.25">
      <c r="A841" s="7"/>
      <c r="D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</row>
    <row r="842" spans="1:20" x14ac:dyDescent="0.25">
      <c r="A842" s="7"/>
      <c r="D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</row>
    <row r="843" spans="1:20" x14ac:dyDescent="0.25">
      <c r="A843" s="7"/>
      <c r="D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</row>
    <row r="844" spans="1:20" x14ac:dyDescent="0.25">
      <c r="A844" s="7"/>
      <c r="D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</row>
    <row r="845" spans="1:20" x14ac:dyDescent="0.25">
      <c r="A845" s="7"/>
      <c r="D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</row>
    <row r="846" spans="1:20" x14ac:dyDescent="0.25">
      <c r="A846" s="7"/>
      <c r="D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</row>
    <row r="847" spans="1:20" x14ac:dyDescent="0.25">
      <c r="A847" s="7"/>
      <c r="D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</row>
    <row r="848" spans="1:20" x14ac:dyDescent="0.25">
      <c r="A848" s="7"/>
      <c r="D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</row>
    <row r="849" spans="1:20" x14ac:dyDescent="0.25">
      <c r="A849" s="7"/>
      <c r="D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</row>
    <row r="850" spans="1:20" x14ac:dyDescent="0.25">
      <c r="A850" s="7"/>
      <c r="D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</row>
    <row r="851" spans="1:20" x14ac:dyDescent="0.25">
      <c r="A851" s="7"/>
      <c r="D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</row>
    <row r="852" spans="1:20" x14ac:dyDescent="0.25">
      <c r="A852" s="7"/>
      <c r="D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</row>
    <row r="853" spans="1:20" x14ac:dyDescent="0.25">
      <c r="A853" s="7"/>
      <c r="D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</row>
    <row r="854" spans="1:20" x14ac:dyDescent="0.25">
      <c r="A854" s="7"/>
      <c r="D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</row>
    <row r="855" spans="1:20" x14ac:dyDescent="0.25">
      <c r="A855" s="7"/>
      <c r="D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</row>
    <row r="856" spans="1:20" x14ac:dyDescent="0.25">
      <c r="A856" s="7"/>
      <c r="D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</row>
    <row r="857" spans="1:20" x14ac:dyDescent="0.25">
      <c r="A857" s="7"/>
      <c r="D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</row>
    <row r="858" spans="1:20" x14ac:dyDescent="0.25">
      <c r="A858" s="7"/>
      <c r="D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</row>
    <row r="859" spans="1:20" x14ac:dyDescent="0.25">
      <c r="A859" s="7"/>
      <c r="D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</row>
    <row r="860" spans="1:20" x14ac:dyDescent="0.25">
      <c r="A860" s="7"/>
      <c r="D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</row>
    <row r="861" spans="1:20" x14ac:dyDescent="0.25">
      <c r="A861" s="7"/>
      <c r="D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</row>
    <row r="862" spans="1:20" x14ac:dyDescent="0.25">
      <c r="A862" s="7"/>
      <c r="D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</row>
    <row r="863" spans="1:20" x14ac:dyDescent="0.25">
      <c r="A863" s="7"/>
      <c r="D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</row>
    <row r="864" spans="1:20" x14ac:dyDescent="0.25">
      <c r="A864" s="7"/>
      <c r="D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</row>
    <row r="865" spans="1:20" x14ac:dyDescent="0.25">
      <c r="A865" s="7"/>
      <c r="D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</row>
    <row r="866" spans="1:20" x14ac:dyDescent="0.25">
      <c r="A866" s="7"/>
      <c r="D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</row>
    <row r="867" spans="1:20" x14ac:dyDescent="0.25">
      <c r="A867" s="7"/>
      <c r="D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</row>
    <row r="868" spans="1:20" x14ac:dyDescent="0.25">
      <c r="A868" s="7"/>
      <c r="D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</row>
    <row r="869" spans="1:20" x14ac:dyDescent="0.25">
      <c r="A869" s="7"/>
      <c r="D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</row>
    <row r="870" spans="1:20" x14ac:dyDescent="0.25">
      <c r="A870" s="7"/>
      <c r="D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</row>
    <row r="871" spans="1:20" x14ac:dyDescent="0.25">
      <c r="A871" s="7"/>
      <c r="D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</row>
    <row r="872" spans="1:20" x14ac:dyDescent="0.25">
      <c r="A872" s="7"/>
      <c r="D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</row>
    <row r="873" spans="1:20" x14ac:dyDescent="0.25">
      <c r="A873" s="7"/>
      <c r="D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</row>
    <row r="874" spans="1:20" x14ac:dyDescent="0.25">
      <c r="A874" s="7"/>
      <c r="D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</row>
    <row r="875" spans="1:20" x14ac:dyDescent="0.25">
      <c r="A875" s="7"/>
      <c r="D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</row>
    <row r="876" spans="1:20" x14ac:dyDescent="0.25">
      <c r="A876" s="7"/>
      <c r="D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</row>
    <row r="877" spans="1:20" x14ac:dyDescent="0.25">
      <c r="A877" s="7"/>
      <c r="D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</row>
    <row r="878" spans="1:20" x14ac:dyDescent="0.25">
      <c r="A878" s="7"/>
      <c r="D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</row>
    <row r="879" spans="1:20" x14ac:dyDescent="0.25">
      <c r="A879" s="7"/>
      <c r="D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</row>
    <row r="880" spans="1:20" x14ac:dyDescent="0.25">
      <c r="A880" s="7"/>
      <c r="D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</row>
    <row r="881" spans="1:20" x14ac:dyDescent="0.25">
      <c r="A881" s="7"/>
      <c r="D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</row>
    <row r="882" spans="1:20" x14ac:dyDescent="0.25">
      <c r="A882" s="7"/>
      <c r="D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</row>
    <row r="883" spans="1:20" x14ac:dyDescent="0.25">
      <c r="A883" s="7"/>
      <c r="D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</row>
    <row r="884" spans="1:20" x14ac:dyDescent="0.25">
      <c r="A884" s="7"/>
      <c r="D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</row>
    <row r="885" spans="1:20" x14ac:dyDescent="0.25">
      <c r="A885" s="7"/>
      <c r="D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</row>
    <row r="886" spans="1:20" x14ac:dyDescent="0.25">
      <c r="A886" s="7"/>
      <c r="D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</row>
    <row r="887" spans="1:20" x14ac:dyDescent="0.25">
      <c r="A887" s="7"/>
      <c r="D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</row>
    <row r="888" spans="1:20" x14ac:dyDescent="0.25">
      <c r="A888" s="7"/>
      <c r="D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</row>
    <row r="889" spans="1:20" x14ac:dyDescent="0.25">
      <c r="A889" s="7"/>
      <c r="D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</row>
    <row r="890" spans="1:20" x14ac:dyDescent="0.25">
      <c r="A890" s="7"/>
      <c r="D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</row>
    <row r="891" spans="1:20" x14ac:dyDescent="0.25">
      <c r="A891" s="7"/>
      <c r="D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</row>
    <row r="892" spans="1:20" x14ac:dyDescent="0.25">
      <c r="A892" s="7"/>
      <c r="D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</row>
    <row r="893" spans="1:20" x14ac:dyDescent="0.25">
      <c r="A893" s="7"/>
      <c r="D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</row>
    <row r="894" spans="1:20" x14ac:dyDescent="0.25">
      <c r="A894" s="7"/>
      <c r="D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</row>
    <row r="895" spans="1:20" x14ac:dyDescent="0.25">
      <c r="A895" s="7"/>
      <c r="D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</row>
    <row r="896" spans="1:20" x14ac:dyDescent="0.25">
      <c r="A896" s="7"/>
      <c r="D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</row>
    <row r="897" spans="1:20" x14ac:dyDescent="0.25">
      <c r="A897" s="7"/>
      <c r="D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</row>
    <row r="898" spans="1:20" x14ac:dyDescent="0.25">
      <c r="A898" s="7"/>
      <c r="D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</row>
    <row r="899" spans="1:20" x14ac:dyDescent="0.25">
      <c r="A899" s="7"/>
      <c r="D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</row>
    <row r="900" spans="1:20" x14ac:dyDescent="0.25">
      <c r="A900" s="7"/>
      <c r="D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</row>
    <row r="901" spans="1:20" x14ac:dyDescent="0.25">
      <c r="A901" s="7"/>
      <c r="D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</row>
    <row r="902" spans="1:20" x14ac:dyDescent="0.25">
      <c r="A902" s="7"/>
      <c r="D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</row>
    <row r="903" spans="1:20" x14ac:dyDescent="0.25">
      <c r="A903" s="7"/>
      <c r="D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</row>
    <row r="904" spans="1:20" x14ac:dyDescent="0.25">
      <c r="A904" s="7"/>
      <c r="D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</row>
    <row r="905" spans="1:20" x14ac:dyDescent="0.25">
      <c r="A905" s="7"/>
      <c r="D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</row>
    <row r="906" spans="1:20" x14ac:dyDescent="0.25">
      <c r="A906" s="7"/>
      <c r="D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</row>
    <row r="907" spans="1:20" x14ac:dyDescent="0.25">
      <c r="A907" s="7"/>
      <c r="D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</row>
    <row r="908" spans="1:20" x14ac:dyDescent="0.25">
      <c r="A908" s="7"/>
      <c r="D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</row>
    <row r="909" spans="1:20" x14ac:dyDescent="0.25">
      <c r="A909" s="7"/>
      <c r="D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</row>
    <row r="910" spans="1:20" x14ac:dyDescent="0.25">
      <c r="A910" s="7"/>
      <c r="D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</row>
    <row r="911" spans="1:20" x14ac:dyDescent="0.25">
      <c r="A911" s="7"/>
      <c r="D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</row>
    <row r="912" spans="1:20" x14ac:dyDescent="0.25">
      <c r="A912" s="7"/>
      <c r="D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</row>
    <row r="913" spans="1:20" x14ac:dyDescent="0.25">
      <c r="A913" s="7"/>
      <c r="D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</row>
    <row r="914" spans="1:20" x14ac:dyDescent="0.25">
      <c r="A914" s="7"/>
      <c r="D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</row>
    <row r="915" spans="1:20" x14ac:dyDescent="0.25">
      <c r="A915" s="7"/>
      <c r="D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</row>
    <row r="916" spans="1:20" x14ac:dyDescent="0.25">
      <c r="A916" s="7"/>
      <c r="D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</row>
    <row r="917" spans="1:20" x14ac:dyDescent="0.25">
      <c r="A917" s="7"/>
      <c r="D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</row>
    <row r="918" spans="1:20" x14ac:dyDescent="0.25">
      <c r="A918" s="7"/>
      <c r="D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</row>
    <row r="919" spans="1:20" x14ac:dyDescent="0.25">
      <c r="A919" s="7"/>
      <c r="D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</row>
    <row r="920" spans="1:20" x14ac:dyDescent="0.25">
      <c r="A920" s="7"/>
      <c r="D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</row>
    <row r="921" spans="1:20" x14ac:dyDescent="0.25">
      <c r="A921" s="7"/>
      <c r="D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</row>
    <row r="922" spans="1:20" x14ac:dyDescent="0.25">
      <c r="A922" s="7"/>
      <c r="D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</row>
    <row r="923" spans="1:20" x14ac:dyDescent="0.25">
      <c r="A923" s="7"/>
      <c r="D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</row>
    <row r="924" spans="1:20" x14ac:dyDescent="0.25">
      <c r="A924" s="7"/>
      <c r="D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</row>
    <row r="925" spans="1:20" x14ac:dyDescent="0.25">
      <c r="A925" s="7"/>
      <c r="D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</row>
    <row r="926" spans="1:20" x14ac:dyDescent="0.25">
      <c r="A926" s="7"/>
      <c r="D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</row>
    <row r="927" spans="1:20" x14ac:dyDescent="0.25">
      <c r="A927" s="7"/>
      <c r="D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</row>
    <row r="928" spans="1:20" x14ac:dyDescent="0.25">
      <c r="A928" s="7"/>
      <c r="D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</row>
    <row r="929" spans="1:20" x14ac:dyDescent="0.25">
      <c r="A929" s="7"/>
      <c r="D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</row>
    <row r="930" spans="1:20" x14ac:dyDescent="0.25">
      <c r="A930" s="7"/>
      <c r="D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</row>
    <row r="931" spans="1:20" x14ac:dyDescent="0.25">
      <c r="A931" s="7"/>
      <c r="D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</row>
    <row r="932" spans="1:20" x14ac:dyDescent="0.25">
      <c r="A932" s="7"/>
      <c r="D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</row>
    <row r="933" spans="1:20" x14ac:dyDescent="0.25">
      <c r="A933" s="7"/>
      <c r="D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</row>
    <row r="934" spans="1:20" x14ac:dyDescent="0.25">
      <c r="A934" s="7"/>
      <c r="D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</row>
    <row r="935" spans="1:20" x14ac:dyDescent="0.25">
      <c r="A935" s="7"/>
      <c r="D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</row>
    <row r="936" spans="1:20" x14ac:dyDescent="0.25">
      <c r="A936" s="7"/>
      <c r="D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</row>
    <row r="937" spans="1:20" x14ac:dyDescent="0.25">
      <c r="A937" s="7"/>
      <c r="D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</row>
    <row r="938" spans="1:20" x14ac:dyDescent="0.25">
      <c r="A938" s="7"/>
      <c r="D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</row>
    <row r="939" spans="1:20" x14ac:dyDescent="0.25">
      <c r="A939" s="7"/>
      <c r="D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</row>
    <row r="940" spans="1:20" x14ac:dyDescent="0.25">
      <c r="A940" s="7"/>
      <c r="D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</row>
    <row r="941" spans="1:20" x14ac:dyDescent="0.25">
      <c r="A941" s="7"/>
      <c r="D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</row>
    <row r="942" spans="1:20" x14ac:dyDescent="0.25">
      <c r="A942" s="7"/>
      <c r="D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</row>
    <row r="943" spans="1:20" x14ac:dyDescent="0.25">
      <c r="A943" s="7"/>
      <c r="D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</row>
    <row r="944" spans="1:20" x14ac:dyDescent="0.25">
      <c r="A944" s="7"/>
      <c r="D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</row>
    <row r="945" spans="1:20" x14ac:dyDescent="0.25">
      <c r="A945" s="7"/>
      <c r="D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</row>
    <row r="946" spans="1:20" x14ac:dyDescent="0.25">
      <c r="A946" s="7"/>
      <c r="D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</row>
    <row r="947" spans="1:20" x14ac:dyDescent="0.25">
      <c r="A947" s="7"/>
      <c r="D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</row>
    <row r="948" spans="1:20" x14ac:dyDescent="0.25">
      <c r="A948" s="7"/>
      <c r="D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</row>
    <row r="949" spans="1:20" x14ac:dyDescent="0.25">
      <c r="A949" s="7"/>
      <c r="D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</row>
    <row r="950" spans="1:20" x14ac:dyDescent="0.25">
      <c r="A950" s="7"/>
      <c r="D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</row>
    <row r="951" spans="1:20" x14ac:dyDescent="0.25">
      <c r="A951" s="7"/>
      <c r="D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</row>
    <row r="952" spans="1:20" x14ac:dyDescent="0.25">
      <c r="A952" s="7"/>
      <c r="D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</row>
    <row r="953" spans="1:20" x14ac:dyDescent="0.25">
      <c r="A953" s="7"/>
      <c r="D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</row>
    <row r="954" spans="1:20" x14ac:dyDescent="0.25">
      <c r="A954" s="7"/>
      <c r="D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</row>
    <row r="955" spans="1:20" x14ac:dyDescent="0.25">
      <c r="A955" s="7"/>
      <c r="D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</row>
    <row r="956" spans="1:20" x14ac:dyDescent="0.25">
      <c r="A956" s="7"/>
      <c r="D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</row>
    <row r="957" spans="1:20" x14ac:dyDescent="0.25">
      <c r="A957" s="7"/>
      <c r="D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</row>
    <row r="958" spans="1:20" x14ac:dyDescent="0.25">
      <c r="A958" s="7"/>
      <c r="D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</row>
    <row r="959" spans="1:20" x14ac:dyDescent="0.25">
      <c r="A959" s="7"/>
      <c r="D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</row>
    <row r="960" spans="1:20" x14ac:dyDescent="0.25">
      <c r="A960" s="7"/>
      <c r="D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</row>
    <row r="961" spans="1:20" x14ac:dyDescent="0.25">
      <c r="A961" s="7"/>
      <c r="D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</row>
    <row r="962" spans="1:20" x14ac:dyDescent="0.25">
      <c r="A962" s="7"/>
      <c r="D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</row>
    <row r="963" spans="1:20" x14ac:dyDescent="0.25">
      <c r="A963" s="7"/>
      <c r="D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</row>
    <row r="964" spans="1:20" x14ac:dyDescent="0.25">
      <c r="A964" s="7"/>
      <c r="D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</row>
  </sheetData>
  <sortState xmlns:xlrd2="http://schemas.microsoft.com/office/spreadsheetml/2017/richdata2" ref="A2:Y965">
    <sortCondition descending="1" ref="V1:V965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777"/>
  <sheetViews>
    <sheetView topLeftCell="A317" zoomScale="118" workbookViewId="0">
      <selection activeCell="B340" sqref="B340"/>
    </sheetView>
  </sheetViews>
  <sheetFormatPr defaultRowHeight="15" x14ac:dyDescent="0.25"/>
  <cols>
    <col min="1" max="1" width="19.7109375" style="4" customWidth="1"/>
    <col min="2" max="3" width="19.7109375" style="7" customWidth="1"/>
    <col min="4" max="4" width="10.140625" style="7" customWidth="1"/>
    <col min="5" max="5" width="9.85546875" style="7" customWidth="1"/>
    <col min="6" max="6" width="8.28515625" style="7" customWidth="1"/>
    <col min="7" max="7" width="11" style="7" customWidth="1"/>
    <col min="8" max="10" width="11" style="4" customWidth="1"/>
    <col min="12" max="12" width="6.140625" customWidth="1"/>
    <col min="13" max="13" width="6" customWidth="1"/>
    <col min="14" max="14" width="4.42578125" customWidth="1"/>
    <col min="15" max="15" width="5.5703125" customWidth="1"/>
    <col min="16" max="16" width="6.5703125" customWidth="1"/>
    <col min="17" max="17" width="13.5703125" customWidth="1"/>
    <col min="18" max="18" width="10.85546875" customWidth="1"/>
    <col min="19" max="19" width="7.85546875" customWidth="1"/>
  </cols>
  <sheetData>
    <row r="1" spans="1:20" s="7" customFormat="1" x14ac:dyDescent="0.25">
      <c r="A1" s="7" t="s">
        <v>20</v>
      </c>
      <c r="B1" s="7" t="s">
        <v>19</v>
      </c>
      <c r="C1" s="7" t="s">
        <v>0</v>
      </c>
      <c r="D1" s="7" t="s">
        <v>458</v>
      </c>
      <c r="E1" s="7" t="s">
        <v>22</v>
      </c>
      <c r="F1" s="7" t="s">
        <v>7</v>
      </c>
      <c r="G1" s="7" t="s">
        <v>6</v>
      </c>
      <c r="H1" s="7" t="s">
        <v>8</v>
      </c>
      <c r="I1" s="7" t="s">
        <v>9</v>
      </c>
      <c r="J1" s="7" t="s">
        <v>523</v>
      </c>
      <c r="K1" s="7" t="s">
        <v>837</v>
      </c>
      <c r="L1" s="7" t="s">
        <v>295</v>
      </c>
      <c r="M1" s="7" t="s">
        <v>2</v>
      </c>
      <c r="N1" s="7" t="s">
        <v>3</v>
      </c>
      <c r="O1" s="7" t="s">
        <v>4</v>
      </c>
      <c r="P1" s="7" t="s">
        <v>428</v>
      </c>
      <c r="Q1" s="7" t="s">
        <v>10</v>
      </c>
      <c r="R1" s="7" t="s">
        <v>507</v>
      </c>
      <c r="S1" s="7" t="s">
        <v>508</v>
      </c>
      <c r="T1" s="7" t="s">
        <v>509</v>
      </c>
    </row>
    <row r="2" spans="1:20" s="7" customFormat="1" x14ac:dyDescent="0.25">
      <c r="A2" s="7" t="s">
        <v>138</v>
      </c>
      <c r="B2" s="7" t="s">
        <v>273</v>
      </c>
      <c r="C2" s="7" t="s">
        <v>1423</v>
      </c>
      <c r="D2" s="7" t="s">
        <v>1690</v>
      </c>
      <c r="E2" s="7">
        <v>542</v>
      </c>
      <c r="F2" s="7">
        <v>112</v>
      </c>
      <c r="G2" s="7">
        <v>37</v>
      </c>
      <c r="H2" s="7">
        <v>114</v>
      </c>
      <c r="I2" s="7">
        <v>13</v>
      </c>
      <c r="J2" s="7">
        <v>0.30599999999999999</v>
      </c>
      <c r="K2" s="7">
        <v>0.41799999999999998</v>
      </c>
      <c r="L2" s="7">
        <v>162</v>
      </c>
      <c r="M2" s="7">
        <v>34</v>
      </c>
      <c r="N2" s="7">
        <v>3</v>
      </c>
      <c r="O2" s="7">
        <v>110</v>
      </c>
      <c r="P2" s="7">
        <v>120</v>
      </c>
      <c r="Q2" s="7">
        <f t="shared" ref="Q2:Q65" si="0">F2+(4*G2)+H2+I2+(L2-M2-N2-G2)+(2*M2)+(3*N2)+O2-P2</f>
        <v>542</v>
      </c>
      <c r="R2" s="7">
        <f t="shared" ref="R2:R65" si="1">Q2/15</f>
        <v>36.133333333333333</v>
      </c>
      <c r="S2" s="7">
        <f t="shared" ref="S2:S65" si="2">IF(Q2&gt;= 600,R2*1.125,IF( Q2&gt; 575,R2*1.1,IF( Q2&gt; 550,R2*1.075,IF( Q2&gt; 525,R2*1.05,IF( Q2&gt; 500,R2*1.025,IF( Q2&gt; 475,R2,IF( Q2&gt; 450,R2*0.975,IF( Q2&gt; 425,R2*0.95,IF( Q2&gt; 400,R2*0.925,IF( Q2&gt; 375,R2*0.9,IF( Q2&gt; 350,R2*0.875,IF( Q2&gt; 325,R2*0.85,IF( Q2&gt; 300,R2*0.825,IF( Q2&gt; 275,R2*0.8,IF( Q2&gt; 250,R2*0.775,IF( Q2&gt; 225,R2*0.75,IF( Q2&gt; 200,R2*0.725,IF( Q2&gt; 175,R2*0.7,IF( Q2&gt; 150,R2*0.675,IF( Q2&gt; 125,R2*0.65,IF( Q2&gt; 100,R2*0.625,IF( Q2&gt; 75,R2*0.6,IF( Q2&gt; 50,R2*0.575,IF( Q2&gt; 25,R2*0.55,R2*0.525))))))))))))))))))))))))</f>
        <v>37.94</v>
      </c>
      <c r="T2" s="7">
        <f t="shared" ref="T2:T65" si="3">IF(S2 &lt; 1.5,1,S2)</f>
        <v>37.94</v>
      </c>
    </row>
    <row r="3" spans="1:20" s="7" customFormat="1" x14ac:dyDescent="0.25">
      <c r="A3" s="7" t="s">
        <v>803</v>
      </c>
      <c r="B3" s="7" t="s">
        <v>802</v>
      </c>
      <c r="C3" s="7" t="s">
        <v>445</v>
      </c>
      <c r="D3" s="7" t="s">
        <v>1692</v>
      </c>
      <c r="E3" s="7">
        <v>583</v>
      </c>
      <c r="F3" s="7">
        <v>120</v>
      </c>
      <c r="G3" s="7">
        <v>33</v>
      </c>
      <c r="H3" s="7">
        <v>91</v>
      </c>
      <c r="I3" s="7">
        <v>22</v>
      </c>
      <c r="J3" s="7">
        <v>0.29299999999999998</v>
      </c>
      <c r="K3" s="7">
        <v>0.375</v>
      </c>
      <c r="L3" s="7">
        <v>168</v>
      </c>
      <c r="M3" s="7">
        <v>35</v>
      </c>
      <c r="N3" s="7">
        <v>4</v>
      </c>
      <c r="O3" s="7">
        <v>81</v>
      </c>
      <c r="P3" s="7">
        <v>104</v>
      </c>
      <c r="Q3" s="7">
        <f t="shared" si="0"/>
        <v>520</v>
      </c>
      <c r="R3" s="7">
        <f t="shared" si="1"/>
        <v>34.666666666666664</v>
      </c>
      <c r="S3" s="7">
        <f t="shared" si="2"/>
        <v>35.533333333333324</v>
      </c>
      <c r="T3" s="7">
        <f t="shared" si="3"/>
        <v>35.533333333333324</v>
      </c>
    </row>
    <row r="4" spans="1:20" s="7" customFormat="1" x14ac:dyDescent="0.25">
      <c r="A4" s="7" t="s">
        <v>37</v>
      </c>
      <c r="B4" s="7" t="s">
        <v>544</v>
      </c>
      <c r="C4" s="7" t="s">
        <v>430</v>
      </c>
      <c r="D4" s="7" t="s">
        <v>460</v>
      </c>
      <c r="E4" s="7">
        <v>521</v>
      </c>
      <c r="F4" s="7">
        <v>112</v>
      </c>
      <c r="G4" s="7">
        <v>43</v>
      </c>
      <c r="H4" s="7">
        <v>110</v>
      </c>
      <c r="I4" s="7">
        <v>11</v>
      </c>
      <c r="J4" s="7">
        <v>0.29199999999999998</v>
      </c>
      <c r="K4" s="7">
        <v>0.41099999999999998</v>
      </c>
      <c r="L4" s="7">
        <v>148</v>
      </c>
      <c r="M4" s="7">
        <v>27</v>
      </c>
      <c r="N4" s="7">
        <v>4</v>
      </c>
      <c r="O4" s="7">
        <v>112</v>
      </c>
      <c r="P4" s="7">
        <v>142</v>
      </c>
      <c r="Q4" s="7">
        <f t="shared" si="0"/>
        <v>515</v>
      </c>
      <c r="R4" s="7">
        <f t="shared" si="1"/>
        <v>34.333333333333336</v>
      </c>
      <c r="S4" s="7">
        <f t="shared" si="2"/>
        <v>35.191666666666663</v>
      </c>
      <c r="T4" s="7">
        <f t="shared" si="3"/>
        <v>35.191666666666663</v>
      </c>
    </row>
    <row r="5" spans="1:20" s="7" customFormat="1" x14ac:dyDescent="0.25">
      <c r="A5" s="7" t="s">
        <v>43</v>
      </c>
      <c r="B5" s="7" t="s">
        <v>244</v>
      </c>
      <c r="C5" s="7" t="s">
        <v>454</v>
      </c>
      <c r="D5" s="7" t="s">
        <v>3</v>
      </c>
      <c r="E5" s="7">
        <v>559</v>
      </c>
      <c r="F5" s="7">
        <v>98</v>
      </c>
      <c r="G5" s="7">
        <v>33</v>
      </c>
      <c r="H5" s="7">
        <v>102</v>
      </c>
      <c r="I5" s="7">
        <v>24</v>
      </c>
      <c r="J5" s="7">
        <v>0.28100000000000003</v>
      </c>
      <c r="K5" s="7">
        <v>0.35899999999999999</v>
      </c>
      <c r="L5" s="7">
        <v>155</v>
      </c>
      <c r="M5" s="7">
        <v>39</v>
      </c>
      <c r="N5" s="7">
        <v>4</v>
      </c>
      <c r="O5" s="7">
        <v>72</v>
      </c>
      <c r="P5" s="7">
        <v>94</v>
      </c>
      <c r="Q5" s="7">
        <f t="shared" si="0"/>
        <v>503</v>
      </c>
      <c r="R5" s="7">
        <f t="shared" si="1"/>
        <v>33.533333333333331</v>
      </c>
      <c r="S5" s="7">
        <f t="shared" si="2"/>
        <v>34.371666666666663</v>
      </c>
      <c r="T5" s="7">
        <f t="shared" si="3"/>
        <v>34.371666666666663</v>
      </c>
    </row>
    <row r="6" spans="1:20" s="7" customFormat="1" x14ac:dyDescent="0.25">
      <c r="A6" s="7" t="s">
        <v>141</v>
      </c>
      <c r="B6" s="7" t="s">
        <v>140</v>
      </c>
      <c r="C6" s="7" t="s">
        <v>456</v>
      </c>
      <c r="D6" s="7" t="s">
        <v>1</v>
      </c>
      <c r="E6" s="7">
        <v>567</v>
      </c>
      <c r="F6" s="7">
        <v>106</v>
      </c>
      <c r="G6" s="7">
        <v>32</v>
      </c>
      <c r="H6" s="7">
        <v>109</v>
      </c>
      <c r="I6" s="7">
        <v>6</v>
      </c>
      <c r="J6" s="7">
        <v>0.30299999999999999</v>
      </c>
      <c r="K6" s="7">
        <v>0.39200000000000002</v>
      </c>
      <c r="L6" s="7">
        <v>169</v>
      </c>
      <c r="M6" s="7">
        <v>39</v>
      </c>
      <c r="N6" s="7">
        <v>2</v>
      </c>
      <c r="O6" s="7">
        <v>88</v>
      </c>
      <c r="P6" s="7">
        <v>118</v>
      </c>
      <c r="Q6" s="7">
        <f t="shared" si="0"/>
        <v>499</v>
      </c>
      <c r="R6" s="7">
        <f t="shared" si="1"/>
        <v>33.266666666666666</v>
      </c>
      <c r="S6" s="7">
        <f t="shared" si="2"/>
        <v>33.266666666666666</v>
      </c>
      <c r="T6" s="7">
        <f t="shared" si="3"/>
        <v>33.266666666666666</v>
      </c>
    </row>
    <row r="7" spans="1:20" s="7" customFormat="1" x14ac:dyDescent="0.25">
      <c r="A7" s="7" t="s">
        <v>36</v>
      </c>
      <c r="B7" s="7" t="s">
        <v>995</v>
      </c>
      <c r="C7" s="7" t="s">
        <v>446</v>
      </c>
      <c r="D7" s="7" t="s">
        <v>1693</v>
      </c>
      <c r="E7" s="7">
        <v>546</v>
      </c>
      <c r="F7" s="7">
        <v>98</v>
      </c>
      <c r="G7" s="7">
        <v>30</v>
      </c>
      <c r="H7" s="7">
        <v>97</v>
      </c>
      <c r="I7" s="7">
        <v>5</v>
      </c>
      <c r="J7" s="7">
        <v>0.28299999999999997</v>
      </c>
      <c r="K7" s="7">
        <v>0.38200000000000001</v>
      </c>
      <c r="L7" s="7">
        <v>152</v>
      </c>
      <c r="M7" s="7">
        <v>37</v>
      </c>
      <c r="N7" s="7">
        <v>2</v>
      </c>
      <c r="O7" s="7">
        <v>92</v>
      </c>
      <c r="P7" s="7">
        <v>88</v>
      </c>
      <c r="Q7" s="7">
        <f t="shared" si="0"/>
        <v>487</v>
      </c>
      <c r="R7" s="7">
        <f t="shared" si="1"/>
        <v>32.466666666666669</v>
      </c>
      <c r="S7" s="7">
        <f t="shared" si="2"/>
        <v>32.466666666666669</v>
      </c>
      <c r="T7" s="7">
        <f t="shared" si="3"/>
        <v>32.466666666666669</v>
      </c>
    </row>
    <row r="8" spans="1:20" s="7" customFormat="1" x14ac:dyDescent="0.25">
      <c r="A8" s="7" t="s">
        <v>259</v>
      </c>
      <c r="B8" s="7" t="s">
        <v>993</v>
      </c>
      <c r="C8" s="7" t="s">
        <v>445</v>
      </c>
      <c r="D8" s="7" t="s">
        <v>1691</v>
      </c>
      <c r="E8" s="7">
        <v>549</v>
      </c>
      <c r="F8" s="7">
        <v>100</v>
      </c>
      <c r="G8" s="7">
        <v>37</v>
      </c>
      <c r="H8" s="7">
        <v>107</v>
      </c>
      <c r="I8" s="7">
        <v>14</v>
      </c>
      <c r="J8" s="7">
        <v>0.28100000000000003</v>
      </c>
      <c r="K8" s="7">
        <v>0.371</v>
      </c>
      <c r="L8" s="7">
        <v>152</v>
      </c>
      <c r="M8" s="7">
        <v>31</v>
      </c>
      <c r="N8" s="7">
        <v>4</v>
      </c>
      <c r="O8" s="7">
        <v>82</v>
      </c>
      <c r="P8" s="7">
        <v>122</v>
      </c>
      <c r="Q8" s="7">
        <f t="shared" si="0"/>
        <v>483</v>
      </c>
      <c r="R8" s="7">
        <f t="shared" si="1"/>
        <v>32.200000000000003</v>
      </c>
      <c r="S8" s="7">
        <f t="shared" si="2"/>
        <v>32.200000000000003</v>
      </c>
      <c r="T8" s="7">
        <f t="shared" si="3"/>
        <v>32.200000000000003</v>
      </c>
    </row>
    <row r="9" spans="1:20" s="7" customFormat="1" x14ac:dyDescent="0.25">
      <c r="A9" s="7" t="s">
        <v>593</v>
      </c>
      <c r="B9" s="7" t="s">
        <v>1967</v>
      </c>
      <c r="C9" s="7" t="s">
        <v>456</v>
      </c>
      <c r="D9" s="7" t="s">
        <v>1689</v>
      </c>
      <c r="E9" s="7">
        <v>579</v>
      </c>
      <c r="F9" s="7">
        <v>121</v>
      </c>
      <c r="G9" s="7">
        <v>40</v>
      </c>
      <c r="H9" s="7">
        <v>97</v>
      </c>
      <c r="I9" s="7">
        <v>29</v>
      </c>
      <c r="J9" s="7">
        <v>0.28100000000000003</v>
      </c>
      <c r="K9" s="7">
        <v>0.36899999999999999</v>
      </c>
      <c r="L9" s="7">
        <v>160</v>
      </c>
      <c r="M9" s="7">
        <v>29</v>
      </c>
      <c r="N9" s="7">
        <v>2</v>
      </c>
      <c r="O9" s="7">
        <v>84</v>
      </c>
      <c r="P9" s="7">
        <v>177</v>
      </c>
      <c r="Q9" s="7">
        <f t="shared" si="0"/>
        <v>467</v>
      </c>
      <c r="R9" s="7">
        <f t="shared" si="1"/>
        <v>31.133333333333333</v>
      </c>
      <c r="S9" s="7">
        <f t="shared" si="2"/>
        <v>30.355</v>
      </c>
      <c r="T9" s="7">
        <f t="shared" si="3"/>
        <v>30.355</v>
      </c>
    </row>
    <row r="10" spans="1:20" s="7" customFormat="1" x14ac:dyDescent="0.25">
      <c r="A10" s="7" t="s">
        <v>409</v>
      </c>
      <c r="B10" s="7" t="s">
        <v>654</v>
      </c>
      <c r="C10" s="7" t="s">
        <v>430</v>
      </c>
      <c r="D10" s="7" t="s">
        <v>3</v>
      </c>
      <c r="E10" s="7">
        <v>543</v>
      </c>
      <c r="F10" s="7">
        <v>91</v>
      </c>
      <c r="G10" s="7">
        <v>28</v>
      </c>
      <c r="H10" s="7">
        <v>100</v>
      </c>
      <c r="I10" s="7">
        <v>3</v>
      </c>
      <c r="J10" s="7">
        <v>0.29199999999999998</v>
      </c>
      <c r="K10" s="7">
        <v>0.377</v>
      </c>
      <c r="L10" s="7">
        <v>155</v>
      </c>
      <c r="M10" s="7">
        <v>37</v>
      </c>
      <c r="N10" s="7">
        <v>2</v>
      </c>
      <c r="O10" s="7">
        <v>80</v>
      </c>
      <c r="P10" s="7">
        <v>93</v>
      </c>
      <c r="Q10" s="7">
        <f t="shared" si="0"/>
        <v>461</v>
      </c>
      <c r="R10" s="7">
        <f t="shared" si="1"/>
        <v>30.733333333333334</v>
      </c>
      <c r="S10" s="7">
        <f t="shared" si="2"/>
        <v>29.965</v>
      </c>
      <c r="T10" s="7">
        <f t="shared" si="3"/>
        <v>29.965</v>
      </c>
    </row>
    <row r="11" spans="1:20" s="7" customFormat="1" x14ac:dyDescent="0.25">
      <c r="A11" s="7" t="s">
        <v>245</v>
      </c>
      <c r="B11" s="7" t="s">
        <v>620</v>
      </c>
      <c r="C11" s="7" t="s">
        <v>447</v>
      </c>
      <c r="D11" s="7" t="s">
        <v>1693</v>
      </c>
      <c r="E11" s="7">
        <v>588</v>
      </c>
      <c r="F11" s="7">
        <v>93</v>
      </c>
      <c r="G11" s="7">
        <v>34</v>
      </c>
      <c r="H11" s="7">
        <v>105</v>
      </c>
      <c r="I11" s="7">
        <v>10</v>
      </c>
      <c r="J11" s="7">
        <v>0.27800000000000002</v>
      </c>
      <c r="K11" s="7">
        <v>0.34599999999999997</v>
      </c>
      <c r="L11" s="7">
        <v>161</v>
      </c>
      <c r="M11" s="7">
        <v>29</v>
      </c>
      <c r="N11" s="7">
        <v>2</v>
      </c>
      <c r="O11" s="7">
        <v>65</v>
      </c>
      <c r="P11" s="7">
        <v>113</v>
      </c>
      <c r="Q11" s="7">
        <f t="shared" si="0"/>
        <v>456</v>
      </c>
      <c r="R11" s="7">
        <f t="shared" si="1"/>
        <v>30.4</v>
      </c>
      <c r="S11" s="7">
        <f t="shared" si="2"/>
        <v>29.639999999999997</v>
      </c>
      <c r="T11" s="7">
        <f t="shared" si="3"/>
        <v>29.639999999999997</v>
      </c>
    </row>
    <row r="12" spans="1:20" s="7" customFormat="1" x14ac:dyDescent="0.25">
      <c r="A12" s="7" t="s">
        <v>580</v>
      </c>
      <c r="B12" s="7" t="s">
        <v>534</v>
      </c>
      <c r="C12" s="7" t="s">
        <v>453</v>
      </c>
      <c r="D12" s="7" t="s">
        <v>1705</v>
      </c>
      <c r="E12" s="7">
        <v>538</v>
      </c>
      <c r="F12" s="7">
        <v>103</v>
      </c>
      <c r="G12" s="7">
        <v>35</v>
      </c>
      <c r="H12" s="7">
        <v>104</v>
      </c>
      <c r="I12" s="7">
        <v>14</v>
      </c>
      <c r="J12" s="7">
        <v>0.26700000000000002</v>
      </c>
      <c r="K12" s="7">
        <v>0.38700000000000001</v>
      </c>
      <c r="L12" s="7">
        <v>140</v>
      </c>
      <c r="M12" s="7">
        <v>29</v>
      </c>
      <c r="N12" s="7">
        <v>2</v>
      </c>
      <c r="O12" s="7">
        <v>111</v>
      </c>
      <c r="P12" s="7">
        <v>156</v>
      </c>
      <c r="Q12" s="7">
        <f t="shared" si="0"/>
        <v>454</v>
      </c>
      <c r="R12" s="7">
        <f t="shared" si="1"/>
        <v>30.266666666666666</v>
      </c>
      <c r="S12" s="7">
        <f t="shared" si="2"/>
        <v>29.509999999999998</v>
      </c>
      <c r="T12" s="7">
        <f t="shared" si="3"/>
        <v>29.509999999999998</v>
      </c>
    </row>
    <row r="13" spans="1:20" s="7" customFormat="1" x14ac:dyDescent="0.25">
      <c r="A13" s="7" t="s">
        <v>885</v>
      </c>
      <c r="B13" s="7" t="s">
        <v>494</v>
      </c>
      <c r="C13" s="7" t="s">
        <v>1423</v>
      </c>
      <c r="D13" s="7" t="s">
        <v>465</v>
      </c>
      <c r="E13" s="7">
        <v>601</v>
      </c>
      <c r="F13" s="7">
        <v>105</v>
      </c>
      <c r="G13" s="7">
        <v>24</v>
      </c>
      <c r="H13" s="7">
        <v>78</v>
      </c>
      <c r="I13" s="7">
        <v>33</v>
      </c>
      <c r="J13" s="7">
        <v>0.29399999999999998</v>
      </c>
      <c r="K13" s="7">
        <v>0.34799999999999998</v>
      </c>
      <c r="L13" s="7">
        <v>175</v>
      </c>
      <c r="M13" s="7">
        <v>35</v>
      </c>
      <c r="N13" s="7">
        <v>7</v>
      </c>
      <c r="O13" s="7">
        <v>53</v>
      </c>
      <c r="P13" s="7">
        <v>118</v>
      </c>
      <c r="Q13" s="7">
        <f t="shared" si="0"/>
        <v>447</v>
      </c>
      <c r="R13" s="7">
        <f t="shared" si="1"/>
        <v>29.8</v>
      </c>
      <c r="S13" s="7">
        <f t="shared" si="2"/>
        <v>28.31</v>
      </c>
      <c r="T13" s="7">
        <f t="shared" si="3"/>
        <v>28.31</v>
      </c>
    </row>
    <row r="14" spans="1:20" s="7" customFormat="1" x14ac:dyDescent="0.25">
      <c r="A14" s="7" t="s">
        <v>92</v>
      </c>
      <c r="B14" s="7" t="s">
        <v>721</v>
      </c>
      <c r="C14" s="7" t="s">
        <v>449</v>
      </c>
      <c r="D14" s="7" t="s">
        <v>465</v>
      </c>
      <c r="E14" s="7">
        <v>608</v>
      </c>
      <c r="F14" s="7">
        <v>97</v>
      </c>
      <c r="G14" s="7">
        <v>30</v>
      </c>
      <c r="H14" s="7">
        <v>85</v>
      </c>
      <c r="I14" s="7">
        <v>19</v>
      </c>
      <c r="J14" s="7">
        <v>0.27400000000000002</v>
      </c>
      <c r="K14" s="7">
        <v>0.33300000000000002</v>
      </c>
      <c r="L14" s="7">
        <v>165</v>
      </c>
      <c r="M14" s="7">
        <v>35</v>
      </c>
      <c r="N14" s="7">
        <v>2</v>
      </c>
      <c r="O14" s="7">
        <v>57</v>
      </c>
      <c r="P14" s="7">
        <v>105</v>
      </c>
      <c r="Q14" s="7">
        <f t="shared" si="0"/>
        <v>447</v>
      </c>
      <c r="R14" s="7">
        <f t="shared" si="1"/>
        <v>29.8</v>
      </c>
      <c r="S14" s="7">
        <f t="shared" si="2"/>
        <v>28.31</v>
      </c>
      <c r="T14" s="7">
        <f t="shared" si="3"/>
        <v>28.31</v>
      </c>
    </row>
    <row r="15" spans="1:20" s="7" customFormat="1" x14ac:dyDescent="0.25">
      <c r="A15" s="7" t="s">
        <v>473</v>
      </c>
      <c r="B15" s="7" t="s">
        <v>652</v>
      </c>
      <c r="C15" s="7" t="s">
        <v>452</v>
      </c>
      <c r="D15" s="7" t="s">
        <v>1690</v>
      </c>
      <c r="E15" s="7">
        <v>551</v>
      </c>
      <c r="F15" s="7">
        <v>103</v>
      </c>
      <c r="G15" s="7">
        <v>35</v>
      </c>
      <c r="H15" s="7">
        <v>93</v>
      </c>
      <c r="I15" s="7">
        <v>18</v>
      </c>
      <c r="J15" s="7">
        <v>0.28299999999999997</v>
      </c>
      <c r="K15" s="7">
        <v>0.379</v>
      </c>
      <c r="L15" s="7">
        <v>153</v>
      </c>
      <c r="M15" s="7">
        <v>29</v>
      </c>
      <c r="N15" s="7">
        <v>3</v>
      </c>
      <c r="O15" s="7">
        <v>90</v>
      </c>
      <c r="P15" s="7">
        <v>156</v>
      </c>
      <c r="Q15" s="7">
        <f t="shared" si="0"/>
        <v>441</v>
      </c>
      <c r="R15" s="7">
        <f t="shared" si="1"/>
        <v>29.4</v>
      </c>
      <c r="S15" s="7">
        <f t="shared" si="2"/>
        <v>27.929999999999996</v>
      </c>
      <c r="T15" s="7">
        <f t="shared" si="3"/>
        <v>27.929999999999996</v>
      </c>
    </row>
    <row r="16" spans="1:20" s="7" customFormat="1" x14ac:dyDescent="0.25">
      <c r="A16" s="7" t="s">
        <v>248</v>
      </c>
      <c r="B16" s="7" t="s">
        <v>526</v>
      </c>
      <c r="C16" s="7" t="s">
        <v>437</v>
      </c>
      <c r="D16" s="7" t="s">
        <v>3</v>
      </c>
      <c r="E16" s="7">
        <v>573</v>
      </c>
      <c r="F16" s="7">
        <v>86</v>
      </c>
      <c r="G16" s="7">
        <v>32</v>
      </c>
      <c r="H16" s="7">
        <v>99</v>
      </c>
      <c r="I16" s="7">
        <v>2</v>
      </c>
      <c r="J16" s="7">
        <v>0.27700000000000002</v>
      </c>
      <c r="K16" s="7">
        <v>0.34399999999999997</v>
      </c>
      <c r="L16" s="7">
        <v>157</v>
      </c>
      <c r="M16" s="7">
        <v>30</v>
      </c>
      <c r="N16" s="7">
        <v>2</v>
      </c>
      <c r="O16" s="7">
        <v>61</v>
      </c>
      <c r="P16" s="7">
        <v>96</v>
      </c>
      <c r="Q16" s="7">
        <f t="shared" si="0"/>
        <v>439</v>
      </c>
      <c r="R16" s="7">
        <f t="shared" si="1"/>
        <v>29.266666666666666</v>
      </c>
      <c r="S16" s="7">
        <f t="shared" si="2"/>
        <v>27.803333333333331</v>
      </c>
      <c r="T16" s="7">
        <f t="shared" si="3"/>
        <v>27.803333333333331</v>
      </c>
    </row>
    <row r="17" spans="1:20" s="7" customFormat="1" x14ac:dyDescent="0.25">
      <c r="A17" s="7" t="s">
        <v>297</v>
      </c>
      <c r="B17" s="7" t="s">
        <v>1966</v>
      </c>
      <c r="C17" s="7" t="s">
        <v>447</v>
      </c>
      <c r="D17" s="7" t="s">
        <v>465</v>
      </c>
      <c r="E17" s="7">
        <v>573</v>
      </c>
      <c r="F17" s="7">
        <v>109</v>
      </c>
      <c r="G17" s="7">
        <v>35</v>
      </c>
      <c r="H17" s="7">
        <v>96</v>
      </c>
      <c r="I17" s="7">
        <v>26</v>
      </c>
      <c r="J17" s="7">
        <v>0.28699999999999998</v>
      </c>
      <c r="K17" s="7">
        <v>0.35199999999999998</v>
      </c>
      <c r="L17" s="7">
        <v>162</v>
      </c>
      <c r="M17" s="7">
        <v>28</v>
      </c>
      <c r="N17" s="7">
        <v>6</v>
      </c>
      <c r="O17" s="7">
        <v>61</v>
      </c>
      <c r="P17" s="7">
        <v>163</v>
      </c>
      <c r="Q17" s="7">
        <f t="shared" si="0"/>
        <v>436</v>
      </c>
      <c r="R17" s="7">
        <f t="shared" si="1"/>
        <v>29.066666666666666</v>
      </c>
      <c r="S17" s="7">
        <f t="shared" si="2"/>
        <v>27.613333333333333</v>
      </c>
      <c r="T17" s="7">
        <f t="shared" si="3"/>
        <v>27.613333333333333</v>
      </c>
    </row>
    <row r="18" spans="1:20" s="7" customFormat="1" x14ac:dyDescent="0.25">
      <c r="A18" s="7" t="s">
        <v>726</v>
      </c>
      <c r="B18" s="7" t="s">
        <v>725</v>
      </c>
      <c r="C18" s="7" t="s">
        <v>438</v>
      </c>
      <c r="D18" s="7" t="s">
        <v>465</v>
      </c>
      <c r="E18" s="7">
        <v>570</v>
      </c>
      <c r="F18" s="7">
        <v>95</v>
      </c>
      <c r="G18" s="7">
        <v>28</v>
      </c>
      <c r="H18" s="7">
        <v>94</v>
      </c>
      <c r="I18" s="7">
        <v>10</v>
      </c>
      <c r="J18" s="7">
        <v>0.29099999999999998</v>
      </c>
      <c r="K18" s="7">
        <v>0.35899999999999999</v>
      </c>
      <c r="L18" s="7">
        <v>164</v>
      </c>
      <c r="M18" s="7">
        <v>37</v>
      </c>
      <c r="N18" s="7">
        <v>2</v>
      </c>
      <c r="O18" s="7">
        <v>63</v>
      </c>
      <c r="P18" s="7">
        <v>116</v>
      </c>
      <c r="Q18" s="7">
        <f t="shared" si="0"/>
        <v>435</v>
      </c>
      <c r="R18" s="7">
        <f t="shared" si="1"/>
        <v>29</v>
      </c>
      <c r="S18" s="7">
        <f t="shared" si="2"/>
        <v>27.549999999999997</v>
      </c>
      <c r="T18" s="7">
        <f t="shared" si="3"/>
        <v>27.549999999999997</v>
      </c>
    </row>
    <row r="19" spans="1:20" s="7" customFormat="1" x14ac:dyDescent="0.25">
      <c r="A19" s="7" t="s">
        <v>162</v>
      </c>
      <c r="B19" s="7" t="s">
        <v>543</v>
      </c>
      <c r="C19" s="7" t="s">
        <v>445</v>
      </c>
      <c r="D19" s="7" t="s">
        <v>465</v>
      </c>
      <c r="E19" s="7">
        <v>561</v>
      </c>
      <c r="F19" s="7">
        <v>96</v>
      </c>
      <c r="G19" s="7">
        <v>29</v>
      </c>
      <c r="H19" s="7">
        <v>99</v>
      </c>
      <c r="I19" s="7">
        <v>4</v>
      </c>
      <c r="J19" s="7">
        <v>0.29099999999999998</v>
      </c>
      <c r="K19" s="7">
        <v>0.35099999999999998</v>
      </c>
      <c r="L19" s="7">
        <v>161</v>
      </c>
      <c r="M19" s="7">
        <v>37</v>
      </c>
      <c r="N19" s="7">
        <v>2</v>
      </c>
      <c r="O19" s="7">
        <v>55</v>
      </c>
      <c r="P19" s="7">
        <v>111</v>
      </c>
      <c r="Q19" s="7">
        <f t="shared" si="0"/>
        <v>432</v>
      </c>
      <c r="R19" s="7">
        <f t="shared" si="1"/>
        <v>28.8</v>
      </c>
      <c r="S19" s="7">
        <f t="shared" si="2"/>
        <v>27.36</v>
      </c>
      <c r="T19" s="7">
        <f t="shared" si="3"/>
        <v>27.36</v>
      </c>
    </row>
    <row r="20" spans="1:20" s="7" customFormat="1" x14ac:dyDescent="0.25">
      <c r="A20" s="7" t="s">
        <v>703</v>
      </c>
      <c r="B20" s="7" t="s">
        <v>661</v>
      </c>
      <c r="C20" s="7" t="s">
        <v>456</v>
      </c>
      <c r="D20" s="7" t="s">
        <v>1695</v>
      </c>
      <c r="E20" s="7">
        <v>563</v>
      </c>
      <c r="F20" s="7">
        <v>89</v>
      </c>
      <c r="G20" s="7">
        <v>34</v>
      </c>
      <c r="H20" s="7">
        <v>110</v>
      </c>
      <c r="I20" s="7">
        <v>5</v>
      </c>
      <c r="J20" s="7">
        <v>0.28499999999999998</v>
      </c>
      <c r="K20" s="7">
        <v>0.35799999999999998</v>
      </c>
      <c r="L20" s="7">
        <v>159</v>
      </c>
      <c r="M20" s="7">
        <v>28</v>
      </c>
      <c r="N20" s="7">
        <v>2</v>
      </c>
      <c r="O20" s="7">
        <v>67</v>
      </c>
      <c r="P20" s="7">
        <v>135</v>
      </c>
      <c r="Q20" s="7">
        <f t="shared" si="0"/>
        <v>429</v>
      </c>
      <c r="R20" s="7">
        <f t="shared" si="1"/>
        <v>28.6</v>
      </c>
      <c r="S20" s="7">
        <f t="shared" si="2"/>
        <v>27.17</v>
      </c>
      <c r="T20" s="7">
        <f t="shared" si="3"/>
        <v>27.17</v>
      </c>
    </row>
    <row r="21" spans="1:20" s="7" customFormat="1" x14ac:dyDescent="0.25">
      <c r="A21" s="7" t="s">
        <v>142</v>
      </c>
      <c r="B21" s="7" t="s">
        <v>1219</v>
      </c>
      <c r="C21" s="7" t="s">
        <v>438</v>
      </c>
      <c r="D21" s="7" t="s">
        <v>3</v>
      </c>
      <c r="E21" s="7">
        <v>598</v>
      </c>
      <c r="F21" s="7">
        <v>98</v>
      </c>
      <c r="G21" s="7">
        <v>32</v>
      </c>
      <c r="H21" s="7">
        <v>103</v>
      </c>
      <c r="I21" s="7">
        <v>5</v>
      </c>
      <c r="J21" s="7">
        <v>0.28299999999999997</v>
      </c>
      <c r="K21" s="7">
        <v>0.33200000000000002</v>
      </c>
      <c r="L21" s="7">
        <v>168</v>
      </c>
      <c r="M21" s="7">
        <v>41</v>
      </c>
      <c r="N21" s="7">
        <v>3</v>
      </c>
      <c r="O21" s="7">
        <v>46</v>
      </c>
      <c r="P21" s="7">
        <v>138</v>
      </c>
      <c r="Q21" s="7">
        <f t="shared" si="0"/>
        <v>425</v>
      </c>
      <c r="R21" s="7">
        <f t="shared" si="1"/>
        <v>28.333333333333332</v>
      </c>
      <c r="S21" s="7">
        <f t="shared" si="2"/>
        <v>26.208333333333332</v>
      </c>
      <c r="T21" s="7">
        <f t="shared" si="3"/>
        <v>26.208333333333332</v>
      </c>
    </row>
    <row r="22" spans="1:20" s="7" customFormat="1" x14ac:dyDescent="0.25">
      <c r="A22" s="7" t="s">
        <v>1191</v>
      </c>
      <c r="B22" s="7" t="s">
        <v>1968</v>
      </c>
      <c r="C22" s="7" t="s">
        <v>441</v>
      </c>
      <c r="D22" s="7" t="s">
        <v>1720</v>
      </c>
      <c r="E22" s="7">
        <v>554</v>
      </c>
      <c r="F22" s="7">
        <v>85</v>
      </c>
      <c r="G22" s="7">
        <v>27</v>
      </c>
      <c r="H22" s="7">
        <v>97</v>
      </c>
      <c r="I22" s="7">
        <v>3</v>
      </c>
      <c r="J22" s="7">
        <v>0.29099999999999998</v>
      </c>
      <c r="K22" s="7">
        <v>0.35299999999999998</v>
      </c>
      <c r="L22" s="7">
        <v>159</v>
      </c>
      <c r="M22" s="7">
        <v>32</v>
      </c>
      <c r="N22" s="7">
        <v>4</v>
      </c>
      <c r="O22" s="7">
        <v>56</v>
      </c>
      <c r="P22" s="7">
        <v>100</v>
      </c>
      <c r="Q22" s="7">
        <f t="shared" si="0"/>
        <v>421</v>
      </c>
      <c r="R22" s="7">
        <f t="shared" si="1"/>
        <v>28.066666666666666</v>
      </c>
      <c r="S22" s="7">
        <f t="shared" si="2"/>
        <v>25.961666666666666</v>
      </c>
      <c r="T22" s="7">
        <f t="shared" si="3"/>
        <v>25.961666666666666</v>
      </c>
    </row>
    <row r="23" spans="1:20" s="7" customFormat="1" x14ac:dyDescent="0.25">
      <c r="A23" s="7" t="s">
        <v>190</v>
      </c>
      <c r="B23" s="7" t="s">
        <v>594</v>
      </c>
      <c r="C23" s="7" t="s">
        <v>441</v>
      </c>
      <c r="D23" s="7" t="s">
        <v>1692</v>
      </c>
      <c r="E23" s="7">
        <v>544</v>
      </c>
      <c r="F23" s="7">
        <v>102</v>
      </c>
      <c r="G23" s="7">
        <v>34</v>
      </c>
      <c r="H23" s="7">
        <v>92</v>
      </c>
      <c r="I23" s="7">
        <v>6</v>
      </c>
      <c r="J23" s="7">
        <v>0.27400000000000002</v>
      </c>
      <c r="K23" s="7">
        <v>0.35099999999999998</v>
      </c>
      <c r="L23" s="7">
        <v>147</v>
      </c>
      <c r="M23" s="7">
        <v>24</v>
      </c>
      <c r="N23" s="7">
        <v>3</v>
      </c>
      <c r="O23" s="7">
        <v>68</v>
      </c>
      <c r="P23" s="7">
        <v>127</v>
      </c>
      <c r="Q23" s="7">
        <f t="shared" si="0"/>
        <v>420</v>
      </c>
      <c r="R23" s="7">
        <f t="shared" si="1"/>
        <v>28</v>
      </c>
      <c r="S23" s="7">
        <f t="shared" si="2"/>
        <v>25.900000000000002</v>
      </c>
      <c r="T23" s="7">
        <f t="shared" si="3"/>
        <v>25.900000000000002</v>
      </c>
    </row>
    <row r="24" spans="1:20" s="7" customFormat="1" x14ac:dyDescent="0.25">
      <c r="A24" s="7" t="s">
        <v>409</v>
      </c>
      <c r="B24" s="7" t="s">
        <v>542</v>
      </c>
      <c r="C24" s="7" t="s">
        <v>444</v>
      </c>
      <c r="D24" s="7" t="s">
        <v>1</v>
      </c>
      <c r="E24" s="7">
        <v>552</v>
      </c>
      <c r="F24" s="7">
        <v>88</v>
      </c>
      <c r="G24" s="7">
        <v>28</v>
      </c>
      <c r="H24" s="7">
        <v>88</v>
      </c>
      <c r="I24" s="7">
        <v>6</v>
      </c>
      <c r="J24" s="7">
        <v>0.26900000000000002</v>
      </c>
      <c r="K24" s="7">
        <v>0.35099999999999998</v>
      </c>
      <c r="L24" s="7">
        <v>146</v>
      </c>
      <c r="M24" s="7">
        <v>27</v>
      </c>
      <c r="N24" s="7">
        <v>2</v>
      </c>
      <c r="O24" s="7">
        <v>74</v>
      </c>
      <c r="P24" s="7">
        <v>98</v>
      </c>
      <c r="Q24" s="7">
        <f t="shared" si="0"/>
        <v>419</v>
      </c>
      <c r="R24" s="7">
        <f t="shared" si="1"/>
        <v>27.933333333333334</v>
      </c>
      <c r="S24" s="7">
        <f t="shared" si="2"/>
        <v>25.838333333333335</v>
      </c>
      <c r="T24" s="7">
        <f t="shared" si="3"/>
        <v>25.838333333333335</v>
      </c>
    </row>
    <row r="25" spans="1:20" s="7" customFormat="1" x14ac:dyDescent="0.25">
      <c r="A25" s="7" t="s">
        <v>573</v>
      </c>
      <c r="B25" s="7" t="s">
        <v>539</v>
      </c>
      <c r="C25" s="7" t="s">
        <v>451</v>
      </c>
      <c r="D25" s="7" t="s">
        <v>1703</v>
      </c>
      <c r="E25" s="7">
        <v>579</v>
      </c>
      <c r="F25" s="7">
        <v>99</v>
      </c>
      <c r="G25" s="7">
        <v>21</v>
      </c>
      <c r="H25" s="7">
        <v>77</v>
      </c>
      <c r="I25" s="7">
        <v>6</v>
      </c>
      <c r="J25" s="7">
        <v>0.307</v>
      </c>
      <c r="K25" s="7">
        <v>0.35599999999999998</v>
      </c>
      <c r="L25" s="7">
        <v>175</v>
      </c>
      <c r="M25" s="7">
        <v>29</v>
      </c>
      <c r="N25" s="7">
        <v>3</v>
      </c>
      <c r="O25" s="7">
        <v>49</v>
      </c>
      <c r="P25" s="7">
        <v>86</v>
      </c>
      <c r="Q25" s="7">
        <f t="shared" si="0"/>
        <v>418</v>
      </c>
      <c r="R25" s="7">
        <f t="shared" si="1"/>
        <v>27.866666666666667</v>
      </c>
      <c r="S25" s="7">
        <f t="shared" si="2"/>
        <v>25.776666666666667</v>
      </c>
      <c r="T25" s="7">
        <f t="shared" si="3"/>
        <v>25.776666666666667</v>
      </c>
    </row>
    <row r="26" spans="1:20" s="7" customFormat="1" x14ac:dyDescent="0.25">
      <c r="A26" s="7" t="s">
        <v>1200</v>
      </c>
      <c r="B26" s="7" t="s">
        <v>1201</v>
      </c>
      <c r="C26" s="7" t="s">
        <v>456</v>
      </c>
      <c r="D26" s="7" t="s">
        <v>2</v>
      </c>
      <c r="E26" s="7">
        <v>593</v>
      </c>
      <c r="F26" s="7">
        <v>94</v>
      </c>
      <c r="G26" s="7">
        <v>25</v>
      </c>
      <c r="H26" s="7">
        <v>84</v>
      </c>
      <c r="I26" s="7">
        <v>15</v>
      </c>
      <c r="J26" s="7">
        <v>0.28199999999999997</v>
      </c>
      <c r="K26" s="7">
        <v>0.33100000000000002</v>
      </c>
      <c r="L26" s="7">
        <v>166</v>
      </c>
      <c r="M26" s="7">
        <v>36</v>
      </c>
      <c r="N26" s="7">
        <v>5</v>
      </c>
      <c r="O26" s="7">
        <v>45</v>
      </c>
      <c r="P26" s="7">
        <v>113</v>
      </c>
      <c r="Q26" s="7">
        <f t="shared" si="0"/>
        <v>412</v>
      </c>
      <c r="R26" s="7">
        <f t="shared" si="1"/>
        <v>27.466666666666665</v>
      </c>
      <c r="S26" s="7">
        <f t="shared" si="2"/>
        <v>25.406666666666666</v>
      </c>
      <c r="T26" s="7">
        <f t="shared" si="3"/>
        <v>25.406666666666666</v>
      </c>
    </row>
    <row r="27" spans="1:20" s="7" customFormat="1" x14ac:dyDescent="0.25">
      <c r="A27" s="7" t="s">
        <v>102</v>
      </c>
      <c r="B27" s="7" t="s">
        <v>942</v>
      </c>
      <c r="C27" s="7" t="s">
        <v>434</v>
      </c>
      <c r="D27" s="7" t="s">
        <v>465</v>
      </c>
      <c r="E27" s="7">
        <v>588</v>
      </c>
      <c r="F27" s="7">
        <v>99</v>
      </c>
      <c r="G27" s="7">
        <v>33</v>
      </c>
      <c r="H27" s="7">
        <v>86</v>
      </c>
      <c r="I27" s="7">
        <v>26</v>
      </c>
      <c r="J27" s="7">
        <v>0.28000000000000003</v>
      </c>
      <c r="K27" s="7">
        <v>0.34100000000000003</v>
      </c>
      <c r="L27" s="7">
        <v>162</v>
      </c>
      <c r="M27" s="7">
        <v>35</v>
      </c>
      <c r="N27" s="7">
        <v>6</v>
      </c>
      <c r="O27" s="7">
        <v>58</v>
      </c>
      <c r="P27" s="7">
        <v>170</v>
      </c>
      <c r="Q27" s="7">
        <f t="shared" si="0"/>
        <v>407</v>
      </c>
      <c r="R27" s="7">
        <f t="shared" si="1"/>
        <v>27.133333333333333</v>
      </c>
      <c r="S27" s="7">
        <f t="shared" si="2"/>
        <v>25.098333333333333</v>
      </c>
      <c r="T27" s="7">
        <f t="shared" si="3"/>
        <v>25.098333333333333</v>
      </c>
    </row>
    <row r="28" spans="1:20" s="7" customFormat="1" x14ac:dyDescent="0.25">
      <c r="A28" s="7" t="s">
        <v>869</v>
      </c>
      <c r="B28" s="7" t="s">
        <v>480</v>
      </c>
      <c r="C28" s="7" t="s">
        <v>431</v>
      </c>
      <c r="D28" s="7" t="s">
        <v>1721</v>
      </c>
      <c r="E28" s="7">
        <v>582</v>
      </c>
      <c r="F28" s="7">
        <v>85</v>
      </c>
      <c r="G28" s="7">
        <v>21</v>
      </c>
      <c r="H28" s="7">
        <v>75</v>
      </c>
      <c r="I28" s="7">
        <v>7</v>
      </c>
      <c r="J28" s="7">
        <v>0.29099999999999998</v>
      </c>
      <c r="K28" s="7">
        <v>0.34300000000000003</v>
      </c>
      <c r="L28" s="7">
        <v>167</v>
      </c>
      <c r="M28" s="7">
        <v>34</v>
      </c>
      <c r="N28" s="7">
        <v>7</v>
      </c>
      <c r="O28" s="7">
        <v>49</v>
      </c>
      <c r="P28" s="7">
        <v>87</v>
      </c>
      <c r="Q28" s="7">
        <f t="shared" si="0"/>
        <v>407</v>
      </c>
      <c r="R28" s="7">
        <f t="shared" si="1"/>
        <v>27.133333333333333</v>
      </c>
      <c r="S28" s="7">
        <f t="shared" si="2"/>
        <v>25.098333333333333</v>
      </c>
      <c r="T28" s="7">
        <f t="shared" si="3"/>
        <v>25.098333333333333</v>
      </c>
    </row>
    <row r="29" spans="1:20" s="7" customFormat="1" x14ac:dyDescent="0.25">
      <c r="A29" s="7" t="s">
        <v>43</v>
      </c>
      <c r="B29" s="7" t="s">
        <v>23</v>
      </c>
      <c r="C29" s="7" t="s">
        <v>450</v>
      </c>
      <c r="D29" s="7" t="s">
        <v>1</v>
      </c>
      <c r="E29" s="7">
        <v>585</v>
      </c>
      <c r="F29" s="7">
        <v>86</v>
      </c>
      <c r="G29" s="7">
        <v>33</v>
      </c>
      <c r="H29" s="7">
        <v>112</v>
      </c>
      <c r="I29" s="7">
        <v>2</v>
      </c>
      <c r="J29" s="7">
        <v>0.28000000000000003</v>
      </c>
      <c r="K29" s="7">
        <v>0.32400000000000001</v>
      </c>
      <c r="L29" s="7">
        <v>162</v>
      </c>
      <c r="M29" s="7">
        <v>34</v>
      </c>
      <c r="N29" s="7">
        <v>2</v>
      </c>
      <c r="O29" s="7">
        <v>41</v>
      </c>
      <c r="P29" s="7">
        <v>140</v>
      </c>
      <c r="Q29" s="7">
        <f t="shared" si="0"/>
        <v>400</v>
      </c>
      <c r="R29" s="7">
        <f t="shared" si="1"/>
        <v>26.666666666666668</v>
      </c>
      <c r="S29" s="7">
        <f t="shared" si="2"/>
        <v>24</v>
      </c>
      <c r="T29" s="7">
        <f t="shared" si="3"/>
        <v>24</v>
      </c>
    </row>
    <row r="30" spans="1:20" s="7" customFormat="1" x14ac:dyDescent="0.25">
      <c r="A30" s="7" t="s">
        <v>659</v>
      </c>
      <c r="B30" s="7" t="s">
        <v>1140</v>
      </c>
      <c r="C30" s="7" t="s">
        <v>441</v>
      </c>
      <c r="D30" s="7" t="s">
        <v>465</v>
      </c>
      <c r="E30" s="7">
        <v>581</v>
      </c>
      <c r="F30" s="7">
        <v>91</v>
      </c>
      <c r="G30" s="7">
        <v>23</v>
      </c>
      <c r="H30" s="7">
        <v>86</v>
      </c>
      <c r="I30" s="7">
        <v>22</v>
      </c>
      <c r="J30" s="7">
        <v>0.28499999999999998</v>
      </c>
      <c r="K30" s="7">
        <v>0.33</v>
      </c>
      <c r="L30" s="7">
        <v>164</v>
      </c>
      <c r="M30" s="7">
        <v>40</v>
      </c>
      <c r="N30" s="7">
        <v>4</v>
      </c>
      <c r="O30" s="7">
        <v>42</v>
      </c>
      <c r="P30" s="7">
        <v>125</v>
      </c>
      <c r="Q30" s="7">
        <f t="shared" si="0"/>
        <v>397</v>
      </c>
      <c r="R30" s="7">
        <f t="shared" si="1"/>
        <v>26.466666666666665</v>
      </c>
      <c r="S30" s="7">
        <f t="shared" si="2"/>
        <v>23.82</v>
      </c>
      <c r="T30" s="7">
        <f t="shared" si="3"/>
        <v>23.82</v>
      </c>
    </row>
    <row r="31" spans="1:20" s="7" customFormat="1" x14ac:dyDescent="0.25">
      <c r="A31" s="7" t="s">
        <v>55</v>
      </c>
      <c r="B31" s="7" t="s">
        <v>604</v>
      </c>
      <c r="C31" s="7" t="s">
        <v>446</v>
      </c>
      <c r="D31" s="7" t="s">
        <v>1694</v>
      </c>
      <c r="E31" s="7">
        <v>562</v>
      </c>
      <c r="F31" s="7">
        <v>90</v>
      </c>
      <c r="G31" s="7">
        <v>27</v>
      </c>
      <c r="H31" s="7">
        <v>93</v>
      </c>
      <c r="I31" s="7">
        <v>21</v>
      </c>
      <c r="J31" s="7">
        <v>0.26700000000000002</v>
      </c>
      <c r="K31" s="7">
        <v>0.32700000000000001</v>
      </c>
      <c r="L31" s="7">
        <v>148</v>
      </c>
      <c r="M31" s="7">
        <v>31</v>
      </c>
      <c r="N31" s="7">
        <v>6</v>
      </c>
      <c r="O31" s="7">
        <v>53</v>
      </c>
      <c r="P31" s="7">
        <v>136</v>
      </c>
      <c r="Q31" s="7">
        <f t="shared" si="0"/>
        <v>393</v>
      </c>
      <c r="R31" s="7">
        <f t="shared" si="1"/>
        <v>26.2</v>
      </c>
      <c r="S31" s="7">
        <f t="shared" si="2"/>
        <v>23.58</v>
      </c>
      <c r="T31" s="7">
        <f t="shared" si="3"/>
        <v>23.58</v>
      </c>
    </row>
    <row r="32" spans="1:20" s="7" customFormat="1" x14ac:dyDescent="0.25">
      <c r="A32" s="7" t="s">
        <v>279</v>
      </c>
      <c r="B32" s="7" t="s">
        <v>649</v>
      </c>
      <c r="C32" s="7" t="s">
        <v>441</v>
      </c>
      <c r="D32" s="7" t="s">
        <v>465</v>
      </c>
      <c r="E32" s="7">
        <v>570</v>
      </c>
      <c r="F32" s="7">
        <v>91</v>
      </c>
      <c r="G32" s="7">
        <v>24</v>
      </c>
      <c r="H32" s="7">
        <v>76</v>
      </c>
      <c r="I32" s="7">
        <v>11</v>
      </c>
      <c r="J32" s="7">
        <v>0.26500000000000001</v>
      </c>
      <c r="K32" s="7">
        <v>0.33800000000000002</v>
      </c>
      <c r="L32" s="7">
        <v>149</v>
      </c>
      <c r="M32" s="7">
        <v>31</v>
      </c>
      <c r="N32" s="7">
        <v>3</v>
      </c>
      <c r="O32" s="7">
        <v>66</v>
      </c>
      <c r="P32" s="7">
        <v>112</v>
      </c>
      <c r="Q32" s="7">
        <f t="shared" si="0"/>
        <v>390</v>
      </c>
      <c r="R32" s="7">
        <f t="shared" si="1"/>
        <v>26</v>
      </c>
      <c r="S32" s="7">
        <f t="shared" si="2"/>
        <v>23.400000000000002</v>
      </c>
      <c r="T32" s="7">
        <f t="shared" si="3"/>
        <v>23.400000000000002</v>
      </c>
    </row>
    <row r="33" spans="1:20" s="7" customFormat="1" x14ac:dyDescent="0.25">
      <c r="A33" s="7" t="s">
        <v>43</v>
      </c>
      <c r="B33" s="7" t="s">
        <v>525</v>
      </c>
      <c r="C33" s="7" t="s">
        <v>446</v>
      </c>
      <c r="D33" s="7" t="s">
        <v>2</v>
      </c>
      <c r="E33" s="7">
        <v>564</v>
      </c>
      <c r="F33" s="7">
        <v>94</v>
      </c>
      <c r="G33" s="7">
        <v>22</v>
      </c>
      <c r="H33" s="7">
        <v>73</v>
      </c>
      <c r="I33" s="7">
        <v>10</v>
      </c>
      <c r="J33" s="7">
        <v>0.28499999999999998</v>
      </c>
      <c r="K33" s="7">
        <v>0.34300000000000003</v>
      </c>
      <c r="L33" s="7">
        <v>159</v>
      </c>
      <c r="M33" s="7">
        <v>30</v>
      </c>
      <c r="N33" s="7">
        <v>2</v>
      </c>
      <c r="O33" s="7">
        <v>53</v>
      </c>
      <c r="P33" s="7">
        <v>101</v>
      </c>
      <c r="Q33" s="7">
        <f t="shared" si="0"/>
        <v>388</v>
      </c>
      <c r="R33" s="7">
        <f t="shared" si="1"/>
        <v>25.866666666666667</v>
      </c>
      <c r="S33" s="7">
        <f t="shared" si="2"/>
        <v>23.28</v>
      </c>
      <c r="T33" s="7">
        <f t="shared" si="3"/>
        <v>23.28</v>
      </c>
    </row>
    <row r="34" spans="1:20" s="7" customFormat="1" x14ac:dyDescent="0.25">
      <c r="A34" s="7" t="s">
        <v>1123</v>
      </c>
      <c r="B34" s="7" t="s">
        <v>359</v>
      </c>
      <c r="C34" s="7" t="s">
        <v>450</v>
      </c>
      <c r="D34" s="7" t="s">
        <v>459</v>
      </c>
      <c r="E34" s="7">
        <v>567</v>
      </c>
      <c r="F34" s="7">
        <v>82</v>
      </c>
      <c r="G34" s="7">
        <v>35</v>
      </c>
      <c r="H34" s="7">
        <v>104</v>
      </c>
      <c r="I34" s="7">
        <v>2</v>
      </c>
      <c r="J34" s="7">
        <v>0.28499999999999998</v>
      </c>
      <c r="K34" s="7">
        <v>0.32900000000000001</v>
      </c>
      <c r="L34" s="7">
        <v>160</v>
      </c>
      <c r="M34" s="7">
        <v>32</v>
      </c>
      <c r="N34" s="7">
        <v>2</v>
      </c>
      <c r="O34" s="7">
        <v>40</v>
      </c>
      <c r="P34" s="7">
        <v>142</v>
      </c>
      <c r="Q34" s="7">
        <f t="shared" si="0"/>
        <v>387</v>
      </c>
      <c r="R34" s="7">
        <f t="shared" si="1"/>
        <v>25.8</v>
      </c>
      <c r="S34" s="7">
        <f t="shared" si="2"/>
        <v>23.220000000000002</v>
      </c>
      <c r="T34" s="7">
        <f t="shared" si="3"/>
        <v>23.220000000000002</v>
      </c>
    </row>
    <row r="35" spans="1:20" s="7" customFormat="1" x14ac:dyDescent="0.25">
      <c r="A35" s="7" t="s">
        <v>478</v>
      </c>
      <c r="B35" s="7" t="s">
        <v>493</v>
      </c>
      <c r="C35" s="7" t="s">
        <v>449</v>
      </c>
      <c r="D35" s="7" t="s">
        <v>1702</v>
      </c>
      <c r="E35" s="7">
        <v>550</v>
      </c>
      <c r="F35" s="7">
        <v>90</v>
      </c>
      <c r="G35" s="7">
        <v>41</v>
      </c>
      <c r="H35" s="7">
        <v>106</v>
      </c>
      <c r="I35" s="7">
        <v>2</v>
      </c>
      <c r="J35" s="7">
        <v>0.249</v>
      </c>
      <c r="K35" s="7">
        <v>0.32700000000000001</v>
      </c>
      <c r="L35" s="7">
        <v>135</v>
      </c>
      <c r="M35" s="7">
        <v>25</v>
      </c>
      <c r="N35" s="7">
        <v>1</v>
      </c>
      <c r="O35" s="7">
        <v>67</v>
      </c>
      <c r="P35" s="7">
        <v>165</v>
      </c>
      <c r="Q35" s="7">
        <f t="shared" si="0"/>
        <v>385</v>
      </c>
      <c r="R35" s="7">
        <f t="shared" si="1"/>
        <v>25.666666666666668</v>
      </c>
      <c r="S35" s="7">
        <f t="shared" si="2"/>
        <v>23.1</v>
      </c>
      <c r="T35" s="7">
        <f t="shared" si="3"/>
        <v>23.1</v>
      </c>
    </row>
    <row r="36" spans="1:20" s="7" customFormat="1" x14ac:dyDescent="0.25">
      <c r="A36" s="7" t="s">
        <v>121</v>
      </c>
      <c r="B36" s="7" t="s">
        <v>208</v>
      </c>
      <c r="C36" s="7" t="s">
        <v>438</v>
      </c>
      <c r="D36" s="7" t="s">
        <v>1694</v>
      </c>
      <c r="E36" s="7">
        <v>549</v>
      </c>
      <c r="F36" s="7">
        <v>86</v>
      </c>
      <c r="G36" s="7">
        <v>31</v>
      </c>
      <c r="H36" s="7">
        <v>98</v>
      </c>
      <c r="I36" s="7">
        <v>3</v>
      </c>
      <c r="J36" s="7">
        <v>0.27700000000000002</v>
      </c>
      <c r="K36" s="7">
        <v>0.34799999999999998</v>
      </c>
      <c r="L36" s="7">
        <v>149</v>
      </c>
      <c r="M36" s="7">
        <v>32</v>
      </c>
      <c r="N36" s="7">
        <v>2</v>
      </c>
      <c r="O36" s="7">
        <v>64</v>
      </c>
      <c r="P36" s="7">
        <v>145</v>
      </c>
      <c r="Q36" s="7">
        <f t="shared" si="0"/>
        <v>384</v>
      </c>
      <c r="R36" s="7">
        <f t="shared" si="1"/>
        <v>25.6</v>
      </c>
      <c r="S36" s="7">
        <f t="shared" si="2"/>
        <v>23.040000000000003</v>
      </c>
      <c r="T36" s="7">
        <f t="shared" si="3"/>
        <v>23.040000000000003</v>
      </c>
    </row>
    <row r="37" spans="1:20" s="7" customFormat="1" x14ac:dyDescent="0.25">
      <c r="A37" s="7" t="s">
        <v>39</v>
      </c>
      <c r="B37" s="7" t="s">
        <v>1107</v>
      </c>
      <c r="C37" s="7" t="s">
        <v>449</v>
      </c>
      <c r="D37" s="7" t="s">
        <v>1706</v>
      </c>
      <c r="E37" s="7">
        <v>566</v>
      </c>
      <c r="F37" s="7">
        <v>83</v>
      </c>
      <c r="G37" s="7">
        <v>18</v>
      </c>
      <c r="H37" s="7">
        <v>75</v>
      </c>
      <c r="I37" s="7">
        <v>6</v>
      </c>
      <c r="J37" s="7">
        <v>0.29499999999999998</v>
      </c>
      <c r="K37" s="7">
        <v>0.34399999999999997</v>
      </c>
      <c r="L37" s="7">
        <v>164</v>
      </c>
      <c r="M37" s="7">
        <v>36</v>
      </c>
      <c r="N37" s="7">
        <v>2</v>
      </c>
      <c r="O37" s="7">
        <v>46</v>
      </c>
      <c r="P37" s="7">
        <v>84</v>
      </c>
      <c r="Q37" s="7">
        <f t="shared" si="0"/>
        <v>384</v>
      </c>
      <c r="R37" s="7">
        <f t="shared" si="1"/>
        <v>25.6</v>
      </c>
      <c r="S37" s="7">
        <f t="shared" si="2"/>
        <v>23.040000000000003</v>
      </c>
      <c r="T37" s="7">
        <f t="shared" si="3"/>
        <v>23.040000000000003</v>
      </c>
    </row>
    <row r="38" spans="1:20" s="7" customFormat="1" x14ac:dyDescent="0.25">
      <c r="A38" s="7" t="s">
        <v>1008</v>
      </c>
      <c r="B38" s="7" t="s">
        <v>1007</v>
      </c>
      <c r="C38" s="7" t="s">
        <v>442</v>
      </c>
      <c r="D38" s="7" t="s">
        <v>1698</v>
      </c>
      <c r="E38" s="7">
        <v>610</v>
      </c>
      <c r="F38" s="7">
        <v>90</v>
      </c>
      <c r="G38" s="7">
        <v>16</v>
      </c>
      <c r="H38" s="7">
        <v>67</v>
      </c>
      <c r="I38" s="7">
        <v>25</v>
      </c>
      <c r="J38" s="7">
        <v>0.28499999999999998</v>
      </c>
      <c r="K38" s="7">
        <v>0.32700000000000001</v>
      </c>
      <c r="L38" s="7">
        <v>172</v>
      </c>
      <c r="M38" s="7">
        <v>34</v>
      </c>
      <c r="N38" s="7">
        <v>4</v>
      </c>
      <c r="O38" s="7">
        <v>41</v>
      </c>
      <c r="P38" s="7">
        <v>105</v>
      </c>
      <c r="Q38" s="7">
        <f t="shared" si="0"/>
        <v>380</v>
      </c>
      <c r="R38" s="7">
        <f t="shared" si="1"/>
        <v>25.333333333333332</v>
      </c>
      <c r="S38" s="7">
        <f t="shared" si="2"/>
        <v>22.8</v>
      </c>
      <c r="T38" s="7">
        <f t="shared" si="3"/>
        <v>22.8</v>
      </c>
    </row>
    <row r="39" spans="1:20" s="7" customFormat="1" x14ac:dyDescent="0.25">
      <c r="A39" s="7" t="s">
        <v>1178</v>
      </c>
      <c r="B39" s="7" t="s">
        <v>280</v>
      </c>
      <c r="C39" s="7" t="s">
        <v>451</v>
      </c>
      <c r="D39" s="7" t="s">
        <v>1696</v>
      </c>
      <c r="E39" s="7">
        <v>537</v>
      </c>
      <c r="F39" s="7">
        <v>84</v>
      </c>
      <c r="G39" s="7">
        <v>30</v>
      </c>
      <c r="H39" s="7">
        <v>91</v>
      </c>
      <c r="I39" s="7">
        <v>6</v>
      </c>
      <c r="J39" s="7">
        <v>0.27400000000000002</v>
      </c>
      <c r="K39" s="7">
        <v>0.34399999999999997</v>
      </c>
      <c r="L39" s="7">
        <v>145</v>
      </c>
      <c r="M39" s="7">
        <v>26</v>
      </c>
      <c r="N39" s="7">
        <v>1</v>
      </c>
      <c r="O39" s="7">
        <v>60</v>
      </c>
      <c r="P39" s="7">
        <v>124</v>
      </c>
      <c r="Q39" s="7">
        <f t="shared" si="0"/>
        <v>380</v>
      </c>
      <c r="R39" s="7">
        <f t="shared" si="1"/>
        <v>25.333333333333332</v>
      </c>
      <c r="S39" s="7">
        <f t="shared" si="2"/>
        <v>22.8</v>
      </c>
      <c r="T39" s="7">
        <f t="shared" si="3"/>
        <v>22.8</v>
      </c>
    </row>
    <row r="40" spans="1:20" s="7" customFormat="1" x14ac:dyDescent="0.25">
      <c r="A40" s="7" t="s">
        <v>408</v>
      </c>
      <c r="B40" s="7" t="s">
        <v>947</v>
      </c>
      <c r="C40" s="7" t="s">
        <v>455</v>
      </c>
      <c r="D40" s="7" t="s">
        <v>1692</v>
      </c>
      <c r="E40" s="7">
        <v>535</v>
      </c>
      <c r="F40" s="7">
        <v>90</v>
      </c>
      <c r="G40" s="7">
        <v>28</v>
      </c>
      <c r="H40" s="7">
        <v>77</v>
      </c>
      <c r="I40" s="7">
        <v>5</v>
      </c>
      <c r="J40" s="7">
        <v>0.247</v>
      </c>
      <c r="K40" s="7">
        <v>0.32500000000000001</v>
      </c>
      <c r="L40" s="7">
        <v>130</v>
      </c>
      <c r="M40" s="7">
        <v>30</v>
      </c>
      <c r="N40" s="7">
        <v>2</v>
      </c>
      <c r="O40" s="7">
        <v>65</v>
      </c>
      <c r="P40" s="7">
        <v>108</v>
      </c>
      <c r="Q40" s="7">
        <f t="shared" si="0"/>
        <v>377</v>
      </c>
      <c r="R40" s="7">
        <f t="shared" si="1"/>
        <v>25.133333333333333</v>
      </c>
      <c r="S40" s="7">
        <f t="shared" si="2"/>
        <v>22.62</v>
      </c>
      <c r="T40" s="7">
        <f t="shared" si="3"/>
        <v>22.62</v>
      </c>
    </row>
    <row r="41" spans="1:20" s="7" customFormat="1" x14ac:dyDescent="0.25">
      <c r="A41" s="7" t="s">
        <v>1230</v>
      </c>
      <c r="B41" s="7" t="s">
        <v>1231</v>
      </c>
      <c r="C41" s="7" t="s">
        <v>453</v>
      </c>
      <c r="D41" s="7" t="s">
        <v>1</v>
      </c>
      <c r="E41" s="7">
        <v>511</v>
      </c>
      <c r="F41" s="7">
        <v>88</v>
      </c>
      <c r="G41" s="7">
        <v>31</v>
      </c>
      <c r="H41" s="7">
        <v>92</v>
      </c>
      <c r="I41" s="7">
        <v>3</v>
      </c>
      <c r="J41" s="7">
        <v>0.247</v>
      </c>
      <c r="K41" s="7">
        <v>0.35799999999999998</v>
      </c>
      <c r="L41" s="7">
        <v>125</v>
      </c>
      <c r="M41" s="7">
        <v>28</v>
      </c>
      <c r="N41" s="7">
        <v>2</v>
      </c>
      <c r="O41" s="7">
        <v>91</v>
      </c>
      <c r="P41" s="7">
        <v>149</v>
      </c>
      <c r="Q41" s="7">
        <f t="shared" si="0"/>
        <v>375</v>
      </c>
      <c r="R41" s="7">
        <f t="shared" si="1"/>
        <v>25</v>
      </c>
      <c r="S41" s="7">
        <f t="shared" si="2"/>
        <v>21.875</v>
      </c>
      <c r="T41" s="7">
        <f t="shared" si="3"/>
        <v>21.875</v>
      </c>
    </row>
    <row r="42" spans="1:20" s="7" customFormat="1" x14ac:dyDescent="0.25">
      <c r="A42" s="7" t="s">
        <v>37</v>
      </c>
      <c r="B42" s="7" t="s">
        <v>229</v>
      </c>
      <c r="C42" s="7" t="s">
        <v>435</v>
      </c>
      <c r="D42" s="7" t="s">
        <v>1703</v>
      </c>
      <c r="E42" s="7">
        <v>535</v>
      </c>
      <c r="F42" s="7">
        <v>75</v>
      </c>
      <c r="G42" s="7">
        <v>33</v>
      </c>
      <c r="H42" s="7">
        <v>94</v>
      </c>
      <c r="I42" s="7">
        <v>3</v>
      </c>
      <c r="J42" s="7">
        <v>0.255</v>
      </c>
      <c r="K42" s="7">
        <v>0.318</v>
      </c>
      <c r="L42" s="7">
        <v>135</v>
      </c>
      <c r="M42" s="7">
        <v>27</v>
      </c>
      <c r="N42" s="7">
        <v>1</v>
      </c>
      <c r="O42" s="7">
        <v>52</v>
      </c>
      <c r="P42" s="7">
        <v>112</v>
      </c>
      <c r="Q42" s="7">
        <f t="shared" si="0"/>
        <v>375</v>
      </c>
      <c r="R42" s="7">
        <f t="shared" si="1"/>
        <v>25</v>
      </c>
      <c r="S42" s="7">
        <f t="shared" si="2"/>
        <v>21.875</v>
      </c>
      <c r="T42" s="7">
        <f t="shared" si="3"/>
        <v>21.875</v>
      </c>
    </row>
    <row r="43" spans="1:20" s="7" customFormat="1" x14ac:dyDescent="0.25">
      <c r="A43" s="7" t="s">
        <v>381</v>
      </c>
      <c r="B43" s="7" t="s">
        <v>527</v>
      </c>
      <c r="C43" s="7" t="s">
        <v>434</v>
      </c>
      <c r="D43" s="7" t="s">
        <v>463</v>
      </c>
      <c r="E43" s="7">
        <v>553</v>
      </c>
      <c r="F43" s="7">
        <v>88</v>
      </c>
      <c r="G43" s="7">
        <v>23</v>
      </c>
      <c r="H43" s="7">
        <v>80</v>
      </c>
      <c r="I43" s="7">
        <v>5</v>
      </c>
      <c r="J43" s="7">
        <v>0.29199999999999998</v>
      </c>
      <c r="K43" s="7">
        <v>0.34399999999999997</v>
      </c>
      <c r="L43" s="7">
        <v>160</v>
      </c>
      <c r="M43" s="7">
        <v>30</v>
      </c>
      <c r="N43" s="7">
        <v>5</v>
      </c>
      <c r="O43" s="7">
        <v>46</v>
      </c>
      <c r="P43" s="7">
        <v>114</v>
      </c>
      <c r="Q43" s="7">
        <f t="shared" si="0"/>
        <v>374</v>
      </c>
      <c r="R43" s="7">
        <f t="shared" si="1"/>
        <v>24.933333333333334</v>
      </c>
      <c r="S43" s="7">
        <f t="shared" si="2"/>
        <v>21.816666666666666</v>
      </c>
      <c r="T43" s="7">
        <f t="shared" si="3"/>
        <v>21.816666666666666</v>
      </c>
    </row>
    <row r="44" spans="1:20" s="7" customFormat="1" x14ac:dyDescent="0.25">
      <c r="A44" s="7" t="s">
        <v>595</v>
      </c>
      <c r="B44" s="7" t="s">
        <v>504</v>
      </c>
      <c r="C44" s="7" t="s">
        <v>454</v>
      </c>
      <c r="D44" s="7" t="s">
        <v>1690</v>
      </c>
      <c r="E44" s="7">
        <v>530</v>
      </c>
      <c r="F44" s="7">
        <v>78</v>
      </c>
      <c r="G44" s="7">
        <v>28</v>
      </c>
      <c r="H44" s="7">
        <v>90</v>
      </c>
      <c r="I44" s="7">
        <v>5</v>
      </c>
      <c r="J44" s="7">
        <v>0.27300000000000002</v>
      </c>
      <c r="K44" s="7">
        <v>0.315</v>
      </c>
      <c r="L44" s="7">
        <v>144</v>
      </c>
      <c r="M44" s="7">
        <v>27</v>
      </c>
      <c r="N44" s="7">
        <v>2</v>
      </c>
      <c r="O44" s="7">
        <v>33</v>
      </c>
      <c r="P44" s="7">
        <v>91</v>
      </c>
      <c r="Q44" s="7">
        <f t="shared" si="0"/>
        <v>374</v>
      </c>
      <c r="R44" s="7">
        <f t="shared" si="1"/>
        <v>24.933333333333334</v>
      </c>
      <c r="S44" s="7">
        <f t="shared" si="2"/>
        <v>21.816666666666666</v>
      </c>
      <c r="T44" s="7">
        <f t="shared" si="3"/>
        <v>21.816666666666666</v>
      </c>
    </row>
    <row r="45" spans="1:20" s="7" customFormat="1" x14ac:dyDescent="0.25">
      <c r="A45" s="7" t="s">
        <v>583</v>
      </c>
      <c r="B45" s="7" t="s">
        <v>712</v>
      </c>
      <c r="C45" s="7" t="s">
        <v>435</v>
      </c>
      <c r="D45" s="7" t="s">
        <v>3</v>
      </c>
      <c r="E45" s="7">
        <v>555</v>
      </c>
      <c r="F45" s="7">
        <v>87</v>
      </c>
      <c r="G45" s="7">
        <v>38</v>
      </c>
      <c r="H45" s="7">
        <v>103</v>
      </c>
      <c r="I45" s="7">
        <v>4</v>
      </c>
      <c r="J45" s="7">
        <v>0.254</v>
      </c>
      <c r="K45" s="7">
        <v>0.33700000000000002</v>
      </c>
      <c r="L45" s="7">
        <v>138</v>
      </c>
      <c r="M45" s="7">
        <v>24</v>
      </c>
      <c r="N45" s="7">
        <v>2</v>
      </c>
      <c r="O45" s="7">
        <v>73</v>
      </c>
      <c r="P45" s="7">
        <v>174</v>
      </c>
      <c r="Q45" s="7">
        <f t="shared" si="0"/>
        <v>373</v>
      </c>
      <c r="R45" s="7">
        <f t="shared" si="1"/>
        <v>24.866666666666667</v>
      </c>
      <c r="S45" s="7">
        <f t="shared" si="2"/>
        <v>21.758333333333333</v>
      </c>
      <c r="T45" s="7">
        <f t="shared" si="3"/>
        <v>21.758333333333333</v>
      </c>
    </row>
    <row r="46" spans="1:20" s="7" customFormat="1" x14ac:dyDescent="0.25">
      <c r="A46" s="7" t="s">
        <v>49</v>
      </c>
      <c r="B46" s="7" t="s">
        <v>267</v>
      </c>
      <c r="C46" s="7" t="s">
        <v>442</v>
      </c>
      <c r="D46" s="7" t="s">
        <v>1</v>
      </c>
      <c r="E46" s="7">
        <v>511</v>
      </c>
      <c r="F46" s="7">
        <v>80</v>
      </c>
      <c r="G46" s="7">
        <v>23</v>
      </c>
      <c r="H46" s="7">
        <v>79</v>
      </c>
      <c r="I46" s="7">
        <v>2</v>
      </c>
      <c r="J46" s="7">
        <v>0.249</v>
      </c>
      <c r="K46" s="7">
        <v>0.36</v>
      </c>
      <c r="L46" s="7">
        <v>125</v>
      </c>
      <c r="M46" s="7">
        <v>23</v>
      </c>
      <c r="N46" s="7">
        <v>1</v>
      </c>
      <c r="O46" s="7">
        <v>92</v>
      </c>
      <c r="P46" s="7">
        <v>99</v>
      </c>
      <c r="Q46" s="7">
        <f t="shared" si="0"/>
        <v>373</v>
      </c>
      <c r="R46" s="7">
        <f t="shared" si="1"/>
        <v>24.866666666666667</v>
      </c>
      <c r="S46" s="7">
        <f t="shared" si="2"/>
        <v>21.758333333333333</v>
      </c>
      <c r="T46" s="7">
        <f t="shared" si="3"/>
        <v>21.758333333333333</v>
      </c>
    </row>
    <row r="47" spans="1:20" s="7" customFormat="1" x14ac:dyDescent="0.25">
      <c r="A47" s="7" t="s">
        <v>62</v>
      </c>
      <c r="B47" s="7" t="s">
        <v>867</v>
      </c>
      <c r="C47" s="7" t="s">
        <v>449</v>
      </c>
      <c r="D47" s="7" t="s">
        <v>1692</v>
      </c>
      <c r="E47" s="7">
        <v>543</v>
      </c>
      <c r="F47" s="7">
        <v>91</v>
      </c>
      <c r="G47" s="7">
        <v>29</v>
      </c>
      <c r="H47" s="7">
        <v>90</v>
      </c>
      <c r="I47" s="7">
        <v>7</v>
      </c>
      <c r="J47" s="7">
        <v>0.26600000000000001</v>
      </c>
      <c r="K47" s="7">
        <v>0.35299999999999998</v>
      </c>
      <c r="L47" s="7">
        <v>142</v>
      </c>
      <c r="M47" s="7">
        <v>28</v>
      </c>
      <c r="N47" s="7">
        <v>1</v>
      </c>
      <c r="O47" s="7">
        <v>77</v>
      </c>
      <c r="P47" s="7">
        <v>153</v>
      </c>
      <c r="Q47" s="7">
        <f t="shared" si="0"/>
        <v>371</v>
      </c>
      <c r="R47" s="7">
        <f t="shared" si="1"/>
        <v>24.733333333333334</v>
      </c>
      <c r="S47" s="7">
        <f t="shared" si="2"/>
        <v>21.641666666666666</v>
      </c>
      <c r="T47" s="7">
        <f t="shared" si="3"/>
        <v>21.641666666666666</v>
      </c>
    </row>
    <row r="48" spans="1:20" s="7" customFormat="1" x14ac:dyDescent="0.25">
      <c r="A48" s="7" t="s">
        <v>62</v>
      </c>
      <c r="B48" s="7" t="s">
        <v>65</v>
      </c>
      <c r="C48" s="7" t="s">
        <v>446</v>
      </c>
      <c r="D48" s="7" t="s">
        <v>1694</v>
      </c>
      <c r="E48" s="7">
        <v>524</v>
      </c>
      <c r="F48" s="7">
        <v>75</v>
      </c>
      <c r="G48" s="7">
        <v>17</v>
      </c>
      <c r="H48" s="7">
        <v>74</v>
      </c>
      <c r="I48" s="7">
        <v>5</v>
      </c>
      <c r="J48" s="7">
        <v>0.29599999999999999</v>
      </c>
      <c r="K48" s="7">
        <v>0.35099999999999998</v>
      </c>
      <c r="L48" s="7">
        <v>153</v>
      </c>
      <c r="M48" s="7">
        <v>33</v>
      </c>
      <c r="N48" s="7">
        <v>2</v>
      </c>
      <c r="O48" s="7">
        <v>48</v>
      </c>
      <c r="P48" s="7">
        <v>73</v>
      </c>
      <c r="Q48" s="7">
        <f t="shared" si="0"/>
        <v>370</v>
      </c>
      <c r="R48" s="7">
        <f t="shared" si="1"/>
        <v>24.666666666666668</v>
      </c>
      <c r="S48" s="7">
        <f t="shared" si="2"/>
        <v>21.583333333333336</v>
      </c>
      <c r="T48" s="7">
        <f t="shared" si="3"/>
        <v>21.583333333333336</v>
      </c>
    </row>
    <row r="49" spans="1:20" s="7" customFormat="1" x14ac:dyDescent="0.25">
      <c r="A49" s="7" t="s">
        <v>1506</v>
      </c>
      <c r="B49" s="7" t="s">
        <v>29</v>
      </c>
      <c r="C49" s="7" t="s">
        <v>446</v>
      </c>
      <c r="D49" s="7" t="s">
        <v>1695</v>
      </c>
      <c r="E49" s="7">
        <v>481</v>
      </c>
      <c r="F49" s="7">
        <v>80</v>
      </c>
      <c r="G49" s="7">
        <v>33</v>
      </c>
      <c r="H49" s="7">
        <v>98</v>
      </c>
      <c r="I49" s="7">
        <v>3</v>
      </c>
      <c r="J49" s="7">
        <v>0.28000000000000003</v>
      </c>
      <c r="K49" s="7">
        <v>0.36199999999999999</v>
      </c>
      <c r="L49" s="7">
        <v>133</v>
      </c>
      <c r="M49" s="7">
        <v>28</v>
      </c>
      <c r="N49" s="7">
        <v>1</v>
      </c>
      <c r="O49" s="7">
        <v>64</v>
      </c>
      <c r="P49" s="7">
        <v>138</v>
      </c>
      <c r="Q49" s="7">
        <f t="shared" si="0"/>
        <v>369</v>
      </c>
      <c r="R49" s="7">
        <f t="shared" si="1"/>
        <v>24.6</v>
      </c>
      <c r="S49" s="7">
        <f t="shared" si="2"/>
        <v>21.525000000000002</v>
      </c>
      <c r="T49" s="7">
        <f t="shared" si="3"/>
        <v>21.525000000000002</v>
      </c>
    </row>
    <row r="50" spans="1:20" s="7" customFormat="1" x14ac:dyDescent="0.25">
      <c r="A50" s="7" t="s">
        <v>178</v>
      </c>
      <c r="B50" s="7" t="s">
        <v>532</v>
      </c>
      <c r="C50" s="7" t="s">
        <v>437</v>
      </c>
      <c r="D50" s="7" t="s">
        <v>1</v>
      </c>
      <c r="E50" s="7">
        <v>555</v>
      </c>
      <c r="F50" s="7">
        <v>88</v>
      </c>
      <c r="G50" s="7">
        <v>27</v>
      </c>
      <c r="H50" s="7">
        <v>83</v>
      </c>
      <c r="I50" s="7">
        <v>4</v>
      </c>
      <c r="J50" s="7">
        <v>0.27300000000000002</v>
      </c>
      <c r="K50" s="7">
        <v>0.36299999999999999</v>
      </c>
      <c r="L50" s="7">
        <v>149</v>
      </c>
      <c r="M50" s="7">
        <v>28</v>
      </c>
      <c r="N50" s="7">
        <v>2</v>
      </c>
      <c r="O50" s="7">
        <v>82</v>
      </c>
      <c r="P50" s="7">
        <v>151</v>
      </c>
      <c r="Q50" s="7">
        <f t="shared" si="0"/>
        <v>368</v>
      </c>
      <c r="R50" s="7">
        <f t="shared" si="1"/>
        <v>24.533333333333335</v>
      </c>
      <c r="S50" s="7">
        <f t="shared" si="2"/>
        <v>21.466666666666669</v>
      </c>
      <c r="T50" s="7">
        <f t="shared" si="3"/>
        <v>21.466666666666669</v>
      </c>
    </row>
    <row r="51" spans="1:20" s="7" customFormat="1" x14ac:dyDescent="0.25">
      <c r="A51" s="7" t="s">
        <v>47</v>
      </c>
      <c r="B51" s="7" t="s">
        <v>46</v>
      </c>
      <c r="C51" s="7" t="s">
        <v>1423</v>
      </c>
      <c r="D51" s="7" t="s">
        <v>1702</v>
      </c>
      <c r="E51" s="7">
        <v>519</v>
      </c>
      <c r="F51" s="7">
        <v>80</v>
      </c>
      <c r="G51" s="7">
        <v>29</v>
      </c>
      <c r="H51" s="7">
        <v>92</v>
      </c>
      <c r="I51" s="7">
        <v>1</v>
      </c>
      <c r="J51" s="7">
        <v>0.26400000000000001</v>
      </c>
      <c r="K51" s="7">
        <v>0.34799999999999998</v>
      </c>
      <c r="L51" s="7">
        <v>135</v>
      </c>
      <c r="M51" s="7">
        <v>27</v>
      </c>
      <c r="N51" s="7">
        <v>2</v>
      </c>
      <c r="O51" s="7">
        <v>71</v>
      </c>
      <c r="P51" s="7">
        <v>131</v>
      </c>
      <c r="Q51" s="7">
        <f t="shared" si="0"/>
        <v>366</v>
      </c>
      <c r="R51" s="7">
        <f t="shared" si="1"/>
        <v>24.4</v>
      </c>
      <c r="S51" s="7">
        <f t="shared" si="2"/>
        <v>21.349999999999998</v>
      </c>
      <c r="T51" s="7">
        <f t="shared" si="3"/>
        <v>21.349999999999998</v>
      </c>
    </row>
    <row r="52" spans="1:20" s="7" customFormat="1" x14ac:dyDescent="0.25">
      <c r="A52" s="7" t="s">
        <v>131</v>
      </c>
      <c r="B52" s="7" t="s">
        <v>640</v>
      </c>
      <c r="C52" s="7" t="s">
        <v>435</v>
      </c>
      <c r="D52" s="7" t="s">
        <v>1690</v>
      </c>
      <c r="E52" s="7">
        <v>586</v>
      </c>
      <c r="F52" s="7">
        <v>92</v>
      </c>
      <c r="G52" s="7">
        <v>29</v>
      </c>
      <c r="H52" s="7">
        <v>85</v>
      </c>
      <c r="I52" s="7">
        <v>3</v>
      </c>
      <c r="J52" s="7">
        <v>0.26900000000000002</v>
      </c>
      <c r="K52" s="7">
        <v>0.32100000000000001</v>
      </c>
      <c r="L52" s="7">
        <v>156</v>
      </c>
      <c r="M52" s="7">
        <v>41</v>
      </c>
      <c r="N52" s="7">
        <v>4</v>
      </c>
      <c r="O52" s="7">
        <v>47</v>
      </c>
      <c r="P52" s="7">
        <v>157</v>
      </c>
      <c r="Q52" s="7">
        <f t="shared" si="0"/>
        <v>362</v>
      </c>
      <c r="R52" s="7">
        <f t="shared" si="1"/>
        <v>24.133333333333333</v>
      </c>
      <c r="S52" s="7">
        <f t="shared" si="2"/>
        <v>21.116666666666667</v>
      </c>
      <c r="T52" s="7">
        <f t="shared" si="3"/>
        <v>21.116666666666667</v>
      </c>
    </row>
    <row r="53" spans="1:20" s="7" customFormat="1" x14ac:dyDescent="0.25">
      <c r="A53" s="7" t="s">
        <v>646</v>
      </c>
      <c r="B53" s="7" t="s">
        <v>645</v>
      </c>
      <c r="C53" s="7" t="s">
        <v>453</v>
      </c>
      <c r="D53" s="7" t="s">
        <v>465</v>
      </c>
      <c r="E53" s="7">
        <v>526</v>
      </c>
      <c r="F53" s="7">
        <v>75</v>
      </c>
      <c r="G53" s="7">
        <v>23</v>
      </c>
      <c r="H53" s="7">
        <v>86</v>
      </c>
      <c r="I53" s="7">
        <v>6</v>
      </c>
      <c r="J53" s="7">
        <v>0.26500000000000001</v>
      </c>
      <c r="K53" s="7">
        <v>0.31</v>
      </c>
      <c r="L53" s="7">
        <v>138</v>
      </c>
      <c r="M53" s="7">
        <v>25</v>
      </c>
      <c r="N53" s="7">
        <v>4</v>
      </c>
      <c r="O53" s="7">
        <v>36</v>
      </c>
      <c r="P53" s="7">
        <v>82</v>
      </c>
      <c r="Q53" s="7">
        <f t="shared" si="0"/>
        <v>361</v>
      </c>
      <c r="R53" s="7">
        <f t="shared" si="1"/>
        <v>24.066666666666666</v>
      </c>
      <c r="S53" s="7">
        <f t="shared" si="2"/>
        <v>21.058333333333334</v>
      </c>
      <c r="T53" s="7">
        <f t="shared" si="3"/>
        <v>21.058333333333334</v>
      </c>
    </row>
    <row r="54" spans="1:20" s="7" customFormat="1" x14ac:dyDescent="0.25">
      <c r="A54" s="7" t="s">
        <v>269</v>
      </c>
      <c r="B54" s="7" t="s">
        <v>1220</v>
      </c>
      <c r="C54" s="7" t="s">
        <v>451</v>
      </c>
      <c r="D54" s="7" t="s">
        <v>1</v>
      </c>
      <c r="E54" s="7">
        <v>521</v>
      </c>
      <c r="F54" s="7">
        <v>86</v>
      </c>
      <c r="G54" s="7">
        <v>34</v>
      </c>
      <c r="H54" s="7">
        <v>95</v>
      </c>
      <c r="I54" s="7">
        <v>1</v>
      </c>
      <c r="J54" s="7">
        <v>0.26600000000000001</v>
      </c>
      <c r="K54" s="7">
        <v>0.33900000000000002</v>
      </c>
      <c r="L54" s="7">
        <v>136</v>
      </c>
      <c r="M54" s="7">
        <v>23</v>
      </c>
      <c r="N54" s="7">
        <v>1</v>
      </c>
      <c r="O54" s="7">
        <v>61</v>
      </c>
      <c r="P54" s="7">
        <v>146</v>
      </c>
      <c r="Q54" s="7">
        <f t="shared" si="0"/>
        <v>360</v>
      </c>
      <c r="R54" s="7">
        <f t="shared" si="1"/>
        <v>24</v>
      </c>
      <c r="S54" s="7">
        <f t="shared" si="2"/>
        <v>21</v>
      </c>
      <c r="T54" s="7">
        <f t="shared" si="3"/>
        <v>21</v>
      </c>
    </row>
    <row r="55" spans="1:20" s="7" customFormat="1" x14ac:dyDescent="0.25">
      <c r="A55" s="7" t="s">
        <v>116</v>
      </c>
      <c r="B55" s="7" t="s">
        <v>325</v>
      </c>
      <c r="C55" s="7" t="s">
        <v>448</v>
      </c>
      <c r="D55" s="7" t="s">
        <v>3</v>
      </c>
      <c r="E55" s="7">
        <v>557</v>
      </c>
      <c r="F55" s="7">
        <v>90</v>
      </c>
      <c r="G55" s="7">
        <v>33</v>
      </c>
      <c r="H55" s="7">
        <v>91</v>
      </c>
      <c r="I55" s="7">
        <v>1</v>
      </c>
      <c r="J55" s="7">
        <v>0.251</v>
      </c>
      <c r="K55" s="7">
        <v>0.32100000000000001</v>
      </c>
      <c r="L55" s="7">
        <v>138</v>
      </c>
      <c r="M55" s="7">
        <v>33</v>
      </c>
      <c r="N55" s="7">
        <v>4</v>
      </c>
      <c r="O55" s="7">
        <v>60</v>
      </c>
      <c r="P55" s="7">
        <v>162</v>
      </c>
      <c r="Q55" s="7">
        <f t="shared" si="0"/>
        <v>358</v>
      </c>
      <c r="R55" s="7">
        <f t="shared" si="1"/>
        <v>23.866666666666667</v>
      </c>
      <c r="S55" s="7">
        <f t="shared" si="2"/>
        <v>20.883333333333333</v>
      </c>
      <c r="T55" s="7">
        <f t="shared" si="3"/>
        <v>20.883333333333333</v>
      </c>
    </row>
    <row r="56" spans="1:20" s="7" customFormat="1" x14ac:dyDescent="0.25">
      <c r="A56" s="7" t="s">
        <v>408</v>
      </c>
      <c r="B56" s="7" t="s">
        <v>873</v>
      </c>
      <c r="C56" s="7" t="s">
        <v>445</v>
      </c>
      <c r="D56" s="7" t="s">
        <v>1703</v>
      </c>
      <c r="E56" s="7">
        <v>495</v>
      </c>
      <c r="F56" s="7">
        <v>91</v>
      </c>
      <c r="G56" s="7">
        <v>31</v>
      </c>
      <c r="H56" s="7">
        <v>90</v>
      </c>
      <c r="I56" s="7">
        <v>3</v>
      </c>
      <c r="J56" s="7">
        <v>0.24399999999999999</v>
      </c>
      <c r="K56" s="7">
        <v>0.35599999999999998</v>
      </c>
      <c r="L56" s="7">
        <v>118</v>
      </c>
      <c r="M56" s="7">
        <v>21</v>
      </c>
      <c r="N56" s="7">
        <v>1</v>
      </c>
      <c r="O56" s="7">
        <v>90</v>
      </c>
      <c r="P56" s="7">
        <v>150</v>
      </c>
      <c r="Q56" s="7">
        <f t="shared" si="0"/>
        <v>358</v>
      </c>
      <c r="R56" s="7">
        <f t="shared" si="1"/>
        <v>23.866666666666667</v>
      </c>
      <c r="S56" s="7">
        <f t="shared" si="2"/>
        <v>20.883333333333333</v>
      </c>
      <c r="T56" s="7">
        <f t="shared" si="3"/>
        <v>20.883333333333333</v>
      </c>
    </row>
    <row r="57" spans="1:20" s="7" customFormat="1" x14ac:dyDescent="0.25">
      <c r="A57" s="7" t="s">
        <v>409</v>
      </c>
      <c r="B57" s="7" t="s">
        <v>1288</v>
      </c>
      <c r="C57" s="7" t="s">
        <v>439</v>
      </c>
      <c r="D57" s="7" t="s">
        <v>1689</v>
      </c>
      <c r="E57" s="7">
        <v>561</v>
      </c>
      <c r="F57" s="7">
        <v>76</v>
      </c>
      <c r="G57" s="7">
        <v>28</v>
      </c>
      <c r="H57" s="7">
        <v>87</v>
      </c>
      <c r="I57" s="7">
        <v>4</v>
      </c>
      <c r="J57" s="7">
        <v>0.25900000000000001</v>
      </c>
      <c r="K57" s="7">
        <v>0.30099999999999999</v>
      </c>
      <c r="L57" s="7">
        <v>144</v>
      </c>
      <c r="M57" s="7">
        <v>34</v>
      </c>
      <c r="N57" s="7">
        <v>3</v>
      </c>
      <c r="O57" s="7">
        <v>36</v>
      </c>
      <c r="P57" s="7">
        <v>117</v>
      </c>
      <c r="Q57" s="7">
        <f t="shared" si="0"/>
        <v>354</v>
      </c>
      <c r="R57" s="7">
        <f t="shared" si="1"/>
        <v>23.6</v>
      </c>
      <c r="S57" s="7">
        <f t="shared" si="2"/>
        <v>20.650000000000002</v>
      </c>
      <c r="T57" s="7">
        <f t="shared" si="3"/>
        <v>20.650000000000002</v>
      </c>
    </row>
    <row r="58" spans="1:20" s="7" customFormat="1" x14ac:dyDescent="0.25">
      <c r="A58" s="7" t="s">
        <v>105</v>
      </c>
      <c r="B58" s="7" t="s">
        <v>989</v>
      </c>
      <c r="C58" s="7" t="s">
        <v>451</v>
      </c>
      <c r="D58" s="7" t="s">
        <v>463</v>
      </c>
      <c r="E58" s="7">
        <v>490</v>
      </c>
      <c r="F58" s="7">
        <v>95</v>
      </c>
      <c r="G58" s="7">
        <v>35</v>
      </c>
      <c r="H58" s="7">
        <v>88</v>
      </c>
      <c r="I58" s="7">
        <v>5</v>
      </c>
      <c r="J58" s="7">
        <v>0.26300000000000001</v>
      </c>
      <c r="K58" s="7">
        <v>0.36299999999999999</v>
      </c>
      <c r="L58" s="7">
        <v>126</v>
      </c>
      <c r="M58" s="7">
        <v>21</v>
      </c>
      <c r="N58" s="7">
        <v>1</v>
      </c>
      <c r="O58" s="7">
        <v>81</v>
      </c>
      <c r="P58" s="7">
        <v>172</v>
      </c>
      <c r="Q58" s="7">
        <f t="shared" si="0"/>
        <v>351</v>
      </c>
      <c r="R58" s="7">
        <f t="shared" si="1"/>
        <v>23.4</v>
      </c>
      <c r="S58" s="7">
        <f t="shared" si="2"/>
        <v>20.474999999999998</v>
      </c>
      <c r="T58" s="7">
        <f t="shared" si="3"/>
        <v>20.474999999999998</v>
      </c>
    </row>
    <row r="59" spans="1:20" s="7" customFormat="1" x14ac:dyDescent="0.25">
      <c r="A59" s="7" t="s">
        <v>1174</v>
      </c>
      <c r="B59" s="7" t="s">
        <v>1513</v>
      </c>
      <c r="C59" s="7" t="s">
        <v>447</v>
      </c>
      <c r="D59" s="7" t="s">
        <v>1689</v>
      </c>
      <c r="E59" s="7">
        <v>546</v>
      </c>
      <c r="F59" s="7">
        <v>91</v>
      </c>
      <c r="G59" s="7">
        <v>23</v>
      </c>
      <c r="H59" s="7">
        <v>73</v>
      </c>
      <c r="I59" s="7">
        <v>16</v>
      </c>
      <c r="J59" s="7">
        <v>0.254</v>
      </c>
      <c r="K59" s="7">
        <v>0.34300000000000003</v>
      </c>
      <c r="L59" s="7">
        <v>136</v>
      </c>
      <c r="M59" s="7">
        <v>25</v>
      </c>
      <c r="N59" s="7">
        <v>6</v>
      </c>
      <c r="O59" s="7">
        <v>78</v>
      </c>
      <c r="P59" s="7">
        <v>149</v>
      </c>
      <c r="Q59" s="7">
        <f t="shared" si="0"/>
        <v>351</v>
      </c>
      <c r="R59" s="7">
        <f t="shared" si="1"/>
        <v>23.4</v>
      </c>
      <c r="S59" s="7">
        <f t="shared" si="2"/>
        <v>20.474999999999998</v>
      </c>
      <c r="T59" s="7">
        <f t="shared" si="3"/>
        <v>20.474999999999998</v>
      </c>
    </row>
    <row r="60" spans="1:20" s="7" customFormat="1" x14ac:dyDescent="0.25">
      <c r="A60" s="7" t="s">
        <v>1098</v>
      </c>
      <c r="B60" s="7" t="s">
        <v>998</v>
      </c>
      <c r="C60" s="7" t="s">
        <v>446</v>
      </c>
      <c r="D60" s="7" t="s">
        <v>1711</v>
      </c>
      <c r="E60" s="7">
        <v>544</v>
      </c>
      <c r="F60" s="7">
        <v>71</v>
      </c>
      <c r="G60" s="7">
        <v>19</v>
      </c>
      <c r="H60" s="7">
        <v>78</v>
      </c>
      <c r="I60" s="7">
        <v>3</v>
      </c>
      <c r="J60" s="7">
        <v>0.26900000000000002</v>
      </c>
      <c r="K60" s="7">
        <v>0.308</v>
      </c>
      <c r="L60" s="7">
        <v>145</v>
      </c>
      <c r="M60" s="7">
        <v>32</v>
      </c>
      <c r="N60" s="7">
        <v>2</v>
      </c>
      <c r="O60" s="7">
        <v>32</v>
      </c>
      <c r="P60" s="7">
        <v>72</v>
      </c>
      <c r="Q60" s="7">
        <f t="shared" si="0"/>
        <v>350</v>
      </c>
      <c r="R60" s="7">
        <f t="shared" si="1"/>
        <v>23.333333333333332</v>
      </c>
      <c r="S60" s="7">
        <f t="shared" si="2"/>
        <v>19.833333333333332</v>
      </c>
      <c r="T60" s="7">
        <f t="shared" si="3"/>
        <v>19.833333333333332</v>
      </c>
    </row>
    <row r="61" spans="1:20" s="7" customFormat="1" x14ac:dyDescent="0.25">
      <c r="A61" s="7" t="s">
        <v>116</v>
      </c>
      <c r="B61" s="7" t="s">
        <v>899</v>
      </c>
      <c r="C61" s="7" t="s">
        <v>448</v>
      </c>
      <c r="D61" s="7" t="s">
        <v>1</v>
      </c>
      <c r="E61" s="7">
        <v>541</v>
      </c>
      <c r="F61" s="7">
        <v>82</v>
      </c>
      <c r="G61" s="7">
        <v>36</v>
      </c>
      <c r="H61" s="7">
        <v>99</v>
      </c>
      <c r="I61" s="7">
        <v>2</v>
      </c>
      <c r="J61" s="7">
        <v>0.245</v>
      </c>
      <c r="K61" s="7">
        <v>0.32900000000000001</v>
      </c>
      <c r="L61" s="7">
        <v>131</v>
      </c>
      <c r="M61" s="7">
        <v>24</v>
      </c>
      <c r="N61" s="7">
        <v>1</v>
      </c>
      <c r="O61" s="7">
        <v>70</v>
      </c>
      <c r="P61" s="7">
        <v>169</v>
      </c>
      <c r="Q61" s="7">
        <f t="shared" si="0"/>
        <v>349</v>
      </c>
      <c r="R61" s="7">
        <f t="shared" si="1"/>
        <v>23.266666666666666</v>
      </c>
      <c r="S61" s="7">
        <f t="shared" si="2"/>
        <v>19.776666666666664</v>
      </c>
      <c r="T61" s="7">
        <f t="shared" si="3"/>
        <v>19.776666666666664</v>
      </c>
    </row>
    <row r="62" spans="1:20" s="7" customFormat="1" x14ac:dyDescent="0.25">
      <c r="A62" s="7" t="s">
        <v>609</v>
      </c>
      <c r="B62" s="7" t="s">
        <v>480</v>
      </c>
      <c r="C62" s="7" t="s">
        <v>524</v>
      </c>
      <c r="D62" s="7" t="s">
        <v>460</v>
      </c>
      <c r="E62" s="7">
        <v>571</v>
      </c>
      <c r="F62" s="7">
        <v>84</v>
      </c>
      <c r="G62" s="7">
        <v>19</v>
      </c>
      <c r="H62" s="7">
        <v>70</v>
      </c>
      <c r="I62" s="7">
        <v>24</v>
      </c>
      <c r="J62" s="7">
        <v>0.27700000000000002</v>
      </c>
      <c r="K62" s="7">
        <v>0.312</v>
      </c>
      <c r="L62" s="7">
        <v>156</v>
      </c>
      <c r="M62" s="7">
        <v>30</v>
      </c>
      <c r="N62" s="7">
        <v>4</v>
      </c>
      <c r="O62" s="7">
        <v>31</v>
      </c>
      <c r="P62" s="7">
        <v>112</v>
      </c>
      <c r="Q62" s="7">
        <f t="shared" si="0"/>
        <v>348</v>
      </c>
      <c r="R62" s="7">
        <f t="shared" si="1"/>
        <v>23.2</v>
      </c>
      <c r="S62" s="7">
        <f t="shared" si="2"/>
        <v>19.72</v>
      </c>
      <c r="T62" s="7">
        <f t="shared" si="3"/>
        <v>19.72</v>
      </c>
    </row>
    <row r="63" spans="1:20" s="7" customFormat="1" x14ac:dyDescent="0.25">
      <c r="A63" s="7" t="s">
        <v>36</v>
      </c>
      <c r="B63" s="7" t="s">
        <v>1019</v>
      </c>
      <c r="C63" s="7" t="s">
        <v>438</v>
      </c>
      <c r="D63" s="7" t="s">
        <v>1689</v>
      </c>
      <c r="E63" s="7">
        <v>536</v>
      </c>
      <c r="F63" s="7">
        <v>82</v>
      </c>
      <c r="G63" s="7">
        <v>17</v>
      </c>
      <c r="H63" s="7">
        <v>63</v>
      </c>
      <c r="I63" s="7">
        <v>8</v>
      </c>
      <c r="J63" s="7">
        <v>0.28999999999999998</v>
      </c>
      <c r="K63" s="7">
        <v>0.34499999999999997</v>
      </c>
      <c r="L63" s="7">
        <v>154</v>
      </c>
      <c r="M63" s="7">
        <v>36</v>
      </c>
      <c r="N63" s="7">
        <v>2</v>
      </c>
      <c r="O63" s="7">
        <v>48</v>
      </c>
      <c r="P63" s="7">
        <v>101</v>
      </c>
      <c r="Q63" s="7">
        <f t="shared" si="0"/>
        <v>345</v>
      </c>
      <c r="R63" s="7">
        <f t="shared" si="1"/>
        <v>23</v>
      </c>
      <c r="S63" s="7">
        <f t="shared" si="2"/>
        <v>19.55</v>
      </c>
      <c r="T63" s="7">
        <f t="shared" si="3"/>
        <v>19.55</v>
      </c>
    </row>
    <row r="64" spans="1:20" s="7" customFormat="1" x14ac:dyDescent="0.25">
      <c r="A64" s="7" t="s">
        <v>55</v>
      </c>
      <c r="B64" s="7" t="s">
        <v>543</v>
      </c>
      <c r="C64" s="7" t="s">
        <v>432</v>
      </c>
      <c r="D64" s="7" t="s">
        <v>3</v>
      </c>
      <c r="E64" s="7">
        <v>538</v>
      </c>
      <c r="F64" s="7">
        <v>73</v>
      </c>
      <c r="G64" s="7">
        <v>24</v>
      </c>
      <c r="H64" s="7">
        <v>86</v>
      </c>
      <c r="I64" s="7">
        <v>5</v>
      </c>
      <c r="J64" s="7">
        <v>0.24399999999999999</v>
      </c>
      <c r="K64" s="7">
        <v>0.315</v>
      </c>
      <c r="L64" s="7">
        <v>130</v>
      </c>
      <c r="M64" s="7">
        <v>29</v>
      </c>
      <c r="N64" s="7">
        <v>1</v>
      </c>
      <c r="O64" s="7">
        <v>58</v>
      </c>
      <c r="P64" s="7">
        <v>113</v>
      </c>
      <c r="Q64" s="7">
        <f t="shared" si="0"/>
        <v>342</v>
      </c>
      <c r="R64" s="7">
        <f t="shared" si="1"/>
        <v>22.8</v>
      </c>
      <c r="S64" s="7">
        <f t="shared" si="2"/>
        <v>19.38</v>
      </c>
      <c r="T64" s="7">
        <f t="shared" si="3"/>
        <v>19.38</v>
      </c>
    </row>
    <row r="65" spans="1:20" s="7" customFormat="1" x14ac:dyDescent="0.25">
      <c r="A65" s="7" t="s">
        <v>479</v>
      </c>
      <c r="B65" s="7" t="s">
        <v>800</v>
      </c>
      <c r="C65" s="7" t="s">
        <v>444</v>
      </c>
      <c r="D65" s="7" t="s">
        <v>1697</v>
      </c>
      <c r="E65" s="7">
        <v>540</v>
      </c>
      <c r="F65" s="7">
        <v>91</v>
      </c>
      <c r="G65" s="7">
        <v>25</v>
      </c>
      <c r="H65" s="7">
        <v>76</v>
      </c>
      <c r="I65" s="7">
        <v>3</v>
      </c>
      <c r="J65" s="7">
        <v>0.26300000000000001</v>
      </c>
      <c r="K65" s="7">
        <v>0.34200000000000003</v>
      </c>
      <c r="L65" s="7">
        <v>139</v>
      </c>
      <c r="M65" s="7">
        <v>30</v>
      </c>
      <c r="N65" s="7">
        <v>3</v>
      </c>
      <c r="O65" s="7">
        <v>69</v>
      </c>
      <c r="P65" s="7">
        <v>149</v>
      </c>
      <c r="Q65" s="7">
        <f t="shared" si="0"/>
        <v>340</v>
      </c>
      <c r="R65" s="7">
        <f t="shared" si="1"/>
        <v>22.666666666666668</v>
      </c>
      <c r="S65" s="7">
        <f t="shared" si="2"/>
        <v>19.266666666666666</v>
      </c>
      <c r="T65" s="7">
        <f t="shared" si="3"/>
        <v>19.266666666666666</v>
      </c>
    </row>
    <row r="66" spans="1:20" s="7" customFormat="1" x14ac:dyDescent="0.25">
      <c r="A66" s="7" t="s">
        <v>354</v>
      </c>
      <c r="B66" s="7" t="s">
        <v>300</v>
      </c>
      <c r="C66" s="7" t="s">
        <v>450</v>
      </c>
      <c r="D66" s="7" t="s">
        <v>465</v>
      </c>
      <c r="E66" s="7">
        <v>595</v>
      </c>
      <c r="F66" s="7">
        <v>93</v>
      </c>
      <c r="G66" s="7">
        <v>22</v>
      </c>
      <c r="H66" s="7">
        <v>70</v>
      </c>
      <c r="I66" s="7">
        <v>17</v>
      </c>
      <c r="J66" s="7">
        <v>0.28699999999999998</v>
      </c>
      <c r="K66" s="7">
        <v>0.315</v>
      </c>
      <c r="L66" s="7">
        <v>169</v>
      </c>
      <c r="M66" s="7">
        <v>32</v>
      </c>
      <c r="N66" s="7">
        <v>3</v>
      </c>
      <c r="O66" s="7">
        <v>27</v>
      </c>
      <c r="P66" s="7">
        <v>140</v>
      </c>
      <c r="Q66" s="7">
        <f t="shared" ref="Q66:Q129" si="4">F66+(4*G66)+H66+I66+(L66-M66-N66-G66)+(2*M66)+(3*N66)+O66-P66</f>
        <v>340</v>
      </c>
      <c r="R66" s="7">
        <f t="shared" ref="R66:R129" si="5">Q66/15</f>
        <v>22.666666666666668</v>
      </c>
      <c r="S66" s="7">
        <f t="shared" ref="S66:S129" si="6">IF(Q66&gt;= 600,R66*1.125,IF( Q66&gt; 575,R66*1.1,IF( Q66&gt; 550,R66*1.075,IF( Q66&gt; 525,R66*1.05,IF( Q66&gt; 500,R66*1.025,IF( Q66&gt; 475,R66,IF( Q66&gt; 450,R66*0.975,IF( Q66&gt; 425,R66*0.95,IF( Q66&gt; 400,R66*0.925,IF( Q66&gt; 375,R66*0.9,IF( Q66&gt; 350,R66*0.875,IF( Q66&gt; 325,R66*0.85,IF( Q66&gt; 300,R66*0.825,IF( Q66&gt; 275,R66*0.8,IF( Q66&gt; 250,R66*0.775,IF( Q66&gt; 225,R66*0.75,IF( Q66&gt; 200,R66*0.725,IF( Q66&gt; 175,R66*0.7,IF( Q66&gt; 150,R66*0.675,IF( Q66&gt; 125,R66*0.65,IF( Q66&gt; 100,R66*0.625,IF( Q66&gt; 75,R66*0.6,IF( Q66&gt; 50,R66*0.575,IF( Q66&gt; 25,R66*0.55,R66*0.525))))))))))))))))))))))))</f>
        <v>19.266666666666666</v>
      </c>
      <c r="T66" s="7">
        <f t="shared" ref="T66:T129" si="7">IF(S66 &lt; 1.5,1,S66)</f>
        <v>19.266666666666666</v>
      </c>
    </row>
    <row r="67" spans="1:20" s="7" customFormat="1" x14ac:dyDescent="0.25">
      <c r="A67" s="7" t="s">
        <v>49</v>
      </c>
      <c r="B67" s="7" t="s">
        <v>860</v>
      </c>
      <c r="C67" s="7" t="s">
        <v>446</v>
      </c>
      <c r="D67" s="7" t="s">
        <v>465</v>
      </c>
      <c r="E67" s="7">
        <v>532</v>
      </c>
      <c r="F67" s="7">
        <v>77</v>
      </c>
      <c r="G67" s="7">
        <v>25</v>
      </c>
      <c r="H67" s="7">
        <v>89</v>
      </c>
      <c r="I67" s="7">
        <v>2</v>
      </c>
      <c r="J67" s="7">
        <v>0.27</v>
      </c>
      <c r="K67" s="7">
        <v>0.34</v>
      </c>
      <c r="L67" s="7">
        <v>141</v>
      </c>
      <c r="M67" s="7">
        <v>28</v>
      </c>
      <c r="N67" s="7">
        <v>1</v>
      </c>
      <c r="O67" s="7">
        <v>60</v>
      </c>
      <c r="P67" s="7">
        <v>134</v>
      </c>
      <c r="Q67" s="7">
        <f t="shared" si="4"/>
        <v>340</v>
      </c>
      <c r="R67" s="7">
        <f t="shared" si="5"/>
        <v>22.666666666666668</v>
      </c>
      <c r="S67" s="7">
        <f t="shared" si="6"/>
        <v>19.266666666666666</v>
      </c>
      <c r="T67" s="7">
        <f t="shared" si="7"/>
        <v>19.266666666666666</v>
      </c>
    </row>
    <row r="68" spans="1:20" s="7" customFormat="1" x14ac:dyDescent="0.25">
      <c r="A68" s="7" t="s">
        <v>109</v>
      </c>
      <c r="B68" s="7" t="s">
        <v>1118</v>
      </c>
      <c r="C68" s="7" t="s">
        <v>430</v>
      </c>
      <c r="D68" s="7" t="s">
        <v>1729</v>
      </c>
      <c r="E68" s="7">
        <v>571</v>
      </c>
      <c r="F68" s="7">
        <v>80</v>
      </c>
      <c r="G68" s="7">
        <v>8</v>
      </c>
      <c r="H68" s="7">
        <v>54</v>
      </c>
      <c r="I68" s="7">
        <v>8</v>
      </c>
      <c r="J68" s="7">
        <v>0.28499999999999998</v>
      </c>
      <c r="K68" s="7">
        <v>0.33500000000000002</v>
      </c>
      <c r="L68" s="7">
        <v>161</v>
      </c>
      <c r="M68" s="7">
        <v>32</v>
      </c>
      <c r="N68" s="7">
        <v>3</v>
      </c>
      <c r="O68" s="7">
        <v>46</v>
      </c>
      <c r="P68" s="7">
        <v>72</v>
      </c>
      <c r="Q68" s="7">
        <f t="shared" si="4"/>
        <v>339</v>
      </c>
      <c r="R68" s="7">
        <f t="shared" si="5"/>
        <v>22.6</v>
      </c>
      <c r="S68" s="7">
        <f t="shared" si="6"/>
        <v>19.21</v>
      </c>
      <c r="T68" s="7">
        <f t="shared" si="7"/>
        <v>19.21</v>
      </c>
    </row>
    <row r="69" spans="1:20" s="7" customFormat="1" x14ac:dyDescent="0.25">
      <c r="A69" s="7" t="s">
        <v>212</v>
      </c>
      <c r="B69" s="7" t="s">
        <v>494</v>
      </c>
      <c r="C69" s="7" t="s">
        <v>445</v>
      </c>
      <c r="D69" s="7" t="s">
        <v>1701</v>
      </c>
      <c r="E69" s="7">
        <v>468</v>
      </c>
      <c r="F69" s="7">
        <v>76</v>
      </c>
      <c r="G69" s="7">
        <v>20</v>
      </c>
      <c r="H69" s="7">
        <v>73</v>
      </c>
      <c r="I69" s="7">
        <v>2</v>
      </c>
      <c r="J69" s="7">
        <v>0.28599999999999998</v>
      </c>
      <c r="K69" s="7">
        <v>0.35399999999999998</v>
      </c>
      <c r="L69" s="7">
        <v>132</v>
      </c>
      <c r="M69" s="7">
        <v>27</v>
      </c>
      <c r="N69" s="7">
        <v>1</v>
      </c>
      <c r="O69" s="7">
        <v>52</v>
      </c>
      <c r="P69" s="7">
        <v>86</v>
      </c>
      <c r="Q69" s="7">
        <f t="shared" si="4"/>
        <v>338</v>
      </c>
      <c r="R69" s="7">
        <f t="shared" si="5"/>
        <v>22.533333333333335</v>
      </c>
      <c r="S69" s="7">
        <f t="shared" si="6"/>
        <v>19.153333333333336</v>
      </c>
      <c r="T69" s="7">
        <f t="shared" si="7"/>
        <v>19.153333333333336</v>
      </c>
    </row>
    <row r="70" spans="1:20" s="7" customFormat="1" x14ac:dyDescent="0.25">
      <c r="A70" s="7" t="s">
        <v>285</v>
      </c>
      <c r="B70" s="7" t="s">
        <v>284</v>
      </c>
      <c r="C70" s="7" t="s">
        <v>435</v>
      </c>
      <c r="D70" s="7" t="s">
        <v>1</v>
      </c>
      <c r="E70" s="7">
        <v>517</v>
      </c>
      <c r="F70" s="7">
        <v>82</v>
      </c>
      <c r="G70" s="7">
        <v>20</v>
      </c>
      <c r="H70" s="7">
        <v>65</v>
      </c>
      <c r="I70" s="7">
        <v>3</v>
      </c>
      <c r="J70" s="7">
        <v>0.26</v>
      </c>
      <c r="K70" s="7">
        <v>0.36099999999999999</v>
      </c>
      <c r="L70" s="7">
        <v>131</v>
      </c>
      <c r="M70" s="7">
        <v>26</v>
      </c>
      <c r="N70" s="7">
        <v>1</v>
      </c>
      <c r="O70" s="7">
        <v>87</v>
      </c>
      <c r="P70" s="7">
        <v>120</v>
      </c>
      <c r="Q70" s="7">
        <f t="shared" si="4"/>
        <v>336</v>
      </c>
      <c r="R70" s="7">
        <f t="shared" si="5"/>
        <v>22.4</v>
      </c>
      <c r="S70" s="7">
        <f t="shared" si="6"/>
        <v>19.04</v>
      </c>
      <c r="T70" s="7">
        <f t="shared" si="7"/>
        <v>19.04</v>
      </c>
    </row>
    <row r="71" spans="1:20" s="7" customFormat="1" x14ac:dyDescent="0.25">
      <c r="A71" s="7" t="s">
        <v>919</v>
      </c>
      <c r="B71" s="7" t="s">
        <v>1486</v>
      </c>
      <c r="C71" s="7" t="s">
        <v>453</v>
      </c>
      <c r="D71" s="7" t="s">
        <v>1711</v>
      </c>
      <c r="E71" s="7">
        <v>533</v>
      </c>
      <c r="F71" s="7">
        <v>77</v>
      </c>
      <c r="G71" s="7">
        <v>20</v>
      </c>
      <c r="H71" s="7">
        <v>78</v>
      </c>
      <c r="I71" s="7">
        <v>5</v>
      </c>
      <c r="J71" s="7">
        <v>0.28199999999999997</v>
      </c>
      <c r="K71" s="7">
        <v>0.34</v>
      </c>
      <c r="L71" s="7">
        <v>147</v>
      </c>
      <c r="M71" s="7">
        <v>28</v>
      </c>
      <c r="N71" s="7">
        <v>2</v>
      </c>
      <c r="O71" s="7">
        <v>51</v>
      </c>
      <c r="P71" s="7">
        <v>114</v>
      </c>
      <c r="Q71" s="7">
        <f t="shared" si="4"/>
        <v>336</v>
      </c>
      <c r="R71" s="7">
        <f t="shared" si="5"/>
        <v>22.4</v>
      </c>
      <c r="S71" s="7">
        <f t="shared" si="6"/>
        <v>19.04</v>
      </c>
      <c r="T71" s="7">
        <f t="shared" si="7"/>
        <v>19.04</v>
      </c>
    </row>
    <row r="72" spans="1:20" s="7" customFormat="1" x14ac:dyDescent="0.25">
      <c r="A72" s="7" t="s">
        <v>567</v>
      </c>
      <c r="B72" s="7" t="s">
        <v>274</v>
      </c>
      <c r="C72" s="7" t="s">
        <v>451</v>
      </c>
      <c r="D72" s="7" t="s">
        <v>1695</v>
      </c>
      <c r="E72" s="7">
        <v>486</v>
      </c>
      <c r="F72" s="7">
        <v>81</v>
      </c>
      <c r="G72" s="7">
        <v>36</v>
      </c>
      <c r="H72" s="7">
        <v>96</v>
      </c>
      <c r="I72" s="7">
        <v>3</v>
      </c>
      <c r="J72" s="7">
        <v>0.255</v>
      </c>
      <c r="K72" s="7">
        <v>0.34</v>
      </c>
      <c r="L72" s="7">
        <v>122</v>
      </c>
      <c r="M72" s="7">
        <v>23</v>
      </c>
      <c r="N72" s="7">
        <v>1</v>
      </c>
      <c r="O72" s="7">
        <v>66</v>
      </c>
      <c r="P72" s="7">
        <v>168</v>
      </c>
      <c r="Q72" s="7">
        <f t="shared" si="4"/>
        <v>333</v>
      </c>
      <c r="R72" s="7">
        <f t="shared" si="5"/>
        <v>22.2</v>
      </c>
      <c r="S72" s="7">
        <f t="shared" si="6"/>
        <v>18.869999999999997</v>
      </c>
      <c r="T72" s="7">
        <f t="shared" si="7"/>
        <v>18.869999999999997</v>
      </c>
    </row>
    <row r="73" spans="1:20" s="7" customFormat="1" x14ac:dyDescent="0.25">
      <c r="A73" s="7" t="s">
        <v>104</v>
      </c>
      <c r="B73" s="7" t="s">
        <v>103</v>
      </c>
      <c r="C73" s="7" t="s">
        <v>455</v>
      </c>
      <c r="D73" s="7" t="s">
        <v>1848</v>
      </c>
      <c r="E73" s="7">
        <v>496</v>
      </c>
      <c r="F73" s="7">
        <v>76</v>
      </c>
      <c r="G73" s="7">
        <v>33</v>
      </c>
      <c r="H73" s="7">
        <v>89</v>
      </c>
      <c r="I73" s="7">
        <v>1</v>
      </c>
      <c r="J73" s="7">
        <v>0.26800000000000002</v>
      </c>
      <c r="K73" s="7">
        <v>0.33900000000000002</v>
      </c>
      <c r="L73" s="7">
        <v>131</v>
      </c>
      <c r="M73" s="7">
        <v>22</v>
      </c>
      <c r="N73" s="7">
        <v>1</v>
      </c>
      <c r="O73" s="7">
        <v>56</v>
      </c>
      <c r="P73" s="7">
        <v>143</v>
      </c>
      <c r="Q73" s="7">
        <f t="shared" si="4"/>
        <v>333</v>
      </c>
      <c r="R73" s="7">
        <f t="shared" si="5"/>
        <v>22.2</v>
      </c>
      <c r="S73" s="7">
        <f t="shared" si="6"/>
        <v>18.869999999999997</v>
      </c>
      <c r="T73" s="7">
        <f t="shared" si="7"/>
        <v>18.869999999999997</v>
      </c>
    </row>
    <row r="74" spans="1:20" s="7" customFormat="1" x14ac:dyDescent="0.25">
      <c r="A74" s="7" t="s">
        <v>217</v>
      </c>
      <c r="B74" s="7" t="s">
        <v>216</v>
      </c>
      <c r="C74" s="7" t="s">
        <v>453</v>
      </c>
      <c r="D74" s="7" t="s">
        <v>1700</v>
      </c>
      <c r="E74" s="7">
        <v>518</v>
      </c>
      <c r="F74" s="7">
        <v>84</v>
      </c>
      <c r="G74" s="7">
        <v>23</v>
      </c>
      <c r="H74" s="7">
        <v>70</v>
      </c>
      <c r="I74" s="7">
        <v>9</v>
      </c>
      <c r="J74" s="7">
        <v>0.255</v>
      </c>
      <c r="K74" s="7">
        <v>0.34</v>
      </c>
      <c r="L74" s="7">
        <v>130</v>
      </c>
      <c r="M74" s="7">
        <v>24</v>
      </c>
      <c r="N74" s="7">
        <v>2</v>
      </c>
      <c r="O74" s="7">
        <v>70</v>
      </c>
      <c r="P74" s="7">
        <v>128</v>
      </c>
      <c r="Q74" s="7">
        <f t="shared" si="4"/>
        <v>332</v>
      </c>
      <c r="R74" s="7">
        <f t="shared" si="5"/>
        <v>22.133333333333333</v>
      </c>
      <c r="S74" s="7">
        <f t="shared" si="6"/>
        <v>18.813333333333333</v>
      </c>
      <c r="T74" s="7">
        <f t="shared" si="7"/>
        <v>18.813333333333333</v>
      </c>
    </row>
    <row r="75" spans="1:20" s="7" customFormat="1" x14ac:dyDescent="0.25">
      <c r="A75" s="7" t="s">
        <v>1240</v>
      </c>
      <c r="B75" s="7" t="s">
        <v>1433</v>
      </c>
      <c r="C75" s="7" t="s">
        <v>441</v>
      </c>
      <c r="D75" s="7" t="s">
        <v>1847</v>
      </c>
      <c r="E75" s="7">
        <v>525</v>
      </c>
      <c r="F75" s="7">
        <v>90</v>
      </c>
      <c r="G75" s="7">
        <v>21</v>
      </c>
      <c r="H75" s="7">
        <v>72</v>
      </c>
      <c r="I75" s="7">
        <v>14</v>
      </c>
      <c r="J75" s="7">
        <v>0.245</v>
      </c>
      <c r="K75" s="7">
        <v>0.35299999999999998</v>
      </c>
      <c r="L75" s="7">
        <v>126</v>
      </c>
      <c r="M75" s="7">
        <v>28</v>
      </c>
      <c r="N75" s="7">
        <v>3</v>
      </c>
      <c r="O75" s="7">
        <v>92</v>
      </c>
      <c r="P75" s="7">
        <v>160</v>
      </c>
      <c r="Q75" s="7">
        <f t="shared" si="4"/>
        <v>331</v>
      </c>
      <c r="R75" s="7">
        <f t="shared" si="5"/>
        <v>22.066666666666666</v>
      </c>
      <c r="S75" s="7">
        <f t="shared" si="6"/>
        <v>18.756666666666668</v>
      </c>
      <c r="T75" s="7">
        <f t="shared" si="7"/>
        <v>18.756666666666668</v>
      </c>
    </row>
    <row r="76" spans="1:20" s="7" customFormat="1" x14ac:dyDescent="0.25">
      <c r="A76" s="7" t="s">
        <v>170</v>
      </c>
      <c r="B76" s="7" t="s">
        <v>535</v>
      </c>
      <c r="C76" s="7" t="s">
        <v>447</v>
      </c>
      <c r="D76" s="7" t="s">
        <v>1</v>
      </c>
      <c r="E76" s="7">
        <v>569</v>
      </c>
      <c r="F76" s="7">
        <v>76</v>
      </c>
      <c r="G76" s="7">
        <v>22</v>
      </c>
      <c r="H76" s="7">
        <v>93</v>
      </c>
      <c r="I76" s="7">
        <v>6</v>
      </c>
      <c r="J76" s="7">
        <v>0.26600000000000001</v>
      </c>
      <c r="K76" s="7">
        <v>0.32100000000000001</v>
      </c>
      <c r="L76" s="7">
        <v>150</v>
      </c>
      <c r="M76" s="7">
        <v>26</v>
      </c>
      <c r="N76" s="7">
        <v>1</v>
      </c>
      <c r="O76" s="7">
        <v>48</v>
      </c>
      <c r="P76" s="7">
        <v>137</v>
      </c>
      <c r="Q76" s="7">
        <f t="shared" si="4"/>
        <v>330</v>
      </c>
      <c r="R76" s="7">
        <f t="shared" si="5"/>
        <v>22</v>
      </c>
      <c r="S76" s="7">
        <f t="shared" si="6"/>
        <v>18.7</v>
      </c>
      <c r="T76" s="7">
        <f t="shared" si="7"/>
        <v>18.7</v>
      </c>
    </row>
    <row r="77" spans="1:20" s="7" customFormat="1" x14ac:dyDescent="0.25">
      <c r="A77" s="7" t="s">
        <v>327</v>
      </c>
      <c r="B77" s="7" t="s">
        <v>1532</v>
      </c>
      <c r="C77" s="7" t="s">
        <v>427</v>
      </c>
      <c r="D77" s="7" t="s">
        <v>459</v>
      </c>
      <c r="E77" s="7">
        <v>518</v>
      </c>
      <c r="F77" s="7">
        <v>82</v>
      </c>
      <c r="G77" s="7">
        <v>24</v>
      </c>
      <c r="H77" s="7">
        <v>74</v>
      </c>
      <c r="I77" s="7">
        <v>19</v>
      </c>
      <c r="J77" s="7">
        <v>0.26900000000000002</v>
      </c>
      <c r="K77" s="7">
        <v>0.32600000000000001</v>
      </c>
      <c r="L77" s="7">
        <v>138</v>
      </c>
      <c r="M77" s="7">
        <v>27</v>
      </c>
      <c r="N77" s="7">
        <v>3</v>
      </c>
      <c r="O77" s="7">
        <v>47</v>
      </c>
      <c r="P77" s="7">
        <v>138</v>
      </c>
      <c r="Q77" s="7">
        <f t="shared" si="4"/>
        <v>327</v>
      </c>
      <c r="R77" s="7">
        <f t="shared" si="5"/>
        <v>21.8</v>
      </c>
      <c r="S77" s="7">
        <f t="shared" si="6"/>
        <v>18.53</v>
      </c>
      <c r="T77" s="7">
        <f t="shared" si="7"/>
        <v>18.53</v>
      </c>
    </row>
    <row r="78" spans="1:20" s="7" customFormat="1" x14ac:dyDescent="0.25">
      <c r="A78" s="7" t="s">
        <v>1015</v>
      </c>
      <c r="B78" s="7" t="s">
        <v>1014</v>
      </c>
      <c r="C78" s="7" t="s">
        <v>456</v>
      </c>
      <c r="D78" s="7" t="s">
        <v>465</v>
      </c>
      <c r="E78" s="7">
        <v>568</v>
      </c>
      <c r="F78" s="7">
        <v>89</v>
      </c>
      <c r="G78" s="7">
        <v>21</v>
      </c>
      <c r="H78" s="7">
        <v>76</v>
      </c>
      <c r="I78" s="7">
        <v>11</v>
      </c>
      <c r="J78" s="7">
        <v>0.25800000000000001</v>
      </c>
      <c r="K78" s="7">
        <v>0.32300000000000001</v>
      </c>
      <c r="L78" s="7">
        <v>145</v>
      </c>
      <c r="M78" s="7">
        <v>31</v>
      </c>
      <c r="N78" s="7">
        <v>3</v>
      </c>
      <c r="O78" s="7">
        <v>57</v>
      </c>
      <c r="P78" s="7">
        <v>152</v>
      </c>
      <c r="Q78" s="7">
        <f t="shared" si="4"/>
        <v>326</v>
      </c>
      <c r="R78" s="7">
        <f t="shared" si="5"/>
        <v>21.733333333333334</v>
      </c>
      <c r="S78" s="7">
        <f t="shared" si="6"/>
        <v>18.473333333333333</v>
      </c>
      <c r="T78" s="7">
        <f t="shared" si="7"/>
        <v>18.473333333333333</v>
      </c>
    </row>
    <row r="79" spans="1:20" s="7" customFormat="1" x14ac:dyDescent="0.25">
      <c r="A79" s="7" t="s">
        <v>37</v>
      </c>
      <c r="B79" s="7" t="s">
        <v>1507</v>
      </c>
      <c r="C79" s="7" t="s">
        <v>429</v>
      </c>
      <c r="D79" s="7" t="s">
        <v>1689</v>
      </c>
      <c r="E79" s="7">
        <v>550</v>
      </c>
      <c r="F79" s="7">
        <v>87</v>
      </c>
      <c r="G79" s="7">
        <v>24</v>
      </c>
      <c r="H79" s="7">
        <v>75</v>
      </c>
      <c r="I79" s="7">
        <v>6</v>
      </c>
      <c r="J79" s="7">
        <v>0.25700000000000001</v>
      </c>
      <c r="K79" s="7">
        <v>0.33</v>
      </c>
      <c r="L79" s="7">
        <v>139</v>
      </c>
      <c r="M79" s="7">
        <v>31</v>
      </c>
      <c r="N79" s="7">
        <v>5</v>
      </c>
      <c r="O79" s="7">
        <v>63</v>
      </c>
      <c r="P79" s="7">
        <v>157</v>
      </c>
      <c r="Q79" s="7">
        <f t="shared" si="4"/>
        <v>326</v>
      </c>
      <c r="R79" s="7">
        <f t="shared" si="5"/>
        <v>21.733333333333334</v>
      </c>
      <c r="S79" s="7">
        <f t="shared" si="6"/>
        <v>18.473333333333333</v>
      </c>
      <c r="T79" s="7">
        <f t="shared" si="7"/>
        <v>18.473333333333333</v>
      </c>
    </row>
    <row r="80" spans="1:20" s="7" customFormat="1" x14ac:dyDescent="0.25">
      <c r="A80" s="7" t="s">
        <v>1291</v>
      </c>
      <c r="B80" s="7" t="s">
        <v>1969</v>
      </c>
      <c r="C80" s="7" t="s">
        <v>441</v>
      </c>
      <c r="D80" s="7" t="s">
        <v>1730</v>
      </c>
      <c r="E80" s="7">
        <v>535</v>
      </c>
      <c r="F80" s="7">
        <v>75</v>
      </c>
      <c r="G80" s="7">
        <v>27</v>
      </c>
      <c r="H80" s="7">
        <v>84</v>
      </c>
      <c r="I80" s="7">
        <v>7</v>
      </c>
      <c r="J80" s="7">
        <v>0.27500000000000002</v>
      </c>
      <c r="K80" s="7">
        <v>0.313</v>
      </c>
      <c r="L80" s="7">
        <v>146</v>
      </c>
      <c r="M80" s="7">
        <v>30</v>
      </c>
      <c r="N80" s="7">
        <v>1</v>
      </c>
      <c r="O80" s="7">
        <v>31</v>
      </c>
      <c r="P80" s="7">
        <v>130</v>
      </c>
      <c r="Q80" s="7">
        <f t="shared" si="4"/>
        <v>326</v>
      </c>
      <c r="R80" s="7">
        <f t="shared" si="5"/>
        <v>21.733333333333334</v>
      </c>
      <c r="S80" s="7">
        <f t="shared" si="6"/>
        <v>18.473333333333333</v>
      </c>
      <c r="T80" s="7">
        <f t="shared" si="7"/>
        <v>18.473333333333333</v>
      </c>
    </row>
    <row r="81" spans="1:20" s="7" customFormat="1" x14ac:dyDescent="0.25">
      <c r="A81" s="7" t="s">
        <v>83</v>
      </c>
      <c r="B81" s="7" t="s">
        <v>239</v>
      </c>
      <c r="C81" s="7" t="s">
        <v>455</v>
      </c>
      <c r="D81" s="7" t="s">
        <v>465</v>
      </c>
      <c r="E81" s="7">
        <v>529</v>
      </c>
      <c r="F81" s="7">
        <v>74</v>
      </c>
      <c r="G81" s="7">
        <v>16</v>
      </c>
      <c r="H81" s="7">
        <v>65</v>
      </c>
      <c r="I81" s="7">
        <v>7</v>
      </c>
      <c r="J81" s="7">
        <v>0.27500000000000002</v>
      </c>
      <c r="K81" s="7">
        <v>0.32900000000000001</v>
      </c>
      <c r="L81" s="7">
        <v>144</v>
      </c>
      <c r="M81" s="7">
        <v>30</v>
      </c>
      <c r="N81" s="7">
        <v>4</v>
      </c>
      <c r="O81" s="7">
        <v>45</v>
      </c>
      <c r="P81" s="7">
        <v>95</v>
      </c>
      <c r="Q81" s="7">
        <f t="shared" si="4"/>
        <v>326</v>
      </c>
      <c r="R81" s="7">
        <f t="shared" si="5"/>
        <v>21.733333333333334</v>
      </c>
      <c r="S81" s="7">
        <f t="shared" si="6"/>
        <v>18.473333333333333</v>
      </c>
      <c r="T81" s="7">
        <f t="shared" si="7"/>
        <v>18.473333333333333</v>
      </c>
    </row>
    <row r="82" spans="1:20" s="7" customFormat="1" x14ac:dyDescent="0.25">
      <c r="A82" s="7" t="s">
        <v>626</v>
      </c>
      <c r="B82" s="7" t="s">
        <v>625</v>
      </c>
      <c r="C82" s="7" t="s">
        <v>453</v>
      </c>
      <c r="D82" s="7" t="s">
        <v>1709</v>
      </c>
      <c r="E82" s="7">
        <v>538</v>
      </c>
      <c r="F82" s="7">
        <v>74</v>
      </c>
      <c r="G82" s="7">
        <v>14</v>
      </c>
      <c r="H82" s="7">
        <v>64</v>
      </c>
      <c r="I82" s="7">
        <v>11</v>
      </c>
      <c r="J82" s="7">
        <v>0.28100000000000003</v>
      </c>
      <c r="K82" s="7">
        <v>0.32500000000000001</v>
      </c>
      <c r="L82" s="7">
        <v>149</v>
      </c>
      <c r="M82" s="7">
        <v>27</v>
      </c>
      <c r="N82" s="7">
        <v>4</v>
      </c>
      <c r="O82" s="7">
        <v>38</v>
      </c>
      <c r="P82" s="7">
        <v>88</v>
      </c>
      <c r="Q82" s="7">
        <f t="shared" si="4"/>
        <v>325</v>
      </c>
      <c r="R82" s="7">
        <f t="shared" si="5"/>
        <v>21.666666666666668</v>
      </c>
      <c r="S82" s="7">
        <f t="shared" si="6"/>
        <v>17.875</v>
      </c>
      <c r="T82" s="7">
        <f t="shared" si="7"/>
        <v>17.875</v>
      </c>
    </row>
    <row r="83" spans="1:20" s="7" customFormat="1" x14ac:dyDescent="0.25">
      <c r="A83" s="7" t="s">
        <v>1134</v>
      </c>
      <c r="B83" s="7" t="s">
        <v>250</v>
      </c>
      <c r="C83" s="7" t="s">
        <v>454</v>
      </c>
      <c r="D83" s="7" t="s">
        <v>1705</v>
      </c>
      <c r="E83" s="7">
        <v>545</v>
      </c>
      <c r="F83" s="7">
        <v>79</v>
      </c>
      <c r="G83" s="7">
        <v>33</v>
      </c>
      <c r="H83" s="7">
        <v>94</v>
      </c>
      <c r="I83" s="7">
        <v>1</v>
      </c>
      <c r="J83" s="7">
        <v>0.25800000000000001</v>
      </c>
      <c r="K83" s="7">
        <v>0.32400000000000001</v>
      </c>
      <c r="L83" s="7">
        <v>139</v>
      </c>
      <c r="M83" s="7">
        <v>24</v>
      </c>
      <c r="N83" s="7">
        <v>1</v>
      </c>
      <c r="O83" s="7">
        <v>56</v>
      </c>
      <c r="P83" s="7">
        <v>170</v>
      </c>
      <c r="Q83" s="7">
        <f t="shared" si="4"/>
        <v>324</v>
      </c>
      <c r="R83" s="7">
        <f t="shared" si="5"/>
        <v>21.6</v>
      </c>
      <c r="S83" s="7">
        <f t="shared" si="6"/>
        <v>17.82</v>
      </c>
      <c r="T83" s="7">
        <f t="shared" si="7"/>
        <v>17.82</v>
      </c>
    </row>
    <row r="84" spans="1:20" s="7" customFormat="1" x14ac:dyDescent="0.25">
      <c r="A84" s="7" t="s">
        <v>88</v>
      </c>
      <c r="B84" s="7" t="s">
        <v>470</v>
      </c>
      <c r="C84" s="7" t="s">
        <v>450</v>
      </c>
      <c r="D84" s="7" t="s">
        <v>460</v>
      </c>
      <c r="E84" s="7">
        <v>553</v>
      </c>
      <c r="F84" s="7">
        <v>85</v>
      </c>
      <c r="G84" s="7">
        <v>28</v>
      </c>
      <c r="H84" s="7">
        <v>83</v>
      </c>
      <c r="I84" s="7">
        <v>23</v>
      </c>
      <c r="J84" s="7">
        <v>0.25700000000000001</v>
      </c>
      <c r="K84" s="7">
        <v>0.30599999999999999</v>
      </c>
      <c r="L84" s="7">
        <v>141</v>
      </c>
      <c r="M84" s="7">
        <v>27</v>
      </c>
      <c r="N84" s="7">
        <v>4</v>
      </c>
      <c r="O84" s="7">
        <v>42</v>
      </c>
      <c r="P84" s="7">
        <v>171</v>
      </c>
      <c r="Q84" s="7">
        <f t="shared" si="4"/>
        <v>322</v>
      </c>
      <c r="R84" s="7">
        <f t="shared" si="5"/>
        <v>21.466666666666665</v>
      </c>
      <c r="S84" s="7">
        <f t="shared" si="6"/>
        <v>17.709999999999997</v>
      </c>
      <c r="T84" s="7">
        <f t="shared" si="7"/>
        <v>17.709999999999997</v>
      </c>
    </row>
    <row r="85" spans="1:20" s="7" customFormat="1" x14ac:dyDescent="0.25">
      <c r="A85" s="7" t="s">
        <v>47</v>
      </c>
      <c r="B85" s="7" t="s">
        <v>581</v>
      </c>
      <c r="C85" s="7" t="s">
        <v>455</v>
      </c>
      <c r="D85" s="7" t="s">
        <v>3</v>
      </c>
      <c r="E85" s="7">
        <v>461</v>
      </c>
      <c r="F85" s="7">
        <v>76</v>
      </c>
      <c r="G85" s="7">
        <v>27</v>
      </c>
      <c r="H85" s="7">
        <v>75</v>
      </c>
      <c r="I85" s="7">
        <v>3</v>
      </c>
      <c r="J85" s="7">
        <v>0.249</v>
      </c>
      <c r="K85" s="7">
        <v>0.35599999999999998</v>
      </c>
      <c r="L85" s="7">
        <v>113</v>
      </c>
      <c r="M85" s="7">
        <v>23</v>
      </c>
      <c r="N85" s="7">
        <v>1</v>
      </c>
      <c r="O85" s="7">
        <v>80</v>
      </c>
      <c r="P85" s="7">
        <v>131</v>
      </c>
      <c r="Q85" s="7">
        <f t="shared" si="4"/>
        <v>322</v>
      </c>
      <c r="R85" s="7">
        <f t="shared" si="5"/>
        <v>21.466666666666665</v>
      </c>
      <c r="S85" s="7">
        <f t="shared" si="6"/>
        <v>17.709999999999997</v>
      </c>
      <c r="T85" s="7">
        <f t="shared" si="7"/>
        <v>17.709999999999997</v>
      </c>
    </row>
    <row r="86" spans="1:20" s="7" customFormat="1" x14ac:dyDescent="0.25">
      <c r="A86" s="7" t="s">
        <v>341</v>
      </c>
      <c r="B86" s="7" t="s">
        <v>744</v>
      </c>
      <c r="C86" s="7" t="s">
        <v>451</v>
      </c>
      <c r="D86" s="7" t="s">
        <v>3</v>
      </c>
      <c r="E86" s="7">
        <v>513</v>
      </c>
      <c r="F86" s="7">
        <v>72</v>
      </c>
      <c r="G86" s="7">
        <v>20</v>
      </c>
      <c r="H86" s="7">
        <v>77</v>
      </c>
      <c r="I86" s="7">
        <v>2</v>
      </c>
      <c r="J86" s="7">
        <v>0.27700000000000002</v>
      </c>
      <c r="K86" s="7">
        <v>0.32500000000000001</v>
      </c>
      <c r="L86" s="7">
        <v>140</v>
      </c>
      <c r="M86" s="7">
        <v>29</v>
      </c>
      <c r="N86" s="7">
        <v>1</v>
      </c>
      <c r="O86" s="7">
        <v>40</v>
      </c>
      <c r="P86" s="7">
        <v>100</v>
      </c>
      <c r="Q86" s="7">
        <f t="shared" si="4"/>
        <v>322</v>
      </c>
      <c r="R86" s="7">
        <f t="shared" si="5"/>
        <v>21.466666666666665</v>
      </c>
      <c r="S86" s="7">
        <f t="shared" si="6"/>
        <v>17.709999999999997</v>
      </c>
      <c r="T86" s="7">
        <f t="shared" si="7"/>
        <v>17.709999999999997</v>
      </c>
    </row>
    <row r="87" spans="1:20" s="7" customFormat="1" x14ac:dyDescent="0.25">
      <c r="A87" s="7" t="s">
        <v>469</v>
      </c>
      <c r="B87" s="7" t="s">
        <v>129</v>
      </c>
      <c r="C87" s="7" t="s">
        <v>431</v>
      </c>
      <c r="D87" s="7" t="s">
        <v>1699</v>
      </c>
      <c r="E87" s="7">
        <v>546</v>
      </c>
      <c r="F87" s="7">
        <v>72</v>
      </c>
      <c r="G87" s="7">
        <v>22</v>
      </c>
      <c r="H87" s="7">
        <v>79</v>
      </c>
      <c r="I87" s="7">
        <v>3</v>
      </c>
      <c r="J87" s="7">
        <v>0.254</v>
      </c>
      <c r="K87" s="7">
        <v>0.307</v>
      </c>
      <c r="L87" s="7">
        <v>137</v>
      </c>
      <c r="M87" s="7">
        <v>26</v>
      </c>
      <c r="N87" s="7">
        <v>6</v>
      </c>
      <c r="O87" s="7">
        <v>44</v>
      </c>
      <c r="P87" s="7">
        <v>118</v>
      </c>
      <c r="Q87" s="7">
        <f t="shared" si="4"/>
        <v>321</v>
      </c>
      <c r="R87" s="7">
        <f t="shared" si="5"/>
        <v>21.4</v>
      </c>
      <c r="S87" s="7">
        <f t="shared" si="6"/>
        <v>17.654999999999998</v>
      </c>
      <c r="T87" s="7">
        <f t="shared" si="7"/>
        <v>17.654999999999998</v>
      </c>
    </row>
    <row r="88" spans="1:20" s="7" customFormat="1" x14ac:dyDescent="0.25">
      <c r="A88" s="7" t="s">
        <v>366</v>
      </c>
      <c r="B88" s="7" t="s">
        <v>303</v>
      </c>
      <c r="C88" s="7" t="s">
        <v>444</v>
      </c>
      <c r="D88" s="7" t="s">
        <v>465</v>
      </c>
      <c r="E88" s="7">
        <v>600</v>
      </c>
      <c r="F88" s="7">
        <v>85</v>
      </c>
      <c r="G88" s="7">
        <v>28</v>
      </c>
      <c r="H88" s="7">
        <v>91</v>
      </c>
      <c r="I88" s="7">
        <v>13</v>
      </c>
      <c r="J88" s="7">
        <v>0.26100000000000001</v>
      </c>
      <c r="K88" s="7">
        <v>0.29499999999999998</v>
      </c>
      <c r="L88" s="7">
        <v>155</v>
      </c>
      <c r="M88" s="7">
        <v>32</v>
      </c>
      <c r="N88" s="7">
        <v>4</v>
      </c>
      <c r="O88" s="7">
        <v>31</v>
      </c>
      <c r="P88" s="7">
        <v>179</v>
      </c>
      <c r="Q88" s="7">
        <f t="shared" si="4"/>
        <v>320</v>
      </c>
      <c r="R88" s="7">
        <f t="shared" si="5"/>
        <v>21.333333333333332</v>
      </c>
      <c r="S88" s="7">
        <f t="shared" si="6"/>
        <v>17.599999999999998</v>
      </c>
      <c r="T88" s="7">
        <f t="shared" si="7"/>
        <v>17.599999999999998</v>
      </c>
    </row>
    <row r="89" spans="1:20" s="7" customFormat="1" x14ac:dyDescent="0.25">
      <c r="A89" s="7" t="s">
        <v>205</v>
      </c>
      <c r="B89" s="7" t="s">
        <v>655</v>
      </c>
      <c r="C89" s="7" t="s">
        <v>447</v>
      </c>
      <c r="D89" s="7" t="s">
        <v>1695</v>
      </c>
      <c r="E89" s="7">
        <v>486</v>
      </c>
      <c r="F89" s="7">
        <v>76</v>
      </c>
      <c r="G89" s="7">
        <v>19</v>
      </c>
      <c r="H89" s="7">
        <v>66</v>
      </c>
      <c r="I89" s="7">
        <v>19</v>
      </c>
      <c r="J89" s="7">
        <v>0.26700000000000002</v>
      </c>
      <c r="K89" s="7">
        <v>0.35299999999999998</v>
      </c>
      <c r="L89" s="7">
        <v>128</v>
      </c>
      <c r="M89" s="7">
        <v>22</v>
      </c>
      <c r="N89" s="7">
        <v>2</v>
      </c>
      <c r="O89" s="7">
        <v>67</v>
      </c>
      <c r="P89" s="7">
        <v>120</v>
      </c>
      <c r="Q89" s="7">
        <f t="shared" si="4"/>
        <v>319</v>
      </c>
      <c r="R89" s="7">
        <f t="shared" si="5"/>
        <v>21.266666666666666</v>
      </c>
      <c r="S89" s="7">
        <f t="shared" si="6"/>
        <v>17.544999999999998</v>
      </c>
      <c r="T89" s="7">
        <f t="shared" si="7"/>
        <v>17.544999999999998</v>
      </c>
    </row>
    <row r="90" spans="1:20" s="7" customFormat="1" x14ac:dyDescent="0.25">
      <c r="A90" s="7" t="s">
        <v>105</v>
      </c>
      <c r="B90" s="7" t="s">
        <v>489</v>
      </c>
      <c r="C90" s="7" t="s">
        <v>451</v>
      </c>
      <c r="D90" s="7" t="s">
        <v>460</v>
      </c>
      <c r="E90" s="7">
        <v>462</v>
      </c>
      <c r="F90" s="7">
        <v>79</v>
      </c>
      <c r="G90" s="7">
        <v>21</v>
      </c>
      <c r="H90" s="7">
        <v>71</v>
      </c>
      <c r="I90" s="7">
        <v>8</v>
      </c>
      <c r="J90" s="7">
        <v>0.24299999999999999</v>
      </c>
      <c r="K90" s="7">
        <v>0.35</v>
      </c>
      <c r="L90" s="7">
        <v>109</v>
      </c>
      <c r="M90" s="7">
        <v>22</v>
      </c>
      <c r="N90" s="7">
        <v>3</v>
      </c>
      <c r="O90" s="7">
        <v>81</v>
      </c>
      <c r="P90" s="7">
        <v>120</v>
      </c>
      <c r="Q90" s="7">
        <f t="shared" si="4"/>
        <v>319</v>
      </c>
      <c r="R90" s="7">
        <f t="shared" si="5"/>
        <v>21.266666666666666</v>
      </c>
      <c r="S90" s="7">
        <f t="shared" si="6"/>
        <v>17.544999999999998</v>
      </c>
      <c r="T90" s="7">
        <f t="shared" si="7"/>
        <v>17.544999999999998</v>
      </c>
    </row>
    <row r="91" spans="1:20" s="7" customFormat="1" x14ac:dyDescent="0.25">
      <c r="A91" s="7" t="s">
        <v>131</v>
      </c>
      <c r="B91" s="7" t="s">
        <v>1491</v>
      </c>
      <c r="C91" s="7" t="s">
        <v>450</v>
      </c>
      <c r="D91" s="7" t="s">
        <v>2</v>
      </c>
      <c r="E91" s="7">
        <v>501</v>
      </c>
      <c r="F91" s="7">
        <v>63</v>
      </c>
      <c r="G91" s="7">
        <v>5</v>
      </c>
      <c r="H91" s="7">
        <v>50</v>
      </c>
      <c r="I91" s="7">
        <v>18</v>
      </c>
      <c r="J91" s="7">
        <v>0.29799999999999999</v>
      </c>
      <c r="K91" s="7">
        <v>0.33500000000000002</v>
      </c>
      <c r="L91" s="7">
        <v>147</v>
      </c>
      <c r="M91" s="7">
        <v>26</v>
      </c>
      <c r="N91" s="7">
        <v>3</v>
      </c>
      <c r="O91" s="7">
        <v>32</v>
      </c>
      <c r="P91" s="7">
        <v>41</v>
      </c>
      <c r="Q91" s="7">
        <f t="shared" si="4"/>
        <v>316</v>
      </c>
      <c r="R91" s="7">
        <f t="shared" si="5"/>
        <v>21.066666666666666</v>
      </c>
      <c r="S91" s="7">
        <f t="shared" si="6"/>
        <v>17.38</v>
      </c>
      <c r="T91" s="7">
        <f t="shared" si="7"/>
        <v>17.38</v>
      </c>
    </row>
    <row r="92" spans="1:20" s="7" customFormat="1" x14ac:dyDescent="0.25">
      <c r="A92" s="7" t="s">
        <v>83</v>
      </c>
      <c r="B92" s="7" t="s">
        <v>737</v>
      </c>
      <c r="C92" s="7" t="s">
        <v>442</v>
      </c>
      <c r="D92" s="7" t="s">
        <v>1705</v>
      </c>
      <c r="E92" s="7">
        <v>517</v>
      </c>
      <c r="F92" s="7">
        <v>75</v>
      </c>
      <c r="G92" s="7">
        <v>33</v>
      </c>
      <c r="H92" s="7">
        <v>90</v>
      </c>
      <c r="I92" s="7">
        <v>2</v>
      </c>
      <c r="J92" s="7">
        <v>0.25</v>
      </c>
      <c r="K92" s="7">
        <v>0.33200000000000002</v>
      </c>
      <c r="L92" s="7">
        <v>127</v>
      </c>
      <c r="M92" s="7">
        <v>25</v>
      </c>
      <c r="N92" s="7">
        <v>1</v>
      </c>
      <c r="O92" s="7">
        <v>67</v>
      </c>
      <c r="P92" s="7">
        <v>173</v>
      </c>
      <c r="Q92" s="7">
        <f t="shared" si="4"/>
        <v>314</v>
      </c>
      <c r="R92" s="7">
        <f t="shared" si="5"/>
        <v>20.933333333333334</v>
      </c>
      <c r="S92" s="7">
        <f t="shared" si="6"/>
        <v>17.27</v>
      </c>
      <c r="T92" s="7">
        <f t="shared" si="7"/>
        <v>17.27</v>
      </c>
    </row>
    <row r="93" spans="1:20" s="7" customFormat="1" x14ac:dyDescent="0.25">
      <c r="A93" s="7" t="s">
        <v>55</v>
      </c>
      <c r="B93" s="7" t="s">
        <v>865</v>
      </c>
      <c r="C93" s="7" t="s">
        <v>1423</v>
      </c>
      <c r="D93" s="7" t="s">
        <v>459</v>
      </c>
      <c r="E93" s="7">
        <v>470</v>
      </c>
      <c r="F93" s="7">
        <v>76</v>
      </c>
      <c r="G93" s="7">
        <v>32</v>
      </c>
      <c r="H93" s="7">
        <v>81</v>
      </c>
      <c r="I93" s="7">
        <v>3</v>
      </c>
      <c r="J93" s="7">
        <v>0.24199999999999999</v>
      </c>
      <c r="K93" s="7">
        <v>0.33700000000000002</v>
      </c>
      <c r="L93" s="7">
        <v>113</v>
      </c>
      <c r="M93" s="7">
        <v>22</v>
      </c>
      <c r="N93" s="7">
        <v>2</v>
      </c>
      <c r="O93" s="7">
        <v>69</v>
      </c>
      <c r="P93" s="7">
        <v>150</v>
      </c>
      <c r="Q93" s="7">
        <f t="shared" si="4"/>
        <v>314</v>
      </c>
      <c r="R93" s="7">
        <f t="shared" si="5"/>
        <v>20.933333333333334</v>
      </c>
      <c r="S93" s="7">
        <f t="shared" si="6"/>
        <v>17.27</v>
      </c>
      <c r="T93" s="7">
        <f t="shared" si="7"/>
        <v>17.27</v>
      </c>
    </row>
    <row r="94" spans="1:20" s="7" customFormat="1" x14ac:dyDescent="0.25">
      <c r="A94" s="7" t="s">
        <v>28</v>
      </c>
      <c r="B94" s="7" t="s">
        <v>367</v>
      </c>
      <c r="C94" s="7" t="s">
        <v>427</v>
      </c>
      <c r="D94" s="7" t="s">
        <v>1850</v>
      </c>
      <c r="E94" s="7">
        <v>522</v>
      </c>
      <c r="F94" s="7">
        <v>80</v>
      </c>
      <c r="G94" s="7">
        <v>27</v>
      </c>
      <c r="H94" s="7">
        <v>84</v>
      </c>
      <c r="I94" s="7">
        <v>7</v>
      </c>
      <c r="J94" s="7">
        <v>0.25700000000000001</v>
      </c>
      <c r="K94" s="7">
        <v>0.32400000000000001</v>
      </c>
      <c r="L94" s="7">
        <v>132</v>
      </c>
      <c r="M94" s="7">
        <v>27</v>
      </c>
      <c r="N94" s="7">
        <v>3</v>
      </c>
      <c r="O94" s="7">
        <v>56</v>
      </c>
      <c r="P94" s="7">
        <v>160</v>
      </c>
      <c r="Q94" s="7">
        <f t="shared" si="4"/>
        <v>313</v>
      </c>
      <c r="R94" s="7">
        <f t="shared" si="5"/>
        <v>20.866666666666667</v>
      </c>
      <c r="S94" s="7">
        <f t="shared" si="6"/>
        <v>17.215</v>
      </c>
      <c r="T94" s="7">
        <f t="shared" si="7"/>
        <v>17.215</v>
      </c>
    </row>
    <row r="95" spans="1:20" s="7" customFormat="1" x14ac:dyDescent="0.25">
      <c r="A95" s="7" t="s">
        <v>215</v>
      </c>
      <c r="B95" s="7" t="s">
        <v>300</v>
      </c>
      <c r="C95" s="7" t="s">
        <v>524</v>
      </c>
      <c r="D95" s="7" t="s">
        <v>1718</v>
      </c>
      <c r="E95" s="7">
        <v>553</v>
      </c>
      <c r="F95" s="7">
        <v>73</v>
      </c>
      <c r="G95" s="7">
        <v>23</v>
      </c>
      <c r="H95" s="7">
        <v>81</v>
      </c>
      <c r="I95" s="7">
        <v>3</v>
      </c>
      <c r="J95" s="7">
        <v>0.25800000000000001</v>
      </c>
      <c r="K95" s="7">
        <v>0.32300000000000001</v>
      </c>
      <c r="L95" s="7">
        <v>141</v>
      </c>
      <c r="M95" s="7">
        <v>30</v>
      </c>
      <c r="N95" s="7">
        <v>2</v>
      </c>
      <c r="O95" s="7">
        <v>57</v>
      </c>
      <c r="P95" s="7">
        <v>148</v>
      </c>
      <c r="Q95" s="7">
        <f t="shared" si="4"/>
        <v>310</v>
      </c>
      <c r="R95" s="7">
        <f t="shared" si="5"/>
        <v>20.666666666666668</v>
      </c>
      <c r="S95" s="7">
        <f t="shared" si="6"/>
        <v>17.05</v>
      </c>
      <c r="T95" s="7">
        <f t="shared" si="7"/>
        <v>17.05</v>
      </c>
    </row>
    <row r="96" spans="1:20" s="7" customFormat="1" x14ac:dyDescent="0.25">
      <c r="A96" s="7" t="s">
        <v>114</v>
      </c>
      <c r="B96" s="7" t="s">
        <v>348</v>
      </c>
      <c r="C96" s="7" t="s">
        <v>444</v>
      </c>
      <c r="D96" s="7" t="s">
        <v>1727</v>
      </c>
      <c r="E96" s="7">
        <v>527</v>
      </c>
      <c r="F96" s="7">
        <v>82</v>
      </c>
      <c r="G96" s="7">
        <v>28</v>
      </c>
      <c r="H96" s="7">
        <v>77</v>
      </c>
      <c r="I96" s="7">
        <v>8</v>
      </c>
      <c r="J96" s="7">
        <v>0.253</v>
      </c>
      <c r="K96" s="7">
        <v>0.33900000000000002</v>
      </c>
      <c r="L96" s="7">
        <v>131</v>
      </c>
      <c r="M96" s="7">
        <v>26</v>
      </c>
      <c r="N96" s="7">
        <v>2</v>
      </c>
      <c r="O96" s="7">
        <v>72</v>
      </c>
      <c r="P96" s="7">
        <v>175</v>
      </c>
      <c r="Q96" s="7">
        <f t="shared" si="4"/>
        <v>309</v>
      </c>
      <c r="R96" s="7">
        <f t="shared" si="5"/>
        <v>20.6</v>
      </c>
      <c r="S96" s="7">
        <f t="shared" si="6"/>
        <v>16.995000000000001</v>
      </c>
      <c r="T96" s="7">
        <f t="shared" si="7"/>
        <v>16.995000000000001</v>
      </c>
    </row>
    <row r="97" spans="1:20" s="7" customFormat="1" x14ac:dyDescent="0.25">
      <c r="A97" s="7" t="s">
        <v>110</v>
      </c>
      <c r="B97" s="7" t="s">
        <v>861</v>
      </c>
      <c r="C97" s="7" t="s">
        <v>448</v>
      </c>
      <c r="D97" s="7" t="s">
        <v>1851</v>
      </c>
      <c r="E97" s="7">
        <v>493</v>
      </c>
      <c r="F97" s="7">
        <v>78</v>
      </c>
      <c r="G97" s="7">
        <v>21</v>
      </c>
      <c r="H97" s="7">
        <v>75</v>
      </c>
      <c r="I97" s="7">
        <v>5</v>
      </c>
      <c r="J97" s="7">
        <v>0.252</v>
      </c>
      <c r="K97" s="7">
        <v>0.34</v>
      </c>
      <c r="L97" s="7">
        <v>122</v>
      </c>
      <c r="M97" s="7">
        <v>25</v>
      </c>
      <c r="N97" s="7">
        <v>3</v>
      </c>
      <c r="O97" s="7">
        <v>69</v>
      </c>
      <c r="P97" s="7">
        <v>134</v>
      </c>
      <c r="Q97" s="7">
        <f t="shared" si="4"/>
        <v>309</v>
      </c>
      <c r="R97" s="7">
        <f t="shared" si="5"/>
        <v>20.6</v>
      </c>
      <c r="S97" s="7">
        <f t="shared" si="6"/>
        <v>16.995000000000001</v>
      </c>
      <c r="T97" s="7">
        <f t="shared" si="7"/>
        <v>16.995000000000001</v>
      </c>
    </row>
    <row r="98" spans="1:20" s="7" customFormat="1" x14ac:dyDescent="0.25">
      <c r="A98" s="7" t="s">
        <v>857</v>
      </c>
      <c r="B98" s="7" t="s">
        <v>720</v>
      </c>
      <c r="C98" s="7" t="s">
        <v>453</v>
      </c>
      <c r="D98" s="7" t="s">
        <v>433</v>
      </c>
      <c r="E98" s="7">
        <v>489</v>
      </c>
      <c r="F98" s="7">
        <v>75</v>
      </c>
      <c r="G98" s="7">
        <v>23</v>
      </c>
      <c r="H98" s="7">
        <v>78</v>
      </c>
      <c r="I98" s="7">
        <v>7</v>
      </c>
      <c r="J98" s="7">
        <v>0.27100000000000002</v>
      </c>
      <c r="K98" s="7">
        <v>0.32100000000000001</v>
      </c>
      <c r="L98" s="7">
        <v>130</v>
      </c>
      <c r="M98" s="7">
        <v>26</v>
      </c>
      <c r="N98" s="7">
        <v>2</v>
      </c>
      <c r="O98" s="7">
        <v>40</v>
      </c>
      <c r="P98" s="7">
        <v>120</v>
      </c>
      <c r="Q98" s="7">
        <f t="shared" si="4"/>
        <v>309</v>
      </c>
      <c r="R98" s="7">
        <f t="shared" si="5"/>
        <v>20.6</v>
      </c>
      <c r="S98" s="7">
        <f t="shared" si="6"/>
        <v>16.995000000000001</v>
      </c>
      <c r="T98" s="7">
        <f t="shared" si="7"/>
        <v>16.995000000000001</v>
      </c>
    </row>
    <row r="99" spans="1:20" s="7" customFormat="1" x14ac:dyDescent="0.25">
      <c r="A99" s="7" t="s">
        <v>177</v>
      </c>
      <c r="B99" s="7" t="s">
        <v>1006</v>
      </c>
      <c r="C99" s="7" t="s">
        <v>427</v>
      </c>
      <c r="D99" s="7" t="s">
        <v>1690</v>
      </c>
      <c r="E99" s="7">
        <v>501</v>
      </c>
      <c r="F99" s="7">
        <v>75</v>
      </c>
      <c r="G99" s="7">
        <v>24</v>
      </c>
      <c r="H99" s="7">
        <v>72</v>
      </c>
      <c r="I99" s="7">
        <v>11</v>
      </c>
      <c r="J99" s="7">
        <v>0.26</v>
      </c>
      <c r="K99" s="7">
        <v>0.32200000000000001</v>
      </c>
      <c r="L99" s="7">
        <v>128</v>
      </c>
      <c r="M99" s="7">
        <v>27</v>
      </c>
      <c r="N99" s="7">
        <v>4</v>
      </c>
      <c r="O99" s="7">
        <v>49</v>
      </c>
      <c r="P99" s="7">
        <v>134</v>
      </c>
      <c r="Q99" s="7">
        <f t="shared" si="4"/>
        <v>308</v>
      </c>
      <c r="R99" s="7">
        <f t="shared" si="5"/>
        <v>20.533333333333335</v>
      </c>
      <c r="S99" s="7">
        <f t="shared" si="6"/>
        <v>16.940000000000001</v>
      </c>
      <c r="T99" s="7">
        <f t="shared" si="7"/>
        <v>16.940000000000001</v>
      </c>
    </row>
    <row r="100" spans="1:20" s="7" customFormat="1" x14ac:dyDescent="0.25">
      <c r="A100" s="7" t="s">
        <v>666</v>
      </c>
      <c r="B100" s="7" t="s">
        <v>665</v>
      </c>
      <c r="C100" s="7" t="s">
        <v>444</v>
      </c>
      <c r="D100" s="7" t="s">
        <v>1852</v>
      </c>
      <c r="E100" s="7">
        <v>455</v>
      </c>
      <c r="F100" s="7">
        <v>73</v>
      </c>
      <c r="G100" s="7">
        <v>27</v>
      </c>
      <c r="H100" s="7">
        <v>73</v>
      </c>
      <c r="I100" s="7">
        <v>3</v>
      </c>
      <c r="J100" s="7">
        <v>0.24399999999999999</v>
      </c>
      <c r="K100" s="7">
        <v>0.31900000000000001</v>
      </c>
      <c r="L100" s="7">
        <v>110</v>
      </c>
      <c r="M100" s="7">
        <v>23</v>
      </c>
      <c r="N100" s="7">
        <v>3</v>
      </c>
      <c r="O100" s="7">
        <v>52</v>
      </c>
      <c r="P100" s="7">
        <v>114</v>
      </c>
      <c r="Q100" s="7">
        <f t="shared" si="4"/>
        <v>307</v>
      </c>
      <c r="R100" s="7">
        <f t="shared" si="5"/>
        <v>20.466666666666665</v>
      </c>
      <c r="S100" s="7">
        <f t="shared" si="6"/>
        <v>16.884999999999998</v>
      </c>
      <c r="T100" s="7">
        <f t="shared" si="7"/>
        <v>16.884999999999998</v>
      </c>
    </row>
    <row r="101" spans="1:20" s="7" customFormat="1" x14ac:dyDescent="0.25">
      <c r="A101" s="7" t="s">
        <v>285</v>
      </c>
      <c r="B101" s="7" t="s">
        <v>719</v>
      </c>
      <c r="C101" s="7" t="s">
        <v>440</v>
      </c>
      <c r="D101" s="7" t="s">
        <v>1689</v>
      </c>
      <c r="E101" s="7">
        <v>508</v>
      </c>
      <c r="F101" s="7">
        <v>84</v>
      </c>
      <c r="G101" s="7">
        <v>38</v>
      </c>
      <c r="H101" s="7">
        <v>93</v>
      </c>
      <c r="I101" s="7">
        <v>6</v>
      </c>
      <c r="J101" s="7">
        <v>0.221</v>
      </c>
      <c r="K101" s="7">
        <v>0.32800000000000001</v>
      </c>
      <c r="L101" s="7">
        <v>110</v>
      </c>
      <c r="M101" s="7">
        <v>23</v>
      </c>
      <c r="N101" s="7">
        <v>2</v>
      </c>
      <c r="O101" s="7">
        <v>84</v>
      </c>
      <c r="P101" s="7">
        <v>212</v>
      </c>
      <c r="Q101" s="7">
        <f t="shared" si="4"/>
        <v>306</v>
      </c>
      <c r="R101" s="7">
        <f t="shared" si="5"/>
        <v>20.399999999999999</v>
      </c>
      <c r="S101" s="7">
        <f t="shared" si="6"/>
        <v>16.829999999999998</v>
      </c>
      <c r="T101" s="7">
        <f t="shared" si="7"/>
        <v>16.829999999999998</v>
      </c>
    </row>
    <row r="102" spans="1:20" s="7" customFormat="1" x14ac:dyDescent="0.25">
      <c r="A102" s="7" t="s">
        <v>473</v>
      </c>
      <c r="B102" s="7" t="s">
        <v>286</v>
      </c>
      <c r="C102" s="7" t="s">
        <v>431</v>
      </c>
      <c r="D102" s="7" t="s">
        <v>1702</v>
      </c>
      <c r="E102" s="7">
        <v>518</v>
      </c>
      <c r="F102" s="7">
        <v>76</v>
      </c>
      <c r="G102" s="7">
        <v>24</v>
      </c>
      <c r="H102" s="7">
        <v>79</v>
      </c>
      <c r="I102" s="7">
        <v>4</v>
      </c>
      <c r="J102" s="7">
        <v>0.25800000000000001</v>
      </c>
      <c r="K102" s="7">
        <v>0.32200000000000001</v>
      </c>
      <c r="L102" s="7">
        <v>132</v>
      </c>
      <c r="M102" s="7">
        <v>29</v>
      </c>
      <c r="N102" s="7">
        <v>2</v>
      </c>
      <c r="O102" s="7">
        <v>52</v>
      </c>
      <c r="P102" s="7">
        <v>142</v>
      </c>
      <c r="Q102" s="7">
        <f t="shared" si="4"/>
        <v>306</v>
      </c>
      <c r="R102" s="7">
        <f t="shared" si="5"/>
        <v>20.399999999999999</v>
      </c>
      <c r="S102" s="7">
        <f t="shared" si="6"/>
        <v>16.829999999999998</v>
      </c>
      <c r="T102" s="7">
        <f t="shared" si="7"/>
        <v>16.829999999999998</v>
      </c>
    </row>
    <row r="103" spans="1:20" s="7" customFormat="1" x14ac:dyDescent="0.25">
      <c r="A103" s="7" t="s">
        <v>1005</v>
      </c>
      <c r="B103" s="7" t="s">
        <v>1004</v>
      </c>
      <c r="C103" s="7" t="s">
        <v>439</v>
      </c>
      <c r="D103" s="7" t="s">
        <v>1707</v>
      </c>
      <c r="E103" s="7">
        <v>499</v>
      </c>
      <c r="F103" s="7">
        <v>71</v>
      </c>
      <c r="G103" s="7">
        <v>25</v>
      </c>
      <c r="H103" s="7">
        <v>75</v>
      </c>
      <c r="I103" s="7">
        <v>1</v>
      </c>
      <c r="J103" s="7">
        <v>0.26900000000000002</v>
      </c>
      <c r="K103" s="7">
        <v>0.32900000000000001</v>
      </c>
      <c r="L103" s="7">
        <v>133</v>
      </c>
      <c r="M103" s="7">
        <v>26</v>
      </c>
      <c r="N103" s="7">
        <v>2</v>
      </c>
      <c r="O103" s="7">
        <v>46</v>
      </c>
      <c r="P103" s="7">
        <v>125</v>
      </c>
      <c r="Q103" s="7">
        <f t="shared" si="4"/>
        <v>306</v>
      </c>
      <c r="R103" s="7">
        <f t="shared" si="5"/>
        <v>20.399999999999999</v>
      </c>
      <c r="S103" s="7">
        <f t="shared" si="6"/>
        <v>16.829999999999998</v>
      </c>
      <c r="T103" s="7">
        <f t="shared" si="7"/>
        <v>16.829999999999998</v>
      </c>
    </row>
    <row r="104" spans="1:20" s="7" customFormat="1" x14ac:dyDescent="0.25">
      <c r="A104" s="7" t="s">
        <v>622</v>
      </c>
      <c r="B104" s="7" t="s">
        <v>621</v>
      </c>
      <c r="C104" s="7" t="s">
        <v>455</v>
      </c>
      <c r="D104" s="7" t="s">
        <v>465</v>
      </c>
      <c r="E104" s="7">
        <v>513</v>
      </c>
      <c r="F104" s="7">
        <v>67</v>
      </c>
      <c r="G104" s="7">
        <v>9</v>
      </c>
      <c r="H104" s="7">
        <v>57</v>
      </c>
      <c r="I104" s="7">
        <v>9</v>
      </c>
      <c r="J104" s="7">
        <v>0.27500000000000002</v>
      </c>
      <c r="K104" s="7">
        <v>0.318</v>
      </c>
      <c r="L104" s="7">
        <v>140</v>
      </c>
      <c r="M104" s="7">
        <v>28</v>
      </c>
      <c r="N104" s="7">
        <v>2</v>
      </c>
      <c r="O104" s="7">
        <v>34</v>
      </c>
      <c r="P104" s="7">
        <v>60</v>
      </c>
      <c r="Q104" s="7">
        <f t="shared" si="4"/>
        <v>306</v>
      </c>
      <c r="R104" s="7">
        <f t="shared" si="5"/>
        <v>20.399999999999999</v>
      </c>
      <c r="S104" s="7">
        <f t="shared" si="6"/>
        <v>16.829999999999998</v>
      </c>
      <c r="T104" s="7">
        <f t="shared" si="7"/>
        <v>16.829999999999998</v>
      </c>
    </row>
    <row r="105" spans="1:20" s="7" customFormat="1" x14ac:dyDescent="0.25">
      <c r="A105" s="7" t="s">
        <v>1139</v>
      </c>
      <c r="B105" s="7" t="s">
        <v>484</v>
      </c>
      <c r="C105" s="7" t="s">
        <v>436</v>
      </c>
      <c r="D105" s="7" t="s">
        <v>3</v>
      </c>
      <c r="E105" s="7">
        <v>519</v>
      </c>
      <c r="F105" s="7">
        <v>72</v>
      </c>
      <c r="G105" s="7">
        <v>16</v>
      </c>
      <c r="H105" s="7">
        <v>63</v>
      </c>
      <c r="I105" s="7">
        <v>9</v>
      </c>
      <c r="J105" s="7">
        <v>0.27400000000000002</v>
      </c>
      <c r="K105" s="7">
        <v>0.33400000000000002</v>
      </c>
      <c r="L105" s="7">
        <v>139</v>
      </c>
      <c r="M105" s="7">
        <v>31</v>
      </c>
      <c r="N105" s="7">
        <v>5</v>
      </c>
      <c r="O105" s="7">
        <v>51</v>
      </c>
      <c r="P105" s="7">
        <v>118</v>
      </c>
      <c r="Q105" s="7">
        <f t="shared" si="4"/>
        <v>305</v>
      </c>
      <c r="R105" s="7">
        <f t="shared" si="5"/>
        <v>20.333333333333332</v>
      </c>
      <c r="S105" s="7">
        <f t="shared" si="6"/>
        <v>16.774999999999999</v>
      </c>
      <c r="T105" s="7">
        <f t="shared" si="7"/>
        <v>16.774999999999999</v>
      </c>
    </row>
    <row r="106" spans="1:20" s="7" customFormat="1" x14ac:dyDescent="0.25">
      <c r="A106" s="7" t="s">
        <v>1002</v>
      </c>
      <c r="B106" s="7" t="s">
        <v>165</v>
      </c>
      <c r="C106" s="7" t="s">
        <v>441</v>
      </c>
      <c r="D106" s="7" t="s">
        <v>1689</v>
      </c>
      <c r="E106" s="7">
        <v>523</v>
      </c>
      <c r="F106" s="7">
        <v>79</v>
      </c>
      <c r="G106" s="7">
        <v>32</v>
      </c>
      <c r="H106" s="7">
        <v>84</v>
      </c>
      <c r="I106" s="7">
        <v>10</v>
      </c>
      <c r="J106" s="7">
        <v>0.25</v>
      </c>
      <c r="K106" s="7">
        <v>0.311</v>
      </c>
      <c r="L106" s="7">
        <v>129</v>
      </c>
      <c r="M106" s="7">
        <v>25</v>
      </c>
      <c r="N106" s="7">
        <v>3</v>
      </c>
      <c r="O106" s="7">
        <v>49</v>
      </c>
      <c r="P106" s="7">
        <v>175</v>
      </c>
      <c r="Q106" s="7">
        <f t="shared" si="4"/>
        <v>303</v>
      </c>
      <c r="R106" s="7">
        <f t="shared" si="5"/>
        <v>20.2</v>
      </c>
      <c r="S106" s="7">
        <f t="shared" si="6"/>
        <v>16.664999999999999</v>
      </c>
      <c r="T106" s="7">
        <f t="shared" si="7"/>
        <v>16.664999999999999</v>
      </c>
    </row>
    <row r="107" spans="1:20" s="7" customFormat="1" x14ac:dyDescent="0.25">
      <c r="A107" s="7" t="s">
        <v>1010</v>
      </c>
      <c r="B107" s="7" t="s">
        <v>1009</v>
      </c>
      <c r="C107" s="7" t="s">
        <v>450</v>
      </c>
      <c r="D107" s="7" t="s">
        <v>3</v>
      </c>
      <c r="E107" s="7">
        <v>559</v>
      </c>
      <c r="F107" s="7">
        <v>83</v>
      </c>
      <c r="G107" s="7">
        <v>23</v>
      </c>
      <c r="H107" s="7">
        <v>77</v>
      </c>
      <c r="I107" s="7">
        <v>8</v>
      </c>
      <c r="J107" s="7">
        <v>0.26100000000000001</v>
      </c>
      <c r="K107" s="7">
        <v>0.33200000000000002</v>
      </c>
      <c r="L107" s="7">
        <v>144</v>
      </c>
      <c r="M107" s="7">
        <v>29</v>
      </c>
      <c r="N107" s="7">
        <v>5</v>
      </c>
      <c r="O107" s="7">
        <v>63</v>
      </c>
      <c r="P107" s="7">
        <v>180</v>
      </c>
      <c r="Q107" s="7">
        <f t="shared" si="4"/>
        <v>303</v>
      </c>
      <c r="R107" s="7">
        <f t="shared" si="5"/>
        <v>20.2</v>
      </c>
      <c r="S107" s="7">
        <f t="shared" si="6"/>
        <v>16.664999999999999</v>
      </c>
      <c r="T107" s="7">
        <f t="shared" si="7"/>
        <v>16.664999999999999</v>
      </c>
    </row>
    <row r="108" spans="1:20" s="7" customFormat="1" x14ac:dyDescent="0.25">
      <c r="A108" s="7" t="s">
        <v>178</v>
      </c>
      <c r="B108" s="7" t="s">
        <v>1203</v>
      </c>
      <c r="C108" s="7" t="s">
        <v>437</v>
      </c>
      <c r="D108" s="7" t="s">
        <v>465</v>
      </c>
      <c r="E108" s="7">
        <v>551</v>
      </c>
      <c r="F108" s="7">
        <v>80</v>
      </c>
      <c r="G108" s="7">
        <v>24</v>
      </c>
      <c r="H108" s="7">
        <v>80</v>
      </c>
      <c r="I108" s="7">
        <v>5</v>
      </c>
      <c r="J108" s="7">
        <v>0.249</v>
      </c>
      <c r="K108" s="7">
        <v>0.312</v>
      </c>
      <c r="L108" s="7">
        <v>135</v>
      </c>
      <c r="M108" s="7">
        <v>29</v>
      </c>
      <c r="N108" s="7">
        <v>1</v>
      </c>
      <c r="O108" s="7">
        <v>53</v>
      </c>
      <c r="P108" s="7">
        <v>153</v>
      </c>
      <c r="Q108" s="7">
        <f t="shared" si="4"/>
        <v>303</v>
      </c>
      <c r="R108" s="7">
        <f t="shared" si="5"/>
        <v>20.2</v>
      </c>
      <c r="S108" s="7">
        <f t="shared" si="6"/>
        <v>16.664999999999999</v>
      </c>
      <c r="T108" s="7">
        <f t="shared" si="7"/>
        <v>16.664999999999999</v>
      </c>
    </row>
    <row r="109" spans="1:20" s="7" customFormat="1" x14ac:dyDescent="0.25">
      <c r="A109" s="7" t="s">
        <v>1427</v>
      </c>
      <c r="B109" s="7" t="s">
        <v>628</v>
      </c>
      <c r="C109" s="7" t="s">
        <v>445</v>
      </c>
      <c r="D109" s="7" t="s">
        <v>1700</v>
      </c>
      <c r="E109" s="7">
        <v>479</v>
      </c>
      <c r="F109" s="7">
        <v>71</v>
      </c>
      <c r="G109" s="7">
        <v>25</v>
      </c>
      <c r="H109" s="7">
        <v>75</v>
      </c>
      <c r="I109" s="7">
        <v>8</v>
      </c>
      <c r="J109" s="7">
        <v>0.25900000000000001</v>
      </c>
      <c r="K109" s="7">
        <v>0.307</v>
      </c>
      <c r="L109" s="7">
        <v>123</v>
      </c>
      <c r="M109" s="7">
        <v>24</v>
      </c>
      <c r="N109" s="7">
        <v>2</v>
      </c>
      <c r="O109" s="7">
        <v>35</v>
      </c>
      <c r="P109" s="7">
        <v>115</v>
      </c>
      <c r="Q109" s="7">
        <f t="shared" si="4"/>
        <v>300</v>
      </c>
      <c r="R109" s="7">
        <f t="shared" si="5"/>
        <v>20</v>
      </c>
      <c r="S109" s="7">
        <f t="shared" si="6"/>
        <v>16</v>
      </c>
      <c r="T109" s="7">
        <f t="shared" si="7"/>
        <v>16</v>
      </c>
    </row>
    <row r="110" spans="1:20" s="7" customFormat="1" x14ac:dyDescent="0.25">
      <c r="A110" s="7" t="s">
        <v>90</v>
      </c>
      <c r="B110" s="7" t="s">
        <v>1227</v>
      </c>
      <c r="C110" s="7" t="s">
        <v>448</v>
      </c>
      <c r="D110" s="7" t="s">
        <v>1692</v>
      </c>
      <c r="E110" s="7">
        <v>535</v>
      </c>
      <c r="F110" s="7">
        <v>84</v>
      </c>
      <c r="G110" s="7">
        <v>23</v>
      </c>
      <c r="H110" s="7">
        <v>73</v>
      </c>
      <c r="I110" s="7">
        <v>14</v>
      </c>
      <c r="J110" s="7">
        <v>0.25600000000000001</v>
      </c>
      <c r="K110" s="7">
        <v>0.317</v>
      </c>
      <c r="L110" s="7">
        <v>135</v>
      </c>
      <c r="M110" s="7">
        <v>29</v>
      </c>
      <c r="N110" s="7">
        <v>2</v>
      </c>
      <c r="O110" s="7">
        <v>50</v>
      </c>
      <c r="P110" s="7">
        <v>161</v>
      </c>
      <c r="Q110" s="7">
        <f t="shared" si="4"/>
        <v>297</v>
      </c>
      <c r="R110" s="7">
        <f t="shared" si="5"/>
        <v>19.8</v>
      </c>
      <c r="S110" s="7">
        <f t="shared" si="6"/>
        <v>15.840000000000002</v>
      </c>
      <c r="T110" s="7">
        <f t="shared" si="7"/>
        <v>15.840000000000002</v>
      </c>
    </row>
    <row r="111" spans="1:20" s="7" customFormat="1" x14ac:dyDescent="0.25">
      <c r="A111" s="7" t="s">
        <v>217</v>
      </c>
      <c r="B111" s="7" t="s">
        <v>994</v>
      </c>
      <c r="C111" s="7" t="s">
        <v>442</v>
      </c>
      <c r="D111" s="7" t="s">
        <v>1704</v>
      </c>
      <c r="E111" s="7">
        <v>500</v>
      </c>
      <c r="F111" s="7">
        <v>71</v>
      </c>
      <c r="G111" s="7">
        <v>15</v>
      </c>
      <c r="H111" s="7">
        <v>63</v>
      </c>
      <c r="I111" s="7">
        <v>12</v>
      </c>
      <c r="J111" s="7">
        <v>0.26</v>
      </c>
      <c r="K111" s="7">
        <v>0.34</v>
      </c>
      <c r="L111" s="7">
        <v>128</v>
      </c>
      <c r="M111" s="7">
        <v>28</v>
      </c>
      <c r="N111" s="7">
        <v>3</v>
      </c>
      <c r="O111" s="7">
        <v>64</v>
      </c>
      <c r="P111" s="7">
        <v>122</v>
      </c>
      <c r="Q111" s="7">
        <f t="shared" si="4"/>
        <v>295</v>
      </c>
      <c r="R111" s="7">
        <f t="shared" si="5"/>
        <v>19.666666666666668</v>
      </c>
      <c r="S111" s="7">
        <f t="shared" si="6"/>
        <v>15.733333333333334</v>
      </c>
      <c r="T111" s="7">
        <f t="shared" si="7"/>
        <v>15.733333333333334</v>
      </c>
    </row>
    <row r="112" spans="1:20" s="7" customFormat="1" x14ac:dyDescent="0.25">
      <c r="A112" s="7" t="s">
        <v>131</v>
      </c>
      <c r="B112" s="7" t="s">
        <v>736</v>
      </c>
      <c r="C112" s="7" t="s">
        <v>431</v>
      </c>
      <c r="D112" s="7" t="s">
        <v>465</v>
      </c>
      <c r="E112" s="7">
        <v>539</v>
      </c>
      <c r="F112" s="7">
        <v>68</v>
      </c>
      <c r="G112" s="7">
        <v>17</v>
      </c>
      <c r="H112" s="7">
        <v>71</v>
      </c>
      <c r="I112" s="7">
        <v>8</v>
      </c>
      <c r="J112" s="7">
        <v>0.251</v>
      </c>
      <c r="K112" s="7">
        <v>0.309</v>
      </c>
      <c r="L112" s="7">
        <v>134</v>
      </c>
      <c r="M112" s="7">
        <v>28</v>
      </c>
      <c r="N112" s="7">
        <v>4</v>
      </c>
      <c r="O112" s="7">
        <v>47</v>
      </c>
      <c r="P112" s="7">
        <v>120</v>
      </c>
      <c r="Q112" s="7">
        <f t="shared" si="4"/>
        <v>295</v>
      </c>
      <c r="R112" s="7">
        <f t="shared" si="5"/>
        <v>19.666666666666668</v>
      </c>
      <c r="S112" s="7">
        <f t="shared" si="6"/>
        <v>15.733333333333334</v>
      </c>
      <c r="T112" s="7">
        <f t="shared" si="7"/>
        <v>15.733333333333334</v>
      </c>
    </row>
    <row r="113" spans="1:20" s="7" customFormat="1" x14ac:dyDescent="0.25">
      <c r="A113" s="7" t="s">
        <v>1448</v>
      </c>
      <c r="B113" s="7" t="s">
        <v>1449</v>
      </c>
      <c r="C113" s="7" t="s">
        <v>452</v>
      </c>
      <c r="D113" s="7" t="s">
        <v>1849</v>
      </c>
      <c r="E113" s="7">
        <v>549</v>
      </c>
      <c r="F113" s="7">
        <v>79</v>
      </c>
      <c r="G113" s="7">
        <v>29</v>
      </c>
      <c r="H113" s="7">
        <v>83</v>
      </c>
      <c r="I113" s="7">
        <v>11</v>
      </c>
      <c r="J113" s="7">
        <v>0.255</v>
      </c>
      <c r="K113" s="7">
        <v>0.30599999999999999</v>
      </c>
      <c r="L113" s="7">
        <v>138</v>
      </c>
      <c r="M113" s="7">
        <v>27</v>
      </c>
      <c r="N113" s="7">
        <v>2</v>
      </c>
      <c r="O113" s="7">
        <v>43</v>
      </c>
      <c r="P113" s="7">
        <v>178</v>
      </c>
      <c r="Q113" s="7">
        <f t="shared" si="4"/>
        <v>294</v>
      </c>
      <c r="R113" s="7">
        <f t="shared" si="5"/>
        <v>19.600000000000001</v>
      </c>
      <c r="S113" s="7">
        <f t="shared" si="6"/>
        <v>15.680000000000001</v>
      </c>
      <c r="T113" s="7">
        <f t="shared" si="7"/>
        <v>15.680000000000001</v>
      </c>
    </row>
    <row r="114" spans="1:20" s="7" customFormat="1" x14ac:dyDescent="0.25">
      <c r="A114" s="7" t="s">
        <v>331</v>
      </c>
      <c r="B114" s="7" t="s">
        <v>810</v>
      </c>
      <c r="C114" s="7" t="s">
        <v>435</v>
      </c>
      <c r="D114" s="7" t="s">
        <v>1853</v>
      </c>
      <c r="E114" s="7">
        <v>430</v>
      </c>
      <c r="F114" s="7">
        <v>67</v>
      </c>
      <c r="G114" s="7">
        <v>21</v>
      </c>
      <c r="H114" s="7">
        <v>62</v>
      </c>
      <c r="I114" s="7">
        <v>3</v>
      </c>
      <c r="J114" s="7">
        <v>0.27300000000000002</v>
      </c>
      <c r="K114" s="7">
        <v>0.36</v>
      </c>
      <c r="L114" s="7">
        <v>116</v>
      </c>
      <c r="M114" s="7">
        <v>22</v>
      </c>
      <c r="N114" s="7">
        <v>1</v>
      </c>
      <c r="O114" s="7">
        <v>61</v>
      </c>
      <c r="P114" s="7">
        <v>102</v>
      </c>
      <c r="Q114" s="7">
        <f t="shared" si="4"/>
        <v>294</v>
      </c>
      <c r="R114" s="7">
        <f t="shared" si="5"/>
        <v>19.600000000000001</v>
      </c>
      <c r="S114" s="7">
        <f t="shared" si="6"/>
        <v>15.680000000000001</v>
      </c>
      <c r="T114" s="7">
        <f t="shared" si="7"/>
        <v>15.680000000000001</v>
      </c>
    </row>
    <row r="115" spans="1:20" s="7" customFormat="1" x14ac:dyDescent="0.25">
      <c r="A115" s="7" t="s">
        <v>468</v>
      </c>
      <c r="B115" s="7" t="s">
        <v>383</v>
      </c>
      <c r="C115" s="7" t="s">
        <v>447</v>
      </c>
      <c r="D115" s="7" t="s">
        <v>1719</v>
      </c>
      <c r="E115" s="7">
        <v>519</v>
      </c>
      <c r="F115" s="7">
        <v>74</v>
      </c>
      <c r="G115" s="7">
        <v>26</v>
      </c>
      <c r="H115" s="7">
        <v>79</v>
      </c>
      <c r="I115" s="7">
        <v>13</v>
      </c>
      <c r="J115" s="7">
        <v>0.251</v>
      </c>
      <c r="K115" s="7">
        <v>0.32100000000000001</v>
      </c>
      <c r="L115" s="7">
        <v>129</v>
      </c>
      <c r="M115" s="7">
        <v>28</v>
      </c>
      <c r="N115" s="7">
        <v>3</v>
      </c>
      <c r="O115" s="7">
        <v>56</v>
      </c>
      <c r="P115" s="7">
        <v>170</v>
      </c>
      <c r="Q115" s="7">
        <f t="shared" si="4"/>
        <v>293</v>
      </c>
      <c r="R115" s="7">
        <f t="shared" si="5"/>
        <v>19.533333333333335</v>
      </c>
      <c r="S115" s="7">
        <f t="shared" si="6"/>
        <v>15.626666666666669</v>
      </c>
      <c r="T115" s="7">
        <f t="shared" si="7"/>
        <v>15.626666666666669</v>
      </c>
    </row>
    <row r="116" spans="1:20" s="7" customFormat="1" x14ac:dyDescent="0.25">
      <c r="A116" s="7" t="s">
        <v>1013</v>
      </c>
      <c r="B116" s="7" t="s">
        <v>271</v>
      </c>
      <c r="C116" s="7" t="s">
        <v>449</v>
      </c>
      <c r="D116" s="7" t="s">
        <v>1708</v>
      </c>
      <c r="E116" s="7">
        <v>491</v>
      </c>
      <c r="F116" s="7">
        <v>69</v>
      </c>
      <c r="G116" s="7">
        <v>23</v>
      </c>
      <c r="H116" s="7">
        <v>79</v>
      </c>
      <c r="I116" s="7">
        <v>2</v>
      </c>
      <c r="J116" s="7">
        <v>0.26700000000000002</v>
      </c>
      <c r="K116" s="7">
        <v>0.317</v>
      </c>
      <c r="L116" s="7">
        <v>127</v>
      </c>
      <c r="M116" s="7">
        <v>31</v>
      </c>
      <c r="N116" s="7">
        <v>2</v>
      </c>
      <c r="O116" s="7">
        <v>41</v>
      </c>
      <c r="P116" s="7">
        <v>130</v>
      </c>
      <c r="Q116" s="7">
        <f t="shared" si="4"/>
        <v>292</v>
      </c>
      <c r="R116" s="7">
        <f t="shared" si="5"/>
        <v>19.466666666666665</v>
      </c>
      <c r="S116" s="7">
        <f t="shared" si="6"/>
        <v>15.573333333333332</v>
      </c>
      <c r="T116" s="7">
        <f t="shared" si="7"/>
        <v>15.573333333333332</v>
      </c>
    </row>
    <row r="117" spans="1:20" s="7" customFormat="1" x14ac:dyDescent="0.25">
      <c r="A117" s="7" t="s">
        <v>28</v>
      </c>
      <c r="B117" s="7" t="s">
        <v>48</v>
      </c>
      <c r="C117" s="7" t="s">
        <v>429</v>
      </c>
      <c r="D117" s="7" t="s">
        <v>1708</v>
      </c>
      <c r="E117" s="7">
        <v>454</v>
      </c>
      <c r="F117" s="7">
        <v>66</v>
      </c>
      <c r="G117" s="7">
        <v>19</v>
      </c>
      <c r="H117" s="7">
        <v>65</v>
      </c>
      <c r="I117" s="7">
        <v>3</v>
      </c>
      <c r="J117" s="7">
        <v>0.25800000000000001</v>
      </c>
      <c r="K117" s="7">
        <v>0.35399999999999998</v>
      </c>
      <c r="L117" s="7">
        <v>114</v>
      </c>
      <c r="M117" s="7">
        <v>27</v>
      </c>
      <c r="N117" s="7">
        <v>2</v>
      </c>
      <c r="O117" s="7">
        <v>72</v>
      </c>
      <c r="P117" s="7">
        <v>116</v>
      </c>
      <c r="Q117" s="7">
        <f t="shared" si="4"/>
        <v>292</v>
      </c>
      <c r="R117" s="7">
        <f t="shared" si="5"/>
        <v>19.466666666666665</v>
      </c>
      <c r="S117" s="7">
        <f t="shared" si="6"/>
        <v>15.573333333333332</v>
      </c>
      <c r="T117" s="7">
        <f t="shared" si="7"/>
        <v>15.573333333333332</v>
      </c>
    </row>
    <row r="118" spans="1:20" s="7" customFormat="1" x14ac:dyDescent="0.25">
      <c r="A118" s="7" t="s">
        <v>88</v>
      </c>
      <c r="B118" s="7" t="s">
        <v>1489</v>
      </c>
      <c r="C118" s="7" t="s">
        <v>455</v>
      </c>
      <c r="D118" s="7" t="s">
        <v>1724</v>
      </c>
      <c r="E118" s="7">
        <v>456</v>
      </c>
      <c r="F118" s="7">
        <v>63</v>
      </c>
      <c r="G118" s="7">
        <v>5</v>
      </c>
      <c r="H118" s="7">
        <v>48</v>
      </c>
      <c r="I118" s="7">
        <v>4</v>
      </c>
      <c r="J118" s="7">
        <v>0.311</v>
      </c>
      <c r="K118" s="7">
        <v>0.36399999999999999</v>
      </c>
      <c r="L118" s="7">
        <v>140</v>
      </c>
      <c r="M118" s="7">
        <v>27</v>
      </c>
      <c r="N118" s="7">
        <v>2</v>
      </c>
      <c r="O118" s="7">
        <v>41</v>
      </c>
      <c r="P118" s="7">
        <v>50</v>
      </c>
      <c r="Q118" s="7">
        <f t="shared" si="4"/>
        <v>292</v>
      </c>
      <c r="R118" s="7">
        <f t="shared" si="5"/>
        <v>19.466666666666665</v>
      </c>
      <c r="S118" s="7">
        <f t="shared" si="6"/>
        <v>15.573333333333332</v>
      </c>
      <c r="T118" s="7">
        <f t="shared" si="7"/>
        <v>15.573333333333332</v>
      </c>
    </row>
    <row r="119" spans="1:20" s="7" customFormat="1" x14ac:dyDescent="0.25">
      <c r="A119" s="7" t="s">
        <v>175</v>
      </c>
      <c r="B119" s="7" t="s">
        <v>165</v>
      </c>
      <c r="C119" s="7" t="s">
        <v>454</v>
      </c>
      <c r="D119" s="7" t="s">
        <v>2</v>
      </c>
      <c r="E119" s="7">
        <v>527</v>
      </c>
      <c r="F119" s="7">
        <v>75</v>
      </c>
      <c r="G119" s="7">
        <v>11</v>
      </c>
      <c r="H119" s="7">
        <v>54</v>
      </c>
      <c r="I119" s="7">
        <v>7</v>
      </c>
      <c r="J119" s="7">
        <v>0.27600000000000002</v>
      </c>
      <c r="K119" s="7">
        <v>0.34100000000000003</v>
      </c>
      <c r="L119" s="7">
        <v>144</v>
      </c>
      <c r="M119" s="7">
        <v>28</v>
      </c>
      <c r="N119" s="7">
        <v>2</v>
      </c>
      <c r="O119" s="7">
        <v>55</v>
      </c>
      <c r="P119" s="7">
        <v>109</v>
      </c>
      <c r="Q119" s="7">
        <f t="shared" si="4"/>
        <v>291</v>
      </c>
      <c r="R119" s="7">
        <f t="shared" si="5"/>
        <v>19.399999999999999</v>
      </c>
      <c r="S119" s="7">
        <f t="shared" si="6"/>
        <v>15.52</v>
      </c>
      <c r="T119" s="7">
        <f t="shared" si="7"/>
        <v>15.52</v>
      </c>
    </row>
    <row r="120" spans="1:20" s="7" customFormat="1" x14ac:dyDescent="0.25">
      <c r="A120" s="7" t="s">
        <v>131</v>
      </c>
      <c r="B120" s="7" t="s">
        <v>1447</v>
      </c>
      <c r="C120" s="7" t="s">
        <v>440</v>
      </c>
      <c r="D120" s="7" t="s">
        <v>1727</v>
      </c>
      <c r="E120" s="7">
        <v>509</v>
      </c>
      <c r="F120" s="7">
        <v>71</v>
      </c>
      <c r="G120" s="7">
        <v>17</v>
      </c>
      <c r="H120" s="7">
        <v>66</v>
      </c>
      <c r="I120" s="7">
        <v>11</v>
      </c>
      <c r="J120" s="7">
        <v>0.26900000000000002</v>
      </c>
      <c r="K120" s="7">
        <v>0.33100000000000002</v>
      </c>
      <c r="L120" s="7">
        <v>136</v>
      </c>
      <c r="M120" s="7">
        <v>24</v>
      </c>
      <c r="N120" s="7">
        <v>2</v>
      </c>
      <c r="O120" s="7">
        <v>49</v>
      </c>
      <c r="P120" s="7">
        <v>122</v>
      </c>
      <c r="Q120" s="7">
        <f t="shared" si="4"/>
        <v>290</v>
      </c>
      <c r="R120" s="7">
        <f t="shared" si="5"/>
        <v>19.333333333333332</v>
      </c>
      <c r="S120" s="7">
        <f t="shared" si="6"/>
        <v>15.466666666666667</v>
      </c>
      <c r="T120" s="7">
        <f t="shared" si="7"/>
        <v>15.466666666666667</v>
      </c>
    </row>
    <row r="121" spans="1:20" s="7" customFormat="1" x14ac:dyDescent="0.25">
      <c r="A121" s="7" t="s">
        <v>162</v>
      </c>
      <c r="B121" s="7" t="s">
        <v>117</v>
      </c>
      <c r="C121" s="7" t="s">
        <v>524</v>
      </c>
      <c r="D121" s="7" t="s">
        <v>459</v>
      </c>
      <c r="E121" s="7">
        <v>512</v>
      </c>
      <c r="F121" s="7">
        <v>65</v>
      </c>
      <c r="G121" s="7">
        <v>18</v>
      </c>
      <c r="H121" s="7">
        <v>64</v>
      </c>
      <c r="I121" s="7">
        <v>4</v>
      </c>
      <c r="J121" s="7">
        <v>0.27100000000000002</v>
      </c>
      <c r="K121" s="7">
        <v>0.313</v>
      </c>
      <c r="L121" s="7">
        <v>137</v>
      </c>
      <c r="M121" s="7">
        <v>28</v>
      </c>
      <c r="N121" s="7">
        <v>4</v>
      </c>
      <c r="O121" s="7">
        <v>34</v>
      </c>
      <c r="P121" s="7">
        <v>104</v>
      </c>
      <c r="Q121" s="7">
        <f t="shared" si="4"/>
        <v>290</v>
      </c>
      <c r="R121" s="7">
        <f t="shared" si="5"/>
        <v>19.333333333333332</v>
      </c>
      <c r="S121" s="7">
        <f t="shared" si="6"/>
        <v>15.466666666666667</v>
      </c>
      <c r="T121" s="7">
        <f t="shared" si="7"/>
        <v>15.466666666666667</v>
      </c>
    </row>
    <row r="122" spans="1:20" s="7" customFormat="1" x14ac:dyDescent="0.25">
      <c r="A122" s="7" t="s">
        <v>695</v>
      </c>
      <c r="B122" s="7" t="s">
        <v>694</v>
      </c>
      <c r="C122" s="7" t="s">
        <v>455</v>
      </c>
      <c r="D122" s="7" t="s">
        <v>460</v>
      </c>
      <c r="E122" s="7">
        <v>477</v>
      </c>
      <c r="F122" s="7">
        <v>71</v>
      </c>
      <c r="G122" s="7">
        <v>25</v>
      </c>
      <c r="H122" s="7">
        <v>73</v>
      </c>
      <c r="I122" s="7">
        <v>18</v>
      </c>
      <c r="J122" s="7">
        <v>0.255</v>
      </c>
      <c r="K122" s="7">
        <v>0.29699999999999999</v>
      </c>
      <c r="L122" s="7">
        <v>120</v>
      </c>
      <c r="M122" s="7">
        <v>29</v>
      </c>
      <c r="N122" s="7">
        <v>4</v>
      </c>
      <c r="O122" s="7">
        <v>30</v>
      </c>
      <c r="P122" s="7">
        <v>135</v>
      </c>
      <c r="Q122" s="7">
        <f t="shared" si="4"/>
        <v>289</v>
      </c>
      <c r="R122" s="7">
        <f t="shared" si="5"/>
        <v>19.266666666666666</v>
      </c>
      <c r="S122" s="7">
        <f t="shared" si="6"/>
        <v>15.413333333333334</v>
      </c>
      <c r="T122" s="7">
        <f t="shared" si="7"/>
        <v>15.413333333333334</v>
      </c>
    </row>
    <row r="123" spans="1:20" s="7" customFormat="1" x14ac:dyDescent="0.25">
      <c r="A123" s="7" t="s">
        <v>67</v>
      </c>
      <c r="B123" s="7" t="s">
        <v>1225</v>
      </c>
      <c r="C123" s="7" t="s">
        <v>439</v>
      </c>
      <c r="D123" s="7" t="s">
        <v>1708</v>
      </c>
      <c r="E123" s="7">
        <v>518</v>
      </c>
      <c r="F123" s="7">
        <v>66</v>
      </c>
      <c r="G123" s="7">
        <v>22</v>
      </c>
      <c r="H123" s="7">
        <v>77</v>
      </c>
      <c r="I123" s="7">
        <v>3</v>
      </c>
      <c r="J123" s="7">
        <v>0.27800000000000002</v>
      </c>
      <c r="K123" s="7">
        <v>0.318</v>
      </c>
      <c r="L123" s="7">
        <v>143</v>
      </c>
      <c r="M123" s="7">
        <v>26</v>
      </c>
      <c r="N123" s="7">
        <v>2</v>
      </c>
      <c r="O123" s="7">
        <v>32</v>
      </c>
      <c r="P123" s="7">
        <v>128</v>
      </c>
      <c r="Q123" s="7">
        <f t="shared" si="4"/>
        <v>289</v>
      </c>
      <c r="R123" s="7">
        <f t="shared" si="5"/>
        <v>19.266666666666666</v>
      </c>
      <c r="S123" s="7">
        <f t="shared" si="6"/>
        <v>15.413333333333334</v>
      </c>
      <c r="T123" s="7">
        <f t="shared" si="7"/>
        <v>15.413333333333334</v>
      </c>
    </row>
    <row r="124" spans="1:20" s="7" customFormat="1" x14ac:dyDescent="0.25">
      <c r="A124" s="7" t="s">
        <v>679</v>
      </c>
      <c r="B124" s="7" t="s">
        <v>678</v>
      </c>
      <c r="C124" s="7" t="s">
        <v>452</v>
      </c>
      <c r="D124" s="7" t="s">
        <v>2</v>
      </c>
      <c r="E124" s="7">
        <v>496</v>
      </c>
      <c r="F124" s="7">
        <v>66</v>
      </c>
      <c r="G124" s="7">
        <v>10</v>
      </c>
      <c r="H124" s="7">
        <v>54</v>
      </c>
      <c r="I124" s="7">
        <v>15</v>
      </c>
      <c r="J124" s="7">
        <v>0.26500000000000001</v>
      </c>
      <c r="K124" s="7">
        <v>0.32900000000000001</v>
      </c>
      <c r="L124" s="7">
        <v>130</v>
      </c>
      <c r="M124" s="7">
        <v>24</v>
      </c>
      <c r="N124" s="7">
        <v>4</v>
      </c>
      <c r="O124" s="7">
        <v>50</v>
      </c>
      <c r="P124" s="7">
        <v>89</v>
      </c>
      <c r="Q124" s="7">
        <f t="shared" si="4"/>
        <v>288</v>
      </c>
      <c r="R124" s="7">
        <f t="shared" si="5"/>
        <v>19.2</v>
      </c>
      <c r="S124" s="7">
        <f t="shared" si="6"/>
        <v>15.36</v>
      </c>
      <c r="T124" s="7">
        <f t="shared" si="7"/>
        <v>15.36</v>
      </c>
    </row>
    <row r="125" spans="1:20" s="7" customFormat="1" x14ac:dyDescent="0.25">
      <c r="A125" s="7" t="s">
        <v>938</v>
      </c>
      <c r="B125" s="7" t="s">
        <v>893</v>
      </c>
      <c r="C125" s="7" t="s">
        <v>442</v>
      </c>
      <c r="D125" s="7" t="s">
        <v>465</v>
      </c>
      <c r="E125" s="7">
        <v>537</v>
      </c>
      <c r="F125" s="7">
        <v>77</v>
      </c>
      <c r="G125" s="7">
        <v>17</v>
      </c>
      <c r="H125" s="7">
        <v>66</v>
      </c>
      <c r="I125" s="7">
        <v>51</v>
      </c>
      <c r="J125" s="7">
        <v>0.254</v>
      </c>
      <c r="K125" s="7">
        <v>0.29099999999999998</v>
      </c>
      <c r="L125" s="7">
        <v>136</v>
      </c>
      <c r="M125" s="7">
        <v>26</v>
      </c>
      <c r="N125" s="7">
        <v>8</v>
      </c>
      <c r="O125" s="7">
        <v>29</v>
      </c>
      <c r="P125" s="7">
        <v>165</v>
      </c>
      <c r="Q125" s="7">
        <f t="shared" si="4"/>
        <v>287</v>
      </c>
      <c r="R125" s="7">
        <f t="shared" si="5"/>
        <v>19.133333333333333</v>
      </c>
      <c r="S125" s="7">
        <f t="shared" si="6"/>
        <v>15.306666666666667</v>
      </c>
      <c r="T125" s="7">
        <f t="shared" si="7"/>
        <v>15.306666666666667</v>
      </c>
    </row>
    <row r="126" spans="1:20" s="7" customFormat="1" x14ac:dyDescent="0.25">
      <c r="A126" s="7" t="s">
        <v>939</v>
      </c>
      <c r="B126" s="7" t="s">
        <v>940</v>
      </c>
      <c r="C126" s="7" t="s">
        <v>443</v>
      </c>
      <c r="D126" s="7" t="s">
        <v>1711</v>
      </c>
      <c r="E126" s="7">
        <v>513</v>
      </c>
      <c r="F126" s="7">
        <v>70</v>
      </c>
      <c r="G126" s="7">
        <v>20</v>
      </c>
      <c r="H126" s="7">
        <v>71</v>
      </c>
      <c r="I126" s="7">
        <v>3</v>
      </c>
      <c r="J126" s="7">
        <v>0.253</v>
      </c>
      <c r="K126" s="7">
        <v>0.32700000000000001</v>
      </c>
      <c r="L126" s="7">
        <v>127</v>
      </c>
      <c r="M126" s="7">
        <v>28</v>
      </c>
      <c r="N126" s="7">
        <v>4</v>
      </c>
      <c r="O126" s="7">
        <v>59</v>
      </c>
      <c r="P126" s="7">
        <v>140</v>
      </c>
      <c r="Q126" s="7">
        <f t="shared" si="4"/>
        <v>286</v>
      </c>
      <c r="R126" s="7">
        <f t="shared" si="5"/>
        <v>19.066666666666666</v>
      </c>
      <c r="S126" s="7">
        <f t="shared" si="6"/>
        <v>15.253333333333334</v>
      </c>
      <c r="T126" s="7">
        <f t="shared" si="7"/>
        <v>15.253333333333334</v>
      </c>
    </row>
    <row r="127" spans="1:20" s="7" customFormat="1" x14ac:dyDescent="0.25">
      <c r="A127" s="7" t="s">
        <v>109</v>
      </c>
      <c r="B127" s="7" t="s">
        <v>235</v>
      </c>
      <c r="C127" s="7" t="s">
        <v>431</v>
      </c>
      <c r="D127" s="7" t="s">
        <v>459</v>
      </c>
      <c r="E127" s="7">
        <v>503</v>
      </c>
      <c r="F127" s="7">
        <v>63</v>
      </c>
      <c r="G127" s="7">
        <v>17</v>
      </c>
      <c r="H127" s="7">
        <v>72</v>
      </c>
      <c r="I127" s="7">
        <v>2</v>
      </c>
      <c r="J127" s="7">
        <v>0.27700000000000002</v>
      </c>
      <c r="K127" s="7">
        <v>0.32900000000000001</v>
      </c>
      <c r="L127" s="7">
        <v>137</v>
      </c>
      <c r="M127" s="7">
        <v>27</v>
      </c>
      <c r="N127" s="7">
        <v>4</v>
      </c>
      <c r="O127" s="7">
        <v>41</v>
      </c>
      <c r="P127" s="7">
        <v>115</v>
      </c>
      <c r="Q127" s="7">
        <f t="shared" si="4"/>
        <v>286</v>
      </c>
      <c r="R127" s="7">
        <f t="shared" si="5"/>
        <v>19.066666666666666</v>
      </c>
      <c r="S127" s="7">
        <f t="shared" si="6"/>
        <v>15.253333333333334</v>
      </c>
      <c r="T127" s="7">
        <f t="shared" si="7"/>
        <v>15.253333333333334</v>
      </c>
    </row>
    <row r="128" spans="1:20" s="7" customFormat="1" x14ac:dyDescent="0.25">
      <c r="A128" s="7" t="s">
        <v>34</v>
      </c>
      <c r="B128" s="7" t="s">
        <v>100</v>
      </c>
      <c r="C128" s="7" t="s">
        <v>432</v>
      </c>
      <c r="D128" s="7" t="s">
        <v>465</v>
      </c>
      <c r="E128" s="7">
        <v>543</v>
      </c>
      <c r="F128" s="7">
        <v>77</v>
      </c>
      <c r="G128" s="7">
        <v>11</v>
      </c>
      <c r="H128" s="7">
        <v>59</v>
      </c>
      <c r="I128" s="7">
        <v>11</v>
      </c>
      <c r="J128" s="7">
        <v>0.245</v>
      </c>
      <c r="K128" s="7">
        <v>0.32</v>
      </c>
      <c r="L128" s="7">
        <v>131</v>
      </c>
      <c r="M128" s="7">
        <v>26</v>
      </c>
      <c r="N128" s="7">
        <v>5</v>
      </c>
      <c r="O128" s="7">
        <v>63</v>
      </c>
      <c r="P128" s="7">
        <v>126</v>
      </c>
      <c r="Q128" s="7">
        <f t="shared" si="4"/>
        <v>284</v>
      </c>
      <c r="R128" s="7">
        <f t="shared" si="5"/>
        <v>18.933333333333334</v>
      </c>
      <c r="S128" s="7">
        <f t="shared" si="6"/>
        <v>15.146666666666668</v>
      </c>
      <c r="T128" s="7">
        <f t="shared" si="7"/>
        <v>15.146666666666668</v>
      </c>
    </row>
    <row r="129" spans="1:20" s="7" customFormat="1" x14ac:dyDescent="0.25">
      <c r="A129" s="7" t="s">
        <v>608</v>
      </c>
      <c r="B129" s="7" t="s">
        <v>533</v>
      </c>
      <c r="C129" s="7" t="s">
        <v>450</v>
      </c>
      <c r="D129" s="7" t="s">
        <v>1710</v>
      </c>
      <c r="E129" s="7">
        <v>442</v>
      </c>
      <c r="F129" s="7">
        <v>69</v>
      </c>
      <c r="G129" s="7">
        <v>24</v>
      </c>
      <c r="H129" s="7">
        <v>72</v>
      </c>
      <c r="I129" s="7">
        <v>2</v>
      </c>
      <c r="J129" s="7">
        <v>0.23899999999999999</v>
      </c>
      <c r="K129" s="7">
        <v>0.34699999999999998</v>
      </c>
      <c r="L129" s="7">
        <v>103</v>
      </c>
      <c r="M129" s="7">
        <v>20</v>
      </c>
      <c r="N129" s="7">
        <v>1</v>
      </c>
      <c r="O129" s="7">
        <v>77</v>
      </c>
      <c r="P129" s="7">
        <v>133</v>
      </c>
      <c r="Q129" s="7">
        <f t="shared" si="4"/>
        <v>284</v>
      </c>
      <c r="R129" s="7">
        <f t="shared" si="5"/>
        <v>18.933333333333334</v>
      </c>
      <c r="S129" s="7">
        <f t="shared" si="6"/>
        <v>15.146666666666668</v>
      </c>
      <c r="T129" s="7">
        <f t="shared" si="7"/>
        <v>15.146666666666668</v>
      </c>
    </row>
    <row r="130" spans="1:20" s="7" customFormat="1" x14ac:dyDescent="0.25">
      <c r="A130" s="7" t="s">
        <v>41</v>
      </c>
      <c r="B130" s="7" t="s">
        <v>168</v>
      </c>
      <c r="C130" s="7" t="s">
        <v>444</v>
      </c>
      <c r="D130" s="7" t="s">
        <v>1692</v>
      </c>
      <c r="E130" s="7">
        <v>469</v>
      </c>
      <c r="F130" s="7">
        <v>65</v>
      </c>
      <c r="G130" s="7">
        <v>15</v>
      </c>
      <c r="H130" s="7">
        <v>61</v>
      </c>
      <c r="I130" s="7">
        <v>5</v>
      </c>
      <c r="J130" s="7">
        <v>0.26</v>
      </c>
      <c r="K130" s="7">
        <v>0.34100000000000003</v>
      </c>
      <c r="L130" s="7">
        <v>120</v>
      </c>
      <c r="M130" s="7">
        <v>20</v>
      </c>
      <c r="N130" s="7">
        <v>4</v>
      </c>
      <c r="O130" s="7">
        <v>61</v>
      </c>
      <c r="P130" s="7">
        <v>101</v>
      </c>
      <c r="Q130" s="7">
        <f t="shared" ref="Q130:Q193" si="8">F130+(4*G130)+H130+I130+(L130-M130-N130-G130)+(2*M130)+(3*N130)+O130-P130</f>
        <v>284</v>
      </c>
      <c r="R130" s="7">
        <f t="shared" ref="R130:R193" si="9">Q130/15</f>
        <v>18.933333333333334</v>
      </c>
      <c r="S130" s="7">
        <f t="shared" ref="S130:S193" si="10">IF(Q130&gt;= 600,R130*1.125,IF( Q130&gt; 575,R130*1.1,IF( Q130&gt; 550,R130*1.075,IF( Q130&gt; 525,R130*1.05,IF( Q130&gt; 500,R130*1.025,IF( Q130&gt; 475,R130,IF( Q130&gt; 450,R130*0.975,IF( Q130&gt; 425,R130*0.95,IF( Q130&gt; 400,R130*0.925,IF( Q130&gt; 375,R130*0.9,IF( Q130&gt; 350,R130*0.875,IF( Q130&gt; 325,R130*0.85,IF( Q130&gt; 300,R130*0.825,IF( Q130&gt; 275,R130*0.8,IF( Q130&gt; 250,R130*0.775,IF( Q130&gt; 225,R130*0.75,IF( Q130&gt; 200,R130*0.725,IF( Q130&gt; 175,R130*0.7,IF( Q130&gt; 150,R130*0.675,IF( Q130&gt; 125,R130*0.65,IF( Q130&gt; 100,R130*0.625,IF( Q130&gt; 75,R130*0.6,IF( Q130&gt; 50,R130*0.575,IF( Q130&gt; 25,R130*0.55,R130*0.525))))))))))))))))))))))))</f>
        <v>15.146666666666668</v>
      </c>
      <c r="T130" s="7">
        <f t="shared" ref="T130:T193" si="11">IF(S130 &lt; 1.5,1,S130)</f>
        <v>15.146666666666668</v>
      </c>
    </row>
    <row r="131" spans="1:20" s="7" customFormat="1" x14ac:dyDescent="0.25">
      <c r="A131" s="7" t="s">
        <v>643</v>
      </c>
      <c r="B131" s="7" t="s">
        <v>642</v>
      </c>
      <c r="C131" s="7" t="s">
        <v>431</v>
      </c>
      <c r="D131" s="7" t="s">
        <v>463</v>
      </c>
      <c r="E131" s="7">
        <v>469</v>
      </c>
      <c r="F131" s="7">
        <v>73</v>
      </c>
      <c r="G131" s="7">
        <v>25</v>
      </c>
      <c r="H131" s="7">
        <v>67</v>
      </c>
      <c r="I131" s="7">
        <v>4</v>
      </c>
      <c r="J131" s="7">
        <v>0.23699999999999999</v>
      </c>
      <c r="K131" s="7">
        <v>0.314</v>
      </c>
      <c r="L131" s="7">
        <v>108</v>
      </c>
      <c r="M131" s="7">
        <v>22</v>
      </c>
      <c r="N131" s="7">
        <v>2</v>
      </c>
      <c r="O131" s="7">
        <v>57</v>
      </c>
      <c r="P131" s="7">
        <v>127</v>
      </c>
      <c r="Q131" s="7">
        <f t="shared" si="8"/>
        <v>283</v>
      </c>
      <c r="R131" s="7">
        <f t="shared" si="9"/>
        <v>18.866666666666667</v>
      </c>
      <c r="S131" s="7">
        <f t="shared" si="10"/>
        <v>15.093333333333334</v>
      </c>
      <c r="T131" s="7">
        <f t="shared" si="11"/>
        <v>15.093333333333334</v>
      </c>
    </row>
    <row r="132" spans="1:20" s="7" customFormat="1" x14ac:dyDescent="0.25">
      <c r="A132" s="7" t="s">
        <v>75</v>
      </c>
      <c r="B132" s="7" t="s">
        <v>660</v>
      </c>
      <c r="C132" s="7" t="s">
        <v>524</v>
      </c>
      <c r="D132" s="7" t="s">
        <v>465</v>
      </c>
      <c r="E132" s="7">
        <v>500</v>
      </c>
      <c r="F132" s="7">
        <v>58</v>
      </c>
      <c r="G132" s="7">
        <v>9</v>
      </c>
      <c r="H132" s="7">
        <v>55</v>
      </c>
      <c r="I132" s="7">
        <v>10</v>
      </c>
      <c r="J132" s="7">
        <v>0.27400000000000002</v>
      </c>
      <c r="K132" s="7">
        <v>0.32400000000000001</v>
      </c>
      <c r="L132" s="7">
        <v>136</v>
      </c>
      <c r="M132" s="7">
        <v>26</v>
      </c>
      <c r="N132" s="7">
        <v>2</v>
      </c>
      <c r="O132" s="7">
        <v>39</v>
      </c>
      <c r="P132" s="7">
        <v>72</v>
      </c>
      <c r="Q132" s="7">
        <f t="shared" si="8"/>
        <v>283</v>
      </c>
      <c r="R132" s="7">
        <f t="shared" si="9"/>
        <v>18.866666666666667</v>
      </c>
      <c r="S132" s="7">
        <f t="shared" si="10"/>
        <v>15.093333333333334</v>
      </c>
      <c r="T132" s="7">
        <f t="shared" si="11"/>
        <v>15.093333333333334</v>
      </c>
    </row>
    <row r="133" spans="1:20" s="7" customFormat="1" x14ac:dyDescent="0.25">
      <c r="A133" s="7" t="s">
        <v>173</v>
      </c>
      <c r="B133" s="7" t="s">
        <v>618</v>
      </c>
      <c r="C133" s="7" t="s">
        <v>442</v>
      </c>
      <c r="D133" s="7" t="s">
        <v>1715</v>
      </c>
      <c r="E133" s="7">
        <v>519</v>
      </c>
      <c r="F133" s="7">
        <v>72</v>
      </c>
      <c r="G133" s="7">
        <v>21</v>
      </c>
      <c r="H133" s="7">
        <v>69</v>
      </c>
      <c r="I133" s="7">
        <v>6</v>
      </c>
      <c r="J133" s="7">
        <v>0.251</v>
      </c>
      <c r="K133" s="7">
        <v>0.32400000000000001</v>
      </c>
      <c r="L133" s="7">
        <v>128</v>
      </c>
      <c r="M133" s="7">
        <v>26</v>
      </c>
      <c r="N133" s="7">
        <v>6</v>
      </c>
      <c r="O133" s="7">
        <v>60</v>
      </c>
      <c r="P133" s="7">
        <v>154</v>
      </c>
      <c r="Q133" s="7">
        <f t="shared" si="8"/>
        <v>282</v>
      </c>
      <c r="R133" s="7">
        <f t="shared" si="9"/>
        <v>18.8</v>
      </c>
      <c r="S133" s="7">
        <f t="shared" si="10"/>
        <v>15.040000000000001</v>
      </c>
      <c r="T133" s="7">
        <f t="shared" si="11"/>
        <v>15.040000000000001</v>
      </c>
    </row>
    <row r="134" spans="1:20" s="7" customFormat="1" x14ac:dyDescent="0.25">
      <c r="A134" s="7" t="s">
        <v>205</v>
      </c>
      <c r="B134" s="7" t="s">
        <v>843</v>
      </c>
      <c r="C134" s="7" t="s">
        <v>429</v>
      </c>
      <c r="D134" s="7" t="s">
        <v>1703</v>
      </c>
      <c r="E134" s="7">
        <v>414</v>
      </c>
      <c r="F134" s="7">
        <v>59</v>
      </c>
      <c r="G134" s="7">
        <v>11</v>
      </c>
      <c r="H134" s="7">
        <v>51</v>
      </c>
      <c r="I134" s="7">
        <v>2</v>
      </c>
      <c r="J134" s="7">
        <v>0.28000000000000003</v>
      </c>
      <c r="K134" s="7">
        <v>0.34200000000000003</v>
      </c>
      <c r="L134" s="7">
        <v>115</v>
      </c>
      <c r="M134" s="7">
        <v>22</v>
      </c>
      <c r="N134" s="7">
        <v>2</v>
      </c>
      <c r="O134" s="7">
        <v>41</v>
      </c>
      <c r="P134" s="7">
        <v>46</v>
      </c>
      <c r="Q134" s="7">
        <f t="shared" si="8"/>
        <v>281</v>
      </c>
      <c r="R134" s="7">
        <f t="shared" si="9"/>
        <v>18.733333333333334</v>
      </c>
      <c r="S134" s="7">
        <f t="shared" si="10"/>
        <v>14.986666666666668</v>
      </c>
      <c r="T134" s="7">
        <f t="shared" si="11"/>
        <v>14.986666666666668</v>
      </c>
    </row>
    <row r="135" spans="1:20" s="7" customFormat="1" x14ac:dyDescent="0.25">
      <c r="A135" s="7" t="s">
        <v>236</v>
      </c>
      <c r="B135" s="7" t="s">
        <v>251</v>
      </c>
      <c r="C135" s="7" t="s">
        <v>436</v>
      </c>
      <c r="D135" s="7" t="s">
        <v>1689</v>
      </c>
      <c r="E135" s="7">
        <v>518</v>
      </c>
      <c r="F135" s="7">
        <v>73</v>
      </c>
      <c r="G135" s="7">
        <v>18</v>
      </c>
      <c r="H135" s="7">
        <v>65</v>
      </c>
      <c r="I135" s="7">
        <v>5</v>
      </c>
      <c r="J135" s="7">
        <v>0.26600000000000001</v>
      </c>
      <c r="K135" s="7">
        <v>0.33100000000000002</v>
      </c>
      <c r="L135" s="7">
        <v>136</v>
      </c>
      <c r="M135" s="7">
        <v>28</v>
      </c>
      <c r="N135" s="7">
        <v>4</v>
      </c>
      <c r="O135" s="7">
        <v>53</v>
      </c>
      <c r="P135" s="7">
        <v>142</v>
      </c>
      <c r="Q135" s="7">
        <f t="shared" si="8"/>
        <v>280</v>
      </c>
      <c r="R135" s="7">
        <f t="shared" si="9"/>
        <v>18.666666666666668</v>
      </c>
      <c r="S135" s="7">
        <f t="shared" si="10"/>
        <v>14.933333333333335</v>
      </c>
      <c r="T135" s="7">
        <f t="shared" si="11"/>
        <v>14.933333333333335</v>
      </c>
    </row>
    <row r="136" spans="1:20" s="7" customFormat="1" x14ac:dyDescent="0.25">
      <c r="A136" s="7" t="s">
        <v>43</v>
      </c>
      <c r="B136" s="7" t="s">
        <v>536</v>
      </c>
      <c r="C136" s="7" t="s">
        <v>430</v>
      </c>
      <c r="D136" s="7" t="s">
        <v>1855</v>
      </c>
      <c r="E136" s="7">
        <v>495</v>
      </c>
      <c r="F136" s="7">
        <v>58</v>
      </c>
      <c r="G136" s="7">
        <v>9</v>
      </c>
      <c r="H136" s="7">
        <v>60</v>
      </c>
      <c r="I136" s="7">
        <v>6</v>
      </c>
      <c r="J136" s="7">
        <v>0.28699999999999998</v>
      </c>
      <c r="K136" s="7">
        <v>0.314</v>
      </c>
      <c r="L136" s="7">
        <v>141</v>
      </c>
      <c r="M136" s="7">
        <v>31</v>
      </c>
      <c r="N136" s="7">
        <v>2</v>
      </c>
      <c r="O136" s="7">
        <v>21</v>
      </c>
      <c r="P136" s="7">
        <v>68</v>
      </c>
      <c r="Q136" s="7">
        <f t="shared" si="8"/>
        <v>280</v>
      </c>
      <c r="R136" s="7">
        <f t="shared" si="9"/>
        <v>18.666666666666668</v>
      </c>
      <c r="S136" s="7">
        <f t="shared" si="10"/>
        <v>14.933333333333335</v>
      </c>
      <c r="T136" s="7">
        <f t="shared" si="11"/>
        <v>14.933333333333335</v>
      </c>
    </row>
    <row r="137" spans="1:20" s="7" customFormat="1" x14ac:dyDescent="0.25">
      <c r="A137" s="7" t="s">
        <v>577</v>
      </c>
      <c r="B137" s="7" t="s">
        <v>1647</v>
      </c>
      <c r="C137" s="7" t="s">
        <v>437</v>
      </c>
      <c r="D137" s="7" t="s">
        <v>1689</v>
      </c>
      <c r="E137" s="7">
        <v>513</v>
      </c>
      <c r="F137" s="7">
        <v>70</v>
      </c>
      <c r="G137" s="7">
        <v>18</v>
      </c>
      <c r="H137" s="7">
        <v>67</v>
      </c>
      <c r="I137" s="7">
        <v>12</v>
      </c>
      <c r="J137" s="7">
        <v>0.249</v>
      </c>
      <c r="K137" s="7">
        <v>0.312</v>
      </c>
      <c r="L137" s="7">
        <v>126</v>
      </c>
      <c r="M137" s="7">
        <v>28</v>
      </c>
      <c r="N137" s="7">
        <v>5</v>
      </c>
      <c r="O137" s="7">
        <v>49</v>
      </c>
      <c r="P137" s="7">
        <v>137</v>
      </c>
      <c r="Q137" s="7">
        <f t="shared" si="8"/>
        <v>279</v>
      </c>
      <c r="R137" s="7">
        <f t="shared" si="9"/>
        <v>18.600000000000001</v>
      </c>
      <c r="S137" s="7">
        <f t="shared" si="10"/>
        <v>14.880000000000003</v>
      </c>
      <c r="T137" s="7">
        <f t="shared" si="11"/>
        <v>14.880000000000003</v>
      </c>
    </row>
    <row r="138" spans="1:20" s="7" customFormat="1" x14ac:dyDescent="0.25">
      <c r="A138" s="7" t="s">
        <v>205</v>
      </c>
      <c r="B138" s="7" t="s">
        <v>1441</v>
      </c>
      <c r="C138" s="7" t="s">
        <v>437</v>
      </c>
      <c r="D138" s="7" t="s">
        <v>1749</v>
      </c>
      <c r="E138" s="7">
        <v>509</v>
      </c>
      <c r="F138" s="7">
        <v>72</v>
      </c>
      <c r="G138" s="7">
        <v>13</v>
      </c>
      <c r="H138" s="7">
        <v>55</v>
      </c>
      <c r="I138" s="7">
        <v>14</v>
      </c>
      <c r="J138" s="7">
        <v>0.26700000000000002</v>
      </c>
      <c r="K138" s="7">
        <v>0.313</v>
      </c>
      <c r="L138" s="7">
        <v>135</v>
      </c>
      <c r="M138" s="7">
        <v>24</v>
      </c>
      <c r="N138" s="7">
        <v>5</v>
      </c>
      <c r="O138" s="7">
        <v>35</v>
      </c>
      <c r="P138" s="7">
        <v>105</v>
      </c>
      <c r="Q138" s="7">
        <f t="shared" si="8"/>
        <v>279</v>
      </c>
      <c r="R138" s="7">
        <f t="shared" si="9"/>
        <v>18.600000000000001</v>
      </c>
      <c r="S138" s="7">
        <f t="shared" si="10"/>
        <v>14.880000000000003</v>
      </c>
      <c r="T138" s="7">
        <f t="shared" si="11"/>
        <v>14.880000000000003</v>
      </c>
    </row>
    <row r="139" spans="1:20" s="7" customFormat="1" x14ac:dyDescent="0.25">
      <c r="A139" s="7" t="s">
        <v>32</v>
      </c>
      <c r="B139" s="7" t="s">
        <v>31</v>
      </c>
      <c r="C139" s="7" t="s">
        <v>448</v>
      </c>
      <c r="D139" s="7" t="s">
        <v>465</v>
      </c>
      <c r="E139" s="7">
        <v>509</v>
      </c>
      <c r="F139" s="7">
        <v>63</v>
      </c>
      <c r="G139" s="7">
        <v>11</v>
      </c>
      <c r="H139" s="7">
        <v>54</v>
      </c>
      <c r="I139" s="7">
        <v>17</v>
      </c>
      <c r="J139" s="7">
        <v>0.25700000000000001</v>
      </c>
      <c r="K139" s="7">
        <v>0.30299999999999999</v>
      </c>
      <c r="L139" s="7">
        <v>131</v>
      </c>
      <c r="M139" s="7">
        <v>27</v>
      </c>
      <c r="N139" s="7">
        <v>3</v>
      </c>
      <c r="O139" s="7">
        <v>34</v>
      </c>
      <c r="P139" s="7">
        <v>86</v>
      </c>
      <c r="Q139" s="7">
        <f t="shared" si="8"/>
        <v>279</v>
      </c>
      <c r="R139" s="7">
        <f t="shared" si="9"/>
        <v>18.600000000000001</v>
      </c>
      <c r="S139" s="7">
        <f t="shared" si="10"/>
        <v>14.880000000000003</v>
      </c>
      <c r="T139" s="7">
        <f t="shared" si="11"/>
        <v>14.880000000000003</v>
      </c>
    </row>
    <row r="140" spans="1:20" s="7" customFormat="1" x14ac:dyDescent="0.25">
      <c r="A140" s="7" t="s">
        <v>124</v>
      </c>
      <c r="B140" s="7" t="s">
        <v>490</v>
      </c>
      <c r="C140" s="7" t="s">
        <v>436</v>
      </c>
      <c r="D140" s="7" t="s">
        <v>1730</v>
      </c>
      <c r="E140" s="7">
        <v>491</v>
      </c>
      <c r="F140" s="7">
        <v>64</v>
      </c>
      <c r="G140" s="7">
        <v>11</v>
      </c>
      <c r="H140" s="7">
        <v>51</v>
      </c>
      <c r="I140" s="7">
        <v>5</v>
      </c>
      <c r="J140" s="7">
        <v>0.26600000000000001</v>
      </c>
      <c r="K140" s="7">
        <v>0.32200000000000001</v>
      </c>
      <c r="L140" s="7">
        <v>130</v>
      </c>
      <c r="M140" s="7">
        <v>26</v>
      </c>
      <c r="N140" s="7">
        <v>4</v>
      </c>
      <c r="O140" s="7">
        <v>41</v>
      </c>
      <c r="P140" s="7">
        <v>79</v>
      </c>
      <c r="Q140" s="7">
        <f t="shared" si="8"/>
        <v>279</v>
      </c>
      <c r="R140" s="7">
        <f t="shared" si="9"/>
        <v>18.600000000000001</v>
      </c>
      <c r="S140" s="7">
        <f t="shared" si="10"/>
        <v>14.880000000000003</v>
      </c>
      <c r="T140" s="7">
        <f t="shared" si="11"/>
        <v>14.880000000000003</v>
      </c>
    </row>
    <row r="141" spans="1:20" s="7" customFormat="1" x14ac:dyDescent="0.25">
      <c r="A141" s="7" t="s">
        <v>124</v>
      </c>
      <c r="B141" s="7" t="s">
        <v>627</v>
      </c>
      <c r="C141" s="7" t="s">
        <v>450</v>
      </c>
      <c r="D141" s="7" t="s">
        <v>1690</v>
      </c>
      <c r="E141" s="7">
        <v>473</v>
      </c>
      <c r="F141" s="7">
        <v>72</v>
      </c>
      <c r="G141" s="7">
        <v>13</v>
      </c>
      <c r="H141" s="7">
        <v>51</v>
      </c>
      <c r="I141" s="7">
        <v>10</v>
      </c>
      <c r="J141" s="7">
        <v>0.26200000000000001</v>
      </c>
      <c r="K141" s="7">
        <v>0.32800000000000001</v>
      </c>
      <c r="L141" s="7">
        <v>122</v>
      </c>
      <c r="M141" s="7">
        <v>23</v>
      </c>
      <c r="N141" s="7">
        <v>4</v>
      </c>
      <c r="O141" s="7">
        <v>49</v>
      </c>
      <c r="P141" s="7">
        <v>97</v>
      </c>
      <c r="Q141" s="7">
        <f t="shared" si="8"/>
        <v>277</v>
      </c>
      <c r="R141" s="7">
        <f t="shared" si="9"/>
        <v>18.466666666666665</v>
      </c>
      <c r="S141" s="7">
        <f t="shared" si="10"/>
        <v>14.773333333333333</v>
      </c>
      <c r="T141" s="7">
        <f t="shared" si="11"/>
        <v>14.773333333333333</v>
      </c>
    </row>
    <row r="142" spans="1:20" s="7" customFormat="1" x14ac:dyDescent="0.25">
      <c r="A142" s="7" t="s">
        <v>75</v>
      </c>
      <c r="B142" s="7" t="s">
        <v>673</v>
      </c>
      <c r="C142" s="7" t="s">
        <v>455</v>
      </c>
      <c r="D142" s="7" t="s">
        <v>1711</v>
      </c>
      <c r="E142" s="7">
        <v>508</v>
      </c>
      <c r="F142" s="7">
        <v>83</v>
      </c>
      <c r="G142" s="7">
        <v>36</v>
      </c>
      <c r="H142" s="7">
        <v>91</v>
      </c>
      <c r="I142" s="7">
        <v>1</v>
      </c>
      <c r="J142" s="7">
        <v>0.23200000000000001</v>
      </c>
      <c r="K142" s="7">
        <v>0.317</v>
      </c>
      <c r="L142" s="7">
        <v>116</v>
      </c>
      <c r="M142" s="7">
        <v>25</v>
      </c>
      <c r="N142" s="7">
        <v>2</v>
      </c>
      <c r="O142" s="7">
        <v>66</v>
      </c>
      <c r="P142" s="7">
        <v>218</v>
      </c>
      <c r="Q142" s="7">
        <f t="shared" si="8"/>
        <v>276</v>
      </c>
      <c r="R142" s="7">
        <f t="shared" si="9"/>
        <v>18.399999999999999</v>
      </c>
      <c r="S142" s="7">
        <f t="shared" si="10"/>
        <v>14.719999999999999</v>
      </c>
      <c r="T142" s="7">
        <f t="shared" si="11"/>
        <v>14.719999999999999</v>
      </c>
    </row>
    <row r="143" spans="1:20" s="7" customFormat="1" x14ac:dyDescent="0.25">
      <c r="A143" s="7" t="s">
        <v>225</v>
      </c>
      <c r="B143" s="7" t="s">
        <v>999</v>
      </c>
      <c r="C143" s="7" t="s">
        <v>432</v>
      </c>
      <c r="D143" s="7" t="s">
        <v>1692</v>
      </c>
      <c r="E143" s="7">
        <v>479</v>
      </c>
      <c r="F143" s="7">
        <v>73</v>
      </c>
      <c r="G143" s="7">
        <v>22</v>
      </c>
      <c r="H143" s="7">
        <v>69</v>
      </c>
      <c r="I143" s="7">
        <v>6</v>
      </c>
      <c r="J143" s="7">
        <v>0.252</v>
      </c>
      <c r="K143" s="7">
        <v>0.32400000000000001</v>
      </c>
      <c r="L143" s="7">
        <v>119</v>
      </c>
      <c r="M143" s="7">
        <v>25</v>
      </c>
      <c r="N143" s="7">
        <v>2</v>
      </c>
      <c r="O143" s="7">
        <v>54</v>
      </c>
      <c r="P143" s="7">
        <v>140</v>
      </c>
      <c r="Q143" s="7">
        <f t="shared" si="8"/>
        <v>276</v>
      </c>
      <c r="R143" s="7">
        <f t="shared" si="9"/>
        <v>18.399999999999999</v>
      </c>
      <c r="S143" s="7">
        <f t="shared" si="10"/>
        <v>14.719999999999999</v>
      </c>
      <c r="T143" s="7">
        <f t="shared" si="11"/>
        <v>14.719999999999999</v>
      </c>
    </row>
    <row r="144" spans="1:20" s="7" customFormat="1" x14ac:dyDescent="0.25">
      <c r="A144" s="7" t="s">
        <v>28</v>
      </c>
      <c r="B144" s="7" t="s">
        <v>908</v>
      </c>
      <c r="C144" s="7" t="s">
        <v>449</v>
      </c>
      <c r="D144" s="7" t="s">
        <v>1689</v>
      </c>
      <c r="E144" s="7">
        <v>444</v>
      </c>
      <c r="F144" s="7">
        <v>76</v>
      </c>
      <c r="G144" s="7">
        <v>17</v>
      </c>
      <c r="H144" s="7">
        <v>54</v>
      </c>
      <c r="I144" s="7">
        <v>6</v>
      </c>
      <c r="J144" s="7">
        <v>0.255</v>
      </c>
      <c r="K144" s="7">
        <v>0.35599999999999998</v>
      </c>
      <c r="L144" s="7">
        <v>109</v>
      </c>
      <c r="M144" s="7">
        <v>22</v>
      </c>
      <c r="N144" s="7">
        <v>4</v>
      </c>
      <c r="O144" s="7">
        <v>76</v>
      </c>
      <c r="P144" s="7">
        <v>126</v>
      </c>
      <c r="Q144" s="7">
        <f t="shared" si="8"/>
        <v>276</v>
      </c>
      <c r="R144" s="7">
        <f t="shared" si="9"/>
        <v>18.399999999999999</v>
      </c>
      <c r="S144" s="7">
        <f t="shared" si="10"/>
        <v>14.719999999999999</v>
      </c>
      <c r="T144" s="7">
        <f t="shared" si="11"/>
        <v>14.719999999999999</v>
      </c>
    </row>
    <row r="145" spans="1:20" s="7" customFormat="1" x14ac:dyDescent="0.25">
      <c r="A145" s="7" t="s">
        <v>36</v>
      </c>
      <c r="B145" s="7" t="s">
        <v>117</v>
      </c>
      <c r="C145" s="7" t="s">
        <v>429</v>
      </c>
      <c r="D145" s="7" t="s">
        <v>459</v>
      </c>
      <c r="E145" s="7">
        <v>420</v>
      </c>
      <c r="F145" s="7">
        <v>63</v>
      </c>
      <c r="G145" s="7">
        <v>18</v>
      </c>
      <c r="H145" s="7">
        <v>63</v>
      </c>
      <c r="I145" s="7">
        <v>2</v>
      </c>
      <c r="J145" s="7">
        <v>0.27600000000000002</v>
      </c>
      <c r="K145" s="7">
        <v>0.33500000000000002</v>
      </c>
      <c r="L145" s="7">
        <v>115</v>
      </c>
      <c r="M145" s="7">
        <v>25</v>
      </c>
      <c r="N145" s="7">
        <v>4</v>
      </c>
      <c r="O145" s="7">
        <v>39</v>
      </c>
      <c r="P145" s="7">
        <v>94</v>
      </c>
      <c r="Q145" s="7">
        <f t="shared" si="8"/>
        <v>275</v>
      </c>
      <c r="R145" s="7">
        <f t="shared" si="9"/>
        <v>18.333333333333332</v>
      </c>
      <c r="S145" s="7">
        <f t="shared" si="10"/>
        <v>14.208333333333332</v>
      </c>
      <c r="T145" s="7">
        <f t="shared" si="11"/>
        <v>14.208333333333332</v>
      </c>
    </row>
    <row r="146" spans="1:20" s="7" customFormat="1" x14ac:dyDescent="0.25">
      <c r="A146" s="7" t="s">
        <v>56</v>
      </c>
      <c r="B146" s="7" t="s">
        <v>642</v>
      </c>
      <c r="C146" s="7" t="s">
        <v>440</v>
      </c>
      <c r="D146" s="7" t="s">
        <v>1695</v>
      </c>
      <c r="E146" s="7">
        <v>453</v>
      </c>
      <c r="F146" s="7">
        <v>57</v>
      </c>
      <c r="G146" s="7">
        <v>20</v>
      </c>
      <c r="H146" s="7">
        <v>65</v>
      </c>
      <c r="I146" s="7">
        <v>2</v>
      </c>
      <c r="J146" s="7">
        <v>0.254</v>
      </c>
      <c r="K146" s="7">
        <v>0.30599999999999999</v>
      </c>
      <c r="L146" s="7">
        <v>113</v>
      </c>
      <c r="M146" s="7">
        <v>21</v>
      </c>
      <c r="N146" s="7">
        <v>2</v>
      </c>
      <c r="O146" s="7">
        <v>37</v>
      </c>
      <c r="P146" s="7">
        <v>85</v>
      </c>
      <c r="Q146" s="7">
        <f t="shared" si="8"/>
        <v>274</v>
      </c>
      <c r="R146" s="7">
        <f t="shared" si="9"/>
        <v>18.266666666666666</v>
      </c>
      <c r="S146" s="7">
        <f t="shared" si="10"/>
        <v>14.156666666666666</v>
      </c>
      <c r="T146" s="7">
        <f t="shared" si="11"/>
        <v>14.156666666666666</v>
      </c>
    </row>
    <row r="147" spans="1:20" s="7" customFormat="1" x14ac:dyDescent="0.25">
      <c r="A147" s="7" t="s">
        <v>134</v>
      </c>
      <c r="B147" s="7" t="s">
        <v>705</v>
      </c>
      <c r="C147" s="7" t="s">
        <v>524</v>
      </c>
      <c r="D147" s="7" t="s">
        <v>1702</v>
      </c>
      <c r="E147" s="7">
        <v>460</v>
      </c>
      <c r="F147" s="7">
        <v>64</v>
      </c>
      <c r="G147" s="7">
        <v>21</v>
      </c>
      <c r="H147" s="7">
        <v>75</v>
      </c>
      <c r="I147" s="7">
        <v>1</v>
      </c>
      <c r="J147" s="7">
        <v>0.255</v>
      </c>
      <c r="K147" s="7">
        <v>0.32900000000000001</v>
      </c>
      <c r="L147" s="7">
        <v>115</v>
      </c>
      <c r="M147" s="7">
        <v>21</v>
      </c>
      <c r="N147" s="7">
        <v>0</v>
      </c>
      <c r="O147" s="7">
        <v>54</v>
      </c>
      <c r="P147" s="7">
        <v>120</v>
      </c>
      <c r="Q147" s="7">
        <f t="shared" si="8"/>
        <v>273</v>
      </c>
      <c r="R147" s="7">
        <f t="shared" si="9"/>
        <v>18.2</v>
      </c>
      <c r="S147" s="7">
        <f t="shared" si="10"/>
        <v>14.105</v>
      </c>
      <c r="T147" s="7">
        <f t="shared" si="11"/>
        <v>14.105</v>
      </c>
    </row>
    <row r="148" spans="1:20" s="7" customFormat="1" x14ac:dyDescent="0.25">
      <c r="A148" s="7" t="s">
        <v>91</v>
      </c>
      <c r="B148" s="7" t="s">
        <v>89</v>
      </c>
      <c r="C148" s="7" t="s">
        <v>1423</v>
      </c>
      <c r="D148" s="7" t="s">
        <v>1699</v>
      </c>
      <c r="E148" s="7">
        <v>477</v>
      </c>
      <c r="F148" s="7">
        <v>60</v>
      </c>
      <c r="G148" s="7">
        <v>17</v>
      </c>
      <c r="H148" s="7">
        <v>64</v>
      </c>
      <c r="I148" s="7">
        <v>2</v>
      </c>
      <c r="J148" s="7">
        <v>0.27600000000000002</v>
      </c>
      <c r="K148" s="7">
        <v>0.316</v>
      </c>
      <c r="L148" s="7">
        <v>131</v>
      </c>
      <c r="M148" s="7">
        <v>25</v>
      </c>
      <c r="N148" s="7">
        <v>2</v>
      </c>
      <c r="O148" s="7">
        <v>29</v>
      </c>
      <c r="P148" s="7">
        <v>93</v>
      </c>
      <c r="Q148" s="7">
        <f t="shared" si="8"/>
        <v>273</v>
      </c>
      <c r="R148" s="7">
        <f t="shared" si="9"/>
        <v>18.2</v>
      </c>
      <c r="S148" s="7">
        <f t="shared" si="10"/>
        <v>14.105</v>
      </c>
      <c r="T148" s="7">
        <f t="shared" si="11"/>
        <v>14.105</v>
      </c>
    </row>
    <row r="149" spans="1:20" s="7" customFormat="1" x14ac:dyDescent="0.25">
      <c r="A149" s="7" t="s">
        <v>79</v>
      </c>
      <c r="B149" s="7" t="s">
        <v>78</v>
      </c>
      <c r="C149" s="7" t="s">
        <v>452</v>
      </c>
      <c r="D149" s="7" t="s">
        <v>460</v>
      </c>
      <c r="E149" s="7">
        <v>493</v>
      </c>
      <c r="F149" s="7">
        <v>69</v>
      </c>
      <c r="G149" s="7">
        <v>10</v>
      </c>
      <c r="H149" s="7">
        <v>45</v>
      </c>
      <c r="I149" s="7">
        <v>15</v>
      </c>
      <c r="J149" s="7">
        <v>0.27</v>
      </c>
      <c r="K149" s="7">
        <v>0.33100000000000002</v>
      </c>
      <c r="L149" s="7">
        <v>130</v>
      </c>
      <c r="M149" s="7">
        <v>24</v>
      </c>
      <c r="N149" s="7">
        <v>2</v>
      </c>
      <c r="O149" s="7">
        <v>49</v>
      </c>
      <c r="P149" s="7">
        <v>95</v>
      </c>
      <c r="Q149" s="7">
        <f t="shared" si="8"/>
        <v>271</v>
      </c>
      <c r="R149" s="7">
        <f t="shared" si="9"/>
        <v>18.066666666666666</v>
      </c>
      <c r="S149" s="7">
        <f t="shared" si="10"/>
        <v>14.001666666666667</v>
      </c>
      <c r="T149" s="7">
        <f t="shared" si="11"/>
        <v>14.001666666666667</v>
      </c>
    </row>
    <row r="150" spans="1:20" s="7" customFormat="1" x14ac:dyDescent="0.25">
      <c r="A150" s="7" t="s">
        <v>569</v>
      </c>
      <c r="B150" s="7" t="s">
        <v>393</v>
      </c>
      <c r="C150" s="7" t="s">
        <v>442</v>
      </c>
      <c r="D150" s="7" t="s">
        <v>433</v>
      </c>
      <c r="E150" s="7">
        <v>461</v>
      </c>
      <c r="F150" s="7">
        <v>58</v>
      </c>
      <c r="G150" s="7">
        <v>25</v>
      </c>
      <c r="H150" s="7">
        <v>77</v>
      </c>
      <c r="I150" s="7">
        <v>2</v>
      </c>
      <c r="J150" s="7">
        <v>0.26200000000000001</v>
      </c>
      <c r="K150" s="7">
        <v>0.28799999999999998</v>
      </c>
      <c r="L150" s="7">
        <v>120</v>
      </c>
      <c r="M150" s="7">
        <v>24</v>
      </c>
      <c r="N150" s="7">
        <v>1</v>
      </c>
      <c r="O150" s="7">
        <v>19</v>
      </c>
      <c r="P150" s="7">
        <v>107</v>
      </c>
      <c r="Q150" s="7">
        <f t="shared" si="8"/>
        <v>270</v>
      </c>
      <c r="R150" s="7">
        <f t="shared" si="9"/>
        <v>18</v>
      </c>
      <c r="S150" s="7">
        <f t="shared" si="10"/>
        <v>13.950000000000001</v>
      </c>
      <c r="T150" s="7">
        <f t="shared" si="11"/>
        <v>13.950000000000001</v>
      </c>
    </row>
    <row r="151" spans="1:20" s="7" customFormat="1" x14ac:dyDescent="0.25">
      <c r="A151" s="7" t="s">
        <v>943</v>
      </c>
      <c r="B151" s="7" t="s">
        <v>944</v>
      </c>
      <c r="C151" s="7" t="s">
        <v>434</v>
      </c>
      <c r="D151" s="7" t="s">
        <v>1700</v>
      </c>
      <c r="E151" s="7">
        <v>508</v>
      </c>
      <c r="F151" s="7">
        <v>68</v>
      </c>
      <c r="G151" s="7">
        <v>10</v>
      </c>
      <c r="H151" s="7">
        <v>53</v>
      </c>
      <c r="I151" s="7">
        <v>17</v>
      </c>
      <c r="J151" s="7">
        <v>0.28199999999999997</v>
      </c>
      <c r="K151" s="7">
        <v>0.32500000000000001</v>
      </c>
      <c r="L151" s="7">
        <v>142</v>
      </c>
      <c r="M151" s="7">
        <v>28</v>
      </c>
      <c r="N151" s="7">
        <v>6</v>
      </c>
      <c r="O151" s="7">
        <v>34</v>
      </c>
      <c r="P151" s="7">
        <v>116</v>
      </c>
      <c r="Q151" s="7">
        <f t="shared" si="8"/>
        <v>268</v>
      </c>
      <c r="R151" s="7">
        <f t="shared" si="9"/>
        <v>17.866666666666667</v>
      </c>
      <c r="S151" s="7">
        <f t="shared" si="10"/>
        <v>13.846666666666668</v>
      </c>
      <c r="T151" s="7">
        <f t="shared" si="11"/>
        <v>13.846666666666668</v>
      </c>
    </row>
    <row r="152" spans="1:20" s="7" customFormat="1" x14ac:dyDescent="0.25">
      <c r="A152" s="7" t="s">
        <v>177</v>
      </c>
      <c r="B152" s="7" t="s">
        <v>1223</v>
      </c>
      <c r="C152" s="7" t="s">
        <v>439</v>
      </c>
      <c r="D152" s="7" t="s">
        <v>1704</v>
      </c>
      <c r="E152" s="7">
        <v>492</v>
      </c>
      <c r="F152" s="7">
        <v>70</v>
      </c>
      <c r="G152" s="7">
        <v>20</v>
      </c>
      <c r="H152" s="7">
        <v>59</v>
      </c>
      <c r="I152" s="7">
        <v>9</v>
      </c>
      <c r="J152" s="7">
        <v>0.25900000000000001</v>
      </c>
      <c r="K152" s="7">
        <v>0.30199999999999999</v>
      </c>
      <c r="L152" s="7">
        <v>127</v>
      </c>
      <c r="M152" s="7">
        <v>22</v>
      </c>
      <c r="N152" s="7">
        <v>2</v>
      </c>
      <c r="O152" s="7">
        <v>31</v>
      </c>
      <c r="P152" s="7">
        <v>115</v>
      </c>
      <c r="Q152" s="7">
        <f t="shared" si="8"/>
        <v>267</v>
      </c>
      <c r="R152" s="7">
        <f t="shared" si="9"/>
        <v>17.8</v>
      </c>
      <c r="S152" s="7">
        <f t="shared" si="10"/>
        <v>13.795000000000002</v>
      </c>
      <c r="T152" s="7">
        <f t="shared" si="11"/>
        <v>13.795000000000002</v>
      </c>
    </row>
    <row r="153" spans="1:20" s="7" customFormat="1" x14ac:dyDescent="0.25">
      <c r="A153" s="7" t="s">
        <v>1424</v>
      </c>
      <c r="B153" s="7" t="s">
        <v>1425</v>
      </c>
      <c r="C153" s="7" t="s">
        <v>430</v>
      </c>
      <c r="D153" s="7" t="s">
        <v>1687</v>
      </c>
      <c r="E153" s="7">
        <v>427</v>
      </c>
      <c r="F153" s="7">
        <v>65</v>
      </c>
      <c r="G153" s="7">
        <v>22</v>
      </c>
      <c r="H153" s="7">
        <v>70</v>
      </c>
      <c r="I153" s="7">
        <v>13</v>
      </c>
      <c r="J153" s="7">
        <v>0.25800000000000001</v>
      </c>
      <c r="K153" s="7">
        <v>0.32900000000000001</v>
      </c>
      <c r="L153" s="7">
        <v>109</v>
      </c>
      <c r="M153" s="7">
        <v>22</v>
      </c>
      <c r="N153" s="7">
        <v>2</v>
      </c>
      <c r="O153" s="7">
        <v>47</v>
      </c>
      <c r="P153" s="7">
        <v>130</v>
      </c>
      <c r="Q153" s="7">
        <f t="shared" si="8"/>
        <v>266</v>
      </c>
      <c r="R153" s="7">
        <f t="shared" si="9"/>
        <v>17.733333333333334</v>
      </c>
      <c r="S153" s="7">
        <f t="shared" si="10"/>
        <v>13.743333333333334</v>
      </c>
      <c r="T153" s="7">
        <f t="shared" si="11"/>
        <v>13.743333333333334</v>
      </c>
    </row>
    <row r="154" spans="1:20" s="7" customFormat="1" x14ac:dyDescent="0.25">
      <c r="A154" s="7" t="s">
        <v>425</v>
      </c>
      <c r="B154" s="7" t="s">
        <v>688</v>
      </c>
      <c r="C154" s="7" t="s">
        <v>434</v>
      </c>
      <c r="D154" s="7" t="s">
        <v>1</v>
      </c>
      <c r="E154" s="7">
        <v>438</v>
      </c>
      <c r="F154" s="7">
        <v>60</v>
      </c>
      <c r="G154" s="7">
        <v>25</v>
      </c>
      <c r="H154" s="7">
        <v>74</v>
      </c>
      <c r="I154" s="7">
        <v>1</v>
      </c>
      <c r="J154" s="7">
        <v>0.26</v>
      </c>
      <c r="K154" s="7">
        <v>0.315</v>
      </c>
      <c r="L154" s="7">
        <v>113</v>
      </c>
      <c r="M154" s="7">
        <v>23</v>
      </c>
      <c r="N154" s="7">
        <v>1</v>
      </c>
      <c r="O154" s="7">
        <v>36</v>
      </c>
      <c r="P154" s="7">
        <v>118</v>
      </c>
      <c r="Q154" s="7">
        <f t="shared" si="8"/>
        <v>266</v>
      </c>
      <c r="R154" s="7">
        <f t="shared" si="9"/>
        <v>17.733333333333334</v>
      </c>
      <c r="S154" s="7">
        <f t="shared" si="10"/>
        <v>13.743333333333334</v>
      </c>
      <c r="T154" s="7">
        <f t="shared" si="11"/>
        <v>13.743333333333334</v>
      </c>
    </row>
    <row r="155" spans="1:20" s="7" customFormat="1" x14ac:dyDescent="0.25">
      <c r="A155" s="7" t="s">
        <v>177</v>
      </c>
      <c r="B155" s="7" t="s">
        <v>1132</v>
      </c>
      <c r="C155" s="7" t="s">
        <v>456</v>
      </c>
      <c r="D155" s="7" t="s">
        <v>1714</v>
      </c>
      <c r="E155" s="7">
        <v>496</v>
      </c>
      <c r="F155" s="7">
        <v>68</v>
      </c>
      <c r="G155" s="7">
        <v>26</v>
      </c>
      <c r="H155" s="7">
        <v>80</v>
      </c>
      <c r="I155" s="7">
        <v>1</v>
      </c>
      <c r="J155" s="7">
        <v>0.249</v>
      </c>
      <c r="K155" s="7">
        <v>0.30199999999999999</v>
      </c>
      <c r="L155" s="7">
        <v>122</v>
      </c>
      <c r="M155" s="7">
        <v>23</v>
      </c>
      <c r="N155" s="7">
        <v>2</v>
      </c>
      <c r="O155" s="7">
        <v>40</v>
      </c>
      <c r="P155" s="7">
        <v>152</v>
      </c>
      <c r="Q155" s="7">
        <f t="shared" si="8"/>
        <v>264</v>
      </c>
      <c r="R155" s="7">
        <f t="shared" si="9"/>
        <v>17.600000000000001</v>
      </c>
      <c r="S155" s="7">
        <f t="shared" si="10"/>
        <v>13.640000000000002</v>
      </c>
      <c r="T155" s="7">
        <f t="shared" si="11"/>
        <v>13.640000000000002</v>
      </c>
    </row>
    <row r="156" spans="1:20" s="7" customFormat="1" x14ac:dyDescent="0.25">
      <c r="A156" s="7" t="s">
        <v>927</v>
      </c>
      <c r="B156" s="7" t="s">
        <v>1250</v>
      </c>
      <c r="C156" s="7" t="s">
        <v>436</v>
      </c>
      <c r="D156" s="7" t="s">
        <v>1854</v>
      </c>
      <c r="E156" s="7">
        <v>490</v>
      </c>
      <c r="F156" s="7">
        <v>61</v>
      </c>
      <c r="G156" s="7">
        <v>19</v>
      </c>
      <c r="H156" s="7">
        <v>71</v>
      </c>
      <c r="I156" s="7">
        <v>1</v>
      </c>
      <c r="J156" s="7">
        <v>0.26400000000000001</v>
      </c>
      <c r="K156" s="7">
        <v>0.31900000000000001</v>
      </c>
      <c r="L156" s="7">
        <v>127</v>
      </c>
      <c r="M156" s="7">
        <v>26</v>
      </c>
      <c r="N156" s="7">
        <v>1</v>
      </c>
      <c r="O156" s="7">
        <v>43</v>
      </c>
      <c r="P156" s="7">
        <v>124</v>
      </c>
      <c r="Q156" s="7">
        <f t="shared" si="8"/>
        <v>264</v>
      </c>
      <c r="R156" s="7">
        <f t="shared" si="9"/>
        <v>17.600000000000001</v>
      </c>
      <c r="S156" s="7">
        <f t="shared" si="10"/>
        <v>13.640000000000002</v>
      </c>
      <c r="T156" s="7">
        <f t="shared" si="11"/>
        <v>13.640000000000002</v>
      </c>
    </row>
    <row r="157" spans="1:20" s="7" customFormat="1" x14ac:dyDescent="0.25">
      <c r="A157" s="7" t="s">
        <v>47</v>
      </c>
      <c r="B157" s="7" t="s">
        <v>1510</v>
      </c>
      <c r="C157" s="7" t="s">
        <v>454</v>
      </c>
      <c r="D157" s="7" t="s">
        <v>1690</v>
      </c>
      <c r="E157" s="7">
        <v>440</v>
      </c>
      <c r="F157" s="7">
        <v>59</v>
      </c>
      <c r="G157" s="7">
        <v>14</v>
      </c>
      <c r="H157" s="7">
        <v>57</v>
      </c>
      <c r="I157" s="7">
        <v>4</v>
      </c>
      <c r="J157" s="7">
        <v>0.26800000000000002</v>
      </c>
      <c r="K157" s="7">
        <v>0.32700000000000001</v>
      </c>
      <c r="L157" s="7">
        <v>117</v>
      </c>
      <c r="M157" s="7">
        <v>25</v>
      </c>
      <c r="N157" s="7">
        <v>2</v>
      </c>
      <c r="O157" s="7">
        <v>40</v>
      </c>
      <c r="P157" s="7">
        <v>84</v>
      </c>
      <c r="Q157" s="7">
        <f t="shared" si="8"/>
        <v>264</v>
      </c>
      <c r="R157" s="7">
        <f t="shared" si="9"/>
        <v>17.600000000000001</v>
      </c>
      <c r="S157" s="7">
        <f t="shared" si="10"/>
        <v>13.640000000000002</v>
      </c>
      <c r="T157" s="7">
        <f t="shared" si="11"/>
        <v>13.640000000000002</v>
      </c>
    </row>
    <row r="158" spans="1:20" s="7" customFormat="1" x14ac:dyDescent="0.25">
      <c r="A158" s="7" t="s">
        <v>55</v>
      </c>
      <c r="B158" s="7" t="s">
        <v>194</v>
      </c>
      <c r="C158" s="7" t="s">
        <v>432</v>
      </c>
      <c r="D158" s="7" t="s">
        <v>1692</v>
      </c>
      <c r="E158" s="7">
        <v>553</v>
      </c>
      <c r="F158" s="7">
        <v>77</v>
      </c>
      <c r="G158" s="7">
        <v>23</v>
      </c>
      <c r="H158" s="7">
        <v>75</v>
      </c>
      <c r="I158" s="7">
        <v>7</v>
      </c>
      <c r="J158" s="7">
        <v>0.246</v>
      </c>
      <c r="K158" s="7">
        <v>0.32100000000000001</v>
      </c>
      <c r="L158" s="7">
        <v>134</v>
      </c>
      <c r="M158" s="7">
        <v>22</v>
      </c>
      <c r="N158" s="7">
        <v>1</v>
      </c>
      <c r="O158" s="7">
        <v>64</v>
      </c>
      <c r="P158" s="7">
        <v>187</v>
      </c>
      <c r="Q158" s="7">
        <f t="shared" si="8"/>
        <v>263</v>
      </c>
      <c r="R158" s="7">
        <f t="shared" si="9"/>
        <v>17.533333333333335</v>
      </c>
      <c r="S158" s="7">
        <f t="shared" si="10"/>
        <v>13.588333333333335</v>
      </c>
      <c r="T158" s="7">
        <f t="shared" si="11"/>
        <v>13.588333333333335</v>
      </c>
    </row>
    <row r="159" spans="1:20" s="7" customFormat="1" x14ac:dyDescent="0.25">
      <c r="A159" s="7" t="s">
        <v>209</v>
      </c>
      <c r="B159" s="7" t="s">
        <v>783</v>
      </c>
      <c r="C159" s="7" t="s">
        <v>1423</v>
      </c>
      <c r="D159" s="7" t="s">
        <v>1692</v>
      </c>
      <c r="E159" s="7">
        <v>535</v>
      </c>
      <c r="F159" s="7">
        <v>74</v>
      </c>
      <c r="G159" s="7">
        <v>15</v>
      </c>
      <c r="H159" s="7">
        <v>61</v>
      </c>
      <c r="I159" s="7">
        <v>23</v>
      </c>
      <c r="J159" s="7">
        <v>0.248</v>
      </c>
      <c r="K159" s="7">
        <v>0.29399999999999998</v>
      </c>
      <c r="L159" s="7">
        <v>131</v>
      </c>
      <c r="M159" s="7">
        <v>27</v>
      </c>
      <c r="N159" s="7">
        <v>4</v>
      </c>
      <c r="O159" s="7">
        <v>37</v>
      </c>
      <c r="P159" s="7">
        <v>145</v>
      </c>
      <c r="Q159" s="7">
        <f t="shared" si="8"/>
        <v>261</v>
      </c>
      <c r="R159" s="7">
        <f t="shared" si="9"/>
        <v>17.399999999999999</v>
      </c>
      <c r="S159" s="7">
        <f t="shared" si="10"/>
        <v>13.484999999999999</v>
      </c>
      <c r="T159" s="7">
        <f t="shared" si="11"/>
        <v>13.484999999999999</v>
      </c>
    </row>
    <row r="160" spans="1:20" s="7" customFormat="1" x14ac:dyDescent="0.25">
      <c r="A160" s="7" t="s">
        <v>86</v>
      </c>
      <c r="B160" s="7" t="s">
        <v>315</v>
      </c>
      <c r="C160" s="7" t="s">
        <v>445</v>
      </c>
      <c r="D160" s="7" t="s">
        <v>1736</v>
      </c>
      <c r="E160" s="7">
        <v>477</v>
      </c>
      <c r="F160" s="7">
        <v>70</v>
      </c>
      <c r="G160" s="7">
        <v>17</v>
      </c>
      <c r="H160" s="7">
        <v>67</v>
      </c>
      <c r="I160" s="7">
        <v>9</v>
      </c>
      <c r="J160" s="7">
        <v>0.26100000000000001</v>
      </c>
      <c r="K160" s="7">
        <v>0.32800000000000001</v>
      </c>
      <c r="L160" s="7">
        <v>122</v>
      </c>
      <c r="M160" s="7">
        <v>29</v>
      </c>
      <c r="N160" s="7">
        <v>4</v>
      </c>
      <c r="O160" s="7">
        <v>51</v>
      </c>
      <c r="P160" s="7">
        <v>146</v>
      </c>
      <c r="Q160" s="7">
        <f t="shared" si="8"/>
        <v>261</v>
      </c>
      <c r="R160" s="7">
        <f t="shared" si="9"/>
        <v>17.399999999999999</v>
      </c>
      <c r="S160" s="7">
        <f t="shared" si="10"/>
        <v>13.484999999999999</v>
      </c>
      <c r="T160" s="7">
        <f t="shared" si="11"/>
        <v>13.484999999999999</v>
      </c>
    </row>
    <row r="161" spans="1:20" s="7" customFormat="1" x14ac:dyDescent="0.25">
      <c r="A161" s="7" t="s">
        <v>477</v>
      </c>
      <c r="B161" s="7" t="s">
        <v>1535</v>
      </c>
      <c r="C161" s="7" t="s">
        <v>430</v>
      </c>
      <c r="D161" s="7" t="s">
        <v>1</v>
      </c>
      <c r="E161" s="7">
        <v>440</v>
      </c>
      <c r="F161" s="7">
        <v>68</v>
      </c>
      <c r="G161" s="7">
        <v>25</v>
      </c>
      <c r="H161" s="7">
        <v>72</v>
      </c>
      <c r="I161" s="7">
        <v>1</v>
      </c>
      <c r="J161" s="7">
        <v>0.251</v>
      </c>
      <c r="K161" s="7">
        <v>0.314</v>
      </c>
      <c r="L161" s="7">
        <v>110</v>
      </c>
      <c r="M161" s="7">
        <v>22</v>
      </c>
      <c r="N161" s="7">
        <v>2</v>
      </c>
      <c r="O161" s="7">
        <v>41</v>
      </c>
      <c r="P161" s="7">
        <v>134</v>
      </c>
      <c r="Q161" s="7">
        <f t="shared" si="8"/>
        <v>259</v>
      </c>
      <c r="R161" s="7">
        <f t="shared" si="9"/>
        <v>17.266666666666666</v>
      </c>
      <c r="S161" s="7">
        <f t="shared" si="10"/>
        <v>13.381666666666666</v>
      </c>
      <c r="T161" s="7">
        <f t="shared" si="11"/>
        <v>13.381666666666666</v>
      </c>
    </row>
    <row r="162" spans="1:20" s="7" customFormat="1" x14ac:dyDescent="0.25">
      <c r="A162" s="7" t="s">
        <v>597</v>
      </c>
      <c r="B162" s="7" t="s">
        <v>701</v>
      </c>
      <c r="C162" s="7" t="s">
        <v>443</v>
      </c>
      <c r="D162" s="7" t="s">
        <v>1690</v>
      </c>
      <c r="E162" s="7">
        <v>434</v>
      </c>
      <c r="F162" s="7">
        <v>61</v>
      </c>
      <c r="G162" s="7">
        <v>12</v>
      </c>
      <c r="H162" s="7">
        <v>50</v>
      </c>
      <c r="I162" s="7">
        <v>9</v>
      </c>
      <c r="J162" s="7">
        <v>0.255</v>
      </c>
      <c r="K162" s="7">
        <v>0.34100000000000003</v>
      </c>
      <c r="L162" s="7">
        <v>108</v>
      </c>
      <c r="M162" s="7">
        <v>24</v>
      </c>
      <c r="N162" s="7">
        <v>3</v>
      </c>
      <c r="O162" s="7">
        <v>60</v>
      </c>
      <c r="P162" s="7">
        <v>95</v>
      </c>
      <c r="Q162" s="7">
        <f t="shared" si="8"/>
        <v>259</v>
      </c>
      <c r="R162" s="7">
        <f t="shared" si="9"/>
        <v>17.266666666666666</v>
      </c>
      <c r="S162" s="7">
        <f t="shared" si="10"/>
        <v>13.381666666666666</v>
      </c>
      <c r="T162" s="7">
        <f t="shared" si="11"/>
        <v>13.381666666666666</v>
      </c>
    </row>
    <row r="163" spans="1:20" s="7" customFormat="1" x14ac:dyDescent="0.25">
      <c r="A163" s="7" t="s">
        <v>75</v>
      </c>
      <c r="B163" s="7" t="s">
        <v>74</v>
      </c>
      <c r="C163" s="7" t="s">
        <v>443</v>
      </c>
      <c r="D163" s="7" t="s">
        <v>1702</v>
      </c>
      <c r="E163" s="7">
        <v>486</v>
      </c>
      <c r="F163" s="7">
        <v>57</v>
      </c>
      <c r="G163" s="7">
        <v>17</v>
      </c>
      <c r="H163" s="7">
        <v>68</v>
      </c>
      <c r="I163" s="7">
        <v>1</v>
      </c>
      <c r="J163" s="7">
        <v>0.25900000000000001</v>
      </c>
      <c r="K163" s="7">
        <v>0.32100000000000001</v>
      </c>
      <c r="L163" s="7">
        <v>123</v>
      </c>
      <c r="M163" s="7">
        <v>18</v>
      </c>
      <c r="N163" s="7">
        <v>1</v>
      </c>
      <c r="O163" s="7">
        <v>49</v>
      </c>
      <c r="P163" s="7">
        <v>112</v>
      </c>
      <c r="Q163" s="7">
        <f t="shared" si="8"/>
        <v>257</v>
      </c>
      <c r="R163" s="7">
        <f t="shared" si="9"/>
        <v>17.133333333333333</v>
      </c>
      <c r="S163" s="7">
        <f t="shared" si="10"/>
        <v>13.278333333333334</v>
      </c>
      <c r="T163" s="7">
        <f t="shared" si="11"/>
        <v>13.278333333333334</v>
      </c>
    </row>
    <row r="164" spans="1:20" s="7" customFormat="1" x14ac:dyDescent="0.25">
      <c r="A164" s="7" t="s">
        <v>40</v>
      </c>
      <c r="B164" s="7" t="s">
        <v>490</v>
      </c>
      <c r="C164" s="7" t="s">
        <v>451</v>
      </c>
      <c r="D164" s="7" t="s">
        <v>1690</v>
      </c>
      <c r="E164" s="7">
        <v>443</v>
      </c>
      <c r="F164" s="7">
        <v>67</v>
      </c>
      <c r="G164" s="7">
        <v>22</v>
      </c>
      <c r="H164" s="7">
        <v>68</v>
      </c>
      <c r="I164" s="7">
        <v>6</v>
      </c>
      <c r="J164" s="7">
        <v>0.253</v>
      </c>
      <c r="K164" s="7">
        <v>0.32100000000000001</v>
      </c>
      <c r="L164" s="7">
        <v>109</v>
      </c>
      <c r="M164" s="7">
        <v>23</v>
      </c>
      <c r="N164" s="7">
        <v>2</v>
      </c>
      <c r="O164" s="7">
        <v>49</v>
      </c>
      <c r="P164" s="7">
        <v>136</v>
      </c>
      <c r="Q164" s="7">
        <f t="shared" si="8"/>
        <v>256</v>
      </c>
      <c r="R164" s="7">
        <f t="shared" si="9"/>
        <v>17.066666666666666</v>
      </c>
      <c r="S164" s="7">
        <f t="shared" si="10"/>
        <v>13.226666666666667</v>
      </c>
      <c r="T164" s="7">
        <f t="shared" si="11"/>
        <v>13.226666666666667</v>
      </c>
    </row>
    <row r="165" spans="1:20" s="7" customFormat="1" x14ac:dyDescent="0.25">
      <c r="A165" s="7" t="s">
        <v>204</v>
      </c>
      <c r="B165" s="7" t="s">
        <v>733</v>
      </c>
      <c r="C165" s="7" t="s">
        <v>443</v>
      </c>
      <c r="D165" s="7" t="s">
        <v>2</v>
      </c>
      <c r="E165" s="7">
        <v>481</v>
      </c>
      <c r="F165" s="7">
        <v>64</v>
      </c>
      <c r="G165" s="7">
        <v>22</v>
      </c>
      <c r="H165" s="7">
        <v>66</v>
      </c>
      <c r="I165" s="7">
        <v>2</v>
      </c>
      <c r="J165" s="7">
        <v>0.26</v>
      </c>
      <c r="K165" s="7">
        <v>0.29799999999999999</v>
      </c>
      <c r="L165" s="7">
        <v>125</v>
      </c>
      <c r="M165" s="7">
        <v>23</v>
      </c>
      <c r="N165" s="7">
        <v>2</v>
      </c>
      <c r="O165" s="7">
        <v>26</v>
      </c>
      <c r="P165" s="7">
        <v>120</v>
      </c>
      <c r="Q165" s="7">
        <f t="shared" si="8"/>
        <v>256</v>
      </c>
      <c r="R165" s="7">
        <f t="shared" si="9"/>
        <v>17.066666666666666</v>
      </c>
      <c r="S165" s="7">
        <f t="shared" si="10"/>
        <v>13.226666666666667</v>
      </c>
      <c r="T165" s="7">
        <f t="shared" si="11"/>
        <v>13.226666666666667</v>
      </c>
    </row>
    <row r="166" spans="1:20" s="7" customFormat="1" x14ac:dyDescent="0.25">
      <c r="A166" s="7" t="s">
        <v>218</v>
      </c>
      <c r="B166" s="7" t="s">
        <v>367</v>
      </c>
      <c r="C166" s="7" t="s">
        <v>440</v>
      </c>
      <c r="D166" s="7" t="s">
        <v>1</v>
      </c>
      <c r="E166" s="7">
        <v>430</v>
      </c>
      <c r="F166" s="7">
        <v>63</v>
      </c>
      <c r="G166" s="7">
        <v>21</v>
      </c>
      <c r="H166" s="7">
        <v>64</v>
      </c>
      <c r="I166" s="7">
        <v>2</v>
      </c>
      <c r="J166" s="7">
        <v>0.26200000000000001</v>
      </c>
      <c r="K166" s="7">
        <v>0.34100000000000003</v>
      </c>
      <c r="L166" s="7">
        <v>110</v>
      </c>
      <c r="M166" s="7">
        <v>21</v>
      </c>
      <c r="N166" s="7">
        <v>1</v>
      </c>
      <c r="O166" s="7">
        <v>56</v>
      </c>
      <c r="P166" s="7">
        <v>125</v>
      </c>
      <c r="Q166" s="7">
        <f t="shared" si="8"/>
        <v>256</v>
      </c>
      <c r="R166" s="7">
        <f t="shared" si="9"/>
        <v>17.066666666666666</v>
      </c>
      <c r="S166" s="7">
        <f t="shared" si="10"/>
        <v>13.226666666666667</v>
      </c>
      <c r="T166" s="7">
        <f t="shared" si="11"/>
        <v>13.226666666666667</v>
      </c>
    </row>
    <row r="167" spans="1:20" s="7" customFormat="1" x14ac:dyDescent="0.25">
      <c r="A167" s="7" t="s">
        <v>212</v>
      </c>
      <c r="B167" s="7" t="s">
        <v>282</v>
      </c>
      <c r="C167" s="7" t="s">
        <v>430</v>
      </c>
      <c r="D167" s="7" t="s">
        <v>459</v>
      </c>
      <c r="E167" s="7">
        <v>464</v>
      </c>
      <c r="F167" s="7">
        <v>68</v>
      </c>
      <c r="G167" s="7">
        <v>26</v>
      </c>
      <c r="H167" s="7">
        <v>76</v>
      </c>
      <c r="I167" s="7">
        <v>4</v>
      </c>
      <c r="J167" s="7">
        <v>0.23300000000000001</v>
      </c>
      <c r="K167" s="7">
        <v>0.30599999999999999</v>
      </c>
      <c r="L167" s="7">
        <v>106</v>
      </c>
      <c r="M167" s="7">
        <v>20</v>
      </c>
      <c r="N167" s="7">
        <v>1</v>
      </c>
      <c r="O167" s="7">
        <v>52</v>
      </c>
      <c r="P167" s="7">
        <v>151</v>
      </c>
      <c r="Q167" s="7">
        <f t="shared" si="8"/>
        <v>255</v>
      </c>
      <c r="R167" s="7">
        <f t="shared" si="9"/>
        <v>17</v>
      </c>
      <c r="S167" s="7">
        <f t="shared" si="10"/>
        <v>13.175000000000001</v>
      </c>
      <c r="T167" s="7">
        <f t="shared" si="11"/>
        <v>13.175000000000001</v>
      </c>
    </row>
    <row r="168" spans="1:20" s="7" customFormat="1" x14ac:dyDescent="0.25">
      <c r="A168" s="7" t="s">
        <v>1522</v>
      </c>
      <c r="B168" s="7" t="s">
        <v>1523</v>
      </c>
      <c r="C168" s="7" t="s">
        <v>445</v>
      </c>
      <c r="D168" s="7" t="s">
        <v>2</v>
      </c>
      <c r="E168" s="7">
        <v>422</v>
      </c>
      <c r="F168" s="7">
        <v>62</v>
      </c>
      <c r="G168" s="7">
        <v>17</v>
      </c>
      <c r="H168" s="7">
        <v>59</v>
      </c>
      <c r="I168" s="7">
        <v>8</v>
      </c>
      <c r="J168" s="7">
        <v>0.26600000000000001</v>
      </c>
      <c r="K168" s="7">
        <v>0.32300000000000001</v>
      </c>
      <c r="L168" s="7">
        <v>109</v>
      </c>
      <c r="M168" s="7">
        <v>20</v>
      </c>
      <c r="N168" s="7">
        <v>4</v>
      </c>
      <c r="O168" s="7">
        <v>40</v>
      </c>
      <c r="P168" s="7">
        <v>103</v>
      </c>
      <c r="Q168" s="7">
        <f t="shared" si="8"/>
        <v>254</v>
      </c>
      <c r="R168" s="7">
        <f t="shared" si="9"/>
        <v>16.933333333333334</v>
      </c>
      <c r="S168" s="7">
        <f t="shared" si="10"/>
        <v>13.123333333333333</v>
      </c>
      <c r="T168" s="7">
        <f t="shared" si="11"/>
        <v>13.123333333333333</v>
      </c>
    </row>
    <row r="169" spans="1:20" s="7" customFormat="1" x14ac:dyDescent="0.25">
      <c r="A169" s="7" t="s">
        <v>131</v>
      </c>
      <c r="B169" s="7" t="s">
        <v>1248</v>
      </c>
      <c r="C169" s="7" t="s">
        <v>435</v>
      </c>
      <c r="D169" s="7" t="s">
        <v>460</v>
      </c>
      <c r="E169" s="7">
        <v>460</v>
      </c>
      <c r="F169" s="7">
        <v>66</v>
      </c>
      <c r="G169" s="7">
        <v>16</v>
      </c>
      <c r="H169" s="7">
        <v>56</v>
      </c>
      <c r="I169" s="7">
        <v>15</v>
      </c>
      <c r="J169" s="7">
        <v>0.254</v>
      </c>
      <c r="K169" s="7">
        <v>0.313</v>
      </c>
      <c r="L169" s="7">
        <v>116</v>
      </c>
      <c r="M169" s="7">
        <v>29</v>
      </c>
      <c r="N169" s="7">
        <v>3</v>
      </c>
      <c r="O169" s="7">
        <v>41</v>
      </c>
      <c r="P169" s="7">
        <v>124</v>
      </c>
      <c r="Q169" s="7">
        <f t="shared" si="8"/>
        <v>253</v>
      </c>
      <c r="R169" s="7">
        <f t="shared" si="9"/>
        <v>16.866666666666667</v>
      </c>
      <c r="S169" s="7">
        <f t="shared" si="10"/>
        <v>13.071666666666667</v>
      </c>
      <c r="T169" s="7">
        <f t="shared" si="11"/>
        <v>13.071666666666667</v>
      </c>
    </row>
    <row r="170" spans="1:20" s="7" customFormat="1" x14ac:dyDescent="0.25">
      <c r="A170" s="7" t="s">
        <v>1189</v>
      </c>
      <c r="B170" s="7" t="s">
        <v>1190</v>
      </c>
      <c r="C170" s="7" t="s">
        <v>440</v>
      </c>
      <c r="D170" s="7" t="s">
        <v>1856</v>
      </c>
      <c r="E170" s="7">
        <v>508</v>
      </c>
      <c r="F170" s="7">
        <v>63</v>
      </c>
      <c r="G170" s="7">
        <v>8</v>
      </c>
      <c r="H170" s="7">
        <v>47</v>
      </c>
      <c r="I170" s="7">
        <v>13</v>
      </c>
      <c r="J170" s="7">
        <v>0.26100000000000001</v>
      </c>
      <c r="K170" s="7">
        <v>0.31</v>
      </c>
      <c r="L170" s="7">
        <v>131</v>
      </c>
      <c r="M170" s="7">
        <v>23</v>
      </c>
      <c r="N170" s="7">
        <v>4</v>
      </c>
      <c r="O170" s="7">
        <v>38</v>
      </c>
      <c r="P170" s="7">
        <v>94</v>
      </c>
      <c r="Q170" s="7">
        <f t="shared" si="8"/>
        <v>253</v>
      </c>
      <c r="R170" s="7">
        <f t="shared" si="9"/>
        <v>16.866666666666667</v>
      </c>
      <c r="S170" s="7">
        <f t="shared" si="10"/>
        <v>13.071666666666667</v>
      </c>
      <c r="T170" s="7">
        <f t="shared" si="11"/>
        <v>13.071666666666667</v>
      </c>
    </row>
    <row r="171" spans="1:20" s="7" customFormat="1" x14ac:dyDescent="0.25">
      <c r="A171" s="7" t="s">
        <v>252</v>
      </c>
      <c r="B171" s="7" t="s">
        <v>271</v>
      </c>
      <c r="C171" s="7" t="s">
        <v>445</v>
      </c>
      <c r="D171" s="7" t="s">
        <v>433</v>
      </c>
      <c r="E171" s="7">
        <v>368</v>
      </c>
      <c r="F171" s="7">
        <v>59</v>
      </c>
      <c r="G171" s="7">
        <v>22</v>
      </c>
      <c r="H171" s="7">
        <v>69</v>
      </c>
      <c r="I171" s="7">
        <v>2</v>
      </c>
      <c r="J171" s="7">
        <v>0.245</v>
      </c>
      <c r="K171" s="7">
        <v>0.32800000000000001</v>
      </c>
      <c r="L171" s="7">
        <v>89</v>
      </c>
      <c r="M171" s="7">
        <v>19</v>
      </c>
      <c r="N171" s="7">
        <v>1</v>
      </c>
      <c r="O171" s="7">
        <v>47</v>
      </c>
      <c r="P171" s="7">
        <v>101</v>
      </c>
      <c r="Q171" s="7">
        <f t="shared" si="8"/>
        <v>252</v>
      </c>
      <c r="R171" s="7">
        <f t="shared" si="9"/>
        <v>16.8</v>
      </c>
      <c r="S171" s="7">
        <f t="shared" si="10"/>
        <v>13.020000000000001</v>
      </c>
      <c r="T171" s="7">
        <f t="shared" si="11"/>
        <v>13.020000000000001</v>
      </c>
    </row>
    <row r="172" spans="1:20" s="7" customFormat="1" x14ac:dyDescent="0.25">
      <c r="A172" s="7" t="s">
        <v>1017</v>
      </c>
      <c r="B172" s="7" t="s">
        <v>1016</v>
      </c>
      <c r="C172" s="7" t="s">
        <v>441</v>
      </c>
      <c r="D172" s="7" t="s">
        <v>1702</v>
      </c>
      <c r="E172" s="7">
        <v>389</v>
      </c>
      <c r="F172" s="7">
        <v>58</v>
      </c>
      <c r="G172" s="7">
        <v>22</v>
      </c>
      <c r="H172" s="7">
        <v>66</v>
      </c>
      <c r="I172" s="7">
        <v>2</v>
      </c>
      <c r="J172" s="7">
        <v>0.25900000000000001</v>
      </c>
      <c r="K172" s="7">
        <v>0.318</v>
      </c>
      <c r="L172" s="7">
        <v>99</v>
      </c>
      <c r="M172" s="7">
        <v>21</v>
      </c>
      <c r="N172" s="7">
        <v>1</v>
      </c>
      <c r="O172" s="7">
        <v>36</v>
      </c>
      <c r="P172" s="7">
        <v>99</v>
      </c>
      <c r="Q172" s="7">
        <f t="shared" si="8"/>
        <v>251</v>
      </c>
      <c r="R172" s="7">
        <f t="shared" si="9"/>
        <v>16.733333333333334</v>
      </c>
      <c r="S172" s="7">
        <f t="shared" si="10"/>
        <v>12.968333333333334</v>
      </c>
      <c r="T172" s="7">
        <f t="shared" si="11"/>
        <v>12.968333333333334</v>
      </c>
    </row>
    <row r="173" spans="1:20" s="7" customFormat="1" x14ac:dyDescent="0.25">
      <c r="A173" s="7" t="s">
        <v>121</v>
      </c>
      <c r="B173" s="7" t="s">
        <v>108</v>
      </c>
      <c r="C173" s="7" t="s">
        <v>449</v>
      </c>
      <c r="D173" s="7" t="s">
        <v>1857</v>
      </c>
      <c r="E173" s="7">
        <v>446</v>
      </c>
      <c r="F173" s="7">
        <v>62</v>
      </c>
      <c r="G173" s="7">
        <v>19</v>
      </c>
      <c r="H173" s="7">
        <v>60</v>
      </c>
      <c r="I173" s="7">
        <v>2</v>
      </c>
      <c r="J173" s="7">
        <v>0.26500000000000001</v>
      </c>
      <c r="K173" s="7">
        <v>0.32800000000000001</v>
      </c>
      <c r="L173" s="7">
        <v>114</v>
      </c>
      <c r="M173" s="7">
        <v>22</v>
      </c>
      <c r="N173" s="7">
        <v>1</v>
      </c>
      <c r="O173" s="7">
        <v>47</v>
      </c>
      <c r="P173" s="7">
        <v>117</v>
      </c>
      <c r="Q173" s="7">
        <f t="shared" si="8"/>
        <v>249</v>
      </c>
      <c r="R173" s="7">
        <f t="shared" si="9"/>
        <v>16.600000000000001</v>
      </c>
      <c r="S173" s="7">
        <f t="shared" si="10"/>
        <v>12.450000000000001</v>
      </c>
      <c r="T173" s="7">
        <f t="shared" si="11"/>
        <v>12.450000000000001</v>
      </c>
    </row>
    <row r="174" spans="1:20" s="7" customFormat="1" x14ac:dyDescent="0.25">
      <c r="A174" s="7" t="s">
        <v>639</v>
      </c>
      <c r="B174" s="7" t="s">
        <v>638</v>
      </c>
      <c r="C174" s="7" t="s">
        <v>447</v>
      </c>
      <c r="D174" s="7" t="s">
        <v>1730</v>
      </c>
      <c r="E174" s="7">
        <v>385</v>
      </c>
      <c r="F174" s="7">
        <v>54</v>
      </c>
      <c r="G174" s="7">
        <v>14</v>
      </c>
      <c r="H174" s="7">
        <v>54</v>
      </c>
      <c r="I174" s="7">
        <v>9</v>
      </c>
      <c r="J174" s="7">
        <v>0.249</v>
      </c>
      <c r="K174" s="7">
        <v>0.314</v>
      </c>
      <c r="L174" s="7">
        <v>95</v>
      </c>
      <c r="M174" s="7">
        <v>19</v>
      </c>
      <c r="N174" s="7">
        <v>2</v>
      </c>
      <c r="O174" s="7">
        <v>38</v>
      </c>
      <c r="P174" s="7">
        <v>66</v>
      </c>
      <c r="Q174" s="7">
        <f t="shared" si="8"/>
        <v>249</v>
      </c>
      <c r="R174" s="7">
        <f t="shared" si="9"/>
        <v>16.600000000000001</v>
      </c>
      <c r="S174" s="7">
        <f t="shared" si="10"/>
        <v>12.450000000000001</v>
      </c>
      <c r="T174" s="7">
        <f t="shared" si="11"/>
        <v>12.450000000000001</v>
      </c>
    </row>
    <row r="175" spans="1:20" s="7" customFormat="1" x14ac:dyDescent="0.25">
      <c r="A175" s="7" t="s">
        <v>914</v>
      </c>
      <c r="B175" s="7" t="s">
        <v>330</v>
      </c>
      <c r="C175" s="7" t="s">
        <v>444</v>
      </c>
      <c r="D175" s="7" t="s">
        <v>1723</v>
      </c>
      <c r="E175" s="7">
        <v>419</v>
      </c>
      <c r="F175" s="7">
        <v>63</v>
      </c>
      <c r="G175" s="7">
        <v>18</v>
      </c>
      <c r="H175" s="7">
        <v>65</v>
      </c>
      <c r="I175" s="7">
        <v>3</v>
      </c>
      <c r="J175" s="7">
        <v>0.25900000000000001</v>
      </c>
      <c r="K175" s="7">
        <v>0.33</v>
      </c>
      <c r="L175" s="7">
        <v>108</v>
      </c>
      <c r="M175" s="7">
        <v>21</v>
      </c>
      <c r="N175" s="7">
        <v>2</v>
      </c>
      <c r="O175" s="7">
        <v>46</v>
      </c>
      <c r="P175" s="7">
        <v>116</v>
      </c>
      <c r="Q175" s="7">
        <f t="shared" si="8"/>
        <v>248</v>
      </c>
      <c r="R175" s="7">
        <f t="shared" si="9"/>
        <v>16.533333333333335</v>
      </c>
      <c r="S175" s="7">
        <f t="shared" si="10"/>
        <v>12.400000000000002</v>
      </c>
      <c r="T175" s="7">
        <f t="shared" si="11"/>
        <v>12.400000000000002</v>
      </c>
    </row>
    <row r="176" spans="1:20" s="7" customFormat="1" x14ac:dyDescent="0.25">
      <c r="A176" s="7" t="s">
        <v>137</v>
      </c>
      <c r="B176" s="7" t="s">
        <v>1648</v>
      </c>
      <c r="C176" s="7" t="s">
        <v>447</v>
      </c>
      <c r="D176" s="7" t="s">
        <v>1741</v>
      </c>
      <c r="E176" s="7">
        <v>418</v>
      </c>
      <c r="F176" s="7">
        <v>59</v>
      </c>
      <c r="G176" s="7">
        <v>8</v>
      </c>
      <c r="H176" s="7">
        <v>49</v>
      </c>
      <c r="I176" s="7">
        <v>10</v>
      </c>
      <c r="J176" s="7">
        <v>0.27300000000000002</v>
      </c>
      <c r="K176" s="7">
        <v>0.33800000000000002</v>
      </c>
      <c r="L176" s="7">
        <v>114</v>
      </c>
      <c r="M176" s="7">
        <v>24</v>
      </c>
      <c r="N176" s="7">
        <v>4</v>
      </c>
      <c r="O176" s="7">
        <v>42</v>
      </c>
      <c r="P176" s="7">
        <v>84</v>
      </c>
      <c r="Q176" s="7">
        <f t="shared" si="8"/>
        <v>246</v>
      </c>
      <c r="R176" s="7">
        <f t="shared" si="9"/>
        <v>16.399999999999999</v>
      </c>
      <c r="S176" s="7">
        <f t="shared" si="10"/>
        <v>12.299999999999999</v>
      </c>
      <c r="T176" s="7">
        <f t="shared" si="11"/>
        <v>12.299999999999999</v>
      </c>
    </row>
    <row r="177" spans="1:20" s="7" customFormat="1" x14ac:dyDescent="0.25">
      <c r="A177" s="7" t="s">
        <v>663</v>
      </c>
      <c r="B177" s="7" t="s">
        <v>662</v>
      </c>
      <c r="C177" s="7" t="s">
        <v>441</v>
      </c>
      <c r="D177" s="7" t="s">
        <v>1692</v>
      </c>
      <c r="E177" s="7">
        <v>412</v>
      </c>
      <c r="F177" s="7">
        <v>60</v>
      </c>
      <c r="G177" s="7">
        <v>23</v>
      </c>
      <c r="H177" s="7">
        <v>65</v>
      </c>
      <c r="I177" s="7">
        <v>2</v>
      </c>
      <c r="J177" s="7">
        <v>0.25</v>
      </c>
      <c r="K177" s="7">
        <v>0.29299999999999998</v>
      </c>
      <c r="L177" s="7">
        <v>102</v>
      </c>
      <c r="M177" s="7">
        <v>22</v>
      </c>
      <c r="N177" s="7">
        <v>2</v>
      </c>
      <c r="O177" s="7">
        <v>27</v>
      </c>
      <c r="P177" s="7">
        <v>107</v>
      </c>
      <c r="Q177" s="7">
        <f t="shared" si="8"/>
        <v>244</v>
      </c>
      <c r="R177" s="7">
        <f t="shared" si="9"/>
        <v>16.266666666666666</v>
      </c>
      <c r="S177" s="7">
        <f t="shared" si="10"/>
        <v>12.2</v>
      </c>
      <c r="T177" s="7">
        <f t="shared" si="11"/>
        <v>12.2</v>
      </c>
    </row>
    <row r="178" spans="1:20" s="7" customFormat="1" x14ac:dyDescent="0.25">
      <c r="A178" s="7" t="s">
        <v>1105</v>
      </c>
      <c r="B178" s="7" t="s">
        <v>260</v>
      </c>
      <c r="C178" s="7" t="s">
        <v>439</v>
      </c>
      <c r="D178" s="7" t="s">
        <v>1711</v>
      </c>
      <c r="E178" s="7">
        <v>466</v>
      </c>
      <c r="F178" s="7">
        <v>56</v>
      </c>
      <c r="G178" s="7">
        <v>17</v>
      </c>
      <c r="H178" s="7">
        <v>63</v>
      </c>
      <c r="I178" s="7">
        <v>2</v>
      </c>
      <c r="J178" s="7">
        <v>0.24</v>
      </c>
      <c r="K178" s="7">
        <v>0.30499999999999999</v>
      </c>
      <c r="L178" s="7">
        <v>111</v>
      </c>
      <c r="M178" s="7">
        <v>23</v>
      </c>
      <c r="N178" s="7">
        <v>2</v>
      </c>
      <c r="O178" s="7">
        <v>45</v>
      </c>
      <c r="P178" s="7">
        <v>113</v>
      </c>
      <c r="Q178" s="7">
        <f t="shared" si="8"/>
        <v>242</v>
      </c>
      <c r="R178" s="7">
        <f t="shared" si="9"/>
        <v>16.133333333333333</v>
      </c>
      <c r="S178" s="7">
        <f t="shared" si="10"/>
        <v>12.1</v>
      </c>
      <c r="T178" s="7">
        <f t="shared" si="11"/>
        <v>12.1</v>
      </c>
    </row>
    <row r="179" spans="1:20" s="7" customFormat="1" x14ac:dyDescent="0.25">
      <c r="A179" s="7" t="s">
        <v>120</v>
      </c>
      <c r="B179" s="7" t="s">
        <v>866</v>
      </c>
      <c r="C179" s="7" t="s">
        <v>448</v>
      </c>
      <c r="D179" s="7" t="s">
        <v>463</v>
      </c>
      <c r="E179" s="7">
        <v>469</v>
      </c>
      <c r="F179" s="7">
        <v>59</v>
      </c>
      <c r="G179" s="7">
        <v>18</v>
      </c>
      <c r="H179" s="7">
        <v>65</v>
      </c>
      <c r="I179" s="7">
        <v>5</v>
      </c>
      <c r="J179" s="7">
        <v>0.246</v>
      </c>
      <c r="K179" s="7">
        <v>0.30199999999999999</v>
      </c>
      <c r="L179" s="7">
        <v>114</v>
      </c>
      <c r="M179" s="7">
        <v>24</v>
      </c>
      <c r="N179" s="7">
        <v>1</v>
      </c>
      <c r="O179" s="7">
        <v>40</v>
      </c>
      <c r="P179" s="7">
        <v>123</v>
      </c>
      <c r="Q179" s="7">
        <f t="shared" si="8"/>
        <v>240</v>
      </c>
      <c r="R179" s="7">
        <f t="shared" si="9"/>
        <v>16</v>
      </c>
      <c r="S179" s="7">
        <f t="shared" si="10"/>
        <v>12</v>
      </c>
      <c r="T179" s="7">
        <f t="shared" si="11"/>
        <v>12</v>
      </c>
    </row>
    <row r="180" spans="1:20" s="7" customFormat="1" x14ac:dyDescent="0.25">
      <c r="A180" s="7" t="s">
        <v>36</v>
      </c>
      <c r="B180" s="7" t="s">
        <v>1157</v>
      </c>
      <c r="C180" s="7" t="s">
        <v>455</v>
      </c>
      <c r="D180" s="7" t="s">
        <v>463</v>
      </c>
      <c r="E180" s="7">
        <v>432</v>
      </c>
      <c r="F180" s="7">
        <v>56</v>
      </c>
      <c r="G180" s="7">
        <v>14</v>
      </c>
      <c r="H180" s="7">
        <v>56</v>
      </c>
      <c r="I180" s="7">
        <v>6</v>
      </c>
      <c r="J180" s="7">
        <v>0.27400000000000002</v>
      </c>
      <c r="K180" s="7">
        <v>0.32200000000000001</v>
      </c>
      <c r="L180" s="7">
        <v>118</v>
      </c>
      <c r="M180" s="7">
        <v>24</v>
      </c>
      <c r="N180" s="7">
        <v>2</v>
      </c>
      <c r="O180" s="7">
        <v>31</v>
      </c>
      <c r="P180" s="7">
        <v>97</v>
      </c>
      <c r="Q180" s="7">
        <f t="shared" si="8"/>
        <v>240</v>
      </c>
      <c r="R180" s="7">
        <f t="shared" si="9"/>
        <v>16</v>
      </c>
      <c r="S180" s="7">
        <f t="shared" si="10"/>
        <v>12</v>
      </c>
      <c r="T180" s="7">
        <f t="shared" si="11"/>
        <v>12</v>
      </c>
    </row>
    <row r="181" spans="1:20" s="7" customFormat="1" x14ac:dyDescent="0.25">
      <c r="A181" s="7" t="s">
        <v>124</v>
      </c>
      <c r="B181" s="7" t="s">
        <v>738</v>
      </c>
      <c r="C181" s="7" t="s">
        <v>524</v>
      </c>
      <c r="D181" s="7" t="s">
        <v>1690</v>
      </c>
      <c r="E181" s="7">
        <v>428</v>
      </c>
      <c r="F181" s="7">
        <v>58</v>
      </c>
      <c r="G181" s="7">
        <v>26</v>
      </c>
      <c r="H181" s="7">
        <v>71</v>
      </c>
      <c r="I181" s="7">
        <v>2</v>
      </c>
      <c r="J181" s="7">
        <v>0.23</v>
      </c>
      <c r="K181" s="7">
        <v>0.29099999999999998</v>
      </c>
      <c r="L181" s="7">
        <v>99</v>
      </c>
      <c r="M181" s="7">
        <v>20</v>
      </c>
      <c r="N181" s="7">
        <v>2</v>
      </c>
      <c r="O181" s="7">
        <v>36</v>
      </c>
      <c r="P181" s="7">
        <v>129</v>
      </c>
      <c r="Q181" s="7">
        <f t="shared" si="8"/>
        <v>239</v>
      </c>
      <c r="R181" s="7">
        <f t="shared" si="9"/>
        <v>15.933333333333334</v>
      </c>
      <c r="S181" s="7">
        <f t="shared" si="10"/>
        <v>11.95</v>
      </c>
      <c r="T181" s="7">
        <f t="shared" si="11"/>
        <v>11.95</v>
      </c>
    </row>
    <row r="182" spans="1:20" s="7" customFormat="1" x14ac:dyDescent="0.25">
      <c r="A182" s="7" t="s">
        <v>67</v>
      </c>
      <c r="B182" s="7" t="s">
        <v>1234</v>
      </c>
      <c r="C182" s="7" t="s">
        <v>434</v>
      </c>
      <c r="D182" s="7" t="s">
        <v>1703</v>
      </c>
      <c r="E182" s="7">
        <v>484</v>
      </c>
      <c r="F182" s="7">
        <v>64</v>
      </c>
      <c r="G182" s="7">
        <v>22</v>
      </c>
      <c r="H182" s="7">
        <v>72</v>
      </c>
      <c r="I182" s="7">
        <v>4</v>
      </c>
      <c r="J182" s="7">
        <v>0.248</v>
      </c>
      <c r="K182" s="7">
        <v>0.317</v>
      </c>
      <c r="L182" s="7">
        <v>119</v>
      </c>
      <c r="M182" s="7">
        <v>24</v>
      </c>
      <c r="N182" s="7">
        <v>3</v>
      </c>
      <c r="O182" s="7">
        <v>50</v>
      </c>
      <c r="P182" s="7">
        <v>167</v>
      </c>
      <c r="Q182" s="7">
        <f t="shared" si="8"/>
        <v>238</v>
      </c>
      <c r="R182" s="7">
        <f t="shared" si="9"/>
        <v>15.866666666666667</v>
      </c>
      <c r="S182" s="7">
        <f t="shared" si="10"/>
        <v>11.9</v>
      </c>
      <c r="T182" s="7">
        <f t="shared" si="11"/>
        <v>11.9</v>
      </c>
    </row>
    <row r="183" spans="1:20" s="7" customFormat="1" x14ac:dyDescent="0.25">
      <c r="A183" s="7" t="s">
        <v>1281</v>
      </c>
      <c r="B183" s="7" t="s">
        <v>89</v>
      </c>
      <c r="C183" s="7" t="s">
        <v>443</v>
      </c>
      <c r="D183" s="7" t="s">
        <v>1693</v>
      </c>
      <c r="E183" s="7">
        <v>478</v>
      </c>
      <c r="F183" s="7">
        <v>62</v>
      </c>
      <c r="G183" s="7">
        <v>13</v>
      </c>
      <c r="H183" s="7">
        <v>60</v>
      </c>
      <c r="I183" s="7">
        <v>9</v>
      </c>
      <c r="J183" s="7">
        <v>0.27300000000000002</v>
      </c>
      <c r="K183" s="7">
        <v>0.314</v>
      </c>
      <c r="L183" s="7">
        <v>129</v>
      </c>
      <c r="M183" s="7">
        <v>23</v>
      </c>
      <c r="N183" s="7">
        <v>5</v>
      </c>
      <c r="O183" s="7">
        <v>30</v>
      </c>
      <c r="P183" s="7">
        <v>124</v>
      </c>
      <c r="Q183" s="7">
        <f t="shared" si="8"/>
        <v>238</v>
      </c>
      <c r="R183" s="7">
        <f t="shared" si="9"/>
        <v>15.866666666666667</v>
      </c>
      <c r="S183" s="7">
        <f t="shared" si="10"/>
        <v>11.9</v>
      </c>
      <c r="T183" s="7">
        <f t="shared" si="11"/>
        <v>11.9</v>
      </c>
    </row>
    <row r="184" spans="1:20" s="7" customFormat="1" x14ac:dyDescent="0.25">
      <c r="A184" s="7" t="s">
        <v>198</v>
      </c>
      <c r="B184" s="7" t="s">
        <v>197</v>
      </c>
      <c r="C184" s="7" t="s">
        <v>429</v>
      </c>
      <c r="D184" s="7" t="s">
        <v>3</v>
      </c>
      <c r="E184" s="7">
        <v>446</v>
      </c>
      <c r="F184" s="7">
        <v>54</v>
      </c>
      <c r="G184" s="7">
        <v>17</v>
      </c>
      <c r="H184" s="7">
        <v>62</v>
      </c>
      <c r="I184" s="7">
        <v>2</v>
      </c>
      <c r="J184" s="7">
        <v>0.25</v>
      </c>
      <c r="K184" s="7">
        <v>0.29799999999999999</v>
      </c>
      <c r="L184" s="7">
        <v>111</v>
      </c>
      <c r="M184" s="7">
        <v>21</v>
      </c>
      <c r="N184" s="7">
        <v>2</v>
      </c>
      <c r="O184" s="7">
        <v>32</v>
      </c>
      <c r="P184" s="7">
        <v>100</v>
      </c>
      <c r="Q184" s="7">
        <f t="shared" si="8"/>
        <v>237</v>
      </c>
      <c r="R184" s="7">
        <f t="shared" si="9"/>
        <v>15.8</v>
      </c>
      <c r="S184" s="7">
        <f t="shared" si="10"/>
        <v>11.850000000000001</v>
      </c>
      <c r="T184" s="7">
        <f t="shared" si="11"/>
        <v>11.850000000000001</v>
      </c>
    </row>
    <row r="185" spans="1:20" s="7" customFormat="1" x14ac:dyDescent="0.25">
      <c r="A185" s="7" t="s">
        <v>173</v>
      </c>
      <c r="B185" s="7" t="s">
        <v>1012</v>
      </c>
      <c r="C185" s="7" t="s">
        <v>438</v>
      </c>
      <c r="D185" s="7" t="s">
        <v>1690</v>
      </c>
      <c r="E185" s="7">
        <v>413</v>
      </c>
      <c r="F185" s="7">
        <v>59</v>
      </c>
      <c r="G185" s="7">
        <v>26</v>
      </c>
      <c r="H185" s="7">
        <v>68</v>
      </c>
      <c r="I185" s="7">
        <v>4</v>
      </c>
      <c r="J185" s="7">
        <v>0.23200000000000001</v>
      </c>
      <c r="K185" s="7">
        <v>0.29399999999999998</v>
      </c>
      <c r="L185" s="7">
        <v>95</v>
      </c>
      <c r="M185" s="7">
        <v>21</v>
      </c>
      <c r="N185" s="7">
        <v>1</v>
      </c>
      <c r="O185" s="7">
        <v>37</v>
      </c>
      <c r="P185" s="7">
        <v>128</v>
      </c>
      <c r="Q185" s="7">
        <f t="shared" si="8"/>
        <v>236</v>
      </c>
      <c r="R185" s="7">
        <f t="shared" si="9"/>
        <v>15.733333333333333</v>
      </c>
      <c r="S185" s="7">
        <f t="shared" si="10"/>
        <v>11.799999999999999</v>
      </c>
      <c r="T185" s="7">
        <f t="shared" si="11"/>
        <v>11.799999999999999</v>
      </c>
    </row>
    <row r="186" spans="1:20" s="7" customFormat="1" x14ac:dyDescent="0.25">
      <c r="A186" s="7" t="s">
        <v>894</v>
      </c>
      <c r="B186" s="7" t="s">
        <v>1181</v>
      </c>
      <c r="C186" s="7" t="s">
        <v>432</v>
      </c>
      <c r="D186" s="7" t="s">
        <v>1722</v>
      </c>
      <c r="E186" s="7">
        <v>423</v>
      </c>
      <c r="F186" s="7">
        <v>57</v>
      </c>
      <c r="G186" s="7">
        <v>16</v>
      </c>
      <c r="H186" s="7">
        <v>60</v>
      </c>
      <c r="I186" s="7">
        <v>2</v>
      </c>
      <c r="J186" s="7">
        <v>0.26600000000000001</v>
      </c>
      <c r="K186" s="7">
        <v>0.316</v>
      </c>
      <c r="L186" s="7">
        <v>113</v>
      </c>
      <c r="M186" s="7">
        <v>23</v>
      </c>
      <c r="N186" s="7">
        <v>2</v>
      </c>
      <c r="O186" s="7">
        <v>31</v>
      </c>
      <c r="P186" s="7">
        <v>102</v>
      </c>
      <c r="Q186" s="7">
        <f t="shared" si="8"/>
        <v>236</v>
      </c>
      <c r="R186" s="7">
        <f t="shared" si="9"/>
        <v>15.733333333333333</v>
      </c>
      <c r="S186" s="7">
        <f t="shared" si="10"/>
        <v>11.799999999999999</v>
      </c>
      <c r="T186" s="7">
        <f t="shared" si="11"/>
        <v>11.799999999999999</v>
      </c>
    </row>
    <row r="187" spans="1:20" s="7" customFormat="1" x14ac:dyDescent="0.25">
      <c r="A187" s="7" t="s">
        <v>915</v>
      </c>
      <c r="B187" s="7" t="s">
        <v>842</v>
      </c>
      <c r="C187" s="7" t="s">
        <v>427</v>
      </c>
      <c r="D187" s="7" t="s">
        <v>465</v>
      </c>
      <c r="E187" s="7">
        <v>498</v>
      </c>
      <c r="F187" s="7">
        <v>66</v>
      </c>
      <c r="G187" s="7">
        <v>18</v>
      </c>
      <c r="H187" s="7">
        <v>60</v>
      </c>
      <c r="I187" s="7">
        <v>6</v>
      </c>
      <c r="J187" s="7">
        <v>0.255</v>
      </c>
      <c r="K187" s="7">
        <v>0.32100000000000001</v>
      </c>
      <c r="L187" s="7">
        <v>126</v>
      </c>
      <c r="M187" s="7">
        <v>26</v>
      </c>
      <c r="N187" s="7">
        <v>2</v>
      </c>
      <c r="O187" s="7">
        <v>50</v>
      </c>
      <c r="P187" s="7">
        <v>157</v>
      </c>
      <c r="Q187" s="7">
        <f t="shared" si="8"/>
        <v>235</v>
      </c>
      <c r="R187" s="7">
        <f t="shared" si="9"/>
        <v>15.666666666666666</v>
      </c>
      <c r="S187" s="7">
        <f t="shared" si="10"/>
        <v>11.75</v>
      </c>
      <c r="T187" s="7">
        <f t="shared" si="11"/>
        <v>11.75</v>
      </c>
    </row>
    <row r="188" spans="1:20" s="7" customFormat="1" x14ac:dyDescent="0.25">
      <c r="A188" s="7" t="s">
        <v>1260</v>
      </c>
      <c r="B188" s="7" t="s">
        <v>504</v>
      </c>
      <c r="C188" s="7" t="s">
        <v>454</v>
      </c>
      <c r="D188" s="7" t="s">
        <v>465</v>
      </c>
      <c r="E188" s="7">
        <v>438</v>
      </c>
      <c r="F188" s="7">
        <v>56</v>
      </c>
      <c r="G188" s="7">
        <v>11</v>
      </c>
      <c r="H188" s="7">
        <v>49</v>
      </c>
      <c r="I188" s="7">
        <v>12</v>
      </c>
      <c r="J188" s="7">
        <v>0.27800000000000002</v>
      </c>
      <c r="K188" s="7">
        <v>0.311</v>
      </c>
      <c r="L188" s="7">
        <v>121</v>
      </c>
      <c r="M188" s="7">
        <v>22</v>
      </c>
      <c r="N188" s="7">
        <v>5</v>
      </c>
      <c r="O188" s="7">
        <v>22</v>
      </c>
      <c r="P188" s="7">
        <v>90</v>
      </c>
      <c r="Q188" s="7">
        <f t="shared" si="8"/>
        <v>235</v>
      </c>
      <c r="R188" s="7">
        <f t="shared" si="9"/>
        <v>15.666666666666666</v>
      </c>
      <c r="S188" s="7">
        <f t="shared" si="10"/>
        <v>11.75</v>
      </c>
      <c r="T188" s="7">
        <f t="shared" si="11"/>
        <v>11.75</v>
      </c>
    </row>
    <row r="189" spans="1:20" s="7" customFormat="1" x14ac:dyDescent="0.25">
      <c r="A189" s="7" t="s">
        <v>156</v>
      </c>
      <c r="B189" s="7" t="s">
        <v>530</v>
      </c>
      <c r="C189" s="7" t="s">
        <v>456</v>
      </c>
      <c r="D189" s="7" t="s">
        <v>1710</v>
      </c>
      <c r="E189" s="7">
        <v>399</v>
      </c>
      <c r="F189" s="7">
        <v>53</v>
      </c>
      <c r="G189" s="7">
        <v>18</v>
      </c>
      <c r="H189" s="7">
        <v>69</v>
      </c>
      <c r="I189" s="7">
        <v>1</v>
      </c>
      <c r="J189" s="7">
        <v>0.26600000000000001</v>
      </c>
      <c r="K189" s="7">
        <v>0.32300000000000001</v>
      </c>
      <c r="L189" s="7">
        <v>105</v>
      </c>
      <c r="M189" s="7">
        <v>19</v>
      </c>
      <c r="N189" s="7">
        <v>1</v>
      </c>
      <c r="O189" s="7">
        <v>35</v>
      </c>
      <c r="P189" s="7">
        <v>103</v>
      </c>
      <c r="Q189" s="7">
        <f t="shared" si="8"/>
        <v>235</v>
      </c>
      <c r="R189" s="7">
        <f t="shared" si="9"/>
        <v>15.666666666666666</v>
      </c>
      <c r="S189" s="7">
        <f t="shared" si="10"/>
        <v>11.75</v>
      </c>
      <c r="T189" s="7">
        <f t="shared" si="11"/>
        <v>11.75</v>
      </c>
    </row>
    <row r="190" spans="1:20" s="7" customFormat="1" x14ac:dyDescent="0.25">
      <c r="A190" s="7" t="s">
        <v>683</v>
      </c>
      <c r="B190" s="7" t="s">
        <v>1970</v>
      </c>
      <c r="C190" s="7" t="s">
        <v>452</v>
      </c>
      <c r="D190" s="7" t="s">
        <v>460</v>
      </c>
      <c r="E190" s="7">
        <v>465</v>
      </c>
      <c r="F190" s="7">
        <v>63</v>
      </c>
      <c r="G190" s="7">
        <v>18</v>
      </c>
      <c r="H190" s="7">
        <v>58</v>
      </c>
      <c r="I190" s="7">
        <v>10</v>
      </c>
      <c r="J190" s="7">
        <v>0.23799999999999999</v>
      </c>
      <c r="K190" s="7">
        <v>0.31</v>
      </c>
      <c r="L190" s="7">
        <v>109</v>
      </c>
      <c r="M190" s="7">
        <v>22</v>
      </c>
      <c r="N190" s="7">
        <v>2</v>
      </c>
      <c r="O190" s="7">
        <v>51</v>
      </c>
      <c r="P190" s="7">
        <v>137</v>
      </c>
      <c r="Q190" s="7">
        <f t="shared" si="8"/>
        <v>234</v>
      </c>
      <c r="R190" s="7">
        <f t="shared" si="9"/>
        <v>15.6</v>
      </c>
      <c r="S190" s="7">
        <f t="shared" si="10"/>
        <v>11.7</v>
      </c>
      <c r="T190" s="7">
        <f t="shared" si="11"/>
        <v>11.7</v>
      </c>
    </row>
    <row r="191" spans="1:20" s="7" customFormat="1" x14ac:dyDescent="0.25">
      <c r="A191" s="7" t="s">
        <v>906</v>
      </c>
      <c r="B191" s="7" t="s">
        <v>907</v>
      </c>
      <c r="C191" s="7" t="s">
        <v>427</v>
      </c>
      <c r="D191" s="7" t="s">
        <v>1</v>
      </c>
      <c r="E191" s="7">
        <v>394</v>
      </c>
      <c r="F191" s="7">
        <v>55</v>
      </c>
      <c r="G191" s="7">
        <v>16</v>
      </c>
      <c r="H191" s="7">
        <v>60</v>
      </c>
      <c r="I191" s="7">
        <v>2</v>
      </c>
      <c r="J191" s="7">
        <v>0.248</v>
      </c>
      <c r="K191" s="7">
        <v>0.34599999999999997</v>
      </c>
      <c r="L191" s="7">
        <v>98</v>
      </c>
      <c r="M191" s="7">
        <v>23</v>
      </c>
      <c r="N191" s="7">
        <v>1</v>
      </c>
      <c r="O191" s="7">
        <v>59</v>
      </c>
      <c r="P191" s="7">
        <v>113</v>
      </c>
      <c r="Q191" s="7">
        <f t="shared" si="8"/>
        <v>234</v>
      </c>
      <c r="R191" s="7">
        <f t="shared" si="9"/>
        <v>15.6</v>
      </c>
      <c r="S191" s="7">
        <f t="shared" si="10"/>
        <v>11.7</v>
      </c>
      <c r="T191" s="7">
        <f t="shared" si="11"/>
        <v>11.7</v>
      </c>
    </row>
    <row r="192" spans="1:20" s="7" customFormat="1" x14ac:dyDescent="0.25">
      <c r="A192" s="7" t="s">
        <v>617</v>
      </c>
      <c r="B192" s="7" t="s">
        <v>650</v>
      </c>
      <c r="D192" s="7" t="s">
        <v>3</v>
      </c>
      <c r="E192" s="7">
        <v>380</v>
      </c>
      <c r="F192" s="7">
        <v>45</v>
      </c>
      <c r="G192" s="7">
        <v>16</v>
      </c>
      <c r="H192" s="7">
        <v>56</v>
      </c>
      <c r="I192" s="7">
        <v>1</v>
      </c>
      <c r="J192" s="7">
        <v>0.255</v>
      </c>
      <c r="K192" s="7">
        <v>0.30499999999999999</v>
      </c>
      <c r="L192" s="7">
        <v>95</v>
      </c>
      <c r="M192" s="7">
        <v>19</v>
      </c>
      <c r="N192" s="7">
        <v>1</v>
      </c>
      <c r="O192" s="7">
        <v>30</v>
      </c>
      <c r="P192" s="7">
        <v>62</v>
      </c>
      <c r="Q192" s="7">
        <f t="shared" si="8"/>
        <v>234</v>
      </c>
      <c r="R192" s="7">
        <f t="shared" si="9"/>
        <v>15.6</v>
      </c>
      <c r="S192" s="7">
        <f t="shared" si="10"/>
        <v>11.7</v>
      </c>
      <c r="T192" s="7">
        <f t="shared" si="11"/>
        <v>11.7</v>
      </c>
    </row>
    <row r="193" spans="1:20" s="7" customFormat="1" x14ac:dyDescent="0.25">
      <c r="A193" s="7" t="s">
        <v>473</v>
      </c>
      <c r="B193" s="7" t="s">
        <v>416</v>
      </c>
      <c r="C193" s="7" t="s">
        <v>438</v>
      </c>
      <c r="D193" s="7" t="s">
        <v>1710</v>
      </c>
      <c r="E193" s="7">
        <v>423</v>
      </c>
      <c r="F193" s="7">
        <v>54</v>
      </c>
      <c r="G193" s="7">
        <v>15</v>
      </c>
      <c r="H193" s="7">
        <v>56</v>
      </c>
      <c r="I193" s="7">
        <v>6</v>
      </c>
      <c r="J193" s="7">
        <v>0.26400000000000001</v>
      </c>
      <c r="K193" s="7">
        <v>0.313</v>
      </c>
      <c r="L193" s="7">
        <v>111</v>
      </c>
      <c r="M193" s="7">
        <v>21</v>
      </c>
      <c r="N193" s="7">
        <v>1</v>
      </c>
      <c r="O193" s="7">
        <v>31</v>
      </c>
      <c r="P193" s="7">
        <v>93</v>
      </c>
      <c r="Q193" s="7">
        <f t="shared" si="8"/>
        <v>233</v>
      </c>
      <c r="R193" s="7">
        <f t="shared" si="9"/>
        <v>15.533333333333333</v>
      </c>
      <c r="S193" s="7">
        <f t="shared" si="10"/>
        <v>11.65</v>
      </c>
      <c r="T193" s="7">
        <f t="shared" si="11"/>
        <v>11.65</v>
      </c>
    </row>
    <row r="194" spans="1:20" s="7" customFormat="1" x14ac:dyDescent="0.25">
      <c r="A194" s="7" t="s">
        <v>916</v>
      </c>
      <c r="B194" s="7" t="s">
        <v>941</v>
      </c>
      <c r="C194" s="7" t="s">
        <v>427</v>
      </c>
      <c r="D194" s="7" t="s">
        <v>1689</v>
      </c>
      <c r="E194" s="7">
        <v>410</v>
      </c>
      <c r="F194" s="7">
        <v>54</v>
      </c>
      <c r="G194" s="7">
        <v>11</v>
      </c>
      <c r="H194" s="7">
        <v>46</v>
      </c>
      <c r="I194" s="7">
        <v>19</v>
      </c>
      <c r="J194" s="7">
        <v>0.25600000000000001</v>
      </c>
      <c r="K194" s="7">
        <v>0.314</v>
      </c>
      <c r="L194" s="7">
        <v>104</v>
      </c>
      <c r="M194" s="7">
        <v>22</v>
      </c>
      <c r="N194" s="7">
        <v>3</v>
      </c>
      <c r="O194" s="7">
        <v>35</v>
      </c>
      <c r="P194" s="7">
        <v>88</v>
      </c>
      <c r="Q194" s="7">
        <f t="shared" ref="Q194:Q257" si="12">F194+(4*G194)+H194+I194+(L194-M194-N194-G194)+(2*M194)+(3*N194)+O194-P194</f>
        <v>231</v>
      </c>
      <c r="R194" s="7">
        <f t="shared" ref="R194:R257" si="13">Q194/15</f>
        <v>15.4</v>
      </c>
      <c r="S194" s="7">
        <f t="shared" ref="S194:S257" si="14">IF(Q194&gt;= 600,R194*1.125,IF( Q194&gt; 575,R194*1.1,IF( Q194&gt; 550,R194*1.075,IF( Q194&gt; 525,R194*1.05,IF( Q194&gt; 500,R194*1.025,IF( Q194&gt; 475,R194,IF( Q194&gt; 450,R194*0.975,IF( Q194&gt; 425,R194*0.95,IF( Q194&gt; 400,R194*0.925,IF( Q194&gt; 375,R194*0.9,IF( Q194&gt; 350,R194*0.875,IF( Q194&gt; 325,R194*0.85,IF( Q194&gt; 300,R194*0.825,IF( Q194&gt; 275,R194*0.8,IF( Q194&gt; 250,R194*0.775,IF( Q194&gt; 225,R194*0.75,IF( Q194&gt; 200,R194*0.725,IF( Q194&gt; 175,R194*0.7,IF( Q194&gt; 150,R194*0.675,IF( Q194&gt; 125,R194*0.65,IF( Q194&gt; 100,R194*0.625,IF( Q194&gt; 75,R194*0.6,IF( Q194&gt; 50,R194*0.575,IF( Q194&gt; 25,R194*0.55,R194*0.525))))))))))))))))))))))))</f>
        <v>11.55</v>
      </c>
      <c r="T194" s="7">
        <f t="shared" ref="T194:T257" si="15">IF(S194 &lt; 1.5,1,S194)</f>
        <v>11.55</v>
      </c>
    </row>
    <row r="195" spans="1:20" s="7" customFormat="1" x14ac:dyDescent="0.25">
      <c r="A195" s="7" t="s">
        <v>1881</v>
      </c>
      <c r="B195" s="7" t="s">
        <v>1809</v>
      </c>
      <c r="C195" s="7" t="s">
        <v>447</v>
      </c>
      <c r="D195" s="7" t="s">
        <v>1696</v>
      </c>
      <c r="E195" s="7">
        <v>361</v>
      </c>
      <c r="F195" s="7">
        <v>50</v>
      </c>
      <c r="G195" s="7">
        <v>12</v>
      </c>
      <c r="H195" s="7">
        <v>51</v>
      </c>
      <c r="I195" s="7">
        <v>10</v>
      </c>
      <c r="J195" s="7">
        <v>0.26400000000000001</v>
      </c>
      <c r="K195" s="7">
        <v>0.32800000000000001</v>
      </c>
      <c r="L195" s="7">
        <v>95</v>
      </c>
      <c r="M195" s="7">
        <v>18</v>
      </c>
      <c r="N195" s="7">
        <v>2</v>
      </c>
      <c r="O195" s="7">
        <v>35</v>
      </c>
      <c r="P195" s="7">
        <v>68</v>
      </c>
      <c r="Q195" s="7">
        <f t="shared" si="12"/>
        <v>231</v>
      </c>
      <c r="R195" s="7">
        <f t="shared" si="13"/>
        <v>15.4</v>
      </c>
      <c r="S195" s="7">
        <f t="shared" si="14"/>
        <v>11.55</v>
      </c>
      <c r="T195" s="7">
        <f t="shared" si="15"/>
        <v>11.55</v>
      </c>
    </row>
    <row r="196" spans="1:20" s="7" customFormat="1" x14ac:dyDescent="0.25">
      <c r="A196" s="7" t="s">
        <v>1768</v>
      </c>
      <c r="B196" s="7" t="s">
        <v>1769</v>
      </c>
      <c r="C196" s="7" t="s">
        <v>440</v>
      </c>
      <c r="D196" s="7" t="s">
        <v>460</v>
      </c>
      <c r="E196" s="7">
        <v>486</v>
      </c>
      <c r="F196" s="7">
        <v>67</v>
      </c>
      <c r="G196" s="7">
        <v>12</v>
      </c>
      <c r="H196" s="7">
        <v>45</v>
      </c>
      <c r="I196" s="7">
        <v>21</v>
      </c>
      <c r="J196" s="7">
        <v>0.249</v>
      </c>
      <c r="K196" s="7">
        <v>0.31</v>
      </c>
      <c r="L196" s="7">
        <v>119</v>
      </c>
      <c r="M196" s="7">
        <v>22</v>
      </c>
      <c r="N196" s="7">
        <v>5</v>
      </c>
      <c r="O196" s="7">
        <v>45</v>
      </c>
      <c r="P196" s="7">
        <v>135</v>
      </c>
      <c r="Q196" s="7">
        <f t="shared" si="12"/>
        <v>230</v>
      </c>
      <c r="R196" s="7">
        <f t="shared" si="13"/>
        <v>15.333333333333334</v>
      </c>
      <c r="S196" s="7">
        <f t="shared" si="14"/>
        <v>11.5</v>
      </c>
      <c r="T196" s="7">
        <f t="shared" si="15"/>
        <v>11.5</v>
      </c>
    </row>
    <row r="197" spans="1:20" s="7" customFormat="1" x14ac:dyDescent="0.25">
      <c r="A197" s="7" t="s">
        <v>225</v>
      </c>
      <c r="B197" s="7" t="s">
        <v>224</v>
      </c>
      <c r="C197" s="7" t="s">
        <v>448</v>
      </c>
      <c r="D197" s="7" t="s">
        <v>1</v>
      </c>
      <c r="E197" s="7">
        <v>380</v>
      </c>
      <c r="F197" s="7">
        <v>53</v>
      </c>
      <c r="G197" s="7">
        <v>20</v>
      </c>
      <c r="H197" s="7">
        <v>62</v>
      </c>
      <c r="I197" s="7">
        <v>1</v>
      </c>
      <c r="J197" s="7">
        <v>0.23799999999999999</v>
      </c>
      <c r="K197" s="7">
        <v>0.315</v>
      </c>
      <c r="L197" s="7">
        <v>90</v>
      </c>
      <c r="M197" s="7">
        <v>18</v>
      </c>
      <c r="N197" s="7">
        <v>1</v>
      </c>
      <c r="O197" s="7">
        <v>43</v>
      </c>
      <c r="P197" s="7">
        <v>99</v>
      </c>
      <c r="Q197" s="7">
        <f t="shared" si="12"/>
        <v>230</v>
      </c>
      <c r="R197" s="7">
        <f t="shared" si="13"/>
        <v>15.333333333333334</v>
      </c>
      <c r="S197" s="7">
        <f t="shared" si="14"/>
        <v>11.5</v>
      </c>
      <c r="T197" s="7">
        <f t="shared" si="15"/>
        <v>11.5</v>
      </c>
    </row>
    <row r="198" spans="1:20" s="7" customFormat="1" x14ac:dyDescent="0.25">
      <c r="A198" s="7" t="s">
        <v>28</v>
      </c>
      <c r="B198" s="7" t="s">
        <v>100</v>
      </c>
      <c r="C198" s="7" t="s">
        <v>429</v>
      </c>
      <c r="D198" s="7" t="s">
        <v>465</v>
      </c>
      <c r="E198" s="7">
        <v>467</v>
      </c>
      <c r="F198" s="7">
        <v>56</v>
      </c>
      <c r="G198" s="7">
        <v>14</v>
      </c>
      <c r="H198" s="7">
        <v>59</v>
      </c>
      <c r="I198" s="7">
        <v>4</v>
      </c>
      <c r="J198" s="7">
        <v>0.24399999999999999</v>
      </c>
      <c r="K198" s="7">
        <v>0.309</v>
      </c>
      <c r="L198" s="7">
        <v>114</v>
      </c>
      <c r="M198" s="7">
        <v>25</v>
      </c>
      <c r="N198" s="7">
        <v>1</v>
      </c>
      <c r="O198" s="7">
        <v>44</v>
      </c>
      <c r="P198" s="7">
        <v>117</v>
      </c>
      <c r="Q198" s="7">
        <f t="shared" si="12"/>
        <v>229</v>
      </c>
      <c r="R198" s="7">
        <f t="shared" si="13"/>
        <v>15.266666666666667</v>
      </c>
      <c r="S198" s="7">
        <f t="shared" si="14"/>
        <v>11.450000000000001</v>
      </c>
      <c r="T198" s="7">
        <f t="shared" si="15"/>
        <v>11.450000000000001</v>
      </c>
    </row>
    <row r="199" spans="1:20" s="7" customFormat="1" x14ac:dyDescent="0.25">
      <c r="A199" s="7" t="s">
        <v>1228</v>
      </c>
      <c r="B199" s="7" t="s">
        <v>115</v>
      </c>
      <c r="C199" s="7" t="s">
        <v>427</v>
      </c>
      <c r="D199" s="7" t="s">
        <v>1711</v>
      </c>
      <c r="E199" s="7">
        <v>376</v>
      </c>
      <c r="F199" s="7">
        <v>55</v>
      </c>
      <c r="G199" s="7">
        <v>10</v>
      </c>
      <c r="H199" s="7">
        <v>44</v>
      </c>
      <c r="I199" s="7">
        <v>2</v>
      </c>
      <c r="J199" s="7">
        <v>0.27500000000000002</v>
      </c>
      <c r="K199" s="7">
        <v>0.36699999999999999</v>
      </c>
      <c r="L199" s="7">
        <v>103</v>
      </c>
      <c r="M199" s="7">
        <v>19</v>
      </c>
      <c r="N199" s="7">
        <v>1</v>
      </c>
      <c r="O199" s="7">
        <v>54</v>
      </c>
      <c r="P199" s="7">
        <v>80</v>
      </c>
      <c r="Q199" s="7">
        <f t="shared" si="12"/>
        <v>229</v>
      </c>
      <c r="R199" s="7">
        <f t="shared" si="13"/>
        <v>15.266666666666667</v>
      </c>
      <c r="S199" s="7">
        <f t="shared" si="14"/>
        <v>11.450000000000001</v>
      </c>
      <c r="T199" s="7">
        <f t="shared" si="15"/>
        <v>11.450000000000001</v>
      </c>
    </row>
    <row r="200" spans="1:20" s="7" customFormat="1" x14ac:dyDescent="0.25">
      <c r="A200" s="7" t="s">
        <v>868</v>
      </c>
      <c r="B200" s="7" t="s">
        <v>711</v>
      </c>
      <c r="C200" s="7" t="s">
        <v>452</v>
      </c>
      <c r="D200" s="7" t="s">
        <v>465</v>
      </c>
      <c r="E200" s="7">
        <v>462</v>
      </c>
      <c r="F200" s="7">
        <v>52</v>
      </c>
      <c r="G200" s="7">
        <v>13</v>
      </c>
      <c r="H200" s="7">
        <v>54</v>
      </c>
      <c r="I200" s="7">
        <v>7</v>
      </c>
      <c r="J200" s="7">
        <v>0.25</v>
      </c>
      <c r="K200" s="7">
        <v>0.30099999999999999</v>
      </c>
      <c r="L200" s="7">
        <v>114</v>
      </c>
      <c r="M200" s="7">
        <v>21</v>
      </c>
      <c r="N200" s="7">
        <v>2</v>
      </c>
      <c r="O200" s="7">
        <v>36</v>
      </c>
      <c r="P200" s="7">
        <v>99</v>
      </c>
      <c r="Q200" s="7">
        <f t="shared" si="12"/>
        <v>228</v>
      </c>
      <c r="R200" s="7">
        <f t="shared" si="13"/>
        <v>15.2</v>
      </c>
      <c r="S200" s="7">
        <f t="shared" si="14"/>
        <v>11.399999999999999</v>
      </c>
      <c r="T200" s="7">
        <f t="shared" si="15"/>
        <v>11.399999999999999</v>
      </c>
    </row>
    <row r="201" spans="1:20" s="7" customFormat="1" x14ac:dyDescent="0.25">
      <c r="A201" s="7" t="s">
        <v>577</v>
      </c>
      <c r="B201" s="7" t="s">
        <v>222</v>
      </c>
      <c r="C201" s="7" t="s">
        <v>432</v>
      </c>
      <c r="D201" s="7" t="s">
        <v>1749</v>
      </c>
      <c r="E201" s="7">
        <v>441</v>
      </c>
      <c r="F201" s="7">
        <v>63</v>
      </c>
      <c r="G201" s="7">
        <v>17</v>
      </c>
      <c r="H201" s="7">
        <v>52</v>
      </c>
      <c r="I201" s="7">
        <v>21</v>
      </c>
      <c r="J201" s="7">
        <v>0.23300000000000001</v>
      </c>
      <c r="K201" s="7">
        <v>0.29399999999999998</v>
      </c>
      <c r="L201" s="7">
        <v>101</v>
      </c>
      <c r="M201" s="7">
        <v>23</v>
      </c>
      <c r="N201" s="7">
        <v>2</v>
      </c>
      <c r="O201" s="7">
        <v>40</v>
      </c>
      <c r="P201" s="7">
        <v>128</v>
      </c>
      <c r="Q201" s="7">
        <f t="shared" si="12"/>
        <v>227</v>
      </c>
      <c r="R201" s="7">
        <f t="shared" si="13"/>
        <v>15.133333333333333</v>
      </c>
      <c r="S201" s="7">
        <f t="shared" si="14"/>
        <v>11.35</v>
      </c>
      <c r="T201" s="7">
        <f t="shared" si="15"/>
        <v>11.35</v>
      </c>
    </row>
    <row r="202" spans="1:20" s="7" customFormat="1" x14ac:dyDescent="0.25">
      <c r="A202" s="7" t="s">
        <v>1032</v>
      </c>
      <c r="B202" s="7" t="s">
        <v>1182</v>
      </c>
      <c r="C202" s="7" t="s">
        <v>429</v>
      </c>
      <c r="D202" s="7" t="s">
        <v>1721</v>
      </c>
      <c r="E202" s="7">
        <v>440</v>
      </c>
      <c r="F202" s="7">
        <v>53</v>
      </c>
      <c r="G202" s="7">
        <v>12</v>
      </c>
      <c r="H202" s="7">
        <v>48</v>
      </c>
      <c r="I202" s="7">
        <v>9</v>
      </c>
      <c r="J202" s="7">
        <v>0.26400000000000001</v>
      </c>
      <c r="K202" s="7">
        <v>0.308</v>
      </c>
      <c r="L202" s="7">
        <v>116</v>
      </c>
      <c r="M202" s="7">
        <v>20</v>
      </c>
      <c r="N202" s="7">
        <v>2</v>
      </c>
      <c r="O202" s="7">
        <v>29</v>
      </c>
      <c r="P202" s="7">
        <v>88</v>
      </c>
      <c r="Q202" s="7">
        <f t="shared" si="12"/>
        <v>227</v>
      </c>
      <c r="R202" s="7">
        <f t="shared" si="13"/>
        <v>15.133333333333333</v>
      </c>
      <c r="S202" s="7">
        <f t="shared" si="14"/>
        <v>11.35</v>
      </c>
      <c r="T202" s="7">
        <f t="shared" si="15"/>
        <v>11.35</v>
      </c>
    </row>
    <row r="203" spans="1:20" s="7" customFormat="1" x14ac:dyDescent="0.25">
      <c r="A203" s="7" t="s">
        <v>264</v>
      </c>
      <c r="B203" s="7" t="s">
        <v>623</v>
      </c>
      <c r="C203" s="7" t="s">
        <v>439</v>
      </c>
      <c r="D203" s="7" t="s">
        <v>1696</v>
      </c>
      <c r="E203" s="7">
        <v>478</v>
      </c>
      <c r="F203" s="7">
        <v>55</v>
      </c>
      <c r="G203" s="7">
        <v>16</v>
      </c>
      <c r="H203" s="7">
        <v>55</v>
      </c>
      <c r="I203" s="7">
        <v>5</v>
      </c>
      <c r="J203" s="7">
        <v>0.247</v>
      </c>
      <c r="K203" s="7">
        <v>0.29499999999999998</v>
      </c>
      <c r="L203" s="7">
        <v>118</v>
      </c>
      <c r="M203" s="7">
        <v>23</v>
      </c>
      <c r="N203" s="7">
        <v>2</v>
      </c>
      <c r="O203" s="7">
        <v>33</v>
      </c>
      <c r="P203" s="7">
        <v>115</v>
      </c>
      <c r="Q203" s="7">
        <f t="shared" si="12"/>
        <v>226</v>
      </c>
      <c r="R203" s="7">
        <f t="shared" si="13"/>
        <v>15.066666666666666</v>
      </c>
      <c r="S203" s="7">
        <f t="shared" si="14"/>
        <v>11.3</v>
      </c>
      <c r="T203" s="7">
        <f t="shared" si="15"/>
        <v>11.3</v>
      </c>
    </row>
    <row r="204" spans="1:20" s="7" customFormat="1" x14ac:dyDescent="0.25">
      <c r="A204" s="7" t="s">
        <v>637</v>
      </c>
      <c r="B204" s="7" t="s">
        <v>339</v>
      </c>
      <c r="C204" s="7" t="s">
        <v>452</v>
      </c>
      <c r="D204" s="7" t="s">
        <v>1692</v>
      </c>
      <c r="E204" s="7">
        <v>442</v>
      </c>
      <c r="F204" s="7">
        <v>55</v>
      </c>
      <c r="G204" s="7">
        <v>15</v>
      </c>
      <c r="H204" s="7">
        <v>58</v>
      </c>
      <c r="I204" s="7">
        <v>6</v>
      </c>
      <c r="J204" s="7">
        <v>0.26300000000000001</v>
      </c>
      <c r="K204" s="7">
        <v>0.308</v>
      </c>
      <c r="L204" s="7">
        <v>113</v>
      </c>
      <c r="M204" s="7">
        <v>21</v>
      </c>
      <c r="N204" s="7">
        <v>2</v>
      </c>
      <c r="O204" s="7">
        <v>34</v>
      </c>
      <c r="P204" s="7">
        <v>112</v>
      </c>
      <c r="Q204" s="7">
        <f t="shared" si="12"/>
        <v>224</v>
      </c>
      <c r="R204" s="7">
        <f t="shared" si="13"/>
        <v>14.933333333333334</v>
      </c>
      <c r="S204" s="7">
        <f t="shared" si="14"/>
        <v>10.826666666666666</v>
      </c>
      <c r="T204" s="7">
        <f t="shared" si="15"/>
        <v>10.826666666666666</v>
      </c>
    </row>
    <row r="205" spans="1:20" s="7" customFormat="1" x14ac:dyDescent="0.25">
      <c r="A205" s="7" t="s">
        <v>1756</v>
      </c>
      <c r="B205" s="7" t="s">
        <v>165</v>
      </c>
      <c r="C205" s="7" t="s">
        <v>438</v>
      </c>
      <c r="D205" s="7" t="s">
        <v>1740</v>
      </c>
      <c r="E205" s="7">
        <v>371</v>
      </c>
      <c r="F205" s="7">
        <v>54</v>
      </c>
      <c r="G205" s="7">
        <v>15</v>
      </c>
      <c r="H205" s="7">
        <v>53</v>
      </c>
      <c r="I205" s="7">
        <v>3</v>
      </c>
      <c r="J205" s="7">
        <v>0.24399999999999999</v>
      </c>
      <c r="K205" s="7">
        <v>0.308</v>
      </c>
      <c r="L205" s="7">
        <v>91</v>
      </c>
      <c r="M205" s="7">
        <v>21</v>
      </c>
      <c r="N205" s="7">
        <v>2</v>
      </c>
      <c r="O205" s="7">
        <v>34</v>
      </c>
      <c r="P205" s="7">
        <v>85</v>
      </c>
      <c r="Q205" s="7">
        <f t="shared" si="12"/>
        <v>220</v>
      </c>
      <c r="R205" s="7">
        <f t="shared" si="13"/>
        <v>14.666666666666666</v>
      </c>
      <c r="S205" s="7">
        <f t="shared" si="14"/>
        <v>10.633333333333333</v>
      </c>
      <c r="T205" s="7">
        <f t="shared" si="15"/>
        <v>10.633333333333333</v>
      </c>
    </row>
    <row r="206" spans="1:20" s="7" customFormat="1" x14ac:dyDescent="0.25">
      <c r="A206" s="7" t="s">
        <v>669</v>
      </c>
      <c r="B206" s="7" t="s">
        <v>668</v>
      </c>
      <c r="C206" s="7" t="s">
        <v>440</v>
      </c>
      <c r="D206" s="7" t="s">
        <v>2</v>
      </c>
      <c r="E206" s="7">
        <v>426</v>
      </c>
      <c r="F206" s="7">
        <v>58</v>
      </c>
      <c r="G206" s="7">
        <v>24</v>
      </c>
      <c r="H206" s="7">
        <v>70</v>
      </c>
      <c r="I206" s="7">
        <v>8</v>
      </c>
      <c r="J206" s="7">
        <v>0.216</v>
      </c>
      <c r="K206" s="7">
        <v>0.27600000000000002</v>
      </c>
      <c r="L206" s="7">
        <v>92</v>
      </c>
      <c r="M206" s="7">
        <v>20</v>
      </c>
      <c r="N206" s="7">
        <v>1</v>
      </c>
      <c r="O206" s="7">
        <v>35</v>
      </c>
      <c r="P206" s="7">
        <v>138</v>
      </c>
      <c r="Q206" s="7">
        <f t="shared" si="12"/>
        <v>219</v>
      </c>
      <c r="R206" s="7">
        <f t="shared" si="13"/>
        <v>14.6</v>
      </c>
      <c r="S206" s="7">
        <f t="shared" si="14"/>
        <v>10.584999999999999</v>
      </c>
      <c r="T206" s="7">
        <f t="shared" si="15"/>
        <v>10.584999999999999</v>
      </c>
    </row>
    <row r="207" spans="1:20" s="7" customFormat="1" x14ac:dyDescent="0.25">
      <c r="A207" s="7" t="s">
        <v>47</v>
      </c>
      <c r="B207" s="7" t="s">
        <v>486</v>
      </c>
      <c r="D207" s="7" t="s">
        <v>1689</v>
      </c>
      <c r="E207" s="7">
        <v>380</v>
      </c>
      <c r="F207" s="7">
        <v>48</v>
      </c>
      <c r="G207" s="7">
        <v>11</v>
      </c>
      <c r="H207" s="7">
        <v>46</v>
      </c>
      <c r="I207" s="7">
        <v>4</v>
      </c>
      <c r="J207" s="7">
        <v>0.26300000000000001</v>
      </c>
      <c r="K207" s="7">
        <v>0.32500000000000001</v>
      </c>
      <c r="L207" s="7">
        <v>100</v>
      </c>
      <c r="M207" s="7">
        <v>18</v>
      </c>
      <c r="N207" s="7">
        <v>2</v>
      </c>
      <c r="O207" s="7">
        <v>35</v>
      </c>
      <c r="P207" s="7">
        <v>69</v>
      </c>
      <c r="Q207" s="7">
        <f t="shared" si="12"/>
        <v>219</v>
      </c>
      <c r="R207" s="7">
        <f t="shared" si="13"/>
        <v>14.6</v>
      </c>
      <c r="S207" s="7">
        <f t="shared" si="14"/>
        <v>10.584999999999999</v>
      </c>
      <c r="T207" s="7">
        <f t="shared" si="15"/>
        <v>10.584999999999999</v>
      </c>
    </row>
    <row r="208" spans="1:20" s="7" customFormat="1" x14ac:dyDescent="0.25">
      <c r="A208" s="7" t="s">
        <v>735</v>
      </c>
      <c r="B208" s="7" t="s">
        <v>734</v>
      </c>
      <c r="D208" s="7" t="s">
        <v>463</v>
      </c>
      <c r="E208" s="7">
        <v>344</v>
      </c>
      <c r="F208" s="7">
        <v>48</v>
      </c>
      <c r="G208" s="7">
        <v>16</v>
      </c>
      <c r="H208" s="7">
        <v>52</v>
      </c>
      <c r="I208" s="7">
        <v>10</v>
      </c>
      <c r="J208" s="7">
        <v>0.26100000000000001</v>
      </c>
      <c r="K208" s="7">
        <v>0.32400000000000001</v>
      </c>
      <c r="L208" s="7">
        <v>90</v>
      </c>
      <c r="M208" s="7">
        <v>17</v>
      </c>
      <c r="N208" s="7">
        <v>1</v>
      </c>
      <c r="O208" s="7">
        <v>32</v>
      </c>
      <c r="P208" s="7">
        <v>81</v>
      </c>
      <c r="Q208" s="7">
        <f t="shared" si="12"/>
        <v>218</v>
      </c>
      <c r="R208" s="7">
        <f t="shared" si="13"/>
        <v>14.533333333333333</v>
      </c>
      <c r="S208" s="7">
        <f t="shared" si="14"/>
        <v>10.536666666666667</v>
      </c>
      <c r="T208" s="7">
        <f t="shared" si="15"/>
        <v>10.536666666666667</v>
      </c>
    </row>
    <row r="209" spans="1:20" s="7" customFormat="1" x14ac:dyDescent="0.25">
      <c r="A209" s="7" t="s">
        <v>351</v>
      </c>
      <c r="B209" s="7" t="s">
        <v>1299</v>
      </c>
      <c r="C209" s="7" t="s">
        <v>437</v>
      </c>
      <c r="D209" s="7" t="s">
        <v>460</v>
      </c>
      <c r="E209" s="7">
        <v>452</v>
      </c>
      <c r="F209" s="7">
        <v>67</v>
      </c>
      <c r="G209" s="7">
        <v>18</v>
      </c>
      <c r="H209" s="7">
        <v>55</v>
      </c>
      <c r="I209" s="7">
        <v>13</v>
      </c>
      <c r="J209" s="7">
        <v>0.23300000000000001</v>
      </c>
      <c r="K209" s="7">
        <v>0.30599999999999999</v>
      </c>
      <c r="L209" s="7">
        <v>105</v>
      </c>
      <c r="M209" s="7">
        <v>20</v>
      </c>
      <c r="N209" s="7">
        <v>3</v>
      </c>
      <c r="O209" s="7">
        <v>48</v>
      </c>
      <c r="P209" s="7">
        <v>153</v>
      </c>
      <c r="Q209" s="7">
        <f t="shared" si="12"/>
        <v>215</v>
      </c>
      <c r="R209" s="7">
        <f t="shared" si="13"/>
        <v>14.333333333333334</v>
      </c>
      <c r="S209" s="7">
        <f t="shared" si="14"/>
        <v>10.391666666666667</v>
      </c>
      <c r="T209" s="7">
        <f t="shared" si="15"/>
        <v>10.391666666666667</v>
      </c>
    </row>
    <row r="210" spans="1:20" s="7" customFormat="1" x14ac:dyDescent="0.25">
      <c r="A210" s="7" t="s">
        <v>24</v>
      </c>
      <c r="B210" s="7" t="s">
        <v>1141</v>
      </c>
      <c r="C210" s="7" t="s">
        <v>438</v>
      </c>
      <c r="D210" s="7" t="s">
        <v>1</v>
      </c>
      <c r="E210" s="7">
        <v>446</v>
      </c>
      <c r="F210" s="7">
        <v>63</v>
      </c>
      <c r="G210" s="7">
        <v>26</v>
      </c>
      <c r="H210" s="7">
        <v>69</v>
      </c>
      <c r="I210" s="7">
        <v>3</v>
      </c>
      <c r="J210" s="7">
        <v>0.23599999999999999</v>
      </c>
      <c r="K210" s="7">
        <v>0.311</v>
      </c>
      <c r="L210" s="7">
        <v>103</v>
      </c>
      <c r="M210" s="7">
        <v>20</v>
      </c>
      <c r="N210" s="7">
        <v>1</v>
      </c>
      <c r="O210" s="7">
        <v>51</v>
      </c>
      <c r="P210" s="7">
        <v>174</v>
      </c>
      <c r="Q210" s="7">
        <f t="shared" si="12"/>
        <v>215</v>
      </c>
      <c r="R210" s="7">
        <f t="shared" si="13"/>
        <v>14.333333333333334</v>
      </c>
      <c r="S210" s="7">
        <f t="shared" si="14"/>
        <v>10.391666666666667</v>
      </c>
      <c r="T210" s="7">
        <f t="shared" si="15"/>
        <v>10.391666666666667</v>
      </c>
    </row>
    <row r="211" spans="1:20" s="7" customFormat="1" x14ac:dyDescent="0.25">
      <c r="A211" s="7" t="s">
        <v>198</v>
      </c>
      <c r="B211" s="7" t="s">
        <v>1097</v>
      </c>
      <c r="C211" s="7" t="s">
        <v>432</v>
      </c>
      <c r="D211" s="7" t="s">
        <v>1</v>
      </c>
      <c r="E211" s="7">
        <v>517</v>
      </c>
      <c r="F211" s="7">
        <v>63</v>
      </c>
      <c r="G211" s="7">
        <v>23</v>
      </c>
      <c r="H211" s="7">
        <v>69</v>
      </c>
      <c r="I211" s="7">
        <v>3</v>
      </c>
      <c r="J211" s="7">
        <v>0.23300000000000001</v>
      </c>
      <c r="K211" s="7">
        <v>0.28999999999999998</v>
      </c>
      <c r="L211" s="7">
        <v>119</v>
      </c>
      <c r="M211" s="7">
        <v>21</v>
      </c>
      <c r="N211" s="7">
        <v>2</v>
      </c>
      <c r="O211" s="7">
        <v>44</v>
      </c>
      <c r="P211" s="7">
        <v>177</v>
      </c>
      <c r="Q211" s="7">
        <f t="shared" si="12"/>
        <v>215</v>
      </c>
      <c r="R211" s="7">
        <f t="shared" si="13"/>
        <v>14.333333333333334</v>
      </c>
      <c r="S211" s="7">
        <f t="shared" si="14"/>
        <v>10.391666666666667</v>
      </c>
      <c r="T211" s="7">
        <f t="shared" si="15"/>
        <v>10.391666666666667</v>
      </c>
    </row>
    <row r="212" spans="1:20" s="7" customFormat="1" x14ac:dyDescent="0.25">
      <c r="A212" s="7" t="s">
        <v>95</v>
      </c>
      <c r="B212" s="7" t="s">
        <v>1108</v>
      </c>
      <c r="C212" s="7" t="s">
        <v>437</v>
      </c>
      <c r="D212" s="7" t="s">
        <v>459</v>
      </c>
      <c r="E212" s="7">
        <v>436</v>
      </c>
      <c r="F212" s="7">
        <v>62</v>
      </c>
      <c r="G212" s="7">
        <v>23</v>
      </c>
      <c r="H212" s="7">
        <v>64</v>
      </c>
      <c r="I212" s="7">
        <v>6</v>
      </c>
      <c r="J212" s="7">
        <v>0.23499999999999999</v>
      </c>
      <c r="K212" s="7">
        <v>0.29699999999999999</v>
      </c>
      <c r="L212" s="7">
        <v>102</v>
      </c>
      <c r="M212" s="7">
        <v>19</v>
      </c>
      <c r="N212" s="7">
        <v>1</v>
      </c>
      <c r="O212" s="7">
        <v>39</v>
      </c>
      <c r="P212" s="7">
        <v>148</v>
      </c>
      <c r="Q212" s="7">
        <f t="shared" si="12"/>
        <v>215</v>
      </c>
      <c r="R212" s="7">
        <f t="shared" si="13"/>
        <v>14.333333333333334</v>
      </c>
      <c r="S212" s="7">
        <f t="shared" si="14"/>
        <v>10.391666666666667</v>
      </c>
      <c r="T212" s="7">
        <f t="shared" si="15"/>
        <v>10.391666666666667</v>
      </c>
    </row>
    <row r="213" spans="1:20" s="7" customFormat="1" x14ac:dyDescent="0.25">
      <c r="A213" s="7" t="s">
        <v>241</v>
      </c>
      <c r="B213" s="7" t="s">
        <v>240</v>
      </c>
      <c r="C213" s="7" t="s">
        <v>429</v>
      </c>
      <c r="D213" s="7" t="s">
        <v>1710</v>
      </c>
      <c r="E213" s="7">
        <v>406</v>
      </c>
      <c r="F213" s="7">
        <v>47</v>
      </c>
      <c r="G213" s="7">
        <v>8</v>
      </c>
      <c r="H213" s="7">
        <v>45</v>
      </c>
      <c r="I213" s="7">
        <v>2</v>
      </c>
      <c r="J213" s="7">
        <v>0.26400000000000001</v>
      </c>
      <c r="K213" s="7">
        <v>0.32700000000000001</v>
      </c>
      <c r="L213" s="7">
        <v>106</v>
      </c>
      <c r="M213" s="7">
        <v>21</v>
      </c>
      <c r="N213" s="7">
        <v>1</v>
      </c>
      <c r="O213" s="7">
        <v>40</v>
      </c>
      <c r="P213" s="7">
        <v>72</v>
      </c>
      <c r="Q213" s="7">
        <f t="shared" si="12"/>
        <v>215</v>
      </c>
      <c r="R213" s="7">
        <f t="shared" si="13"/>
        <v>14.333333333333334</v>
      </c>
      <c r="S213" s="7">
        <f t="shared" si="14"/>
        <v>10.391666666666667</v>
      </c>
      <c r="T213" s="7">
        <f t="shared" si="15"/>
        <v>10.391666666666667</v>
      </c>
    </row>
    <row r="214" spans="1:20" s="7" customFormat="1" x14ac:dyDescent="0.25">
      <c r="A214" s="7" t="s">
        <v>191</v>
      </c>
      <c r="B214" s="7" t="s">
        <v>731</v>
      </c>
      <c r="C214" s="7" t="s">
        <v>427</v>
      </c>
      <c r="D214" s="7" t="s">
        <v>460</v>
      </c>
      <c r="E214" s="7">
        <v>433</v>
      </c>
      <c r="F214" s="7">
        <v>55</v>
      </c>
      <c r="G214" s="7">
        <v>12</v>
      </c>
      <c r="H214" s="7">
        <v>52</v>
      </c>
      <c r="I214" s="7">
        <v>17</v>
      </c>
      <c r="J214" s="7">
        <v>0.23499999999999999</v>
      </c>
      <c r="K214" s="7">
        <v>0.29199999999999998</v>
      </c>
      <c r="L214" s="7">
        <v>101</v>
      </c>
      <c r="M214" s="7">
        <v>19</v>
      </c>
      <c r="N214" s="7">
        <v>6</v>
      </c>
      <c r="O214" s="7">
        <v>36</v>
      </c>
      <c r="P214" s="7">
        <v>115</v>
      </c>
      <c r="Q214" s="7">
        <f t="shared" si="12"/>
        <v>213</v>
      </c>
      <c r="R214" s="7">
        <f t="shared" si="13"/>
        <v>14.2</v>
      </c>
      <c r="S214" s="7">
        <f t="shared" si="14"/>
        <v>10.295</v>
      </c>
      <c r="T214" s="7">
        <f t="shared" si="15"/>
        <v>10.295</v>
      </c>
    </row>
    <row r="215" spans="1:20" s="7" customFormat="1" x14ac:dyDescent="0.25">
      <c r="A215" s="7" t="s">
        <v>1166</v>
      </c>
      <c r="B215" s="7" t="s">
        <v>199</v>
      </c>
      <c r="C215" s="7" t="s">
        <v>442</v>
      </c>
      <c r="D215" s="7" t="s">
        <v>1696</v>
      </c>
      <c r="E215" s="7">
        <v>436</v>
      </c>
      <c r="F215" s="7">
        <v>51</v>
      </c>
      <c r="G215" s="7">
        <v>5</v>
      </c>
      <c r="H215" s="7">
        <v>39</v>
      </c>
      <c r="I215" s="7">
        <v>7</v>
      </c>
      <c r="J215" s="7">
        <v>0.251</v>
      </c>
      <c r="K215" s="7">
        <v>0.31</v>
      </c>
      <c r="L215" s="7">
        <v>110</v>
      </c>
      <c r="M215" s="7">
        <v>20</v>
      </c>
      <c r="N215" s="7">
        <v>3</v>
      </c>
      <c r="O215" s="7">
        <v>37</v>
      </c>
      <c r="P215" s="7">
        <v>72</v>
      </c>
      <c r="Q215" s="7">
        <f t="shared" si="12"/>
        <v>213</v>
      </c>
      <c r="R215" s="7">
        <f t="shared" si="13"/>
        <v>14.2</v>
      </c>
      <c r="S215" s="7">
        <f t="shared" si="14"/>
        <v>10.295</v>
      </c>
      <c r="T215" s="7">
        <f t="shared" si="15"/>
        <v>10.295</v>
      </c>
    </row>
    <row r="216" spans="1:20" s="7" customFormat="1" x14ac:dyDescent="0.25">
      <c r="A216" s="7" t="s">
        <v>85</v>
      </c>
      <c r="B216" s="7" t="s">
        <v>895</v>
      </c>
      <c r="C216" s="7" t="s">
        <v>1423</v>
      </c>
      <c r="D216" s="7" t="s">
        <v>1693</v>
      </c>
      <c r="E216" s="7">
        <v>433</v>
      </c>
      <c r="F216" s="7">
        <v>59</v>
      </c>
      <c r="G216" s="7">
        <v>12</v>
      </c>
      <c r="H216" s="7">
        <v>55</v>
      </c>
      <c r="I216" s="7">
        <v>3</v>
      </c>
      <c r="J216" s="7">
        <v>0.249</v>
      </c>
      <c r="K216" s="7">
        <v>0.33100000000000002</v>
      </c>
      <c r="L216" s="7">
        <v>108</v>
      </c>
      <c r="M216" s="7">
        <v>20</v>
      </c>
      <c r="N216" s="7">
        <v>1</v>
      </c>
      <c r="O216" s="7">
        <v>53</v>
      </c>
      <c r="P216" s="7">
        <v>124</v>
      </c>
      <c r="Q216" s="7">
        <f t="shared" si="12"/>
        <v>212</v>
      </c>
      <c r="R216" s="7">
        <f t="shared" si="13"/>
        <v>14.133333333333333</v>
      </c>
      <c r="S216" s="7">
        <f t="shared" si="14"/>
        <v>10.246666666666666</v>
      </c>
      <c r="T216" s="7">
        <f t="shared" si="15"/>
        <v>10.246666666666666</v>
      </c>
    </row>
    <row r="217" spans="1:20" s="7" customFormat="1" x14ac:dyDescent="0.25">
      <c r="A217" s="7" t="s">
        <v>1512</v>
      </c>
      <c r="B217" s="7" t="s">
        <v>619</v>
      </c>
      <c r="C217" s="7" t="s">
        <v>429</v>
      </c>
      <c r="D217" s="7" t="s">
        <v>1709</v>
      </c>
      <c r="E217" s="7">
        <v>456</v>
      </c>
      <c r="F217" s="7">
        <v>51</v>
      </c>
      <c r="G217" s="7">
        <v>7</v>
      </c>
      <c r="H217" s="7">
        <v>52</v>
      </c>
      <c r="I217" s="7">
        <v>1</v>
      </c>
      <c r="J217" s="7">
        <v>0.28299999999999997</v>
      </c>
      <c r="K217" s="7">
        <v>0.314</v>
      </c>
      <c r="L217" s="7">
        <v>126</v>
      </c>
      <c r="M217" s="7">
        <v>25</v>
      </c>
      <c r="N217" s="7">
        <v>2</v>
      </c>
      <c r="O217" s="7">
        <v>24</v>
      </c>
      <c r="P217" s="7">
        <v>92</v>
      </c>
      <c r="Q217" s="7">
        <f t="shared" si="12"/>
        <v>212</v>
      </c>
      <c r="R217" s="7">
        <f t="shared" si="13"/>
        <v>14.133333333333333</v>
      </c>
      <c r="S217" s="7">
        <f t="shared" si="14"/>
        <v>10.246666666666666</v>
      </c>
      <c r="T217" s="7">
        <f t="shared" si="15"/>
        <v>10.246666666666666</v>
      </c>
    </row>
    <row r="218" spans="1:20" s="7" customFormat="1" x14ac:dyDescent="0.25">
      <c r="A218" s="7" t="s">
        <v>209</v>
      </c>
      <c r="B218" s="7" t="s">
        <v>250</v>
      </c>
      <c r="C218" s="7" t="s">
        <v>443</v>
      </c>
      <c r="D218" s="7" t="s">
        <v>1689</v>
      </c>
      <c r="E218" s="7">
        <v>429</v>
      </c>
      <c r="F218" s="7">
        <v>56</v>
      </c>
      <c r="G218" s="7">
        <v>8</v>
      </c>
      <c r="H218" s="7">
        <v>42</v>
      </c>
      <c r="I218" s="7">
        <v>15</v>
      </c>
      <c r="J218" s="7">
        <v>0.27400000000000002</v>
      </c>
      <c r="K218" s="7">
        <v>0.29799999999999999</v>
      </c>
      <c r="L218" s="7">
        <v>114</v>
      </c>
      <c r="M218" s="7">
        <v>19</v>
      </c>
      <c r="N218" s="7">
        <v>4</v>
      </c>
      <c r="O218" s="7">
        <v>20</v>
      </c>
      <c r="P218" s="7">
        <v>87</v>
      </c>
      <c r="Q218" s="7">
        <f t="shared" si="12"/>
        <v>211</v>
      </c>
      <c r="R218" s="7">
        <f t="shared" si="13"/>
        <v>14.066666666666666</v>
      </c>
      <c r="S218" s="7">
        <f t="shared" si="14"/>
        <v>10.198333333333332</v>
      </c>
      <c r="T218" s="7">
        <f t="shared" si="15"/>
        <v>10.198333333333332</v>
      </c>
    </row>
    <row r="219" spans="1:20" s="7" customFormat="1" x14ac:dyDescent="0.25">
      <c r="A219" s="7" t="s">
        <v>1130</v>
      </c>
      <c r="B219" s="7" t="s">
        <v>1431</v>
      </c>
      <c r="C219" s="7" t="s">
        <v>446</v>
      </c>
      <c r="D219" s="7" t="s">
        <v>1747</v>
      </c>
      <c r="E219" s="7">
        <v>422</v>
      </c>
      <c r="F219" s="7">
        <v>57</v>
      </c>
      <c r="G219" s="7">
        <v>4</v>
      </c>
      <c r="H219" s="7">
        <v>37</v>
      </c>
      <c r="I219" s="7">
        <v>28</v>
      </c>
      <c r="J219" s="7">
        <v>0.25700000000000001</v>
      </c>
      <c r="K219" s="7">
        <v>0.32500000000000001</v>
      </c>
      <c r="L219" s="7">
        <v>108</v>
      </c>
      <c r="M219" s="7">
        <v>17</v>
      </c>
      <c r="N219" s="7">
        <v>3</v>
      </c>
      <c r="O219" s="7">
        <v>44</v>
      </c>
      <c r="P219" s="7">
        <v>99</v>
      </c>
      <c r="Q219" s="7">
        <f t="shared" si="12"/>
        <v>210</v>
      </c>
      <c r="R219" s="7">
        <f t="shared" si="13"/>
        <v>14</v>
      </c>
      <c r="S219" s="7">
        <f t="shared" si="14"/>
        <v>10.15</v>
      </c>
      <c r="T219" s="7">
        <f t="shared" si="15"/>
        <v>10.15</v>
      </c>
    </row>
    <row r="220" spans="1:20" s="7" customFormat="1" x14ac:dyDescent="0.25">
      <c r="A220" s="7" t="s">
        <v>177</v>
      </c>
      <c r="B220" s="7" t="s">
        <v>801</v>
      </c>
      <c r="C220" s="7" t="s">
        <v>447</v>
      </c>
      <c r="D220" s="7" t="s">
        <v>1733</v>
      </c>
      <c r="E220" s="7">
        <v>381</v>
      </c>
      <c r="F220" s="7">
        <v>50</v>
      </c>
      <c r="G220" s="7">
        <v>12</v>
      </c>
      <c r="H220" s="7">
        <v>52</v>
      </c>
      <c r="I220" s="7">
        <v>2</v>
      </c>
      <c r="J220" s="7">
        <v>0.25900000000000001</v>
      </c>
      <c r="K220" s="7">
        <v>0.32700000000000001</v>
      </c>
      <c r="L220" s="7">
        <v>98</v>
      </c>
      <c r="M220" s="7">
        <v>19</v>
      </c>
      <c r="N220" s="7">
        <v>1</v>
      </c>
      <c r="O220" s="7">
        <v>40</v>
      </c>
      <c r="P220" s="7">
        <v>89</v>
      </c>
      <c r="Q220" s="7">
        <f t="shared" si="12"/>
        <v>210</v>
      </c>
      <c r="R220" s="7">
        <f t="shared" si="13"/>
        <v>14</v>
      </c>
      <c r="S220" s="7">
        <f t="shared" si="14"/>
        <v>10.15</v>
      </c>
      <c r="T220" s="7">
        <f t="shared" si="15"/>
        <v>10.15</v>
      </c>
    </row>
    <row r="221" spans="1:20" s="7" customFormat="1" x14ac:dyDescent="0.25">
      <c r="A221" s="7" t="s">
        <v>1516</v>
      </c>
      <c r="B221" s="7" t="s">
        <v>1517</v>
      </c>
      <c r="C221" s="7" t="s">
        <v>444</v>
      </c>
      <c r="D221" s="7" t="s">
        <v>1709</v>
      </c>
      <c r="E221" s="7">
        <v>390</v>
      </c>
      <c r="F221" s="7">
        <v>51</v>
      </c>
      <c r="G221" s="7">
        <v>7</v>
      </c>
      <c r="H221" s="7">
        <v>45</v>
      </c>
      <c r="I221" s="7">
        <v>9</v>
      </c>
      <c r="J221" s="7">
        <v>0.26700000000000002</v>
      </c>
      <c r="K221" s="7">
        <v>0.317</v>
      </c>
      <c r="L221" s="7">
        <v>103</v>
      </c>
      <c r="M221" s="7">
        <v>18</v>
      </c>
      <c r="N221" s="7">
        <v>3</v>
      </c>
      <c r="O221" s="7">
        <v>31</v>
      </c>
      <c r="P221" s="7">
        <v>74</v>
      </c>
      <c r="Q221" s="7">
        <f t="shared" si="12"/>
        <v>210</v>
      </c>
      <c r="R221" s="7">
        <f t="shared" si="13"/>
        <v>14</v>
      </c>
      <c r="S221" s="7">
        <f t="shared" si="14"/>
        <v>10.15</v>
      </c>
      <c r="T221" s="7">
        <f t="shared" si="15"/>
        <v>10.15</v>
      </c>
    </row>
    <row r="222" spans="1:20" s="7" customFormat="1" x14ac:dyDescent="0.25">
      <c r="A222" s="7" t="s">
        <v>667</v>
      </c>
      <c r="B222" s="7" t="s">
        <v>133</v>
      </c>
      <c r="C222" s="7" t="s">
        <v>429</v>
      </c>
      <c r="D222" s="7" t="s">
        <v>1859</v>
      </c>
      <c r="E222" s="7">
        <v>318</v>
      </c>
      <c r="F222" s="7">
        <v>41</v>
      </c>
      <c r="G222" s="7">
        <v>13</v>
      </c>
      <c r="H222" s="7">
        <v>46</v>
      </c>
      <c r="I222" s="7">
        <v>1</v>
      </c>
      <c r="J222" s="7">
        <v>0.28000000000000003</v>
      </c>
      <c r="K222" s="7">
        <v>0.32400000000000001</v>
      </c>
      <c r="L222" s="7">
        <v>89</v>
      </c>
      <c r="M222" s="7">
        <v>18</v>
      </c>
      <c r="N222" s="7">
        <v>1</v>
      </c>
      <c r="O222" s="7">
        <v>21</v>
      </c>
      <c r="P222" s="7">
        <v>48</v>
      </c>
      <c r="Q222" s="7">
        <f t="shared" si="12"/>
        <v>209</v>
      </c>
      <c r="R222" s="7">
        <f t="shared" si="13"/>
        <v>13.933333333333334</v>
      </c>
      <c r="S222" s="7">
        <f t="shared" si="14"/>
        <v>10.101666666666667</v>
      </c>
      <c r="T222" s="7">
        <f t="shared" si="15"/>
        <v>10.101666666666667</v>
      </c>
    </row>
    <row r="223" spans="1:20" s="7" customFormat="1" x14ac:dyDescent="0.25">
      <c r="A223" s="7" t="s">
        <v>88</v>
      </c>
      <c r="B223" s="7" t="s">
        <v>1093</v>
      </c>
      <c r="C223" s="7" t="s">
        <v>452</v>
      </c>
      <c r="D223" s="7" t="s">
        <v>1709</v>
      </c>
      <c r="E223" s="7">
        <v>428</v>
      </c>
      <c r="F223" s="7">
        <v>54</v>
      </c>
      <c r="G223" s="7">
        <v>10</v>
      </c>
      <c r="H223" s="7">
        <v>49</v>
      </c>
      <c r="I223" s="7">
        <v>5</v>
      </c>
      <c r="J223" s="7">
        <v>0.248</v>
      </c>
      <c r="K223" s="7">
        <v>0.32200000000000001</v>
      </c>
      <c r="L223" s="7">
        <v>106</v>
      </c>
      <c r="M223" s="7">
        <v>21</v>
      </c>
      <c r="N223" s="7">
        <v>3</v>
      </c>
      <c r="O223" s="7">
        <v>47</v>
      </c>
      <c r="P223" s="7">
        <v>111</v>
      </c>
      <c r="Q223" s="7">
        <f t="shared" si="12"/>
        <v>207</v>
      </c>
      <c r="R223" s="7">
        <f t="shared" si="13"/>
        <v>13.8</v>
      </c>
      <c r="S223" s="7">
        <f t="shared" si="14"/>
        <v>10.005000000000001</v>
      </c>
      <c r="T223" s="7">
        <f t="shared" si="15"/>
        <v>10.005000000000001</v>
      </c>
    </row>
    <row r="224" spans="1:20" s="7" customFormat="1" x14ac:dyDescent="0.25">
      <c r="A224" s="7" t="s">
        <v>1631</v>
      </c>
      <c r="B224" s="7" t="s">
        <v>1632</v>
      </c>
      <c r="C224" s="7" t="s">
        <v>435</v>
      </c>
      <c r="D224" s="7" t="s">
        <v>1704</v>
      </c>
      <c r="E224" s="7">
        <v>372</v>
      </c>
      <c r="F224" s="7">
        <v>50</v>
      </c>
      <c r="G224" s="7">
        <v>8</v>
      </c>
      <c r="H224" s="7">
        <v>37</v>
      </c>
      <c r="I224" s="7">
        <v>10</v>
      </c>
      <c r="J224" s="7">
        <v>0.26300000000000001</v>
      </c>
      <c r="K224" s="7">
        <v>0.34</v>
      </c>
      <c r="L224" s="7">
        <v>98</v>
      </c>
      <c r="M224" s="7">
        <v>18</v>
      </c>
      <c r="N224" s="7">
        <v>3</v>
      </c>
      <c r="O224" s="7">
        <v>43</v>
      </c>
      <c r="P224" s="7">
        <v>79</v>
      </c>
      <c r="Q224" s="7">
        <f t="shared" si="12"/>
        <v>207</v>
      </c>
      <c r="R224" s="7">
        <f t="shared" si="13"/>
        <v>13.8</v>
      </c>
      <c r="S224" s="7">
        <f t="shared" si="14"/>
        <v>10.005000000000001</v>
      </c>
      <c r="T224" s="7">
        <f t="shared" si="15"/>
        <v>10.005000000000001</v>
      </c>
    </row>
    <row r="225" spans="1:20" s="7" customFormat="1" x14ac:dyDescent="0.25">
      <c r="A225" s="7" t="s">
        <v>1671</v>
      </c>
      <c r="B225" s="7" t="s">
        <v>1753</v>
      </c>
      <c r="C225" s="7" t="s">
        <v>456</v>
      </c>
      <c r="D225" s="7" t="s">
        <v>459</v>
      </c>
      <c r="E225" s="7">
        <v>451</v>
      </c>
      <c r="F225" s="7">
        <v>54</v>
      </c>
      <c r="G225" s="7">
        <v>12</v>
      </c>
      <c r="H225" s="7">
        <v>53</v>
      </c>
      <c r="I225" s="7">
        <v>7</v>
      </c>
      <c r="J225" s="7">
        <v>0.252</v>
      </c>
      <c r="K225" s="7">
        <v>0.30099999999999999</v>
      </c>
      <c r="L225" s="7">
        <v>113</v>
      </c>
      <c r="M225" s="7">
        <v>25</v>
      </c>
      <c r="N225" s="7">
        <v>4</v>
      </c>
      <c r="O225" s="7">
        <v>33</v>
      </c>
      <c r="P225" s="7">
        <v>125</v>
      </c>
      <c r="Q225" s="7">
        <f t="shared" si="12"/>
        <v>204</v>
      </c>
      <c r="R225" s="7">
        <f t="shared" si="13"/>
        <v>13.6</v>
      </c>
      <c r="S225" s="7">
        <f t="shared" si="14"/>
        <v>9.86</v>
      </c>
      <c r="T225" s="7">
        <f t="shared" si="15"/>
        <v>9.86</v>
      </c>
    </row>
    <row r="226" spans="1:20" s="7" customFormat="1" x14ac:dyDescent="0.25">
      <c r="A226" s="7" t="s">
        <v>926</v>
      </c>
      <c r="B226" s="7" t="s">
        <v>388</v>
      </c>
      <c r="C226" s="7" t="s">
        <v>439</v>
      </c>
      <c r="D226" s="7" t="s">
        <v>1720</v>
      </c>
      <c r="E226" s="7">
        <v>379</v>
      </c>
      <c r="F226" s="7">
        <v>52</v>
      </c>
      <c r="G226" s="7">
        <v>20</v>
      </c>
      <c r="H226" s="7">
        <v>61</v>
      </c>
      <c r="I226" s="7">
        <v>1</v>
      </c>
      <c r="J226" s="7">
        <v>0.249</v>
      </c>
      <c r="K226" s="7">
        <v>0.30499999999999999</v>
      </c>
      <c r="L226" s="7">
        <v>93</v>
      </c>
      <c r="M226" s="7">
        <v>17</v>
      </c>
      <c r="N226" s="7">
        <v>1</v>
      </c>
      <c r="O226" s="7">
        <v>33</v>
      </c>
      <c r="P226" s="7">
        <v>116</v>
      </c>
      <c r="Q226" s="7">
        <f t="shared" si="12"/>
        <v>203</v>
      </c>
      <c r="R226" s="7">
        <f t="shared" si="13"/>
        <v>13.533333333333333</v>
      </c>
      <c r="S226" s="7">
        <f t="shared" si="14"/>
        <v>9.8116666666666656</v>
      </c>
      <c r="T226" s="7">
        <f t="shared" si="15"/>
        <v>9.8116666666666656</v>
      </c>
    </row>
    <row r="227" spans="1:20" s="7" customFormat="1" x14ac:dyDescent="0.25">
      <c r="A227" s="7" t="s">
        <v>285</v>
      </c>
      <c r="B227" s="7" t="s">
        <v>925</v>
      </c>
      <c r="C227" s="7" t="s">
        <v>427</v>
      </c>
      <c r="D227" s="7" t="s">
        <v>1709</v>
      </c>
      <c r="E227" s="7">
        <v>391</v>
      </c>
      <c r="F227" s="7">
        <v>50</v>
      </c>
      <c r="G227" s="7">
        <v>8</v>
      </c>
      <c r="H227" s="7">
        <v>43</v>
      </c>
      <c r="I227" s="7">
        <v>12</v>
      </c>
      <c r="J227" s="7">
        <v>0.26600000000000001</v>
      </c>
      <c r="K227" s="7">
        <v>0.312</v>
      </c>
      <c r="L227" s="7">
        <v>104</v>
      </c>
      <c r="M227" s="7">
        <v>21</v>
      </c>
      <c r="N227" s="7">
        <v>3</v>
      </c>
      <c r="O227" s="7">
        <v>26</v>
      </c>
      <c r="P227" s="7">
        <v>83</v>
      </c>
      <c r="Q227" s="7">
        <f t="shared" si="12"/>
        <v>203</v>
      </c>
      <c r="R227" s="7">
        <f t="shared" si="13"/>
        <v>13.533333333333333</v>
      </c>
      <c r="S227" s="7">
        <f t="shared" si="14"/>
        <v>9.8116666666666656</v>
      </c>
      <c r="T227" s="7">
        <f t="shared" si="15"/>
        <v>9.8116666666666656</v>
      </c>
    </row>
    <row r="228" spans="1:20" s="7" customFormat="1" x14ac:dyDescent="0.25">
      <c r="A228" s="7" t="s">
        <v>77</v>
      </c>
      <c r="B228" s="7" t="s">
        <v>74</v>
      </c>
      <c r="C228" s="7" t="s">
        <v>431</v>
      </c>
      <c r="D228" s="7" t="s">
        <v>1854</v>
      </c>
      <c r="E228" s="7">
        <v>333</v>
      </c>
      <c r="F228" s="7">
        <v>44</v>
      </c>
      <c r="G228" s="7">
        <v>13</v>
      </c>
      <c r="H228" s="7">
        <v>52</v>
      </c>
      <c r="I228" s="7">
        <v>1</v>
      </c>
      <c r="J228" s="7">
        <v>0.255</v>
      </c>
      <c r="K228" s="7">
        <v>0.32300000000000001</v>
      </c>
      <c r="L228" s="7">
        <v>85</v>
      </c>
      <c r="M228" s="7">
        <v>17</v>
      </c>
      <c r="N228" s="7">
        <v>2</v>
      </c>
      <c r="O228" s="7">
        <v>34</v>
      </c>
      <c r="P228" s="7">
        <v>73</v>
      </c>
      <c r="Q228" s="7">
        <f t="shared" si="12"/>
        <v>203</v>
      </c>
      <c r="R228" s="7">
        <f t="shared" si="13"/>
        <v>13.533333333333333</v>
      </c>
      <c r="S228" s="7">
        <f t="shared" si="14"/>
        <v>9.8116666666666656</v>
      </c>
      <c r="T228" s="7">
        <f t="shared" si="15"/>
        <v>9.8116666666666656</v>
      </c>
    </row>
    <row r="229" spans="1:20" s="7" customFormat="1" x14ac:dyDescent="0.25">
      <c r="A229" s="7" t="s">
        <v>601</v>
      </c>
      <c r="B229" s="7" t="s">
        <v>239</v>
      </c>
      <c r="C229" s="7" t="s">
        <v>436</v>
      </c>
      <c r="D229" s="7" t="s">
        <v>463</v>
      </c>
      <c r="E229" s="7">
        <v>432</v>
      </c>
      <c r="F229" s="7">
        <v>53</v>
      </c>
      <c r="G229" s="7">
        <v>18</v>
      </c>
      <c r="H229" s="7">
        <v>60</v>
      </c>
      <c r="I229" s="7">
        <v>9</v>
      </c>
      <c r="J229" s="7">
        <v>0.22500000000000001</v>
      </c>
      <c r="K229" s="7">
        <v>0.29399999999999998</v>
      </c>
      <c r="L229" s="7">
        <v>96</v>
      </c>
      <c r="M229" s="7">
        <v>23</v>
      </c>
      <c r="N229" s="7">
        <v>2</v>
      </c>
      <c r="O229" s="7">
        <v>44</v>
      </c>
      <c r="P229" s="7">
        <v>141</v>
      </c>
      <c r="Q229" s="7">
        <f t="shared" si="12"/>
        <v>202</v>
      </c>
      <c r="R229" s="7">
        <f t="shared" si="13"/>
        <v>13.466666666666667</v>
      </c>
      <c r="S229" s="7">
        <f t="shared" si="14"/>
        <v>9.7633333333333336</v>
      </c>
      <c r="T229" s="7">
        <f t="shared" si="15"/>
        <v>9.7633333333333336</v>
      </c>
    </row>
    <row r="230" spans="1:20" s="7" customFormat="1" x14ac:dyDescent="0.25">
      <c r="A230" s="7" t="s">
        <v>1544</v>
      </c>
      <c r="B230" s="7" t="s">
        <v>485</v>
      </c>
      <c r="C230" s="7" t="s">
        <v>454</v>
      </c>
      <c r="D230" s="7" t="s">
        <v>1709</v>
      </c>
      <c r="E230" s="7">
        <v>397</v>
      </c>
      <c r="F230" s="7">
        <v>54</v>
      </c>
      <c r="G230" s="7">
        <v>9</v>
      </c>
      <c r="H230" s="7">
        <v>42</v>
      </c>
      <c r="I230" s="7">
        <v>20</v>
      </c>
      <c r="J230" s="7">
        <v>0.25600000000000001</v>
      </c>
      <c r="K230" s="7">
        <v>0.29499999999999998</v>
      </c>
      <c r="L230" s="7">
        <v>100</v>
      </c>
      <c r="M230" s="7">
        <v>19</v>
      </c>
      <c r="N230" s="7">
        <v>4</v>
      </c>
      <c r="O230" s="7">
        <v>24</v>
      </c>
      <c r="P230" s="7">
        <v>92</v>
      </c>
      <c r="Q230" s="7">
        <f t="shared" si="12"/>
        <v>202</v>
      </c>
      <c r="R230" s="7">
        <f t="shared" si="13"/>
        <v>13.466666666666667</v>
      </c>
      <c r="S230" s="7">
        <f t="shared" si="14"/>
        <v>9.7633333333333336</v>
      </c>
      <c r="T230" s="7">
        <f t="shared" si="15"/>
        <v>9.7633333333333336</v>
      </c>
    </row>
    <row r="231" spans="1:20" s="7" customFormat="1" x14ac:dyDescent="0.25">
      <c r="A231" s="7" t="s">
        <v>256</v>
      </c>
      <c r="B231" s="7" t="s">
        <v>230</v>
      </c>
      <c r="C231" s="7" t="s">
        <v>448</v>
      </c>
      <c r="D231" s="7" t="s">
        <v>433</v>
      </c>
      <c r="E231" s="7">
        <v>354</v>
      </c>
      <c r="F231" s="7">
        <v>52</v>
      </c>
      <c r="G231" s="7">
        <v>16</v>
      </c>
      <c r="H231" s="7">
        <v>49</v>
      </c>
      <c r="I231" s="7">
        <v>2</v>
      </c>
      <c r="J231" s="7">
        <v>0.24199999999999999</v>
      </c>
      <c r="K231" s="7">
        <v>0.316</v>
      </c>
      <c r="L231" s="7">
        <v>85</v>
      </c>
      <c r="M231" s="7">
        <v>19</v>
      </c>
      <c r="N231" s="7">
        <v>1</v>
      </c>
      <c r="O231" s="7">
        <v>40</v>
      </c>
      <c r="P231" s="7">
        <v>96</v>
      </c>
      <c r="Q231" s="7">
        <f t="shared" si="12"/>
        <v>201</v>
      </c>
      <c r="R231" s="7">
        <f t="shared" si="13"/>
        <v>13.4</v>
      </c>
      <c r="S231" s="7">
        <f t="shared" si="14"/>
        <v>9.7149999999999999</v>
      </c>
      <c r="T231" s="7">
        <f t="shared" si="15"/>
        <v>9.7149999999999999</v>
      </c>
    </row>
    <row r="232" spans="1:20" s="7" customFormat="1" x14ac:dyDescent="0.25">
      <c r="A232" s="7" t="s">
        <v>191</v>
      </c>
      <c r="B232" s="7" t="s">
        <v>1163</v>
      </c>
      <c r="C232" s="7" t="s">
        <v>436</v>
      </c>
      <c r="D232" s="7" t="s">
        <v>1696</v>
      </c>
      <c r="E232" s="7">
        <v>388</v>
      </c>
      <c r="F232" s="7">
        <v>44</v>
      </c>
      <c r="G232" s="7">
        <v>6</v>
      </c>
      <c r="H232" s="7">
        <v>37</v>
      </c>
      <c r="I232" s="7">
        <v>10</v>
      </c>
      <c r="J232" s="7">
        <v>0.26900000000000002</v>
      </c>
      <c r="K232" s="7">
        <v>0.314</v>
      </c>
      <c r="L232" s="7">
        <v>104</v>
      </c>
      <c r="M232" s="7">
        <v>19</v>
      </c>
      <c r="N232" s="7">
        <v>2</v>
      </c>
      <c r="O232" s="7">
        <v>26</v>
      </c>
      <c r="P232" s="7">
        <v>62</v>
      </c>
      <c r="Q232" s="7">
        <f t="shared" si="12"/>
        <v>200</v>
      </c>
      <c r="R232" s="7">
        <f t="shared" si="13"/>
        <v>13.333333333333334</v>
      </c>
      <c r="S232" s="7">
        <f t="shared" si="14"/>
        <v>9.3333333333333339</v>
      </c>
      <c r="T232" s="7">
        <f t="shared" si="15"/>
        <v>9.3333333333333339</v>
      </c>
    </row>
    <row r="233" spans="1:20" s="7" customFormat="1" x14ac:dyDescent="0.25">
      <c r="A233" s="7" t="s">
        <v>931</v>
      </c>
      <c r="B233" s="7" t="s">
        <v>932</v>
      </c>
      <c r="C233" s="7" t="s">
        <v>443</v>
      </c>
      <c r="D233" s="7" t="s">
        <v>463</v>
      </c>
      <c r="E233" s="7">
        <v>384</v>
      </c>
      <c r="F233" s="7">
        <v>50</v>
      </c>
      <c r="G233" s="7">
        <v>15</v>
      </c>
      <c r="H233" s="7">
        <v>55</v>
      </c>
      <c r="I233" s="7">
        <v>2</v>
      </c>
      <c r="J233" s="7">
        <v>0.25</v>
      </c>
      <c r="K233" s="7">
        <v>0.30599999999999999</v>
      </c>
      <c r="L233" s="7">
        <v>96</v>
      </c>
      <c r="M233" s="7">
        <v>19</v>
      </c>
      <c r="N233" s="7">
        <v>1</v>
      </c>
      <c r="O233" s="7">
        <v>31</v>
      </c>
      <c r="P233" s="7">
        <v>102</v>
      </c>
      <c r="Q233" s="7">
        <f t="shared" si="12"/>
        <v>198</v>
      </c>
      <c r="R233" s="7">
        <f t="shared" si="13"/>
        <v>13.2</v>
      </c>
      <c r="S233" s="7">
        <f t="shared" si="14"/>
        <v>9.2399999999999984</v>
      </c>
      <c r="T233" s="7">
        <f t="shared" si="15"/>
        <v>9.2399999999999984</v>
      </c>
    </row>
    <row r="234" spans="1:20" s="7" customFormat="1" x14ac:dyDescent="0.25">
      <c r="A234" s="7" t="s">
        <v>109</v>
      </c>
      <c r="B234" s="7" t="s">
        <v>997</v>
      </c>
      <c r="C234" s="7" t="s">
        <v>440</v>
      </c>
      <c r="D234" s="7" t="s">
        <v>1689</v>
      </c>
      <c r="E234" s="7">
        <v>417</v>
      </c>
      <c r="F234" s="7">
        <v>56</v>
      </c>
      <c r="G234" s="7">
        <v>15</v>
      </c>
      <c r="H234" s="7">
        <v>55</v>
      </c>
      <c r="I234" s="7">
        <v>6</v>
      </c>
      <c r="J234" s="7">
        <v>0.25</v>
      </c>
      <c r="K234" s="7">
        <v>0.30099999999999999</v>
      </c>
      <c r="L234" s="7">
        <v>104</v>
      </c>
      <c r="M234" s="7">
        <v>21</v>
      </c>
      <c r="N234" s="7">
        <v>4</v>
      </c>
      <c r="O234" s="7">
        <v>30</v>
      </c>
      <c r="P234" s="7">
        <v>128</v>
      </c>
      <c r="Q234" s="7">
        <f t="shared" si="12"/>
        <v>197</v>
      </c>
      <c r="R234" s="7">
        <f t="shared" si="13"/>
        <v>13.133333333333333</v>
      </c>
      <c r="S234" s="7">
        <f t="shared" si="14"/>
        <v>9.1933333333333316</v>
      </c>
      <c r="T234" s="7">
        <f t="shared" si="15"/>
        <v>9.1933333333333316</v>
      </c>
    </row>
    <row r="235" spans="1:20" s="7" customFormat="1" x14ac:dyDescent="0.25">
      <c r="A235" s="7" t="s">
        <v>261</v>
      </c>
      <c r="B235" s="7" t="s">
        <v>1088</v>
      </c>
      <c r="C235" s="7" t="s">
        <v>434</v>
      </c>
      <c r="D235" s="7" t="s">
        <v>1696</v>
      </c>
      <c r="E235" s="7">
        <v>399</v>
      </c>
      <c r="F235" s="7">
        <v>50</v>
      </c>
      <c r="G235" s="7">
        <v>13</v>
      </c>
      <c r="H235" s="7">
        <v>50</v>
      </c>
      <c r="I235" s="7">
        <v>5</v>
      </c>
      <c r="J235" s="7">
        <v>0.26200000000000001</v>
      </c>
      <c r="K235" s="7">
        <v>0.30599999999999999</v>
      </c>
      <c r="L235" s="7">
        <v>104</v>
      </c>
      <c r="M235" s="7">
        <v>21</v>
      </c>
      <c r="N235" s="7">
        <v>2</v>
      </c>
      <c r="O235" s="7">
        <v>26</v>
      </c>
      <c r="P235" s="7">
        <v>102</v>
      </c>
      <c r="Q235" s="7">
        <f t="shared" si="12"/>
        <v>197</v>
      </c>
      <c r="R235" s="7">
        <f t="shared" si="13"/>
        <v>13.133333333333333</v>
      </c>
      <c r="S235" s="7">
        <f t="shared" si="14"/>
        <v>9.1933333333333316</v>
      </c>
      <c r="T235" s="7">
        <f t="shared" si="15"/>
        <v>9.1933333333333316</v>
      </c>
    </row>
    <row r="236" spans="1:20" s="7" customFormat="1" x14ac:dyDescent="0.25">
      <c r="A236" s="7" t="s">
        <v>191</v>
      </c>
      <c r="B236" s="7" t="s">
        <v>798</v>
      </c>
      <c r="C236" s="7" t="s">
        <v>449</v>
      </c>
      <c r="D236" s="7" t="s">
        <v>1692</v>
      </c>
      <c r="E236" s="7">
        <v>345</v>
      </c>
      <c r="F236" s="7">
        <v>47</v>
      </c>
      <c r="G236" s="7">
        <v>11</v>
      </c>
      <c r="H236" s="7">
        <v>44</v>
      </c>
      <c r="I236" s="7">
        <v>8</v>
      </c>
      <c r="J236" s="7">
        <v>0.26400000000000001</v>
      </c>
      <c r="K236" s="7">
        <v>0.28499999999999998</v>
      </c>
      <c r="L236" s="7">
        <v>87</v>
      </c>
      <c r="M236" s="7">
        <v>19</v>
      </c>
      <c r="N236" s="7">
        <v>2</v>
      </c>
      <c r="O236" s="7">
        <v>16</v>
      </c>
      <c r="P236" s="7">
        <v>61</v>
      </c>
      <c r="Q236" s="7">
        <f t="shared" si="12"/>
        <v>197</v>
      </c>
      <c r="R236" s="7">
        <f t="shared" si="13"/>
        <v>13.133333333333333</v>
      </c>
      <c r="S236" s="7">
        <f t="shared" si="14"/>
        <v>9.1933333333333316</v>
      </c>
      <c r="T236" s="7">
        <f t="shared" si="15"/>
        <v>9.1933333333333316</v>
      </c>
    </row>
    <row r="237" spans="1:20" s="7" customFormat="1" x14ac:dyDescent="0.25">
      <c r="A237" s="7" t="s">
        <v>672</v>
      </c>
      <c r="B237" s="7" t="s">
        <v>263</v>
      </c>
      <c r="C237" s="7" t="s">
        <v>451</v>
      </c>
      <c r="D237" s="7" t="s">
        <v>433</v>
      </c>
      <c r="E237" s="7">
        <v>348</v>
      </c>
      <c r="F237" s="7">
        <v>51</v>
      </c>
      <c r="G237" s="7">
        <v>24</v>
      </c>
      <c r="H237" s="7">
        <v>61</v>
      </c>
      <c r="I237" s="7">
        <v>1</v>
      </c>
      <c r="J237" s="7">
        <v>0.216</v>
      </c>
      <c r="K237" s="7">
        <v>0.29399999999999998</v>
      </c>
      <c r="L237" s="7">
        <v>75</v>
      </c>
      <c r="M237" s="7">
        <v>13</v>
      </c>
      <c r="N237" s="7">
        <v>0</v>
      </c>
      <c r="O237" s="7">
        <v>39</v>
      </c>
      <c r="P237" s="7">
        <v>116</v>
      </c>
      <c r="Q237" s="7">
        <f t="shared" si="12"/>
        <v>196</v>
      </c>
      <c r="R237" s="7">
        <f t="shared" si="13"/>
        <v>13.066666666666666</v>
      </c>
      <c r="S237" s="7">
        <f t="shared" si="14"/>
        <v>9.1466666666666665</v>
      </c>
      <c r="T237" s="7">
        <f t="shared" si="15"/>
        <v>9.1466666666666665</v>
      </c>
    </row>
    <row r="238" spans="1:20" s="7" customFormat="1" x14ac:dyDescent="0.25">
      <c r="A238" s="7" t="s">
        <v>94</v>
      </c>
      <c r="B238" s="7" t="s">
        <v>93</v>
      </c>
      <c r="D238" s="7" t="s">
        <v>1694</v>
      </c>
      <c r="E238" s="7">
        <v>337</v>
      </c>
      <c r="F238" s="7">
        <v>50</v>
      </c>
      <c r="G238" s="7">
        <v>14</v>
      </c>
      <c r="H238" s="7">
        <v>39</v>
      </c>
      <c r="I238" s="7">
        <v>10</v>
      </c>
      <c r="J238" s="7">
        <v>0.25700000000000001</v>
      </c>
      <c r="K238" s="7">
        <v>0.34399999999999997</v>
      </c>
      <c r="L238" s="7">
        <v>87</v>
      </c>
      <c r="M238" s="7">
        <v>18</v>
      </c>
      <c r="N238" s="7">
        <v>1</v>
      </c>
      <c r="O238" s="7">
        <v>45</v>
      </c>
      <c r="P238" s="7">
        <v>101</v>
      </c>
      <c r="Q238" s="7">
        <f t="shared" si="12"/>
        <v>192</v>
      </c>
      <c r="R238" s="7">
        <f t="shared" si="13"/>
        <v>12.8</v>
      </c>
      <c r="S238" s="7">
        <f t="shared" si="14"/>
        <v>8.9599999999999991</v>
      </c>
      <c r="T238" s="7">
        <f t="shared" si="15"/>
        <v>8.9599999999999991</v>
      </c>
    </row>
    <row r="239" spans="1:20" s="7" customFormat="1" x14ac:dyDescent="0.25">
      <c r="A239" s="7" t="s">
        <v>584</v>
      </c>
      <c r="B239" s="7" t="s">
        <v>183</v>
      </c>
      <c r="C239" s="7" t="s">
        <v>431</v>
      </c>
      <c r="D239" s="7" t="s">
        <v>433</v>
      </c>
      <c r="E239" s="7">
        <v>347</v>
      </c>
      <c r="F239" s="7">
        <v>42</v>
      </c>
      <c r="G239" s="7">
        <v>15</v>
      </c>
      <c r="H239" s="7">
        <v>48</v>
      </c>
      <c r="I239" s="7">
        <v>0</v>
      </c>
      <c r="J239" s="7">
        <v>0.24299999999999999</v>
      </c>
      <c r="K239" s="7">
        <v>0.318</v>
      </c>
      <c r="L239" s="7">
        <v>84</v>
      </c>
      <c r="M239" s="7">
        <v>17</v>
      </c>
      <c r="N239" s="7">
        <v>0</v>
      </c>
      <c r="O239" s="7">
        <v>39</v>
      </c>
      <c r="P239" s="7">
        <v>83</v>
      </c>
      <c r="Q239" s="7">
        <f t="shared" si="12"/>
        <v>192</v>
      </c>
      <c r="R239" s="7">
        <f t="shared" si="13"/>
        <v>12.8</v>
      </c>
      <c r="S239" s="7">
        <f t="shared" si="14"/>
        <v>8.9599999999999991</v>
      </c>
      <c r="T239" s="7">
        <f t="shared" si="15"/>
        <v>8.9599999999999991</v>
      </c>
    </row>
    <row r="240" spans="1:20" s="7" customFormat="1" x14ac:dyDescent="0.25">
      <c r="A240" s="7" t="s">
        <v>220</v>
      </c>
      <c r="B240" s="7" t="s">
        <v>219</v>
      </c>
      <c r="C240" s="7" t="s">
        <v>437</v>
      </c>
      <c r="D240" s="7" t="s">
        <v>433</v>
      </c>
      <c r="E240" s="7">
        <v>377</v>
      </c>
      <c r="F240" s="7">
        <v>40</v>
      </c>
      <c r="G240" s="7">
        <v>11</v>
      </c>
      <c r="H240" s="7">
        <v>47</v>
      </c>
      <c r="I240" s="7">
        <v>3</v>
      </c>
      <c r="J240" s="7">
        <v>0.255</v>
      </c>
      <c r="K240" s="7">
        <v>0.29199999999999998</v>
      </c>
      <c r="L240" s="7">
        <v>95</v>
      </c>
      <c r="M240" s="7">
        <v>16</v>
      </c>
      <c r="N240" s="7">
        <v>1</v>
      </c>
      <c r="O240" s="7">
        <v>21</v>
      </c>
      <c r="P240" s="7">
        <v>65</v>
      </c>
      <c r="Q240" s="7">
        <f t="shared" si="12"/>
        <v>192</v>
      </c>
      <c r="R240" s="7">
        <f t="shared" si="13"/>
        <v>12.8</v>
      </c>
      <c r="S240" s="7">
        <f t="shared" si="14"/>
        <v>8.9599999999999991</v>
      </c>
      <c r="T240" s="7">
        <f t="shared" si="15"/>
        <v>8.9599999999999991</v>
      </c>
    </row>
    <row r="241" spans="1:20" s="7" customFormat="1" x14ac:dyDescent="0.25">
      <c r="A241" s="7" t="s">
        <v>136</v>
      </c>
      <c r="B241" s="7" t="s">
        <v>135</v>
      </c>
      <c r="C241" s="7" t="s">
        <v>430</v>
      </c>
      <c r="D241" s="7" t="s">
        <v>1692</v>
      </c>
      <c r="E241" s="7">
        <v>367</v>
      </c>
      <c r="F241" s="7">
        <v>52</v>
      </c>
      <c r="G241" s="7">
        <v>14</v>
      </c>
      <c r="H241" s="7">
        <v>49</v>
      </c>
      <c r="I241" s="7">
        <v>6</v>
      </c>
      <c r="J241" s="7">
        <v>0.23200000000000001</v>
      </c>
      <c r="K241" s="7">
        <v>0.32100000000000001</v>
      </c>
      <c r="L241" s="7">
        <v>85</v>
      </c>
      <c r="M241" s="7">
        <v>16</v>
      </c>
      <c r="N241" s="7">
        <v>2</v>
      </c>
      <c r="O241" s="7">
        <v>48</v>
      </c>
      <c r="P241" s="7">
        <v>111</v>
      </c>
      <c r="Q241" s="7">
        <f t="shared" si="12"/>
        <v>191</v>
      </c>
      <c r="R241" s="7">
        <f t="shared" si="13"/>
        <v>12.733333333333333</v>
      </c>
      <c r="S241" s="7">
        <f t="shared" si="14"/>
        <v>8.9133333333333322</v>
      </c>
      <c r="T241" s="7">
        <f t="shared" si="15"/>
        <v>8.9133333333333322</v>
      </c>
    </row>
    <row r="242" spans="1:20" s="7" customFormat="1" x14ac:dyDescent="0.25">
      <c r="A242" s="7" t="s">
        <v>1295</v>
      </c>
      <c r="B242" s="7" t="s">
        <v>1296</v>
      </c>
      <c r="C242" s="7" t="s">
        <v>438</v>
      </c>
      <c r="D242" s="7" t="s">
        <v>1858</v>
      </c>
      <c r="E242" s="7">
        <v>370</v>
      </c>
      <c r="F242" s="7">
        <v>53</v>
      </c>
      <c r="G242" s="7">
        <v>15</v>
      </c>
      <c r="H242" s="7">
        <v>51</v>
      </c>
      <c r="I242" s="7">
        <v>9</v>
      </c>
      <c r="J242" s="7">
        <v>0.246</v>
      </c>
      <c r="K242" s="7">
        <v>0.307</v>
      </c>
      <c r="L242" s="7">
        <v>91</v>
      </c>
      <c r="M242" s="7">
        <v>21</v>
      </c>
      <c r="N242" s="7">
        <v>4</v>
      </c>
      <c r="O242" s="7">
        <v>33</v>
      </c>
      <c r="P242" s="7">
        <v>121</v>
      </c>
      <c r="Q242" s="7">
        <f t="shared" si="12"/>
        <v>190</v>
      </c>
      <c r="R242" s="7">
        <f t="shared" si="13"/>
        <v>12.666666666666666</v>
      </c>
      <c r="S242" s="7">
        <f t="shared" si="14"/>
        <v>8.8666666666666654</v>
      </c>
      <c r="T242" s="7">
        <f t="shared" si="15"/>
        <v>8.8666666666666654</v>
      </c>
    </row>
    <row r="243" spans="1:20" s="7" customFormat="1" x14ac:dyDescent="0.25">
      <c r="A243" s="7" t="s">
        <v>912</v>
      </c>
      <c r="B243" s="7" t="s">
        <v>1294</v>
      </c>
      <c r="C243" s="7" t="s">
        <v>454</v>
      </c>
      <c r="D243" s="7" t="s">
        <v>1689</v>
      </c>
      <c r="E243" s="7">
        <v>388</v>
      </c>
      <c r="F243" s="7">
        <v>50</v>
      </c>
      <c r="G243" s="7">
        <v>10</v>
      </c>
      <c r="H243" s="7">
        <v>40</v>
      </c>
      <c r="I243" s="7">
        <v>17</v>
      </c>
      <c r="J243" s="7">
        <v>0.24399999999999999</v>
      </c>
      <c r="K243" s="7">
        <v>0.29299999999999998</v>
      </c>
      <c r="L243" s="7">
        <v>93</v>
      </c>
      <c r="M243" s="7">
        <v>20</v>
      </c>
      <c r="N243" s="7">
        <v>2</v>
      </c>
      <c r="O243" s="7">
        <v>29</v>
      </c>
      <c r="P243" s="7">
        <v>93</v>
      </c>
      <c r="Q243" s="7">
        <f t="shared" si="12"/>
        <v>190</v>
      </c>
      <c r="R243" s="7">
        <f t="shared" si="13"/>
        <v>12.666666666666666</v>
      </c>
      <c r="S243" s="7">
        <f t="shared" si="14"/>
        <v>8.8666666666666654</v>
      </c>
      <c r="T243" s="7">
        <f t="shared" si="15"/>
        <v>8.8666666666666654</v>
      </c>
    </row>
    <row r="244" spans="1:20" s="7" customFormat="1" x14ac:dyDescent="0.25">
      <c r="A244" s="7" t="s">
        <v>1154</v>
      </c>
      <c r="B244" s="7" t="s">
        <v>650</v>
      </c>
      <c r="C244" s="7" t="s">
        <v>427</v>
      </c>
      <c r="D244" s="7" t="s">
        <v>465</v>
      </c>
      <c r="E244" s="7">
        <v>331</v>
      </c>
      <c r="F244" s="7">
        <v>41</v>
      </c>
      <c r="G244" s="7">
        <v>8</v>
      </c>
      <c r="H244" s="7">
        <v>38</v>
      </c>
      <c r="I244" s="7">
        <v>7</v>
      </c>
      <c r="J244" s="7">
        <v>0.26300000000000001</v>
      </c>
      <c r="K244" s="7">
        <v>0.29599999999999999</v>
      </c>
      <c r="L244" s="7">
        <v>80</v>
      </c>
      <c r="M244" s="7">
        <v>15</v>
      </c>
      <c r="N244" s="7">
        <v>3</v>
      </c>
      <c r="O244" s="7">
        <v>25</v>
      </c>
      <c r="P244" s="7">
        <v>46</v>
      </c>
      <c r="Q244" s="7">
        <f t="shared" si="12"/>
        <v>190</v>
      </c>
      <c r="R244" s="7">
        <f t="shared" si="13"/>
        <v>12.666666666666666</v>
      </c>
      <c r="S244" s="7">
        <f t="shared" si="14"/>
        <v>8.8666666666666654</v>
      </c>
      <c r="T244" s="7">
        <f t="shared" si="15"/>
        <v>8.8666666666666654</v>
      </c>
    </row>
    <row r="245" spans="1:20" s="7" customFormat="1" x14ac:dyDescent="0.25">
      <c r="A245" s="7" t="s">
        <v>131</v>
      </c>
      <c r="B245" s="7" t="s">
        <v>206</v>
      </c>
      <c r="D245" s="7" t="s">
        <v>1690</v>
      </c>
      <c r="E245" s="7">
        <v>327</v>
      </c>
      <c r="F245" s="7">
        <v>41</v>
      </c>
      <c r="G245" s="7">
        <v>6</v>
      </c>
      <c r="H245" s="7">
        <v>41</v>
      </c>
      <c r="I245" s="7">
        <v>1</v>
      </c>
      <c r="J245" s="7">
        <v>0.27</v>
      </c>
      <c r="K245" s="7">
        <v>0.33700000000000002</v>
      </c>
      <c r="L245" s="7">
        <v>88</v>
      </c>
      <c r="M245" s="7">
        <v>21</v>
      </c>
      <c r="N245" s="7">
        <v>1</v>
      </c>
      <c r="O245" s="7">
        <v>33</v>
      </c>
      <c r="P245" s="7">
        <v>56</v>
      </c>
      <c r="Q245" s="7">
        <f t="shared" si="12"/>
        <v>189</v>
      </c>
      <c r="R245" s="7">
        <f t="shared" si="13"/>
        <v>12.6</v>
      </c>
      <c r="S245" s="7">
        <f t="shared" si="14"/>
        <v>8.8199999999999985</v>
      </c>
      <c r="T245" s="7">
        <f t="shared" si="15"/>
        <v>8.8199999999999985</v>
      </c>
    </row>
    <row r="246" spans="1:20" s="7" customFormat="1" x14ac:dyDescent="0.25">
      <c r="A246" s="7" t="s">
        <v>25</v>
      </c>
      <c r="B246" s="7" t="s">
        <v>188</v>
      </c>
      <c r="C246" s="7" t="s">
        <v>448</v>
      </c>
      <c r="D246" s="7" t="s">
        <v>1737</v>
      </c>
      <c r="E246" s="7">
        <v>333</v>
      </c>
      <c r="F246" s="7">
        <v>46</v>
      </c>
      <c r="G246" s="7">
        <v>5</v>
      </c>
      <c r="H246" s="7">
        <v>32</v>
      </c>
      <c r="I246" s="7">
        <v>10</v>
      </c>
      <c r="J246" s="7">
        <v>0.248</v>
      </c>
      <c r="K246" s="7">
        <v>0.31900000000000001</v>
      </c>
      <c r="L246" s="7">
        <v>83</v>
      </c>
      <c r="M246" s="7">
        <v>16</v>
      </c>
      <c r="N246" s="7">
        <v>3</v>
      </c>
      <c r="O246" s="7">
        <v>34</v>
      </c>
      <c r="P246" s="7">
        <v>55</v>
      </c>
      <c r="Q246" s="7">
        <f t="shared" si="12"/>
        <v>187</v>
      </c>
      <c r="R246" s="7">
        <f t="shared" si="13"/>
        <v>12.466666666666667</v>
      </c>
      <c r="S246" s="7">
        <f t="shared" si="14"/>
        <v>8.7266666666666666</v>
      </c>
      <c r="T246" s="7">
        <f t="shared" si="15"/>
        <v>8.7266666666666666</v>
      </c>
    </row>
    <row r="247" spans="1:20" s="7" customFormat="1" x14ac:dyDescent="0.25">
      <c r="A247" s="7" t="s">
        <v>217</v>
      </c>
      <c r="B247" s="7" t="s">
        <v>1754</v>
      </c>
      <c r="C247" s="7" t="s">
        <v>450</v>
      </c>
      <c r="D247" s="7" t="s">
        <v>1</v>
      </c>
      <c r="E247" s="7">
        <v>356</v>
      </c>
      <c r="F247" s="7">
        <v>46</v>
      </c>
      <c r="G247" s="7">
        <v>12</v>
      </c>
      <c r="H247" s="7">
        <v>47</v>
      </c>
      <c r="I247" s="7">
        <v>2</v>
      </c>
      <c r="J247" s="7">
        <v>0.23699999999999999</v>
      </c>
      <c r="K247" s="7">
        <v>0.29599999999999999</v>
      </c>
      <c r="L247" s="7">
        <v>81</v>
      </c>
      <c r="M247" s="7">
        <v>17</v>
      </c>
      <c r="N247" s="7">
        <v>1</v>
      </c>
      <c r="O247" s="7">
        <v>35</v>
      </c>
      <c r="P247" s="7">
        <v>81</v>
      </c>
      <c r="Q247" s="7">
        <f t="shared" si="12"/>
        <v>185</v>
      </c>
      <c r="R247" s="7">
        <f t="shared" si="13"/>
        <v>12.333333333333334</v>
      </c>
      <c r="S247" s="7">
        <f t="shared" si="14"/>
        <v>8.6333333333333329</v>
      </c>
      <c r="T247" s="7">
        <f t="shared" si="15"/>
        <v>8.6333333333333329</v>
      </c>
    </row>
    <row r="248" spans="1:20" s="7" customFormat="1" x14ac:dyDescent="0.25">
      <c r="A248" s="7" t="s">
        <v>130</v>
      </c>
      <c r="B248" s="7" t="s">
        <v>356</v>
      </c>
      <c r="C248" s="7" t="s">
        <v>441</v>
      </c>
      <c r="D248" s="7" t="s">
        <v>433</v>
      </c>
      <c r="E248" s="7">
        <v>321</v>
      </c>
      <c r="F248" s="7">
        <v>44</v>
      </c>
      <c r="G248" s="7">
        <v>14</v>
      </c>
      <c r="H248" s="7">
        <v>45</v>
      </c>
      <c r="I248" s="7">
        <v>1</v>
      </c>
      <c r="J248" s="7">
        <v>0.23499999999999999</v>
      </c>
      <c r="K248" s="7">
        <v>0.311</v>
      </c>
      <c r="L248" s="7">
        <v>74</v>
      </c>
      <c r="M248" s="7">
        <v>15</v>
      </c>
      <c r="N248" s="7">
        <v>1</v>
      </c>
      <c r="O248" s="7">
        <v>37</v>
      </c>
      <c r="P248" s="7">
        <v>75</v>
      </c>
      <c r="Q248" s="7">
        <f t="shared" si="12"/>
        <v>185</v>
      </c>
      <c r="R248" s="7">
        <f t="shared" si="13"/>
        <v>12.333333333333334</v>
      </c>
      <c r="S248" s="7">
        <f t="shared" si="14"/>
        <v>8.6333333333333329</v>
      </c>
      <c r="T248" s="7">
        <f t="shared" si="15"/>
        <v>8.6333333333333329</v>
      </c>
    </row>
    <row r="249" spans="1:20" s="7" customFormat="1" x14ac:dyDescent="0.25">
      <c r="A249" s="7" t="s">
        <v>1636</v>
      </c>
      <c r="B249" s="7" t="s">
        <v>1637</v>
      </c>
      <c r="C249" s="7" t="s">
        <v>432</v>
      </c>
      <c r="D249" s="7" t="s">
        <v>460</v>
      </c>
      <c r="E249" s="7">
        <v>358</v>
      </c>
      <c r="F249" s="7">
        <v>46</v>
      </c>
      <c r="G249" s="7">
        <v>15</v>
      </c>
      <c r="H249" s="7">
        <v>49</v>
      </c>
      <c r="I249" s="7">
        <v>10</v>
      </c>
      <c r="J249" s="7">
        <v>0.246</v>
      </c>
      <c r="K249" s="7">
        <v>0.29299999999999998</v>
      </c>
      <c r="L249" s="7">
        <v>84</v>
      </c>
      <c r="M249" s="7">
        <v>18</v>
      </c>
      <c r="N249" s="7">
        <v>3</v>
      </c>
      <c r="O249" s="7">
        <v>30</v>
      </c>
      <c r="P249" s="7">
        <v>104</v>
      </c>
      <c r="Q249" s="7">
        <f t="shared" si="12"/>
        <v>184</v>
      </c>
      <c r="R249" s="7">
        <f t="shared" si="13"/>
        <v>12.266666666666667</v>
      </c>
      <c r="S249" s="7">
        <f t="shared" si="14"/>
        <v>8.586666666666666</v>
      </c>
      <c r="T249" s="7">
        <f t="shared" si="15"/>
        <v>8.586666666666666</v>
      </c>
    </row>
    <row r="250" spans="1:20" s="7" customFormat="1" x14ac:dyDescent="0.25">
      <c r="A250" s="7" t="s">
        <v>186</v>
      </c>
      <c r="B250" s="7" t="s">
        <v>1133</v>
      </c>
      <c r="C250" s="7" t="s">
        <v>524</v>
      </c>
      <c r="D250" s="7" t="s">
        <v>1860</v>
      </c>
      <c r="E250" s="7">
        <v>338</v>
      </c>
      <c r="F250" s="7">
        <v>46</v>
      </c>
      <c r="G250" s="7">
        <v>14</v>
      </c>
      <c r="H250" s="7">
        <v>47</v>
      </c>
      <c r="I250" s="7">
        <v>0</v>
      </c>
      <c r="J250" s="7">
        <v>0.26700000000000002</v>
      </c>
      <c r="K250" s="7">
        <v>0.32900000000000001</v>
      </c>
      <c r="L250" s="7">
        <v>90</v>
      </c>
      <c r="M250" s="7">
        <v>17</v>
      </c>
      <c r="N250" s="7">
        <v>1</v>
      </c>
      <c r="O250" s="7">
        <v>31</v>
      </c>
      <c r="P250" s="7">
        <v>91</v>
      </c>
      <c r="Q250" s="7">
        <f t="shared" si="12"/>
        <v>184</v>
      </c>
      <c r="R250" s="7">
        <f t="shared" si="13"/>
        <v>12.266666666666667</v>
      </c>
      <c r="S250" s="7">
        <f t="shared" si="14"/>
        <v>8.586666666666666</v>
      </c>
      <c r="T250" s="7">
        <f t="shared" si="15"/>
        <v>8.586666666666666</v>
      </c>
    </row>
    <row r="251" spans="1:20" s="7" customFormat="1" x14ac:dyDescent="0.25">
      <c r="A251" s="7" t="s">
        <v>243</v>
      </c>
      <c r="B251" s="7" t="s">
        <v>242</v>
      </c>
      <c r="C251" s="7" t="s">
        <v>430</v>
      </c>
      <c r="D251" s="7" t="s">
        <v>1702</v>
      </c>
      <c r="E251" s="7">
        <v>324</v>
      </c>
      <c r="F251" s="7">
        <v>37</v>
      </c>
      <c r="G251" s="7">
        <v>13</v>
      </c>
      <c r="H251" s="7">
        <v>50</v>
      </c>
      <c r="I251" s="7">
        <v>1</v>
      </c>
      <c r="J251" s="7">
        <v>0.23599999999999999</v>
      </c>
      <c r="K251" s="7">
        <v>0.28699999999999998</v>
      </c>
      <c r="L251" s="7">
        <v>76</v>
      </c>
      <c r="M251" s="7">
        <v>14</v>
      </c>
      <c r="N251" s="7">
        <v>0</v>
      </c>
      <c r="O251" s="7">
        <v>23</v>
      </c>
      <c r="P251" s="7">
        <v>58</v>
      </c>
      <c r="Q251" s="7">
        <f t="shared" si="12"/>
        <v>182</v>
      </c>
      <c r="R251" s="7">
        <f t="shared" si="13"/>
        <v>12.133333333333333</v>
      </c>
      <c r="S251" s="7">
        <f t="shared" si="14"/>
        <v>8.4933333333333323</v>
      </c>
      <c r="T251" s="7">
        <f t="shared" si="15"/>
        <v>8.4933333333333323</v>
      </c>
    </row>
    <row r="252" spans="1:20" s="7" customFormat="1" x14ac:dyDescent="0.25">
      <c r="A252" s="7" t="s">
        <v>573</v>
      </c>
      <c r="B252" s="7" t="s">
        <v>275</v>
      </c>
      <c r="C252" s="7" t="s">
        <v>439</v>
      </c>
      <c r="D252" s="7" t="s">
        <v>1690</v>
      </c>
      <c r="E252" s="7">
        <v>324</v>
      </c>
      <c r="F252" s="7">
        <v>47</v>
      </c>
      <c r="G252" s="7">
        <v>15</v>
      </c>
      <c r="H252" s="7">
        <v>48</v>
      </c>
      <c r="I252" s="7">
        <v>5</v>
      </c>
      <c r="J252" s="7">
        <v>0.23599999999999999</v>
      </c>
      <c r="K252" s="7">
        <v>0.32700000000000001</v>
      </c>
      <c r="L252" s="7">
        <v>76</v>
      </c>
      <c r="M252" s="7">
        <v>16</v>
      </c>
      <c r="N252" s="7">
        <v>1</v>
      </c>
      <c r="O252" s="7">
        <v>44</v>
      </c>
      <c r="P252" s="7">
        <v>102</v>
      </c>
      <c r="Q252" s="7">
        <f t="shared" si="12"/>
        <v>181</v>
      </c>
      <c r="R252" s="7">
        <f t="shared" si="13"/>
        <v>12.066666666666666</v>
      </c>
      <c r="S252" s="7">
        <f t="shared" si="14"/>
        <v>8.4466666666666654</v>
      </c>
      <c r="T252" s="7">
        <f t="shared" si="15"/>
        <v>8.4466666666666654</v>
      </c>
    </row>
    <row r="253" spans="1:20" s="7" customFormat="1" x14ac:dyDescent="0.25">
      <c r="A253" s="7" t="s">
        <v>67</v>
      </c>
      <c r="B253" s="7" t="s">
        <v>66</v>
      </c>
      <c r="D253" s="7" t="s">
        <v>1694</v>
      </c>
      <c r="E253" s="7">
        <v>308</v>
      </c>
      <c r="F253" s="7">
        <v>40</v>
      </c>
      <c r="G253" s="7">
        <v>13</v>
      </c>
      <c r="H253" s="7">
        <v>46</v>
      </c>
      <c r="I253" s="7">
        <v>5</v>
      </c>
      <c r="J253" s="7">
        <v>0.25800000000000001</v>
      </c>
      <c r="K253" s="7">
        <v>0.29899999999999999</v>
      </c>
      <c r="L253" s="7">
        <v>77</v>
      </c>
      <c r="M253" s="7">
        <v>17</v>
      </c>
      <c r="N253" s="7">
        <v>2</v>
      </c>
      <c r="O253" s="7">
        <v>22</v>
      </c>
      <c r="P253" s="7">
        <v>69</v>
      </c>
      <c r="Q253" s="7">
        <f t="shared" si="12"/>
        <v>181</v>
      </c>
      <c r="R253" s="7">
        <f t="shared" si="13"/>
        <v>12.066666666666666</v>
      </c>
      <c r="S253" s="7">
        <f t="shared" si="14"/>
        <v>8.4466666666666654</v>
      </c>
      <c r="T253" s="7">
        <f t="shared" si="15"/>
        <v>8.4466666666666654</v>
      </c>
    </row>
    <row r="254" spans="1:20" s="7" customFormat="1" x14ac:dyDescent="0.25">
      <c r="A254" s="7" t="s">
        <v>1003</v>
      </c>
      <c r="B254" s="7" t="s">
        <v>185</v>
      </c>
      <c r="C254" s="7" t="s">
        <v>443</v>
      </c>
      <c r="D254" s="7" t="s">
        <v>460</v>
      </c>
      <c r="E254" s="7">
        <v>436</v>
      </c>
      <c r="F254" s="7">
        <v>58</v>
      </c>
      <c r="G254" s="7">
        <v>15</v>
      </c>
      <c r="H254" s="7">
        <v>48</v>
      </c>
      <c r="I254" s="7">
        <v>9</v>
      </c>
      <c r="J254" s="7">
        <v>0.23599999999999999</v>
      </c>
      <c r="K254" s="7">
        <v>0.28599999999999998</v>
      </c>
      <c r="L254" s="7">
        <v>101</v>
      </c>
      <c r="M254" s="7">
        <v>23</v>
      </c>
      <c r="N254" s="7">
        <v>3</v>
      </c>
      <c r="O254" s="7">
        <v>34</v>
      </c>
      <c r="P254" s="7">
        <v>146</v>
      </c>
      <c r="Q254" s="7">
        <f t="shared" si="12"/>
        <v>178</v>
      </c>
      <c r="R254" s="7">
        <f t="shared" si="13"/>
        <v>11.866666666666667</v>
      </c>
      <c r="S254" s="7">
        <f t="shared" si="14"/>
        <v>8.3066666666666666</v>
      </c>
      <c r="T254" s="7">
        <f t="shared" si="15"/>
        <v>8.3066666666666666</v>
      </c>
    </row>
    <row r="255" spans="1:20" s="7" customFormat="1" x14ac:dyDescent="0.25">
      <c r="A255" s="7" t="s">
        <v>186</v>
      </c>
      <c r="B255" s="7" t="s">
        <v>1254</v>
      </c>
      <c r="C255" s="7" t="s">
        <v>434</v>
      </c>
      <c r="D255" s="7" t="s">
        <v>1736</v>
      </c>
      <c r="E255" s="7">
        <v>376</v>
      </c>
      <c r="F255" s="7">
        <v>49</v>
      </c>
      <c r="G255" s="7">
        <v>10</v>
      </c>
      <c r="H255" s="7">
        <v>35</v>
      </c>
      <c r="I255" s="7">
        <v>18</v>
      </c>
      <c r="J255" s="7">
        <v>0.251</v>
      </c>
      <c r="K255" s="7">
        <v>0.309</v>
      </c>
      <c r="L255" s="7">
        <v>94</v>
      </c>
      <c r="M255" s="7">
        <v>15</v>
      </c>
      <c r="N255" s="7">
        <v>5</v>
      </c>
      <c r="O255" s="7">
        <v>31</v>
      </c>
      <c r="P255" s="7">
        <v>104</v>
      </c>
      <c r="Q255" s="7">
        <f t="shared" si="12"/>
        <v>178</v>
      </c>
      <c r="R255" s="7">
        <f t="shared" si="13"/>
        <v>11.866666666666667</v>
      </c>
      <c r="S255" s="7">
        <f t="shared" si="14"/>
        <v>8.3066666666666666</v>
      </c>
      <c r="T255" s="7">
        <f t="shared" si="15"/>
        <v>8.3066666666666666</v>
      </c>
    </row>
    <row r="256" spans="1:20" s="7" customFormat="1" x14ac:dyDescent="0.25">
      <c r="A256" s="7" t="s">
        <v>196</v>
      </c>
      <c r="B256" s="7" t="s">
        <v>214</v>
      </c>
      <c r="C256" s="7" t="s">
        <v>449</v>
      </c>
      <c r="D256" s="7" t="s">
        <v>433</v>
      </c>
      <c r="E256" s="7">
        <v>406</v>
      </c>
      <c r="F256" s="7">
        <v>50</v>
      </c>
      <c r="G256" s="7">
        <v>16</v>
      </c>
      <c r="H256" s="7">
        <v>52</v>
      </c>
      <c r="I256" s="7">
        <v>3</v>
      </c>
      <c r="J256" s="7">
        <v>0.24399999999999999</v>
      </c>
      <c r="K256" s="7">
        <v>0.29299999999999998</v>
      </c>
      <c r="L256" s="7">
        <v>98</v>
      </c>
      <c r="M256" s="7">
        <v>17</v>
      </c>
      <c r="N256" s="7">
        <v>1</v>
      </c>
      <c r="O256" s="7">
        <v>30</v>
      </c>
      <c r="P256" s="7">
        <v>122</v>
      </c>
      <c r="Q256" s="7">
        <f t="shared" si="12"/>
        <v>178</v>
      </c>
      <c r="R256" s="7">
        <f t="shared" si="13"/>
        <v>11.866666666666667</v>
      </c>
      <c r="S256" s="7">
        <f t="shared" si="14"/>
        <v>8.3066666666666666</v>
      </c>
      <c r="T256" s="7">
        <f t="shared" si="15"/>
        <v>8.3066666666666666</v>
      </c>
    </row>
    <row r="257" spans="1:20" s="7" customFormat="1" x14ac:dyDescent="0.25">
      <c r="A257" s="7" t="s">
        <v>52</v>
      </c>
      <c r="B257" s="7" t="s">
        <v>247</v>
      </c>
      <c r="C257" s="7" t="s">
        <v>443</v>
      </c>
      <c r="D257" s="7" t="s">
        <v>433</v>
      </c>
      <c r="E257" s="7">
        <v>320</v>
      </c>
      <c r="F257" s="7">
        <v>35</v>
      </c>
      <c r="G257" s="7">
        <v>11</v>
      </c>
      <c r="H257" s="7">
        <v>44</v>
      </c>
      <c r="I257" s="7">
        <v>0</v>
      </c>
      <c r="J257" s="7">
        <v>0.27100000000000002</v>
      </c>
      <c r="K257" s="7">
        <v>0.32500000000000001</v>
      </c>
      <c r="L257" s="7">
        <v>87</v>
      </c>
      <c r="M257" s="7">
        <v>14</v>
      </c>
      <c r="N257" s="7">
        <v>0</v>
      </c>
      <c r="O257" s="7">
        <v>26</v>
      </c>
      <c r="P257" s="7">
        <v>61</v>
      </c>
      <c r="Q257" s="7">
        <f t="shared" si="12"/>
        <v>178</v>
      </c>
      <c r="R257" s="7">
        <f t="shared" si="13"/>
        <v>11.866666666666667</v>
      </c>
      <c r="S257" s="7">
        <f t="shared" si="14"/>
        <v>8.3066666666666666</v>
      </c>
      <c r="T257" s="7">
        <f t="shared" si="15"/>
        <v>8.3066666666666666</v>
      </c>
    </row>
    <row r="258" spans="1:20" s="7" customFormat="1" x14ac:dyDescent="0.25">
      <c r="A258" s="7" t="s">
        <v>116</v>
      </c>
      <c r="B258" s="7" t="s">
        <v>320</v>
      </c>
      <c r="C258" s="7" t="s">
        <v>437</v>
      </c>
      <c r="D258" s="7" t="s">
        <v>1701</v>
      </c>
      <c r="E258" s="7">
        <v>313</v>
      </c>
      <c r="F258" s="7">
        <v>49</v>
      </c>
      <c r="G258" s="7">
        <v>13</v>
      </c>
      <c r="H258" s="7">
        <v>42</v>
      </c>
      <c r="I258" s="7">
        <v>2</v>
      </c>
      <c r="J258" s="7">
        <v>0.22900000000000001</v>
      </c>
      <c r="K258" s="7">
        <v>0.33700000000000002</v>
      </c>
      <c r="L258" s="7">
        <v>72</v>
      </c>
      <c r="M258" s="7">
        <v>17</v>
      </c>
      <c r="N258" s="7">
        <v>1</v>
      </c>
      <c r="O258" s="7">
        <v>51</v>
      </c>
      <c r="P258" s="7">
        <v>99</v>
      </c>
      <c r="Q258" s="7">
        <f t="shared" ref="Q258:Q321" si="16">F258+(4*G258)+H258+I258+(L258-M258-N258-G258)+(2*M258)+(3*N258)+O258-P258</f>
        <v>175</v>
      </c>
      <c r="R258" s="7">
        <f t="shared" ref="R258:R321" si="17">Q258/15</f>
        <v>11.666666666666666</v>
      </c>
      <c r="S258" s="7">
        <f t="shared" ref="S258:S321" si="18">IF(Q258&gt;= 600,R258*1.125,IF( Q258&gt; 575,R258*1.1,IF( Q258&gt; 550,R258*1.075,IF( Q258&gt; 525,R258*1.05,IF( Q258&gt; 500,R258*1.025,IF( Q258&gt; 475,R258,IF( Q258&gt; 450,R258*0.975,IF( Q258&gt; 425,R258*0.95,IF( Q258&gt; 400,R258*0.925,IF( Q258&gt; 375,R258*0.9,IF( Q258&gt; 350,R258*0.875,IF( Q258&gt; 325,R258*0.85,IF( Q258&gt; 300,R258*0.825,IF( Q258&gt; 275,R258*0.8,IF( Q258&gt; 250,R258*0.775,IF( Q258&gt; 225,R258*0.75,IF( Q258&gt; 200,R258*0.725,IF( Q258&gt; 175,R258*0.7,IF( Q258&gt; 150,R258*0.675,IF( Q258&gt; 125,R258*0.65,IF( Q258&gt; 100,R258*0.625,IF( Q258&gt; 75,R258*0.6,IF( Q258&gt; 50,R258*0.575,IF( Q258&gt; 25,R258*0.55,R258*0.525))))))))))))))))))))))))</f>
        <v>7.875</v>
      </c>
      <c r="T258" s="7">
        <f t="shared" ref="T258:T321" si="19">IF(S258 &lt; 1.5,1,S258)</f>
        <v>7.875</v>
      </c>
    </row>
    <row r="259" spans="1:20" s="7" customFormat="1" x14ac:dyDescent="0.25">
      <c r="A259" s="7" t="s">
        <v>109</v>
      </c>
      <c r="B259" s="7" t="s">
        <v>1177</v>
      </c>
      <c r="C259" s="7" t="s">
        <v>444</v>
      </c>
      <c r="D259" s="7" t="s">
        <v>1699</v>
      </c>
      <c r="E259" s="7">
        <v>328</v>
      </c>
      <c r="F259" s="7">
        <v>44</v>
      </c>
      <c r="G259" s="7">
        <v>13</v>
      </c>
      <c r="H259" s="7">
        <v>50</v>
      </c>
      <c r="I259" s="7">
        <v>4</v>
      </c>
      <c r="J259" s="7">
        <v>0.24099999999999999</v>
      </c>
      <c r="K259" s="7">
        <v>0.32100000000000001</v>
      </c>
      <c r="L259" s="7">
        <v>79</v>
      </c>
      <c r="M259" s="7">
        <v>15</v>
      </c>
      <c r="N259" s="7">
        <v>2</v>
      </c>
      <c r="O259" s="7">
        <v>39</v>
      </c>
      <c r="P259" s="7">
        <v>100</v>
      </c>
      <c r="Q259" s="7">
        <f t="shared" si="16"/>
        <v>174</v>
      </c>
      <c r="R259" s="7">
        <f t="shared" si="17"/>
        <v>11.6</v>
      </c>
      <c r="S259" s="7">
        <f t="shared" si="18"/>
        <v>7.83</v>
      </c>
      <c r="T259" s="7">
        <f t="shared" si="19"/>
        <v>7.83</v>
      </c>
    </row>
    <row r="260" spans="1:20" s="7" customFormat="1" x14ac:dyDescent="0.25">
      <c r="A260" s="7" t="s">
        <v>225</v>
      </c>
      <c r="B260" s="7" t="s">
        <v>1224</v>
      </c>
      <c r="C260" s="7" t="s">
        <v>455</v>
      </c>
      <c r="D260" s="7" t="s">
        <v>433</v>
      </c>
      <c r="E260" s="7">
        <v>311</v>
      </c>
      <c r="F260" s="7">
        <v>48</v>
      </c>
      <c r="G260" s="7">
        <v>17</v>
      </c>
      <c r="H260" s="7">
        <v>47</v>
      </c>
      <c r="I260" s="7">
        <v>0</v>
      </c>
      <c r="J260" s="7">
        <v>0.24099999999999999</v>
      </c>
      <c r="K260" s="7">
        <v>0.31900000000000001</v>
      </c>
      <c r="L260" s="7">
        <v>75</v>
      </c>
      <c r="M260" s="7">
        <v>15</v>
      </c>
      <c r="N260" s="7">
        <v>1</v>
      </c>
      <c r="O260" s="7">
        <v>36</v>
      </c>
      <c r="P260" s="7">
        <v>101</v>
      </c>
      <c r="Q260" s="7">
        <f t="shared" si="16"/>
        <v>173</v>
      </c>
      <c r="R260" s="7">
        <f t="shared" si="17"/>
        <v>11.533333333333333</v>
      </c>
      <c r="S260" s="7">
        <f t="shared" si="18"/>
        <v>7.7850000000000001</v>
      </c>
      <c r="T260" s="7">
        <f t="shared" si="19"/>
        <v>7.7850000000000001</v>
      </c>
    </row>
    <row r="261" spans="1:20" s="7" customFormat="1" x14ac:dyDescent="0.25">
      <c r="A261" s="7" t="s">
        <v>334</v>
      </c>
      <c r="B261" s="7" t="s">
        <v>1302</v>
      </c>
      <c r="C261" s="7" t="s">
        <v>434</v>
      </c>
      <c r="D261" s="7" t="s">
        <v>1689</v>
      </c>
      <c r="E261" s="7">
        <v>391</v>
      </c>
      <c r="F261" s="7">
        <v>51</v>
      </c>
      <c r="G261" s="7">
        <v>17</v>
      </c>
      <c r="H261" s="7">
        <v>49</v>
      </c>
      <c r="I261" s="7">
        <v>12</v>
      </c>
      <c r="J261" s="7">
        <v>0.23400000000000001</v>
      </c>
      <c r="K261" s="7">
        <v>0.29199999999999998</v>
      </c>
      <c r="L261" s="7">
        <v>90</v>
      </c>
      <c r="M261" s="7">
        <v>17</v>
      </c>
      <c r="N261" s="7">
        <v>4</v>
      </c>
      <c r="O261" s="7">
        <v>33</v>
      </c>
      <c r="P261" s="7">
        <v>140</v>
      </c>
      <c r="Q261" s="7">
        <f t="shared" si="16"/>
        <v>171</v>
      </c>
      <c r="R261" s="7">
        <f t="shared" si="17"/>
        <v>11.4</v>
      </c>
      <c r="S261" s="7">
        <f t="shared" si="18"/>
        <v>7.6950000000000012</v>
      </c>
      <c r="T261" s="7">
        <f t="shared" si="19"/>
        <v>7.6950000000000012</v>
      </c>
    </row>
    <row r="262" spans="1:20" s="7" customFormat="1" x14ac:dyDescent="0.25">
      <c r="A262" s="7" t="s">
        <v>729</v>
      </c>
      <c r="B262" s="7" t="s">
        <v>108</v>
      </c>
      <c r="C262" s="7" t="s">
        <v>440</v>
      </c>
      <c r="D262" s="7" t="s">
        <v>1848</v>
      </c>
      <c r="E262" s="7">
        <v>326</v>
      </c>
      <c r="F262" s="7">
        <v>45</v>
      </c>
      <c r="G262" s="7">
        <v>19</v>
      </c>
      <c r="H262" s="7">
        <v>55</v>
      </c>
      <c r="I262" s="7">
        <v>0</v>
      </c>
      <c r="J262" s="7">
        <v>0.23100000000000001</v>
      </c>
      <c r="K262" s="7">
        <v>0.28699999999999998</v>
      </c>
      <c r="L262" s="7">
        <v>70</v>
      </c>
      <c r="M262" s="7">
        <v>12</v>
      </c>
      <c r="N262" s="7">
        <v>0</v>
      </c>
      <c r="O262" s="7">
        <v>33</v>
      </c>
      <c r="P262" s="7">
        <v>101</v>
      </c>
      <c r="Q262" s="7">
        <f t="shared" si="16"/>
        <v>171</v>
      </c>
      <c r="R262" s="7">
        <f t="shared" si="17"/>
        <v>11.4</v>
      </c>
      <c r="S262" s="7">
        <f t="shared" si="18"/>
        <v>7.6950000000000012</v>
      </c>
      <c r="T262" s="7">
        <f t="shared" si="19"/>
        <v>7.6950000000000012</v>
      </c>
    </row>
    <row r="263" spans="1:20" s="7" customFormat="1" x14ac:dyDescent="0.25">
      <c r="A263" s="7" t="s">
        <v>215</v>
      </c>
      <c r="B263" s="7" t="s">
        <v>618</v>
      </c>
      <c r="D263" s="7" t="s">
        <v>2</v>
      </c>
      <c r="E263" s="7">
        <v>287</v>
      </c>
      <c r="F263" s="7">
        <v>40</v>
      </c>
      <c r="G263" s="7">
        <v>13</v>
      </c>
      <c r="H263" s="7">
        <v>38</v>
      </c>
      <c r="I263" s="7">
        <v>4</v>
      </c>
      <c r="J263" s="7">
        <v>0.23100000000000001</v>
      </c>
      <c r="K263" s="7">
        <v>0.31900000000000001</v>
      </c>
      <c r="L263" s="7">
        <v>66</v>
      </c>
      <c r="M263" s="7">
        <v>16</v>
      </c>
      <c r="N263" s="7">
        <v>1</v>
      </c>
      <c r="O263" s="7">
        <v>37</v>
      </c>
      <c r="P263" s="7">
        <v>71</v>
      </c>
      <c r="Q263" s="7">
        <f t="shared" si="16"/>
        <v>171</v>
      </c>
      <c r="R263" s="7">
        <f t="shared" si="17"/>
        <v>11.4</v>
      </c>
      <c r="S263" s="7">
        <f t="shared" si="18"/>
        <v>7.6950000000000012</v>
      </c>
      <c r="T263" s="7">
        <f t="shared" si="19"/>
        <v>7.6950000000000012</v>
      </c>
    </row>
    <row r="264" spans="1:20" s="7" customFormat="1" x14ac:dyDescent="0.25">
      <c r="A264" s="7" t="s">
        <v>310</v>
      </c>
      <c r="B264" s="7" t="s">
        <v>934</v>
      </c>
      <c r="C264" s="7" t="s">
        <v>448</v>
      </c>
      <c r="D264" s="7" t="s">
        <v>1706</v>
      </c>
      <c r="E264" s="7">
        <v>334</v>
      </c>
      <c r="F264" s="7">
        <v>45</v>
      </c>
      <c r="G264" s="7">
        <v>13</v>
      </c>
      <c r="H264" s="7">
        <v>45</v>
      </c>
      <c r="I264" s="7">
        <v>1</v>
      </c>
      <c r="J264" s="7">
        <v>0.248</v>
      </c>
      <c r="K264" s="7">
        <v>0.30199999999999999</v>
      </c>
      <c r="L264" s="7">
        <v>83</v>
      </c>
      <c r="M264" s="7">
        <v>17</v>
      </c>
      <c r="N264" s="7">
        <v>1</v>
      </c>
      <c r="O264" s="7">
        <v>26</v>
      </c>
      <c r="P264" s="7">
        <v>87</v>
      </c>
      <c r="Q264" s="7">
        <f t="shared" si="16"/>
        <v>171</v>
      </c>
      <c r="R264" s="7">
        <f t="shared" si="17"/>
        <v>11.4</v>
      </c>
      <c r="S264" s="7">
        <f t="shared" si="18"/>
        <v>7.6950000000000012</v>
      </c>
      <c r="T264" s="7">
        <f t="shared" si="19"/>
        <v>7.6950000000000012</v>
      </c>
    </row>
    <row r="265" spans="1:20" s="7" customFormat="1" x14ac:dyDescent="0.25">
      <c r="A265" s="7" t="s">
        <v>1790</v>
      </c>
      <c r="B265" s="7" t="s">
        <v>1791</v>
      </c>
      <c r="C265" s="7" t="s">
        <v>431</v>
      </c>
      <c r="D265" s="7" t="s">
        <v>1861</v>
      </c>
      <c r="E265" s="7">
        <v>297</v>
      </c>
      <c r="F265" s="7">
        <v>44</v>
      </c>
      <c r="G265" s="7">
        <v>11</v>
      </c>
      <c r="H265" s="7">
        <v>36</v>
      </c>
      <c r="I265" s="7">
        <v>10</v>
      </c>
      <c r="J265" s="7">
        <v>0.252</v>
      </c>
      <c r="K265" s="7">
        <v>0.307</v>
      </c>
      <c r="L265" s="7">
        <v>73</v>
      </c>
      <c r="M265" s="7">
        <v>14</v>
      </c>
      <c r="N265" s="7">
        <v>3</v>
      </c>
      <c r="O265" s="7">
        <v>27</v>
      </c>
      <c r="P265" s="7">
        <v>72</v>
      </c>
      <c r="Q265" s="7">
        <f t="shared" si="16"/>
        <v>171</v>
      </c>
      <c r="R265" s="7">
        <f t="shared" si="17"/>
        <v>11.4</v>
      </c>
      <c r="S265" s="7">
        <f t="shared" si="18"/>
        <v>7.6950000000000012</v>
      </c>
      <c r="T265" s="7">
        <f t="shared" si="19"/>
        <v>7.6950000000000012</v>
      </c>
    </row>
    <row r="266" spans="1:20" s="7" customFormat="1" x14ac:dyDescent="0.25">
      <c r="A266" s="7" t="s">
        <v>1184</v>
      </c>
      <c r="B266" s="7" t="s">
        <v>1270</v>
      </c>
      <c r="C266" s="7" t="s">
        <v>443</v>
      </c>
      <c r="D266" s="7" t="s">
        <v>1726</v>
      </c>
      <c r="E266" s="7">
        <v>398</v>
      </c>
      <c r="F266" s="7">
        <v>49</v>
      </c>
      <c r="G266" s="7">
        <v>12</v>
      </c>
      <c r="H266" s="7">
        <v>47</v>
      </c>
      <c r="I266" s="7">
        <v>12</v>
      </c>
      <c r="J266" s="7">
        <v>0.23200000000000001</v>
      </c>
      <c r="K266" s="7">
        <v>0.29399999999999998</v>
      </c>
      <c r="L266" s="7">
        <v>89</v>
      </c>
      <c r="M266" s="7">
        <v>20</v>
      </c>
      <c r="N266" s="7">
        <v>3</v>
      </c>
      <c r="O266" s="7">
        <v>39</v>
      </c>
      <c r="P266" s="7">
        <v>129</v>
      </c>
      <c r="Q266" s="7">
        <f t="shared" si="16"/>
        <v>169</v>
      </c>
      <c r="R266" s="7">
        <f t="shared" si="17"/>
        <v>11.266666666666667</v>
      </c>
      <c r="S266" s="7">
        <f t="shared" si="18"/>
        <v>7.6050000000000013</v>
      </c>
      <c r="T266" s="7">
        <f t="shared" si="19"/>
        <v>7.6050000000000013</v>
      </c>
    </row>
    <row r="267" spans="1:20" s="7" customFormat="1" x14ac:dyDescent="0.25">
      <c r="A267" s="7" t="s">
        <v>167</v>
      </c>
      <c r="B267" s="7" t="s">
        <v>1268</v>
      </c>
      <c r="C267" s="7" t="s">
        <v>524</v>
      </c>
      <c r="D267" s="7" t="s">
        <v>1750</v>
      </c>
      <c r="E267" s="7">
        <v>321</v>
      </c>
      <c r="F267" s="7">
        <v>47</v>
      </c>
      <c r="G267" s="7">
        <v>7</v>
      </c>
      <c r="H267" s="7">
        <v>32</v>
      </c>
      <c r="I267" s="7">
        <v>19</v>
      </c>
      <c r="J267" s="7">
        <v>0.252</v>
      </c>
      <c r="K267" s="7">
        <v>0.32100000000000001</v>
      </c>
      <c r="L267" s="7">
        <v>78</v>
      </c>
      <c r="M267" s="7">
        <v>14</v>
      </c>
      <c r="N267" s="7">
        <v>2</v>
      </c>
      <c r="O267" s="7">
        <v>37</v>
      </c>
      <c r="P267" s="7">
        <v>84</v>
      </c>
      <c r="Q267" s="7">
        <f t="shared" si="16"/>
        <v>168</v>
      </c>
      <c r="R267" s="7">
        <f t="shared" si="17"/>
        <v>11.2</v>
      </c>
      <c r="S267" s="7">
        <f t="shared" si="18"/>
        <v>7.56</v>
      </c>
      <c r="T267" s="7">
        <f t="shared" si="19"/>
        <v>7.56</v>
      </c>
    </row>
    <row r="268" spans="1:20" s="7" customFormat="1" x14ac:dyDescent="0.25">
      <c r="A268" s="7" t="s">
        <v>137</v>
      </c>
      <c r="B268" s="7" t="s">
        <v>1883</v>
      </c>
      <c r="C268" s="7" t="s">
        <v>450</v>
      </c>
      <c r="D268" s="7" t="s">
        <v>3</v>
      </c>
      <c r="E268" s="7">
        <v>314</v>
      </c>
      <c r="F268" s="7">
        <v>43</v>
      </c>
      <c r="G268" s="7">
        <v>11</v>
      </c>
      <c r="H268" s="7">
        <v>42</v>
      </c>
      <c r="I268" s="7">
        <v>2</v>
      </c>
      <c r="J268" s="7">
        <v>0.23899999999999999</v>
      </c>
      <c r="K268" s="7">
        <v>0.30099999999999999</v>
      </c>
      <c r="L268" s="7">
        <v>75</v>
      </c>
      <c r="M268" s="7">
        <v>13</v>
      </c>
      <c r="N268" s="7">
        <v>1</v>
      </c>
      <c r="O268" s="7">
        <v>28</v>
      </c>
      <c r="P268" s="7">
        <v>70</v>
      </c>
      <c r="Q268" s="7">
        <f t="shared" si="16"/>
        <v>168</v>
      </c>
      <c r="R268" s="7">
        <f t="shared" si="17"/>
        <v>11.2</v>
      </c>
      <c r="S268" s="7">
        <f t="shared" si="18"/>
        <v>7.56</v>
      </c>
      <c r="T268" s="7">
        <f t="shared" si="19"/>
        <v>7.56</v>
      </c>
    </row>
    <row r="269" spans="1:20" s="7" customFormat="1" x14ac:dyDescent="0.25">
      <c r="A269" s="7" t="s">
        <v>98</v>
      </c>
      <c r="B269" s="7" t="s">
        <v>1280</v>
      </c>
      <c r="C269" s="7" t="s">
        <v>453</v>
      </c>
      <c r="D269" s="7" t="s">
        <v>1716</v>
      </c>
      <c r="E269" s="7">
        <v>395</v>
      </c>
      <c r="F269" s="7">
        <v>49</v>
      </c>
      <c r="G269" s="7">
        <v>13</v>
      </c>
      <c r="H269" s="7">
        <v>44</v>
      </c>
      <c r="I269" s="7">
        <v>9</v>
      </c>
      <c r="J269" s="7">
        <v>0.23400000000000001</v>
      </c>
      <c r="K269" s="7">
        <v>0.27900000000000003</v>
      </c>
      <c r="L269" s="7">
        <v>90</v>
      </c>
      <c r="M269" s="7">
        <v>21</v>
      </c>
      <c r="N269" s="7">
        <v>2</v>
      </c>
      <c r="O269" s="7">
        <v>28</v>
      </c>
      <c r="P269" s="7">
        <v>117</v>
      </c>
      <c r="Q269" s="7">
        <f t="shared" si="16"/>
        <v>167</v>
      </c>
      <c r="R269" s="7">
        <f t="shared" si="17"/>
        <v>11.133333333333333</v>
      </c>
      <c r="S269" s="7">
        <f t="shared" si="18"/>
        <v>7.5150000000000006</v>
      </c>
      <c r="T269" s="7">
        <f t="shared" si="19"/>
        <v>7.5150000000000006</v>
      </c>
    </row>
    <row r="270" spans="1:20" s="7" customFormat="1" x14ac:dyDescent="0.25">
      <c r="A270" s="7" t="s">
        <v>1882</v>
      </c>
      <c r="B270" s="7" t="s">
        <v>1630</v>
      </c>
      <c r="C270" s="7" t="s">
        <v>427</v>
      </c>
      <c r="D270" s="7" t="s">
        <v>1857</v>
      </c>
      <c r="E270" s="7">
        <v>286</v>
      </c>
      <c r="F270" s="7">
        <v>44</v>
      </c>
      <c r="G270" s="7">
        <v>15</v>
      </c>
      <c r="H270" s="7">
        <v>44</v>
      </c>
      <c r="I270" s="7">
        <v>1</v>
      </c>
      <c r="J270" s="7">
        <v>0.23400000000000001</v>
      </c>
      <c r="K270" s="7">
        <v>0.33100000000000002</v>
      </c>
      <c r="L270" s="7">
        <v>67</v>
      </c>
      <c r="M270" s="7">
        <v>13</v>
      </c>
      <c r="N270" s="7">
        <v>1</v>
      </c>
      <c r="O270" s="7">
        <v>41</v>
      </c>
      <c r="P270" s="7">
        <v>90</v>
      </c>
      <c r="Q270" s="7">
        <f t="shared" si="16"/>
        <v>167</v>
      </c>
      <c r="R270" s="7">
        <f t="shared" si="17"/>
        <v>11.133333333333333</v>
      </c>
      <c r="S270" s="7">
        <f t="shared" si="18"/>
        <v>7.5150000000000006</v>
      </c>
      <c r="T270" s="7">
        <f t="shared" si="19"/>
        <v>7.5150000000000006</v>
      </c>
    </row>
    <row r="271" spans="1:20" s="7" customFormat="1" x14ac:dyDescent="0.25">
      <c r="A271" s="7" t="s">
        <v>204</v>
      </c>
      <c r="B271" s="7" t="s">
        <v>603</v>
      </c>
      <c r="C271" s="7" t="s">
        <v>449</v>
      </c>
      <c r="D271" s="7" t="s">
        <v>1696</v>
      </c>
      <c r="E271" s="7">
        <v>326</v>
      </c>
      <c r="F271" s="7">
        <v>44</v>
      </c>
      <c r="G271" s="7">
        <v>10</v>
      </c>
      <c r="H271" s="7">
        <v>35</v>
      </c>
      <c r="I271" s="7">
        <v>21</v>
      </c>
      <c r="J271" s="7">
        <v>0.251</v>
      </c>
      <c r="K271" s="7">
        <v>0.308</v>
      </c>
      <c r="L271" s="7">
        <v>80</v>
      </c>
      <c r="M271" s="7">
        <v>13</v>
      </c>
      <c r="N271" s="7">
        <v>1</v>
      </c>
      <c r="O271" s="7">
        <v>30</v>
      </c>
      <c r="P271" s="7">
        <v>92</v>
      </c>
      <c r="Q271" s="7">
        <f t="shared" si="16"/>
        <v>163</v>
      </c>
      <c r="R271" s="7">
        <f t="shared" si="17"/>
        <v>10.866666666666667</v>
      </c>
      <c r="S271" s="7">
        <f t="shared" si="18"/>
        <v>7.3350000000000009</v>
      </c>
      <c r="T271" s="7">
        <f t="shared" si="19"/>
        <v>7.3350000000000009</v>
      </c>
    </row>
    <row r="272" spans="1:20" s="7" customFormat="1" x14ac:dyDescent="0.25">
      <c r="A272" s="7" t="s">
        <v>604</v>
      </c>
      <c r="B272" s="7" t="s">
        <v>677</v>
      </c>
      <c r="C272" s="7" t="s">
        <v>435</v>
      </c>
      <c r="D272" s="7" t="s">
        <v>433</v>
      </c>
      <c r="E272" s="7">
        <v>336</v>
      </c>
      <c r="F272" s="7">
        <v>38</v>
      </c>
      <c r="G272" s="7">
        <v>11</v>
      </c>
      <c r="H272" s="7">
        <v>41</v>
      </c>
      <c r="I272" s="7">
        <v>1</v>
      </c>
      <c r="J272" s="7">
        <v>0.23799999999999999</v>
      </c>
      <c r="K272" s="7">
        <v>0.32</v>
      </c>
      <c r="L272" s="7">
        <v>80</v>
      </c>
      <c r="M272" s="7">
        <v>15</v>
      </c>
      <c r="N272" s="7">
        <v>1</v>
      </c>
      <c r="O272" s="7">
        <v>41</v>
      </c>
      <c r="P272" s="7">
        <v>89</v>
      </c>
      <c r="Q272" s="7">
        <f t="shared" si="16"/>
        <v>162</v>
      </c>
      <c r="R272" s="7">
        <f t="shared" si="17"/>
        <v>10.8</v>
      </c>
      <c r="S272" s="7">
        <f t="shared" si="18"/>
        <v>7.2900000000000009</v>
      </c>
      <c r="T272" s="7">
        <f t="shared" si="19"/>
        <v>7.2900000000000009</v>
      </c>
    </row>
    <row r="273" spans="1:20" s="7" customFormat="1" x14ac:dyDescent="0.25">
      <c r="A273" s="7" t="s">
        <v>128</v>
      </c>
      <c r="B273" s="7" t="s">
        <v>127</v>
      </c>
      <c r="D273" s="7" t="s">
        <v>1702</v>
      </c>
      <c r="E273" s="7">
        <v>271</v>
      </c>
      <c r="F273" s="7">
        <v>40</v>
      </c>
      <c r="G273" s="7">
        <v>17</v>
      </c>
      <c r="H273" s="7">
        <v>46</v>
      </c>
      <c r="I273" s="7">
        <v>1</v>
      </c>
      <c r="J273" s="7">
        <v>0.215</v>
      </c>
      <c r="K273" s="7">
        <v>0.29899999999999999</v>
      </c>
      <c r="L273" s="7">
        <v>58</v>
      </c>
      <c r="M273" s="7">
        <v>10</v>
      </c>
      <c r="N273" s="7">
        <v>0</v>
      </c>
      <c r="O273" s="7">
        <v>32</v>
      </c>
      <c r="P273" s="7">
        <v>78</v>
      </c>
      <c r="Q273" s="7">
        <f t="shared" si="16"/>
        <v>160</v>
      </c>
      <c r="R273" s="7">
        <f t="shared" si="17"/>
        <v>10.666666666666666</v>
      </c>
      <c r="S273" s="7">
        <f t="shared" si="18"/>
        <v>7.2</v>
      </c>
      <c r="T273" s="7">
        <f t="shared" si="19"/>
        <v>7.2</v>
      </c>
    </row>
    <row r="274" spans="1:20" s="7" customFormat="1" x14ac:dyDescent="0.25">
      <c r="A274" s="7" t="s">
        <v>145</v>
      </c>
      <c r="B274" s="7" t="s">
        <v>144</v>
      </c>
      <c r="C274" s="7" t="s">
        <v>451</v>
      </c>
      <c r="D274" s="7" t="s">
        <v>1704</v>
      </c>
      <c r="E274" s="7">
        <v>266</v>
      </c>
      <c r="F274" s="7">
        <v>42</v>
      </c>
      <c r="G274" s="7">
        <v>10</v>
      </c>
      <c r="H274" s="7">
        <v>34</v>
      </c>
      <c r="I274" s="7">
        <v>6</v>
      </c>
      <c r="J274" s="7">
        <v>0.23899999999999999</v>
      </c>
      <c r="K274" s="7">
        <v>0.32500000000000001</v>
      </c>
      <c r="L274" s="7">
        <v>64</v>
      </c>
      <c r="M274" s="7">
        <v>12</v>
      </c>
      <c r="N274" s="7">
        <v>2</v>
      </c>
      <c r="O274" s="7">
        <v>34</v>
      </c>
      <c r="P274" s="7">
        <v>66</v>
      </c>
      <c r="Q274" s="7">
        <f t="shared" si="16"/>
        <v>160</v>
      </c>
      <c r="R274" s="7">
        <f t="shared" si="17"/>
        <v>10.666666666666666</v>
      </c>
      <c r="S274" s="7">
        <f t="shared" si="18"/>
        <v>7.2</v>
      </c>
      <c r="T274" s="7">
        <f t="shared" si="19"/>
        <v>7.2</v>
      </c>
    </row>
    <row r="275" spans="1:20" s="7" customFormat="1" x14ac:dyDescent="0.25">
      <c r="A275" s="7" t="s">
        <v>806</v>
      </c>
      <c r="B275" s="7" t="s">
        <v>80</v>
      </c>
      <c r="C275" s="7" t="s">
        <v>442</v>
      </c>
      <c r="D275" s="7" t="s">
        <v>1699</v>
      </c>
      <c r="E275" s="7">
        <v>300</v>
      </c>
      <c r="F275" s="7">
        <v>37</v>
      </c>
      <c r="G275" s="7">
        <v>5</v>
      </c>
      <c r="H275" s="7">
        <v>30</v>
      </c>
      <c r="I275" s="7">
        <v>3</v>
      </c>
      <c r="J275" s="7">
        <v>0.28399999999999997</v>
      </c>
      <c r="K275" s="7">
        <v>0.307</v>
      </c>
      <c r="L275" s="7">
        <v>85</v>
      </c>
      <c r="M275" s="7">
        <v>16</v>
      </c>
      <c r="N275" s="7">
        <v>1</v>
      </c>
      <c r="O275" s="7">
        <v>10</v>
      </c>
      <c r="P275" s="7">
        <v>39</v>
      </c>
      <c r="Q275" s="7">
        <f t="shared" si="16"/>
        <v>159</v>
      </c>
      <c r="R275" s="7">
        <f t="shared" si="17"/>
        <v>10.6</v>
      </c>
      <c r="S275" s="7">
        <f t="shared" si="18"/>
        <v>7.1550000000000002</v>
      </c>
      <c r="T275" s="7">
        <f t="shared" si="19"/>
        <v>7.1550000000000002</v>
      </c>
    </row>
    <row r="276" spans="1:20" s="7" customFormat="1" x14ac:dyDescent="0.25">
      <c r="A276" s="7" t="s">
        <v>624</v>
      </c>
      <c r="B276" s="7" t="s">
        <v>151</v>
      </c>
      <c r="C276" s="7" t="s">
        <v>438</v>
      </c>
      <c r="D276" s="7" t="s">
        <v>1742</v>
      </c>
      <c r="E276" s="7">
        <v>305</v>
      </c>
      <c r="F276" s="7">
        <v>38</v>
      </c>
      <c r="G276" s="7">
        <v>10</v>
      </c>
      <c r="H276" s="7">
        <v>41</v>
      </c>
      <c r="I276" s="7">
        <v>1</v>
      </c>
      <c r="J276" s="7">
        <v>0.25600000000000001</v>
      </c>
      <c r="K276" s="7">
        <v>0.318</v>
      </c>
      <c r="L276" s="7">
        <v>78</v>
      </c>
      <c r="M276" s="7">
        <v>16</v>
      </c>
      <c r="N276" s="7">
        <v>1</v>
      </c>
      <c r="O276" s="7">
        <v>28</v>
      </c>
      <c r="P276" s="7">
        <v>77</v>
      </c>
      <c r="Q276" s="7">
        <f t="shared" si="16"/>
        <v>157</v>
      </c>
      <c r="R276" s="7">
        <f t="shared" si="17"/>
        <v>10.466666666666667</v>
      </c>
      <c r="S276" s="7">
        <f t="shared" si="18"/>
        <v>7.0650000000000004</v>
      </c>
      <c r="T276" s="7">
        <f t="shared" si="19"/>
        <v>7.0650000000000004</v>
      </c>
    </row>
    <row r="277" spans="1:20" s="7" customFormat="1" x14ac:dyDescent="0.25">
      <c r="A277" s="7" t="s">
        <v>278</v>
      </c>
      <c r="B277" s="7" t="s">
        <v>277</v>
      </c>
      <c r="C277" s="7" t="s">
        <v>430</v>
      </c>
      <c r="D277" s="7" t="s">
        <v>433</v>
      </c>
      <c r="E277" s="7">
        <v>254</v>
      </c>
      <c r="F277" s="7">
        <v>33</v>
      </c>
      <c r="G277" s="7">
        <v>10</v>
      </c>
      <c r="H277" s="7">
        <v>38</v>
      </c>
      <c r="I277" s="7">
        <v>1</v>
      </c>
      <c r="J277" s="7">
        <v>0.25600000000000001</v>
      </c>
      <c r="K277" s="7">
        <v>0.312</v>
      </c>
      <c r="L277" s="7">
        <v>65</v>
      </c>
      <c r="M277" s="7">
        <v>13</v>
      </c>
      <c r="N277" s="7">
        <v>0</v>
      </c>
      <c r="O277" s="7">
        <v>21</v>
      </c>
      <c r="P277" s="7">
        <v>45</v>
      </c>
      <c r="Q277" s="7">
        <f t="shared" si="16"/>
        <v>156</v>
      </c>
      <c r="R277" s="7">
        <f t="shared" si="17"/>
        <v>10.4</v>
      </c>
      <c r="S277" s="7">
        <f t="shared" si="18"/>
        <v>7.0200000000000005</v>
      </c>
      <c r="T277" s="7">
        <f t="shared" si="19"/>
        <v>7.0200000000000005</v>
      </c>
    </row>
    <row r="278" spans="1:20" s="7" customFormat="1" x14ac:dyDescent="0.25">
      <c r="A278" s="7" t="s">
        <v>631</v>
      </c>
      <c r="B278" s="7" t="s">
        <v>149</v>
      </c>
      <c r="C278" s="7" t="s">
        <v>1423</v>
      </c>
      <c r="D278" s="7" t="s">
        <v>433</v>
      </c>
      <c r="E278" s="7">
        <v>316</v>
      </c>
      <c r="F278" s="7">
        <v>37</v>
      </c>
      <c r="G278" s="7">
        <v>12</v>
      </c>
      <c r="H278" s="7">
        <v>42</v>
      </c>
      <c r="I278" s="7">
        <v>2</v>
      </c>
      <c r="J278" s="7">
        <v>0.245</v>
      </c>
      <c r="K278" s="7">
        <v>0.30199999999999999</v>
      </c>
      <c r="L278" s="7">
        <v>77</v>
      </c>
      <c r="M278" s="7">
        <v>16</v>
      </c>
      <c r="N278" s="7">
        <v>1</v>
      </c>
      <c r="O278" s="7">
        <v>26</v>
      </c>
      <c r="P278" s="7">
        <v>85</v>
      </c>
      <c r="Q278" s="7">
        <f t="shared" si="16"/>
        <v>153</v>
      </c>
      <c r="R278" s="7">
        <f t="shared" si="17"/>
        <v>10.199999999999999</v>
      </c>
      <c r="S278" s="7">
        <f t="shared" si="18"/>
        <v>6.8849999999999998</v>
      </c>
      <c r="T278" s="7">
        <f t="shared" si="19"/>
        <v>6.8849999999999998</v>
      </c>
    </row>
    <row r="279" spans="1:20" s="7" customFormat="1" x14ac:dyDescent="0.25">
      <c r="A279" s="7" t="s">
        <v>112</v>
      </c>
      <c r="B279" s="7" t="s">
        <v>903</v>
      </c>
      <c r="C279" s="7" t="s">
        <v>452</v>
      </c>
      <c r="D279" s="7" t="s">
        <v>1702</v>
      </c>
      <c r="E279" s="7">
        <v>231</v>
      </c>
      <c r="F279" s="7">
        <v>35</v>
      </c>
      <c r="G279" s="7">
        <v>13</v>
      </c>
      <c r="H279" s="7">
        <v>38</v>
      </c>
      <c r="I279" s="7">
        <v>0</v>
      </c>
      <c r="J279" s="7">
        <v>0.23300000000000001</v>
      </c>
      <c r="K279" s="7">
        <v>0.35299999999999998</v>
      </c>
      <c r="L279" s="7">
        <v>54</v>
      </c>
      <c r="M279" s="7">
        <v>9</v>
      </c>
      <c r="N279" s="7">
        <v>0</v>
      </c>
      <c r="O279" s="7">
        <v>43</v>
      </c>
      <c r="P279" s="7">
        <v>65</v>
      </c>
      <c r="Q279" s="7">
        <f t="shared" si="16"/>
        <v>153</v>
      </c>
      <c r="R279" s="7">
        <f t="shared" si="17"/>
        <v>10.199999999999999</v>
      </c>
      <c r="S279" s="7">
        <f t="shared" si="18"/>
        <v>6.8849999999999998</v>
      </c>
      <c r="T279" s="7">
        <f t="shared" si="19"/>
        <v>6.8849999999999998</v>
      </c>
    </row>
    <row r="280" spans="1:20" s="7" customFormat="1" x14ac:dyDescent="0.25">
      <c r="A280" s="7" t="s">
        <v>1428</v>
      </c>
      <c r="B280" s="7" t="s">
        <v>263</v>
      </c>
      <c r="C280" s="7" t="s">
        <v>439</v>
      </c>
      <c r="D280" s="7" t="s">
        <v>1699</v>
      </c>
      <c r="E280" s="7">
        <v>323</v>
      </c>
      <c r="F280" s="7">
        <v>39</v>
      </c>
      <c r="G280" s="7">
        <v>6</v>
      </c>
      <c r="H280" s="7">
        <v>31</v>
      </c>
      <c r="I280" s="7">
        <v>4</v>
      </c>
      <c r="J280" s="7">
        <v>0.25</v>
      </c>
      <c r="K280" s="7">
        <v>0.315</v>
      </c>
      <c r="L280" s="7">
        <v>81</v>
      </c>
      <c r="M280" s="7">
        <v>17</v>
      </c>
      <c r="N280" s="7">
        <v>3</v>
      </c>
      <c r="O280" s="7">
        <v>30</v>
      </c>
      <c r="P280" s="7">
        <v>75</v>
      </c>
      <c r="Q280" s="7">
        <f t="shared" si="16"/>
        <v>151</v>
      </c>
      <c r="R280" s="7">
        <f t="shared" si="17"/>
        <v>10.066666666666666</v>
      </c>
      <c r="S280" s="7">
        <f t="shared" si="18"/>
        <v>6.7949999999999999</v>
      </c>
      <c r="T280" s="7">
        <f t="shared" si="19"/>
        <v>6.7949999999999999</v>
      </c>
    </row>
    <row r="281" spans="1:20" s="7" customFormat="1" x14ac:dyDescent="0.25">
      <c r="A281" s="7" t="s">
        <v>174</v>
      </c>
      <c r="B281" s="7" t="s">
        <v>1011</v>
      </c>
      <c r="C281" s="7" t="s">
        <v>452</v>
      </c>
      <c r="D281" s="7" t="s">
        <v>433</v>
      </c>
      <c r="E281" s="7">
        <v>292</v>
      </c>
      <c r="F281" s="7">
        <v>35</v>
      </c>
      <c r="G281" s="7">
        <v>11</v>
      </c>
      <c r="H281" s="7">
        <v>35</v>
      </c>
      <c r="I281" s="7">
        <v>0</v>
      </c>
      <c r="J281" s="7">
        <v>0.249</v>
      </c>
      <c r="K281" s="7">
        <v>0.33200000000000002</v>
      </c>
      <c r="L281" s="7">
        <v>73</v>
      </c>
      <c r="M281" s="7">
        <v>11</v>
      </c>
      <c r="N281" s="7">
        <v>0</v>
      </c>
      <c r="O281" s="7">
        <v>37</v>
      </c>
      <c r="P281" s="7">
        <v>73</v>
      </c>
      <c r="Q281" s="7">
        <f t="shared" si="16"/>
        <v>151</v>
      </c>
      <c r="R281" s="7">
        <f t="shared" si="17"/>
        <v>10.066666666666666</v>
      </c>
      <c r="S281" s="7">
        <f t="shared" si="18"/>
        <v>6.7949999999999999</v>
      </c>
      <c r="T281" s="7">
        <f t="shared" si="19"/>
        <v>6.7949999999999999</v>
      </c>
    </row>
    <row r="282" spans="1:20" s="7" customFormat="1" x14ac:dyDescent="0.25">
      <c r="A282" s="7" t="s">
        <v>47</v>
      </c>
      <c r="B282" s="7" t="s">
        <v>338</v>
      </c>
      <c r="C282" s="7" t="s">
        <v>434</v>
      </c>
      <c r="D282" s="7" t="s">
        <v>1</v>
      </c>
      <c r="E282" s="7">
        <v>354</v>
      </c>
      <c r="F282" s="7">
        <v>44</v>
      </c>
      <c r="G282" s="7">
        <v>11</v>
      </c>
      <c r="H282" s="7">
        <v>47</v>
      </c>
      <c r="I282" s="7">
        <v>2</v>
      </c>
      <c r="J282" s="7">
        <v>0.25900000000000001</v>
      </c>
      <c r="K282" s="7">
        <v>0.29399999999999998</v>
      </c>
      <c r="L282" s="7">
        <v>91</v>
      </c>
      <c r="M282" s="7">
        <v>19</v>
      </c>
      <c r="N282" s="7">
        <v>2</v>
      </c>
      <c r="O282" s="7">
        <v>18</v>
      </c>
      <c r="P282" s="7">
        <v>108</v>
      </c>
      <c r="Q282" s="7">
        <f t="shared" si="16"/>
        <v>150</v>
      </c>
      <c r="R282" s="7">
        <f t="shared" si="17"/>
        <v>10</v>
      </c>
      <c r="S282" s="7">
        <f t="shared" si="18"/>
        <v>6.5</v>
      </c>
      <c r="T282" s="7">
        <f t="shared" si="19"/>
        <v>6.5</v>
      </c>
    </row>
    <row r="283" spans="1:20" s="7" customFormat="1" x14ac:dyDescent="0.25">
      <c r="A283" s="7" t="s">
        <v>815</v>
      </c>
      <c r="B283" s="7" t="s">
        <v>115</v>
      </c>
      <c r="C283" s="7" t="s">
        <v>434</v>
      </c>
      <c r="D283" s="7" t="s">
        <v>433</v>
      </c>
      <c r="E283" s="7">
        <v>315</v>
      </c>
      <c r="F283" s="7">
        <v>34</v>
      </c>
      <c r="G283" s="7">
        <v>7</v>
      </c>
      <c r="H283" s="7">
        <v>36</v>
      </c>
      <c r="I283" s="7">
        <v>1</v>
      </c>
      <c r="J283" s="7">
        <v>0.26100000000000001</v>
      </c>
      <c r="K283" s="7">
        <v>0.311</v>
      </c>
      <c r="L283" s="7">
        <v>82</v>
      </c>
      <c r="M283" s="7">
        <v>15</v>
      </c>
      <c r="N283" s="7">
        <v>0</v>
      </c>
      <c r="O283" s="7">
        <v>23</v>
      </c>
      <c r="P283" s="7">
        <v>63</v>
      </c>
      <c r="Q283" s="7">
        <f t="shared" si="16"/>
        <v>149</v>
      </c>
      <c r="R283" s="7">
        <f t="shared" si="17"/>
        <v>9.9333333333333336</v>
      </c>
      <c r="S283" s="7">
        <f t="shared" si="18"/>
        <v>6.456666666666667</v>
      </c>
      <c r="T283" s="7">
        <f t="shared" si="19"/>
        <v>6.456666666666667</v>
      </c>
    </row>
    <row r="284" spans="1:20" s="7" customFormat="1" x14ac:dyDescent="0.25">
      <c r="A284" s="7" t="s">
        <v>124</v>
      </c>
      <c r="B284" s="7" t="s">
        <v>1435</v>
      </c>
      <c r="C284" s="7" t="s">
        <v>453</v>
      </c>
      <c r="D284" s="7" t="s">
        <v>1689</v>
      </c>
      <c r="E284" s="7">
        <v>298</v>
      </c>
      <c r="F284" s="7">
        <v>37</v>
      </c>
      <c r="G284" s="7">
        <v>7</v>
      </c>
      <c r="H284" s="7">
        <v>36</v>
      </c>
      <c r="I284" s="7">
        <v>4</v>
      </c>
      <c r="J284" s="7">
        <v>0.25900000000000001</v>
      </c>
      <c r="K284" s="7">
        <v>0.316</v>
      </c>
      <c r="L284" s="7">
        <v>77</v>
      </c>
      <c r="M284" s="7">
        <v>16</v>
      </c>
      <c r="N284" s="7">
        <v>1</v>
      </c>
      <c r="O284" s="7">
        <v>25</v>
      </c>
      <c r="P284" s="7">
        <v>71</v>
      </c>
      <c r="Q284" s="7">
        <f t="shared" si="16"/>
        <v>147</v>
      </c>
      <c r="R284" s="7">
        <f t="shared" si="17"/>
        <v>9.8000000000000007</v>
      </c>
      <c r="S284" s="7">
        <f t="shared" si="18"/>
        <v>6.370000000000001</v>
      </c>
      <c r="T284" s="7">
        <f t="shared" si="19"/>
        <v>6.370000000000001</v>
      </c>
    </row>
    <row r="285" spans="1:20" s="7" customFormat="1" x14ac:dyDescent="0.25">
      <c r="A285" s="7" t="s">
        <v>693</v>
      </c>
      <c r="B285" s="7" t="s">
        <v>692</v>
      </c>
      <c r="C285" s="7" t="s">
        <v>456</v>
      </c>
      <c r="D285" s="7" t="s">
        <v>460</v>
      </c>
      <c r="E285" s="7">
        <v>260</v>
      </c>
      <c r="F285" s="7">
        <v>35</v>
      </c>
      <c r="G285" s="7">
        <v>5</v>
      </c>
      <c r="H285" s="7">
        <v>27</v>
      </c>
      <c r="I285" s="7">
        <v>9</v>
      </c>
      <c r="J285" s="7">
        <v>0.252</v>
      </c>
      <c r="K285" s="7">
        <v>0.317</v>
      </c>
      <c r="L285" s="7">
        <v>66</v>
      </c>
      <c r="M285" s="7">
        <v>11</v>
      </c>
      <c r="N285" s="7">
        <v>2</v>
      </c>
      <c r="O285" s="7">
        <v>24</v>
      </c>
      <c r="P285" s="7">
        <v>44</v>
      </c>
      <c r="Q285" s="7">
        <f t="shared" si="16"/>
        <v>147</v>
      </c>
      <c r="R285" s="7">
        <f t="shared" si="17"/>
        <v>9.8000000000000007</v>
      </c>
      <c r="S285" s="7">
        <f t="shared" si="18"/>
        <v>6.370000000000001</v>
      </c>
      <c r="T285" s="7">
        <f t="shared" si="19"/>
        <v>6.370000000000001</v>
      </c>
    </row>
    <row r="286" spans="1:20" s="7" customFormat="1" x14ac:dyDescent="0.25">
      <c r="A286" s="7" t="s">
        <v>62</v>
      </c>
      <c r="B286" s="7" t="s">
        <v>1241</v>
      </c>
      <c r="C286" s="7" t="s">
        <v>438</v>
      </c>
      <c r="D286" s="7" t="s">
        <v>1746</v>
      </c>
      <c r="E286" s="7">
        <v>306</v>
      </c>
      <c r="F286" s="7">
        <v>40</v>
      </c>
      <c r="G286" s="7">
        <v>15</v>
      </c>
      <c r="H286" s="7">
        <v>45</v>
      </c>
      <c r="I286" s="7">
        <v>3</v>
      </c>
      <c r="J286" s="7">
        <v>0.24099999999999999</v>
      </c>
      <c r="K286" s="7">
        <v>0.29599999999999999</v>
      </c>
      <c r="L286" s="7">
        <v>74</v>
      </c>
      <c r="M286" s="7">
        <v>13</v>
      </c>
      <c r="N286" s="7">
        <v>2</v>
      </c>
      <c r="O286" s="7">
        <v>24</v>
      </c>
      <c r="P286" s="7">
        <v>102</v>
      </c>
      <c r="Q286" s="7">
        <f t="shared" si="16"/>
        <v>146</v>
      </c>
      <c r="R286" s="7">
        <f t="shared" si="17"/>
        <v>9.7333333333333325</v>
      </c>
      <c r="S286" s="7">
        <f t="shared" si="18"/>
        <v>6.3266666666666662</v>
      </c>
      <c r="T286" s="7">
        <f t="shared" si="19"/>
        <v>6.3266666666666662</v>
      </c>
    </row>
    <row r="287" spans="1:20" s="7" customFormat="1" x14ac:dyDescent="0.25">
      <c r="A287" s="7" t="s">
        <v>88</v>
      </c>
      <c r="B287" s="7" t="s">
        <v>339</v>
      </c>
      <c r="C287" s="7" t="s">
        <v>1423</v>
      </c>
      <c r="D287" s="7" t="s">
        <v>2</v>
      </c>
      <c r="E287" s="7">
        <v>311</v>
      </c>
      <c r="F287" s="7">
        <v>37</v>
      </c>
      <c r="G287" s="7">
        <v>5</v>
      </c>
      <c r="H287" s="7">
        <v>31</v>
      </c>
      <c r="I287" s="7">
        <v>5</v>
      </c>
      <c r="J287" s="7">
        <v>0.26500000000000001</v>
      </c>
      <c r="K287" s="7">
        <v>0.29599999999999999</v>
      </c>
      <c r="L287" s="7">
        <v>82</v>
      </c>
      <c r="M287" s="7">
        <v>15</v>
      </c>
      <c r="N287" s="7">
        <v>2</v>
      </c>
      <c r="O287" s="7">
        <v>14</v>
      </c>
      <c r="P287" s="7">
        <v>59</v>
      </c>
      <c r="Q287" s="7">
        <f t="shared" si="16"/>
        <v>144</v>
      </c>
      <c r="R287" s="7">
        <f t="shared" si="17"/>
        <v>9.6</v>
      </c>
      <c r="S287" s="7">
        <f t="shared" si="18"/>
        <v>6.24</v>
      </c>
      <c r="T287" s="7">
        <f t="shared" si="19"/>
        <v>6.24</v>
      </c>
    </row>
    <row r="288" spans="1:20" s="7" customFormat="1" x14ac:dyDescent="0.25">
      <c r="A288" s="7" t="s">
        <v>937</v>
      </c>
      <c r="B288" s="7" t="s">
        <v>115</v>
      </c>
      <c r="C288" s="7" t="s">
        <v>446</v>
      </c>
      <c r="D288" s="7" t="s">
        <v>1703</v>
      </c>
      <c r="E288" s="7">
        <v>227</v>
      </c>
      <c r="F288" s="7">
        <v>31</v>
      </c>
      <c r="G288" s="7">
        <v>9</v>
      </c>
      <c r="H288" s="7">
        <v>31</v>
      </c>
      <c r="I288" s="7">
        <v>2</v>
      </c>
      <c r="J288" s="7">
        <v>0.25900000000000001</v>
      </c>
      <c r="K288" s="7">
        <v>0.309</v>
      </c>
      <c r="L288" s="7">
        <v>59</v>
      </c>
      <c r="M288" s="7">
        <v>14</v>
      </c>
      <c r="N288" s="7">
        <v>1</v>
      </c>
      <c r="O288" s="7">
        <v>17</v>
      </c>
      <c r="P288" s="7">
        <v>39</v>
      </c>
      <c r="Q288" s="7">
        <f t="shared" si="16"/>
        <v>144</v>
      </c>
      <c r="R288" s="7">
        <f t="shared" si="17"/>
        <v>9.6</v>
      </c>
      <c r="S288" s="7">
        <f t="shared" si="18"/>
        <v>6.24</v>
      </c>
      <c r="T288" s="7">
        <f t="shared" si="19"/>
        <v>6.24</v>
      </c>
    </row>
    <row r="289" spans="1:20" s="7" customFormat="1" x14ac:dyDescent="0.25">
      <c r="A289" s="7" t="s">
        <v>1267</v>
      </c>
      <c r="B289" s="7" t="s">
        <v>115</v>
      </c>
      <c r="C289" s="7" t="s">
        <v>439</v>
      </c>
      <c r="D289" s="7" t="s">
        <v>1692</v>
      </c>
      <c r="E289" s="7">
        <v>280</v>
      </c>
      <c r="F289" s="7">
        <v>37</v>
      </c>
      <c r="G289" s="7">
        <v>9</v>
      </c>
      <c r="H289" s="7">
        <v>36</v>
      </c>
      <c r="I289" s="7">
        <v>3</v>
      </c>
      <c r="J289" s="7">
        <v>0.247</v>
      </c>
      <c r="K289" s="7">
        <v>0.318</v>
      </c>
      <c r="L289" s="7">
        <v>69</v>
      </c>
      <c r="M289" s="7">
        <v>13</v>
      </c>
      <c r="N289" s="7">
        <v>2</v>
      </c>
      <c r="O289" s="7">
        <v>29</v>
      </c>
      <c r="P289" s="7">
        <v>75</v>
      </c>
      <c r="Q289" s="7">
        <f t="shared" si="16"/>
        <v>143</v>
      </c>
      <c r="R289" s="7">
        <f t="shared" si="17"/>
        <v>9.5333333333333332</v>
      </c>
      <c r="S289" s="7">
        <f t="shared" si="18"/>
        <v>6.1966666666666672</v>
      </c>
      <c r="T289" s="7">
        <f t="shared" si="19"/>
        <v>6.1966666666666672</v>
      </c>
    </row>
    <row r="290" spans="1:20" s="7" customFormat="1" x14ac:dyDescent="0.25">
      <c r="A290" s="7" t="s">
        <v>30</v>
      </c>
      <c r="B290" s="7" t="s">
        <v>890</v>
      </c>
      <c r="C290" s="7" t="s">
        <v>439</v>
      </c>
      <c r="D290" s="7" t="s">
        <v>1723</v>
      </c>
      <c r="E290" s="7">
        <v>283</v>
      </c>
      <c r="F290" s="7">
        <v>33</v>
      </c>
      <c r="G290" s="7">
        <v>10</v>
      </c>
      <c r="H290" s="7">
        <v>36</v>
      </c>
      <c r="I290" s="7">
        <v>2</v>
      </c>
      <c r="J290" s="7">
        <v>0.24199999999999999</v>
      </c>
      <c r="K290" s="7">
        <v>0.307</v>
      </c>
      <c r="L290" s="7">
        <v>69</v>
      </c>
      <c r="M290" s="7">
        <v>11</v>
      </c>
      <c r="N290" s="7">
        <v>1</v>
      </c>
      <c r="O290" s="7">
        <v>26</v>
      </c>
      <c r="P290" s="7">
        <v>67</v>
      </c>
      <c r="Q290" s="7">
        <f t="shared" si="16"/>
        <v>142</v>
      </c>
      <c r="R290" s="7">
        <f t="shared" si="17"/>
        <v>9.4666666666666668</v>
      </c>
      <c r="S290" s="7">
        <f t="shared" si="18"/>
        <v>6.1533333333333333</v>
      </c>
      <c r="T290" s="7">
        <f t="shared" si="19"/>
        <v>6.1533333333333333</v>
      </c>
    </row>
    <row r="291" spans="1:20" s="7" customFormat="1" x14ac:dyDescent="0.25">
      <c r="A291" s="7" t="s">
        <v>1885</v>
      </c>
      <c r="B291" s="7" t="s">
        <v>1886</v>
      </c>
      <c r="C291" s="7" t="s">
        <v>441</v>
      </c>
      <c r="D291" s="7" t="s">
        <v>433</v>
      </c>
      <c r="E291" s="7">
        <v>217</v>
      </c>
      <c r="F291" s="7">
        <v>30</v>
      </c>
      <c r="G291" s="7">
        <v>8</v>
      </c>
      <c r="H291" s="7">
        <v>30</v>
      </c>
      <c r="I291" s="7">
        <v>1</v>
      </c>
      <c r="J291" s="7">
        <v>0.27300000000000002</v>
      </c>
      <c r="K291" s="7">
        <v>0.33400000000000002</v>
      </c>
      <c r="L291" s="7">
        <v>58</v>
      </c>
      <c r="M291" s="7">
        <v>13</v>
      </c>
      <c r="N291" s="7">
        <v>1</v>
      </c>
      <c r="O291" s="7">
        <v>22</v>
      </c>
      <c r="P291" s="7">
        <v>38</v>
      </c>
      <c r="Q291" s="7">
        <f t="shared" si="16"/>
        <v>142</v>
      </c>
      <c r="R291" s="7">
        <f t="shared" si="17"/>
        <v>9.4666666666666668</v>
      </c>
      <c r="S291" s="7">
        <f t="shared" si="18"/>
        <v>6.1533333333333333</v>
      </c>
      <c r="T291" s="7">
        <f t="shared" si="19"/>
        <v>6.1533333333333333</v>
      </c>
    </row>
    <row r="292" spans="1:20" s="7" customFormat="1" x14ac:dyDescent="0.25">
      <c r="A292" s="7" t="s">
        <v>354</v>
      </c>
      <c r="B292" s="7" t="s">
        <v>1253</v>
      </c>
      <c r="C292" s="7" t="s">
        <v>431</v>
      </c>
      <c r="D292" s="7" t="s">
        <v>1689</v>
      </c>
      <c r="E292" s="7">
        <v>252</v>
      </c>
      <c r="F292" s="7">
        <v>39</v>
      </c>
      <c r="G292" s="7">
        <v>5</v>
      </c>
      <c r="H292" s="7">
        <v>26</v>
      </c>
      <c r="I292" s="7">
        <v>14</v>
      </c>
      <c r="J292" s="7">
        <v>0.26</v>
      </c>
      <c r="K292" s="7">
        <v>0.311</v>
      </c>
      <c r="L292" s="7">
        <v>66</v>
      </c>
      <c r="M292" s="7">
        <v>15</v>
      </c>
      <c r="N292" s="7">
        <v>2</v>
      </c>
      <c r="O292" s="7">
        <v>19</v>
      </c>
      <c r="P292" s="7">
        <v>57</v>
      </c>
      <c r="Q292" s="7">
        <f t="shared" si="16"/>
        <v>141</v>
      </c>
      <c r="R292" s="7">
        <f t="shared" si="17"/>
        <v>9.4</v>
      </c>
      <c r="S292" s="7">
        <f t="shared" si="18"/>
        <v>6.11</v>
      </c>
      <c r="T292" s="7">
        <f t="shared" si="19"/>
        <v>6.11</v>
      </c>
    </row>
    <row r="293" spans="1:20" s="7" customFormat="1" x14ac:dyDescent="0.25">
      <c r="A293" s="7" t="s">
        <v>591</v>
      </c>
      <c r="B293" s="7" t="s">
        <v>1103</v>
      </c>
      <c r="C293" s="7" t="s">
        <v>436</v>
      </c>
      <c r="D293" s="7" t="s">
        <v>433</v>
      </c>
      <c r="E293" s="7">
        <v>327</v>
      </c>
      <c r="F293" s="7">
        <v>36</v>
      </c>
      <c r="G293" s="7">
        <v>8</v>
      </c>
      <c r="H293" s="7">
        <v>38</v>
      </c>
      <c r="I293" s="7">
        <v>1</v>
      </c>
      <c r="J293" s="7">
        <v>0.249</v>
      </c>
      <c r="K293" s="7">
        <v>0.309</v>
      </c>
      <c r="L293" s="7">
        <v>81</v>
      </c>
      <c r="M293" s="7">
        <v>18</v>
      </c>
      <c r="N293" s="7">
        <v>0</v>
      </c>
      <c r="O293" s="7">
        <v>28</v>
      </c>
      <c r="P293" s="7">
        <v>85</v>
      </c>
      <c r="Q293" s="7">
        <f t="shared" si="16"/>
        <v>141</v>
      </c>
      <c r="R293" s="7">
        <f t="shared" si="17"/>
        <v>9.4</v>
      </c>
      <c r="S293" s="7">
        <f t="shared" si="18"/>
        <v>6.11</v>
      </c>
      <c r="T293" s="7">
        <f t="shared" si="19"/>
        <v>6.11</v>
      </c>
    </row>
    <row r="294" spans="1:20" s="7" customFormat="1" x14ac:dyDescent="0.25">
      <c r="A294" s="7" t="s">
        <v>156</v>
      </c>
      <c r="B294" s="7" t="s">
        <v>565</v>
      </c>
      <c r="C294" s="7" t="s">
        <v>452</v>
      </c>
      <c r="D294" s="7" t="s">
        <v>1711</v>
      </c>
      <c r="E294" s="7">
        <v>267</v>
      </c>
      <c r="F294" s="7">
        <v>35</v>
      </c>
      <c r="G294" s="7">
        <v>13</v>
      </c>
      <c r="H294" s="7">
        <v>38</v>
      </c>
      <c r="I294" s="7">
        <v>2</v>
      </c>
      <c r="J294" s="7">
        <v>0.23100000000000001</v>
      </c>
      <c r="K294" s="7">
        <v>0.32200000000000001</v>
      </c>
      <c r="L294" s="7">
        <v>62</v>
      </c>
      <c r="M294" s="7">
        <v>12</v>
      </c>
      <c r="N294" s="7">
        <v>0</v>
      </c>
      <c r="O294" s="7">
        <v>36</v>
      </c>
      <c r="P294" s="7">
        <v>87</v>
      </c>
      <c r="Q294" s="7">
        <f t="shared" si="16"/>
        <v>137</v>
      </c>
      <c r="R294" s="7">
        <f t="shared" si="17"/>
        <v>9.1333333333333329</v>
      </c>
      <c r="S294" s="7">
        <f t="shared" si="18"/>
        <v>5.9366666666666665</v>
      </c>
      <c r="T294" s="7">
        <f t="shared" si="19"/>
        <v>5.9366666666666665</v>
      </c>
    </row>
    <row r="295" spans="1:20" s="7" customFormat="1" x14ac:dyDescent="0.25">
      <c r="A295" s="7" t="s">
        <v>334</v>
      </c>
      <c r="B295" s="7" t="s">
        <v>156</v>
      </c>
      <c r="C295" s="7" t="s">
        <v>432</v>
      </c>
      <c r="D295" s="7" t="s">
        <v>1708</v>
      </c>
      <c r="E295" s="7">
        <v>294</v>
      </c>
      <c r="F295" s="7">
        <v>36</v>
      </c>
      <c r="G295" s="7">
        <v>11</v>
      </c>
      <c r="H295" s="7">
        <v>33</v>
      </c>
      <c r="I295" s="7">
        <v>3</v>
      </c>
      <c r="J295" s="7">
        <v>0.245</v>
      </c>
      <c r="K295" s="7">
        <v>0.30199999999999999</v>
      </c>
      <c r="L295" s="7">
        <v>72</v>
      </c>
      <c r="M295" s="7">
        <v>12</v>
      </c>
      <c r="N295" s="7">
        <v>1</v>
      </c>
      <c r="O295" s="7">
        <v>24</v>
      </c>
      <c r="P295" s="7">
        <v>79</v>
      </c>
      <c r="Q295" s="7">
        <f t="shared" si="16"/>
        <v>136</v>
      </c>
      <c r="R295" s="7">
        <f t="shared" si="17"/>
        <v>9.0666666666666664</v>
      </c>
      <c r="S295" s="7">
        <f t="shared" si="18"/>
        <v>5.8933333333333335</v>
      </c>
      <c r="T295" s="7">
        <f t="shared" si="19"/>
        <v>5.8933333333333335</v>
      </c>
    </row>
    <row r="296" spans="1:20" s="7" customFormat="1" x14ac:dyDescent="0.25">
      <c r="A296" s="7" t="s">
        <v>88</v>
      </c>
      <c r="B296" s="7" t="s">
        <v>1211</v>
      </c>
      <c r="C296" s="7" t="s">
        <v>432</v>
      </c>
      <c r="D296" s="7" t="s">
        <v>433</v>
      </c>
      <c r="E296" s="7">
        <v>290</v>
      </c>
      <c r="F296" s="7">
        <v>31</v>
      </c>
      <c r="G296" s="7">
        <v>8</v>
      </c>
      <c r="H296" s="7">
        <v>33</v>
      </c>
      <c r="I296" s="7">
        <v>1</v>
      </c>
      <c r="J296" s="7">
        <v>0.249</v>
      </c>
      <c r="K296" s="7">
        <v>0.31</v>
      </c>
      <c r="L296" s="7">
        <v>72</v>
      </c>
      <c r="M296" s="7">
        <v>16</v>
      </c>
      <c r="N296" s="7">
        <v>1</v>
      </c>
      <c r="O296" s="7">
        <v>25</v>
      </c>
      <c r="P296" s="7">
        <v>68</v>
      </c>
      <c r="Q296" s="7">
        <f t="shared" si="16"/>
        <v>136</v>
      </c>
      <c r="R296" s="7">
        <f t="shared" si="17"/>
        <v>9.0666666666666664</v>
      </c>
      <c r="S296" s="7">
        <f t="shared" si="18"/>
        <v>5.8933333333333335</v>
      </c>
      <c r="T296" s="7">
        <f t="shared" si="19"/>
        <v>5.8933333333333335</v>
      </c>
    </row>
    <row r="297" spans="1:20" s="7" customFormat="1" x14ac:dyDescent="0.25">
      <c r="A297" s="7" t="s">
        <v>408</v>
      </c>
      <c r="B297" s="7" t="s">
        <v>704</v>
      </c>
      <c r="C297" s="7" t="s">
        <v>430</v>
      </c>
      <c r="D297" s="7" t="s">
        <v>433</v>
      </c>
      <c r="E297" s="7">
        <v>293</v>
      </c>
      <c r="F297" s="7">
        <v>36</v>
      </c>
      <c r="G297" s="7">
        <v>13</v>
      </c>
      <c r="H297" s="7">
        <v>39</v>
      </c>
      <c r="I297" s="7">
        <v>1</v>
      </c>
      <c r="J297" s="7">
        <v>0.22600000000000001</v>
      </c>
      <c r="K297" s="7">
        <v>0.3</v>
      </c>
      <c r="L297" s="7">
        <v>66</v>
      </c>
      <c r="M297" s="7">
        <v>11</v>
      </c>
      <c r="N297" s="7">
        <v>0</v>
      </c>
      <c r="O297" s="7">
        <v>31</v>
      </c>
      <c r="P297" s="7">
        <v>89</v>
      </c>
      <c r="Q297" s="7">
        <f t="shared" si="16"/>
        <v>134</v>
      </c>
      <c r="R297" s="7">
        <f t="shared" si="17"/>
        <v>8.9333333333333336</v>
      </c>
      <c r="S297" s="7">
        <f t="shared" si="18"/>
        <v>5.8066666666666666</v>
      </c>
      <c r="T297" s="7">
        <f t="shared" si="19"/>
        <v>5.8066666666666666</v>
      </c>
    </row>
    <row r="298" spans="1:20" s="7" customFormat="1" x14ac:dyDescent="0.25">
      <c r="A298" s="7" t="s">
        <v>809</v>
      </c>
      <c r="B298" s="7" t="s">
        <v>1889</v>
      </c>
      <c r="C298" s="7" t="s">
        <v>455</v>
      </c>
      <c r="D298" s="7" t="s">
        <v>433</v>
      </c>
      <c r="E298" s="7">
        <v>271</v>
      </c>
      <c r="F298" s="7">
        <v>31</v>
      </c>
      <c r="G298" s="7">
        <v>6</v>
      </c>
      <c r="H298" s="7">
        <v>30</v>
      </c>
      <c r="I298" s="7">
        <v>1</v>
      </c>
      <c r="J298" s="7">
        <v>0.26200000000000001</v>
      </c>
      <c r="K298" s="7">
        <v>0.30599999999999999</v>
      </c>
      <c r="L298" s="7">
        <v>71</v>
      </c>
      <c r="M298" s="7">
        <v>13</v>
      </c>
      <c r="N298" s="7">
        <v>1</v>
      </c>
      <c r="O298" s="7">
        <v>17</v>
      </c>
      <c r="P298" s="7">
        <v>49</v>
      </c>
      <c r="Q298" s="7">
        <f t="shared" si="16"/>
        <v>134</v>
      </c>
      <c r="R298" s="7">
        <f t="shared" si="17"/>
        <v>8.9333333333333336</v>
      </c>
      <c r="S298" s="7">
        <f t="shared" si="18"/>
        <v>5.8066666666666666</v>
      </c>
      <c r="T298" s="7">
        <f t="shared" si="19"/>
        <v>5.8066666666666666</v>
      </c>
    </row>
    <row r="299" spans="1:20" s="7" customFormat="1" x14ac:dyDescent="0.25">
      <c r="A299" s="7" t="s">
        <v>95</v>
      </c>
      <c r="B299" s="7" t="s">
        <v>140</v>
      </c>
      <c r="C299" s="7" t="s">
        <v>454</v>
      </c>
      <c r="D299" s="7" t="s">
        <v>465</v>
      </c>
      <c r="E299" s="7">
        <v>281</v>
      </c>
      <c r="F299" s="7">
        <v>32</v>
      </c>
      <c r="G299" s="7">
        <v>2</v>
      </c>
      <c r="H299" s="7">
        <v>20</v>
      </c>
      <c r="I299" s="7">
        <v>7</v>
      </c>
      <c r="J299" s="7">
        <v>0.26100000000000001</v>
      </c>
      <c r="K299" s="7">
        <v>0.28799999999999998</v>
      </c>
      <c r="L299" s="7">
        <v>73</v>
      </c>
      <c r="M299" s="7">
        <v>15</v>
      </c>
      <c r="N299" s="7">
        <v>3</v>
      </c>
      <c r="O299" s="7">
        <v>11</v>
      </c>
      <c r="P299" s="7">
        <v>37</v>
      </c>
      <c r="Q299" s="7">
        <f t="shared" si="16"/>
        <v>133</v>
      </c>
      <c r="R299" s="7">
        <f t="shared" si="17"/>
        <v>8.8666666666666671</v>
      </c>
      <c r="S299" s="7">
        <f t="shared" si="18"/>
        <v>5.7633333333333336</v>
      </c>
      <c r="T299" s="7">
        <f t="shared" si="19"/>
        <v>5.7633333333333336</v>
      </c>
    </row>
    <row r="300" spans="1:20" s="7" customFormat="1" x14ac:dyDescent="0.25">
      <c r="A300" s="7" t="s">
        <v>43</v>
      </c>
      <c r="B300" s="7" t="s">
        <v>1275</v>
      </c>
      <c r="C300" s="7" t="s">
        <v>440</v>
      </c>
      <c r="D300" s="7" t="s">
        <v>433</v>
      </c>
      <c r="E300" s="7">
        <v>324</v>
      </c>
      <c r="F300" s="7">
        <v>35</v>
      </c>
      <c r="G300" s="7">
        <v>8</v>
      </c>
      <c r="H300" s="7">
        <v>35</v>
      </c>
      <c r="I300" s="7">
        <v>1</v>
      </c>
      <c r="J300" s="7">
        <v>0.23599999999999999</v>
      </c>
      <c r="K300" s="7">
        <v>0.26400000000000001</v>
      </c>
      <c r="L300" s="7">
        <v>74</v>
      </c>
      <c r="M300" s="7">
        <v>17</v>
      </c>
      <c r="N300" s="7">
        <v>0</v>
      </c>
      <c r="O300" s="7">
        <v>15</v>
      </c>
      <c r="P300" s="7">
        <v>69</v>
      </c>
      <c r="Q300" s="7">
        <f t="shared" si="16"/>
        <v>132</v>
      </c>
      <c r="R300" s="7">
        <f t="shared" si="17"/>
        <v>8.8000000000000007</v>
      </c>
      <c r="S300" s="7">
        <f t="shared" si="18"/>
        <v>5.7200000000000006</v>
      </c>
      <c r="T300" s="7">
        <f t="shared" si="19"/>
        <v>5.7200000000000006</v>
      </c>
    </row>
    <row r="301" spans="1:20" s="7" customFormat="1" x14ac:dyDescent="0.25">
      <c r="A301" s="7" t="s">
        <v>382</v>
      </c>
      <c r="B301" s="7" t="s">
        <v>1205</v>
      </c>
      <c r="C301" s="7" t="s">
        <v>442</v>
      </c>
      <c r="D301" s="7" t="s">
        <v>1689</v>
      </c>
      <c r="E301" s="7">
        <v>253</v>
      </c>
      <c r="F301" s="7">
        <v>32</v>
      </c>
      <c r="G301" s="7">
        <v>7</v>
      </c>
      <c r="H301" s="7">
        <v>29</v>
      </c>
      <c r="I301" s="7">
        <v>9</v>
      </c>
      <c r="J301" s="7">
        <v>0.249</v>
      </c>
      <c r="K301" s="7">
        <v>0.29199999999999998</v>
      </c>
      <c r="L301" s="7">
        <v>63</v>
      </c>
      <c r="M301" s="7">
        <v>12</v>
      </c>
      <c r="N301" s="7">
        <v>2</v>
      </c>
      <c r="O301" s="7">
        <v>16</v>
      </c>
      <c r="P301" s="7">
        <v>54</v>
      </c>
      <c r="Q301" s="7">
        <f t="shared" si="16"/>
        <v>132</v>
      </c>
      <c r="R301" s="7">
        <f t="shared" si="17"/>
        <v>8.8000000000000007</v>
      </c>
      <c r="S301" s="7">
        <f t="shared" si="18"/>
        <v>5.7200000000000006</v>
      </c>
      <c r="T301" s="7">
        <f t="shared" si="19"/>
        <v>5.7200000000000006</v>
      </c>
    </row>
    <row r="302" spans="1:20" s="7" customFormat="1" x14ac:dyDescent="0.25">
      <c r="A302" s="7" t="s">
        <v>177</v>
      </c>
      <c r="B302" s="7" t="s">
        <v>1208</v>
      </c>
      <c r="C302" s="7" t="s">
        <v>429</v>
      </c>
      <c r="D302" s="7" t="s">
        <v>1860</v>
      </c>
      <c r="E302" s="7">
        <v>242</v>
      </c>
      <c r="F302" s="7">
        <v>34</v>
      </c>
      <c r="G302" s="7">
        <v>8</v>
      </c>
      <c r="H302" s="7">
        <v>30</v>
      </c>
      <c r="I302" s="7">
        <v>8</v>
      </c>
      <c r="J302" s="7">
        <v>0.26200000000000001</v>
      </c>
      <c r="K302" s="7">
        <v>0.34399999999999997</v>
      </c>
      <c r="L302" s="7">
        <v>63</v>
      </c>
      <c r="M302" s="7">
        <v>12</v>
      </c>
      <c r="N302" s="7">
        <v>2</v>
      </c>
      <c r="O302" s="7">
        <v>30</v>
      </c>
      <c r="P302" s="7">
        <v>74</v>
      </c>
      <c r="Q302" s="7">
        <f t="shared" si="16"/>
        <v>131</v>
      </c>
      <c r="R302" s="7">
        <f t="shared" si="17"/>
        <v>8.7333333333333325</v>
      </c>
      <c r="S302" s="7">
        <f t="shared" si="18"/>
        <v>5.6766666666666667</v>
      </c>
      <c r="T302" s="7">
        <f t="shared" si="19"/>
        <v>5.6766666666666667</v>
      </c>
    </row>
    <row r="303" spans="1:20" s="7" customFormat="1" x14ac:dyDescent="0.25">
      <c r="A303" s="7" t="s">
        <v>126</v>
      </c>
      <c r="B303" s="7" t="s">
        <v>375</v>
      </c>
      <c r="C303" s="7" t="s">
        <v>453</v>
      </c>
      <c r="D303" s="7" t="s">
        <v>1863</v>
      </c>
      <c r="E303" s="7">
        <v>230</v>
      </c>
      <c r="F303" s="7">
        <v>34</v>
      </c>
      <c r="G303" s="7">
        <v>12</v>
      </c>
      <c r="H303" s="7">
        <v>36</v>
      </c>
      <c r="I303" s="7">
        <v>2</v>
      </c>
      <c r="J303" s="7">
        <v>0.24199999999999999</v>
      </c>
      <c r="K303" s="7">
        <v>0.33400000000000002</v>
      </c>
      <c r="L303" s="7">
        <v>56</v>
      </c>
      <c r="M303" s="7">
        <v>11</v>
      </c>
      <c r="N303" s="7">
        <v>2</v>
      </c>
      <c r="O303" s="7">
        <v>32</v>
      </c>
      <c r="P303" s="7">
        <v>80</v>
      </c>
      <c r="Q303" s="7">
        <f t="shared" si="16"/>
        <v>131</v>
      </c>
      <c r="R303" s="7">
        <f t="shared" si="17"/>
        <v>8.7333333333333325</v>
      </c>
      <c r="S303" s="7">
        <f t="shared" si="18"/>
        <v>5.6766666666666667</v>
      </c>
      <c r="T303" s="7">
        <f t="shared" si="19"/>
        <v>5.6766666666666667</v>
      </c>
    </row>
    <row r="304" spans="1:20" s="7" customFormat="1" x14ac:dyDescent="0.25">
      <c r="A304" s="7" t="s">
        <v>370</v>
      </c>
      <c r="B304" s="7" t="s">
        <v>1426</v>
      </c>
      <c r="C304" s="7" t="s">
        <v>454</v>
      </c>
      <c r="D304" s="7" t="s">
        <v>1690</v>
      </c>
      <c r="E304" s="7">
        <v>223</v>
      </c>
      <c r="F304" s="7">
        <v>32</v>
      </c>
      <c r="G304" s="7">
        <v>9</v>
      </c>
      <c r="H304" s="7">
        <v>32</v>
      </c>
      <c r="I304" s="7">
        <v>3</v>
      </c>
      <c r="J304" s="7">
        <v>0.24399999999999999</v>
      </c>
      <c r="K304" s="7">
        <v>0.32800000000000001</v>
      </c>
      <c r="L304" s="7">
        <v>54</v>
      </c>
      <c r="M304" s="7">
        <v>13</v>
      </c>
      <c r="N304" s="7">
        <v>1</v>
      </c>
      <c r="O304" s="7">
        <v>28</v>
      </c>
      <c r="P304" s="7">
        <v>60</v>
      </c>
      <c r="Q304" s="7">
        <f t="shared" si="16"/>
        <v>131</v>
      </c>
      <c r="R304" s="7">
        <f t="shared" si="17"/>
        <v>8.7333333333333325</v>
      </c>
      <c r="S304" s="7">
        <f t="shared" si="18"/>
        <v>5.6766666666666667</v>
      </c>
      <c r="T304" s="7">
        <f t="shared" si="19"/>
        <v>5.6766666666666667</v>
      </c>
    </row>
    <row r="305" spans="1:20" s="7" customFormat="1" x14ac:dyDescent="0.25">
      <c r="A305" s="7" t="s">
        <v>36</v>
      </c>
      <c r="B305" s="7" t="s">
        <v>1656</v>
      </c>
      <c r="C305" s="7" t="s">
        <v>446</v>
      </c>
      <c r="D305" s="7" t="s">
        <v>1696</v>
      </c>
      <c r="E305" s="7">
        <v>259</v>
      </c>
      <c r="F305" s="7">
        <v>34</v>
      </c>
      <c r="G305" s="7">
        <v>8</v>
      </c>
      <c r="H305" s="7">
        <v>30</v>
      </c>
      <c r="I305" s="7">
        <v>4</v>
      </c>
      <c r="J305" s="7">
        <v>0.249</v>
      </c>
      <c r="K305" s="7">
        <v>0.30299999999999999</v>
      </c>
      <c r="L305" s="7">
        <v>64</v>
      </c>
      <c r="M305" s="7">
        <v>13</v>
      </c>
      <c r="N305" s="7">
        <v>1</v>
      </c>
      <c r="O305" s="7">
        <v>20</v>
      </c>
      <c r="P305" s="7">
        <v>60</v>
      </c>
      <c r="Q305" s="7">
        <f t="shared" si="16"/>
        <v>131</v>
      </c>
      <c r="R305" s="7">
        <f t="shared" si="17"/>
        <v>8.7333333333333325</v>
      </c>
      <c r="S305" s="7">
        <f t="shared" si="18"/>
        <v>5.6766666666666667</v>
      </c>
      <c r="T305" s="7">
        <f t="shared" si="19"/>
        <v>5.6766666666666667</v>
      </c>
    </row>
    <row r="306" spans="1:20" s="7" customFormat="1" x14ac:dyDescent="0.25">
      <c r="A306" s="7" t="s">
        <v>723</v>
      </c>
      <c r="B306" s="7" t="s">
        <v>722</v>
      </c>
      <c r="D306" s="7" t="s">
        <v>1711</v>
      </c>
      <c r="E306" s="7">
        <v>228</v>
      </c>
      <c r="F306" s="7">
        <v>31</v>
      </c>
      <c r="G306" s="7">
        <v>11</v>
      </c>
      <c r="H306" s="7">
        <v>33</v>
      </c>
      <c r="I306" s="7">
        <v>1</v>
      </c>
      <c r="J306" s="7">
        <v>0.249</v>
      </c>
      <c r="K306" s="7">
        <v>0.32800000000000001</v>
      </c>
      <c r="L306" s="7">
        <v>57</v>
      </c>
      <c r="M306" s="7">
        <v>9</v>
      </c>
      <c r="N306" s="7">
        <v>1</v>
      </c>
      <c r="O306" s="7">
        <v>27</v>
      </c>
      <c r="P306" s="7">
        <v>62</v>
      </c>
      <c r="Q306" s="7">
        <f t="shared" si="16"/>
        <v>131</v>
      </c>
      <c r="R306" s="7">
        <f t="shared" si="17"/>
        <v>8.7333333333333325</v>
      </c>
      <c r="S306" s="7">
        <f t="shared" si="18"/>
        <v>5.6766666666666667</v>
      </c>
      <c r="T306" s="7">
        <f t="shared" si="19"/>
        <v>5.6766666666666667</v>
      </c>
    </row>
    <row r="307" spans="1:20" s="7" customFormat="1" x14ac:dyDescent="0.25">
      <c r="A307" s="7" t="s">
        <v>1137</v>
      </c>
      <c r="B307" s="7" t="s">
        <v>1183</v>
      </c>
      <c r="C307" s="7" t="s">
        <v>436</v>
      </c>
      <c r="D307" s="7" t="s">
        <v>3</v>
      </c>
      <c r="E307" s="7">
        <v>250</v>
      </c>
      <c r="F307" s="7">
        <v>31</v>
      </c>
      <c r="G307" s="7">
        <v>7</v>
      </c>
      <c r="H307" s="7">
        <v>30</v>
      </c>
      <c r="I307" s="7">
        <v>2</v>
      </c>
      <c r="J307" s="7">
        <v>0.252</v>
      </c>
      <c r="K307" s="7">
        <v>0.316</v>
      </c>
      <c r="L307" s="7">
        <v>63</v>
      </c>
      <c r="M307" s="7">
        <v>13</v>
      </c>
      <c r="N307" s="7">
        <v>1</v>
      </c>
      <c r="O307" s="7">
        <v>23</v>
      </c>
      <c r="P307" s="7">
        <v>54</v>
      </c>
      <c r="Q307" s="7">
        <f t="shared" si="16"/>
        <v>131</v>
      </c>
      <c r="R307" s="7">
        <f t="shared" si="17"/>
        <v>8.7333333333333325</v>
      </c>
      <c r="S307" s="7">
        <f t="shared" si="18"/>
        <v>5.6766666666666667</v>
      </c>
      <c r="T307" s="7">
        <f t="shared" si="19"/>
        <v>5.6766666666666667</v>
      </c>
    </row>
    <row r="308" spans="1:20" s="7" customFormat="1" x14ac:dyDescent="0.25">
      <c r="A308" s="7" t="s">
        <v>146</v>
      </c>
      <c r="B308" s="7" t="s">
        <v>604</v>
      </c>
      <c r="C308" s="7" t="s">
        <v>436</v>
      </c>
      <c r="D308" s="7" t="s">
        <v>1744</v>
      </c>
      <c r="E308" s="7">
        <v>318</v>
      </c>
      <c r="F308" s="7">
        <v>38</v>
      </c>
      <c r="G308" s="7">
        <v>5</v>
      </c>
      <c r="H308" s="7">
        <v>29</v>
      </c>
      <c r="I308" s="7">
        <v>8</v>
      </c>
      <c r="J308" s="7">
        <v>0.23599999999999999</v>
      </c>
      <c r="K308" s="7">
        <v>0.29599999999999999</v>
      </c>
      <c r="L308" s="7">
        <v>75</v>
      </c>
      <c r="M308" s="7">
        <v>16</v>
      </c>
      <c r="N308" s="7">
        <v>3</v>
      </c>
      <c r="O308" s="7">
        <v>27</v>
      </c>
      <c r="P308" s="7">
        <v>84</v>
      </c>
      <c r="Q308" s="7">
        <f t="shared" si="16"/>
        <v>130</v>
      </c>
      <c r="R308" s="7">
        <f t="shared" si="17"/>
        <v>8.6666666666666661</v>
      </c>
      <c r="S308" s="7">
        <f t="shared" si="18"/>
        <v>5.6333333333333329</v>
      </c>
      <c r="T308" s="7">
        <f t="shared" si="19"/>
        <v>5.6333333333333329</v>
      </c>
    </row>
    <row r="309" spans="1:20" s="7" customFormat="1" x14ac:dyDescent="0.25">
      <c r="A309" s="7" t="s">
        <v>137</v>
      </c>
      <c r="B309" s="7" t="s">
        <v>1171</v>
      </c>
      <c r="C309" s="7" t="s">
        <v>454</v>
      </c>
      <c r="D309" s="7" t="s">
        <v>1708</v>
      </c>
      <c r="E309" s="7">
        <v>242</v>
      </c>
      <c r="F309" s="7">
        <v>33</v>
      </c>
      <c r="G309" s="7">
        <v>9</v>
      </c>
      <c r="H309" s="7">
        <v>32</v>
      </c>
      <c r="I309" s="7">
        <v>6</v>
      </c>
      <c r="J309" s="7">
        <v>0.23400000000000001</v>
      </c>
      <c r="K309" s="7">
        <v>0.32400000000000001</v>
      </c>
      <c r="L309" s="7">
        <v>57</v>
      </c>
      <c r="M309" s="7">
        <v>13</v>
      </c>
      <c r="N309" s="7">
        <v>1</v>
      </c>
      <c r="O309" s="7">
        <v>32</v>
      </c>
      <c r="P309" s="7">
        <v>72</v>
      </c>
      <c r="Q309" s="7">
        <f t="shared" si="16"/>
        <v>130</v>
      </c>
      <c r="R309" s="7">
        <f t="shared" si="17"/>
        <v>8.6666666666666661</v>
      </c>
      <c r="S309" s="7">
        <f t="shared" si="18"/>
        <v>5.6333333333333329</v>
      </c>
      <c r="T309" s="7">
        <f t="shared" si="19"/>
        <v>5.6333333333333329</v>
      </c>
    </row>
    <row r="310" spans="1:20" s="7" customFormat="1" x14ac:dyDescent="0.25">
      <c r="A310" s="7" t="s">
        <v>131</v>
      </c>
      <c r="B310" s="7" t="s">
        <v>1891</v>
      </c>
      <c r="C310" s="7" t="s">
        <v>447</v>
      </c>
      <c r="D310" s="7" t="s">
        <v>1699</v>
      </c>
      <c r="E310" s="7">
        <v>241</v>
      </c>
      <c r="F310" s="7">
        <v>29</v>
      </c>
      <c r="G310" s="7">
        <v>7</v>
      </c>
      <c r="H310" s="7">
        <v>31</v>
      </c>
      <c r="I310" s="7">
        <v>2</v>
      </c>
      <c r="J310" s="7">
        <v>0.248</v>
      </c>
      <c r="K310" s="7">
        <v>0.29099999999999998</v>
      </c>
      <c r="L310" s="7">
        <v>60</v>
      </c>
      <c r="M310" s="7">
        <v>14</v>
      </c>
      <c r="N310" s="7">
        <v>1</v>
      </c>
      <c r="O310" s="7">
        <v>15</v>
      </c>
      <c r="P310" s="7">
        <v>46</v>
      </c>
      <c r="Q310" s="7">
        <f t="shared" si="16"/>
        <v>128</v>
      </c>
      <c r="R310" s="7">
        <f t="shared" si="17"/>
        <v>8.5333333333333332</v>
      </c>
      <c r="S310" s="7">
        <f t="shared" si="18"/>
        <v>5.5466666666666669</v>
      </c>
      <c r="T310" s="7">
        <f t="shared" si="19"/>
        <v>5.5466666666666669</v>
      </c>
    </row>
    <row r="311" spans="1:20" s="7" customFormat="1" x14ac:dyDescent="0.25">
      <c r="A311" s="7" t="s">
        <v>37</v>
      </c>
      <c r="B311" s="7" t="s">
        <v>1514</v>
      </c>
      <c r="C311" s="7" t="s">
        <v>427</v>
      </c>
      <c r="D311" s="7" t="s">
        <v>1703</v>
      </c>
      <c r="E311" s="7">
        <v>225</v>
      </c>
      <c r="F311" s="7">
        <v>32</v>
      </c>
      <c r="G311" s="7">
        <v>10</v>
      </c>
      <c r="H311" s="7">
        <v>32</v>
      </c>
      <c r="I311" s="7">
        <v>3</v>
      </c>
      <c r="J311" s="7">
        <v>0.26400000000000001</v>
      </c>
      <c r="K311" s="7">
        <v>0.32100000000000001</v>
      </c>
      <c r="L311" s="7">
        <v>59</v>
      </c>
      <c r="M311" s="7">
        <v>12</v>
      </c>
      <c r="N311" s="7">
        <v>1</v>
      </c>
      <c r="O311" s="7">
        <v>19</v>
      </c>
      <c r="P311" s="7">
        <v>62</v>
      </c>
      <c r="Q311" s="7">
        <f t="shared" si="16"/>
        <v>127</v>
      </c>
      <c r="R311" s="7">
        <f t="shared" si="17"/>
        <v>8.4666666666666668</v>
      </c>
      <c r="S311" s="7">
        <f t="shared" si="18"/>
        <v>5.5033333333333339</v>
      </c>
      <c r="T311" s="7">
        <f t="shared" si="19"/>
        <v>5.5033333333333339</v>
      </c>
    </row>
    <row r="312" spans="1:20" s="7" customFormat="1" x14ac:dyDescent="0.25">
      <c r="A312" s="7" t="s">
        <v>1173</v>
      </c>
      <c r="B312" s="7" t="s">
        <v>540</v>
      </c>
      <c r="C312" s="7" t="s">
        <v>443</v>
      </c>
      <c r="D312" s="7" t="s">
        <v>3</v>
      </c>
      <c r="E312" s="7">
        <v>244</v>
      </c>
      <c r="F312" s="7">
        <v>28</v>
      </c>
      <c r="G312" s="7">
        <v>7</v>
      </c>
      <c r="H312" s="7">
        <v>27</v>
      </c>
      <c r="I312" s="7">
        <v>2</v>
      </c>
      <c r="J312" s="7">
        <v>0.26</v>
      </c>
      <c r="K312" s="7">
        <v>0.32200000000000001</v>
      </c>
      <c r="L312" s="7">
        <v>63</v>
      </c>
      <c r="M312" s="7">
        <v>12</v>
      </c>
      <c r="N312" s="7">
        <v>1</v>
      </c>
      <c r="O312" s="7">
        <v>22</v>
      </c>
      <c r="P312" s="7">
        <v>50</v>
      </c>
      <c r="Q312" s="7">
        <f t="shared" si="16"/>
        <v>127</v>
      </c>
      <c r="R312" s="7">
        <f t="shared" si="17"/>
        <v>8.4666666666666668</v>
      </c>
      <c r="S312" s="7">
        <f t="shared" si="18"/>
        <v>5.5033333333333339</v>
      </c>
      <c r="T312" s="7">
        <f t="shared" si="19"/>
        <v>5.5033333333333339</v>
      </c>
    </row>
    <row r="313" spans="1:20" s="7" customFormat="1" x14ac:dyDescent="0.25">
      <c r="A313" s="7" t="s">
        <v>207</v>
      </c>
      <c r="B313" s="7" t="s">
        <v>488</v>
      </c>
      <c r="C313" s="7" t="s">
        <v>446</v>
      </c>
      <c r="D313" s="7" t="s">
        <v>433</v>
      </c>
      <c r="E313" s="7">
        <v>315</v>
      </c>
      <c r="F313" s="7">
        <v>39</v>
      </c>
      <c r="G313" s="7">
        <v>11</v>
      </c>
      <c r="H313" s="7">
        <v>37</v>
      </c>
      <c r="I313" s="7">
        <v>1</v>
      </c>
      <c r="J313" s="7">
        <v>0.217</v>
      </c>
      <c r="K313" s="7">
        <v>0.28799999999999998</v>
      </c>
      <c r="L313" s="7">
        <v>68</v>
      </c>
      <c r="M313" s="7">
        <v>14</v>
      </c>
      <c r="N313" s="7">
        <v>0</v>
      </c>
      <c r="O313" s="7">
        <v>31</v>
      </c>
      <c r="P313" s="7">
        <v>97</v>
      </c>
      <c r="Q313" s="7">
        <f t="shared" si="16"/>
        <v>126</v>
      </c>
      <c r="R313" s="7">
        <f t="shared" si="17"/>
        <v>8.4</v>
      </c>
      <c r="S313" s="7">
        <f t="shared" si="18"/>
        <v>5.4600000000000009</v>
      </c>
      <c r="T313" s="7">
        <f t="shared" si="19"/>
        <v>5.4600000000000009</v>
      </c>
    </row>
    <row r="314" spans="1:20" s="7" customFormat="1" x14ac:dyDescent="0.25">
      <c r="A314" s="7" t="s">
        <v>137</v>
      </c>
      <c r="B314" s="7" t="s">
        <v>905</v>
      </c>
      <c r="C314" s="7" t="s">
        <v>455</v>
      </c>
      <c r="D314" s="7" t="s">
        <v>1689</v>
      </c>
      <c r="E314" s="7">
        <v>265</v>
      </c>
      <c r="F314" s="7">
        <v>38</v>
      </c>
      <c r="G314" s="7">
        <v>10</v>
      </c>
      <c r="H314" s="7">
        <v>37</v>
      </c>
      <c r="I314" s="7">
        <v>2</v>
      </c>
      <c r="J314" s="7">
        <v>0.253</v>
      </c>
      <c r="K314" s="7">
        <v>0.30499999999999999</v>
      </c>
      <c r="L314" s="7">
        <v>67</v>
      </c>
      <c r="M314" s="7">
        <v>13</v>
      </c>
      <c r="N314" s="7">
        <v>3</v>
      </c>
      <c r="O314" s="7">
        <v>20</v>
      </c>
      <c r="P314" s="7">
        <v>87</v>
      </c>
      <c r="Q314" s="7">
        <f t="shared" si="16"/>
        <v>126</v>
      </c>
      <c r="R314" s="7">
        <f t="shared" si="17"/>
        <v>8.4</v>
      </c>
      <c r="S314" s="7">
        <f t="shared" si="18"/>
        <v>5.4600000000000009</v>
      </c>
      <c r="T314" s="7">
        <f t="shared" si="19"/>
        <v>5.4600000000000009</v>
      </c>
    </row>
    <row r="315" spans="1:20" s="7" customFormat="1" x14ac:dyDescent="0.25">
      <c r="A315" s="7" t="s">
        <v>1238</v>
      </c>
      <c r="B315" s="7" t="s">
        <v>115</v>
      </c>
      <c r="C315" s="7" t="s">
        <v>524</v>
      </c>
      <c r="D315" s="7" t="s">
        <v>2</v>
      </c>
      <c r="E315" s="7">
        <v>295</v>
      </c>
      <c r="F315" s="7">
        <v>38</v>
      </c>
      <c r="G315" s="7">
        <v>10</v>
      </c>
      <c r="H315" s="7">
        <v>36</v>
      </c>
      <c r="I315" s="7">
        <v>4</v>
      </c>
      <c r="J315" s="7">
        <v>0.22700000000000001</v>
      </c>
      <c r="K315" s="7">
        <v>0.30199999999999999</v>
      </c>
      <c r="L315" s="7">
        <v>67</v>
      </c>
      <c r="M315" s="7">
        <v>13</v>
      </c>
      <c r="N315" s="7">
        <v>2</v>
      </c>
      <c r="O315" s="7">
        <v>32</v>
      </c>
      <c r="P315" s="7">
        <v>99</v>
      </c>
      <c r="Q315" s="7">
        <f t="shared" si="16"/>
        <v>125</v>
      </c>
      <c r="R315" s="7">
        <f t="shared" si="17"/>
        <v>8.3333333333333339</v>
      </c>
      <c r="S315" s="7">
        <f t="shared" si="18"/>
        <v>5.2083333333333339</v>
      </c>
      <c r="T315" s="7">
        <f t="shared" si="19"/>
        <v>5.2083333333333339</v>
      </c>
    </row>
    <row r="316" spans="1:20" s="7" customFormat="1" x14ac:dyDescent="0.25">
      <c r="A316" s="7" t="s">
        <v>67</v>
      </c>
      <c r="B316" s="7" t="s">
        <v>1884</v>
      </c>
      <c r="C316" s="7" t="s">
        <v>455</v>
      </c>
      <c r="D316" s="7" t="s">
        <v>433</v>
      </c>
      <c r="E316" s="7">
        <v>263</v>
      </c>
      <c r="F316" s="7">
        <v>33</v>
      </c>
      <c r="G316" s="7">
        <v>11</v>
      </c>
      <c r="H316" s="7">
        <v>33</v>
      </c>
      <c r="I316" s="7">
        <v>1</v>
      </c>
      <c r="J316" s="7">
        <v>0.254</v>
      </c>
      <c r="K316" s="7">
        <v>0.314</v>
      </c>
      <c r="L316" s="7">
        <v>67</v>
      </c>
      <c r="M316" s="7">
        <v>11</v>
      </c>
      <c r="N316" s="7">
        <v>0</v>
      </c>
      <c r="O316" s="7">
        <v>23</v>
      </c>
      <c r="P316" s="7">
        <v>77</v>
      </c>
      <c r="Q316" s="7">
        <f t="shared" si="16"/>
        <v>124</v>
      </c>
      <c r="R316" s="7">
        <f t="shared" si="17"/>
        <v>8.2666666666666675</v>
      </c>
      <c r="S316" s="7">
        <f t="shared" si="18"/>
        <v>5.166666666666667</v>
      </c>
      <c r="T316" s="7">
        <f t="shared" si="19"/>
        <v>5.166666666666667</v>
      </c>
    </row>
    <row r="317" spans="1:20" s="7" customFormat="1" x14ac:dyDescent="0.25">
      <c r="A317" s="7" t="s">
        <v>128</v>
      </c>
      <c r="B317" s="7" t="s">
        <v>253</v>
      </c>
      <c r="C317" s="7" t="s">
        <v>445</v>
      </c>
      <c r="D317" s="7" t="s">
        <v>1711</v>
      </c>
      <c r="E317" s="7">
        <v>245</v>
      </c>
      <c r="F317" s="7">
        <v>34</v>
      </c>
      <c r="G317" s="7">
        <v>14</v>
      </c>
      <c r="H317" s="7">
        <v>41</v>
      </c>
      <c r="I317" s="7">
        <v>1</v>
      </c>
      <c r="J317" s="7">
        <v>0.24099999999999999</v>
      </c>
      <c r="K317" s="7">
        <v>0.26600000000000001</v>
      </c>
      <c r="L317" s="7">
        <v>52</v>
      </c>
      <c r="M317" s="7">
        <v>12</v>
      </c>
      <c r="N317" s="7">
        <v>1</v>
      </c>
      <c r="O317" s="7">
        <v>17</v>
      </c>
      <c r="P317" s="7">
        <v>78</v>
      </c>
      <c r="Q317" s="7">
        <f t="shared" si="16"/>
        <v>123</v>
      </c>
      <c r="R317" s="7">
        <f t="shared" si="17"/>
        <v>8.1999999999999993</v>
      </c>
      <c r="S317" s="7">
        <f t="shared" si="18"/>
        <v>5.125</v>
      </c>
      <c r="T317" s="7">
        <f t="shared" si="19"/>
        <v>5.125</v>
      </c>
    </row>
    <row r="318" spans="1:20" s="7" customFormat="1" x14ac:dyDescent="0.25">
      <c r="A318" s="7" t="s">
        <v>342</v>
      </c>
      <c r="B318" s="7" t="s">
        <v>230</v>
      </c>
      <c r="C318" s="7" t="s">
        <v>432</v>
      </c>
      <c r="D318" s="7" t="s">
        <v>433</v>
      </c>
      <c r="E318" s="7">
        <v>296</v>
      </c>
      <c r="F318" s="7">
        <v>35</v>
      </c>
      <c r="G318" s="7">
        <v>15</v>
      </c>
      <c r="H318" s="7">
        <v>41</v>
      </c>
      <c r="I318" s="7">
        <v>2</v>
      </c>
      <c r="J318" s="7">
        <v>0.23200000000000001</v>
      </c>
      <c r="K318" s="7">
        <v>0.28399999999999997</v>
      </c>
      <c r="L318" s="7">
        <v>68</v>
      </c>
      <c r="M318" s="7">
        <v>14</v>
      </c>
      <c r="N318" s="7">
        <v>1</v>
      </c>
      <c r="O318" s="7">
        <v>22</v>
      </c>
      <c r="P318" s="7">
        <v>108</v>
      </c>
      <c r="Q318" s="7">
        <f t="shared" si="16"/>
        <v>121</v>
      </c>
      <c r="R318" s="7">
        <f t="shared" si="17"/>
        <v>8.0666666666666664</v>
      </c>
      <c r="S318" s="7">
        <f t="shared" si="18"/>
        <v>5.0416666666666661</v>
      </c>
      <c r="T318" s="7">
        <f t="shared" si="19"/>
        <v>5.0416666666666661</v>
      </c>
    </row>
    <row r="319" spans="1:20" s="7" customFormat="1" x14ac:dyDescent="0.25">
      <c r="A319" s="7" t="s">
        <v>1102</v>
      </c>
      <c r="B319" s="7" t="s">
        <v>1245</v>
      </c>
      <c r="C319" s="7" t="s">
        <v>439</v>
      </c>
      <c r="D319" s="7" t="s">
        <v>460</v>
      </c>
      <c r="E319" s="7">
        <v>237</v>
      </c>
      <c r="F319" s="7">
        <v>31</v>
      </c>
      <c r="G319" s="7">
        <v>7</v>
      </c>
      <c r="H319" s="7">
        <v>24</v>
      </c>
      <c r="I319" s="7">
        <v>9</v>
      </c>
      <c r="J319" s="7">
        <v>0.245</v>
      </c>
      <c r="K319" s="7">
        <v>0.29899999999999999</v>
      </c>
      <c r="L319" s="7">
        <v>58</v>
      </c>
      <c r="M319" s="7">
        <v>11</v>
      </c>
      <c r="N319" s="7">
        <v>3</v>
      </c>
      <c r="O319" s="7">
        <v>18</v>
      </c>
      <c r="P319" s="7">
        <v>57</v>
      </c>
      <c r="Q319" s="7">
        <f t="shared" si="16"/>
        <v>121</v>
      </c>
      <c r="R319" s="7">
        <f t="shared" si="17"/>
        <v>8.0666666666666664</v>
      </c>
      <c r="S319" s="7">
        <f t="shared" si="18"/>
        <v>5.0416666666666661</v>
      </c>
      <c r="T319" s="7">
        <f t="shared" si="19"/>
        <v>5.0416666666666661</v>
      </c>
    </row>
    <row r="320" spans="1:20" s="7" customFormat="1" x14ac:dyDescent="0.25">
      <c r="A320" s="7" t="s">
        <v>1125</v>
      </c>
      <c r="B320" s="7" t="s">
        <v>1126</v>
      </c>
      <c r="C320" s="7" t="s">
        <v>455</v>
      </c>
      <c r="D320" s="7" t="s">
        <v>460</v>
      </c>
      <c r="E320" s="7">
        <v>287</v>
      </c>
      <c r="F320" s="7">
        <v>30</v>
      </c>
      <c r="G320" s="7">
        <v>7</v>
      </c>
      <c r="H320" s="7">
        <v>27</v>
      </c>
      <c r="I320" s="7">
        <v>8</v>
      </c>
      <c r="J320" s="7">
        <v>0.23200000000000001</v>
      </c>
      <c r="K320" s="7">
        <v>0.27900000000000003</v>
      </c>
      <c r="L320" s="7">
        <v>67</v>
      </c>
      <c r="M320" s="7">
        <v>13</v>
      </c>
      <c r="N320" s="7">
        <v>1</v>
      </c>
      <c r="O320" s="7">
        <v>18</v>
      </c>
      <c r="P320" s="7">
        <v>65</v>
      </c>
      <c r="Q320" s="7">
        <f t="shared" si="16"/>
        <v>121</v>
      </c>
      <c r="R320" s="7">
        <f t="shared" si="17"/>
        <v>8.0666666666666664</v>
      </c>
      <c r="S320" s="7">
        <f t="shared" si="18"/>
        <v>5.0416666666666661</v>
      </c>
      <c r="T320" s="7">
        <f t="shared" si="19"/>
        <v>5.0416666666666661</v>
      </c>
    </row>
    <row r="321" spans="1:20" s="7" customFormat="1" x14ac:dyDescent="0.25">
      <c r="A321" s="7" t="s">
        <v>1780</v>
      </c>
      <c r="B321" s="7" t="s">
        <v>87</v>
      </c>
      <c r="D321" s="7" t="s">
        <v>1689</v>
      </c>
      <c r="E321" s="7">
        <v>242</v>
      </c>
      <c r="F321" s="7">
        <v>27</v>
      </c>
      <c r="G321" s="7">
        <v>5</v>
      </c>
      <c r="H321" s="7">
        <v>24</v>
      </c>
      <c r="I321" s="7">
        <v>4</v>
      </c>
      <c r="J321" s="7">
        <v>0.26900000000000002</v>
      </c>
      <c r="K321" s="7">
        <v>0.29699999999999999</v>
      </c>
      <c r="L321" s="7">
        <v>65</v>
      </c>
      <c r="M321" s="7">
        <v>13</v>
      </c>
      <c r="N321" s="7">
        <v>1</v>
      </c>
      <c r="O321" s="7">
        <v>9</v>
      </c>
      <c r="P321" s="7">
        <v>40</v>
      </c>
      <c r="Q321" s="7">
        <f t="shared" si="16"/>
        <v>119</v>
      </c>
      <c r="R321" s="7">
        <f t="shared" si="17"/>
        <v>7.9333333333333336</v>
      </c>
      <c r="S321" s="7">
        <f t="shared" si="18"/>
        <v>4.9583333333333339</v>
      </c>
      <c r="T321" s="7">
        <f t="shared" si="19"/>
        <v>4.9583333333333339</v>
      </c>
    </row>
    <row r="322" spans="1:20" s="7" customFormat="1" x14ac:dyDescent="0.25">
      <c r="A322" s="7" t="s">
        <v>1446</v>
      </c>
      <c r="B322" s="7" t="s">
        <v>1971</v>
      </c>
      <c r="C322" s="7" t="s">
        <v>432</v>
      </c>
      <c r="D322" s="7" t="s">
        <v>1730</v>
      </c>
      <c r="E322" s="7">
        <v>282</v>
      </c>
      <c r="F322" s="7">
        <v>36</v>
      </c>
      <c r="G322" s="7">
        <v>8</v>
      </c>
      <c r="H322" s="7">
        <v>30</v>
      </c>
      <c r="I322" s="7">
        <v>6</v>
      </c>
      <c r="J322" s="7">
        <v>0.23400000000000001</v>
      </c>
      <c r="K322" s="7">
        <v>0.29899999999999999</v>
      </c>
      <c r="L322" s="7">
        <v>66</v>
      </c>
      <c r="M322" s="7">
        <v>14</v>
      </c>
      <c r="N322" s="7">
        <v>2</v>
      </c>
      <c r="O322" s="7">
        <v>26</v>
      </c>
      <c r="P322" s="7">
        <v>88</v>
      </c>
      <c r="Q322" s="7">
        <f t="shared" ref="Q322:Q385" si="20">F322+(4*G322)+H322+I322+(L322-M322-N322-G322)+(2*M322)+(3*N322)+O322-P322</f>
        <v>118</v>
      </c>
      <c r="R322" s="7">
        <f t="shared" ref="R322:R385" si="21">Q322/15</f>
        <v>7.8666666666666663</v>
      </c>
      <c r="S322" s="7">
        <f t="shared" ref="S322:S385" si="22">IF(Q322&gt;= 600,R322*1.125,IF( Q322&gt; 575,R322*1.1,IF( Q322&gt; 550,R322*1.075,IF( Q322&gt; 525,R322*1.05,IF( Q322&gt; 500,R322*1.025,IF( Q322&gt; 475,R322,IF( Q322&gt; 450,R322*0.975,IF( Q322&gt; 425,R322*0.95,IF( Q322&gt; 400,R322*0.925,IF( Q322&gt; 375,R322*0.9,IF( Q322&gt; 350,R322*0.875,IF( Q322&gt; 325,R322*0.85,IF( Q322&gt; 300,R322*0.825,IF( Q322&gt; 275,R322*0.8,IF( Q322&gt; 250,R322*0.775,IF( Q322&gt; 225,R322*0.75,IF( Q322&gt; 200,R322*0.725,IF( Q322&gt; 175,R322*0.7,IF( Q322&gt; 150,R322*0.675,IF( Q322&gt; 125,R322*0.65,IF( Q322&gt; 100,R322*0.625,IF( Q322&gt; 75,R322*0.6,IF( Q322&gt; 50,R322*0.575,IF( Q322&gt; 25,R322*0.55,R322*0.525))))))))))))))))))))))))</f>
        <v>4.9166666666666661</v>
      </c>
      <c r="T322" s="7">
        <f t="shared" ref="T322:T385" si="23">IF(S322 &lt; 1.5,1,S322)</f>
        <v>4.9166666666666661</v>
      </c>
    </row>
    <row r="323" spans="1:20" s="7" customFormat="1" x14ac:dyDescent="0.25">
      <c r="A323" s="7" t="s">
        <v>130</v>
      </c>
      <c r="B323" s="7" t="s">
        <v>267</v>
      </c>
      <c r="C323" s="7" t="s">
        <v>438</v>
      </c>
      <c r="D323" s="7" t="s">
        <v>1712</v>
      </c>
      <c r="E323" s="7">
        <v>218</v>
      </c>
      <c r="F323" s="7">
        <v>32</v>
      </c>
      <c r="G323" s="7">
        <v>9</v>
      </c>
      <c r="H323" s="7">
        <v>32</v>
      </c>
      <c r="I323" s="7">
        <v>8</v>
      </c>
      <c r="J323" s="7">
        <v>0.248</v>
      </c>
      <c r="K323" s="7">
        <v>0.29399999999999998</v>
      </c>
      <c r="L323" s="7">
        <v>54</v>
      </c>
      <c r="M323" s="7">
        <v>11</v>
      </c>
      <c r="N323" s="7">
        <v>2</v>
      </c>
      <c r="O323" s="7">
        <v>14</v>
      </c>
      <c r="P323" s="7">
        <v>64</v>
      </c>
      <c r="Q323" s="7">
        <f t="shared" si="20"/>
        <v>118</v>
      </c>
      <c r="R323" s="7">
        <f t="shared" si="21"/>
        <v>7.8666666666666663</v>
      </c>
      <c r="S323" s="7">
        <f t="shared" si="22"/>
        <v>4.9166666666666661</v>
      </c>
      <c r="T323" s="7">
        <f t="shared" si="23"/>
        <v>4.9166666666666661</v>
      </c>
    </row>
    <row r="324" spans="1:20" s="7" customFormat="1" x14ac:dyDescent="0.25">
      <c r="A324" s="7" t="s">
        <v>209</v>
      </c>
      <c r="B324" s="7" t="s">
        <v>1206</v>
      </c>
      <c r="C324" s="7" t="s">
        <v>447</v>
      </c>
      <c r="D324" s="7" t="s">
        <v>1866</v>
      </c>
      <c r="E324" s="7">
        <v>237</v>
      </c>
      <c r="F324" s="7">
        <v>28</v>
      </c>
      <c r="G324" s="7">
        <v>7</v>
      </c>
      <c r="H324" s="7">
        <v>32</v>
      </c>
      <c r="I324" s="7">
        <v>1</v>
      </c>
      <c r="J324" s="7">
        <v>0.25</v>
      </c>
      <c r="K324" s="7">
        <v>0.31900000000000001</v>
      </c>
      <c r="L324" s="7">
        <v>59</v>
      </c>
      <c r="M324" s="7">
        <v>12</v>
      </c>
      <c r="N324" s="7">
        <v>1</v>
      </c>
      <c r="O324" s="7">
        <v>24</v>
      </c>
      <c r="P324" s="7">
        <v>62</v>
      </c>
      <c r="Q324" s="7">
        <f t="shared" si="20"/>
        <v>117</v>
      </c>
      <c r="R324" s="7">
        <f t="shared" si="21"/>
        <v>7.8</v>
      </c>
      <c r="S324" s="7">
        <f t="shared" si="22"/>
        <v>4.875</v>
      </c>
      <c r="T324" s="7">
        <f t="shared" si="23"/>
        <v>4.875</v>
      </c>
    </row>
    <row r="325" spans="1:20" s="7" customFormat="1" x14ac:dyDescent="0.25">
      <c r="A325" s="7" t="s">
        <v>676</v>
      </c>
      <c r="B325" s="7" t="s">
        <v>393</v>
      </c>
      <c r="C325" s="7" t="s">
        <v>454</v>
      </c>
      <c r="D325" s="7" t="s">
        <v>433</v>
      </c>
      <c r="E325" s="7">
        <v>327</v>
      </c>
      <c r="F325" s="7">
        <v>35</v>
      </c>
      <c r="G325" s="7">
        <v>12</v>
      </c>
      <c r="H325" s="7">
        <v>41</v>
      </c>
      <c r="I325" s="7">
        <v>0</v>
      </c>
      <c r="J325" s="7">
        <v>0.21</v>
      </c>
      <c r="K325" s="7">
        <v>0.28899999999999998</v>
      </c>
      <c r="L325" s="7">
        <v>69</v>
      </c>
      <c r="M325" s="7">
        <v>11</v>
      </c>
      <c r="N325" s="7">
        <v>1</v>
      </c>
      <c r="O325" s="7">
        <v>36</v>
      </c>
      <c r="P325" s="7">
        <v>114</v>
      </c>
      <c r="Q325" s="7">
        <f t="shared" si="20"/>
        <v>116</v>
      </c>
      <c r="R325" s="7">
        <f t="shared" si="21"/>
        <v>7.7333333333333334</v>
      </c>
      <c r="S325" s="7">
        <f t="shared" si="22"/>
        <v>4.833333333333333</v>
      </c>
      <c r="T325" s="7">
        <f t="shared" si="23"/>
        <v>4.833333333333333</v>
      </c>
    </row>
    <row r="326" spans="1:20" s="7" customFormat="1" x14ac:dyDescent="0.25">
      <c r="A326" s="7" t="s">
        <v>1136</v>
      </c>
      <c r="B326" s="7" t="s">
        <v>1213</v>
      </c>
      <c r="C326" s="7" t="s">
        <v>456</v>
      </c>
      <c r="D326" s="7" t="s">
        <v>1749</v>
      </c>
      <c r="E326" s="7">
        <v>223</v>
      </c>
      <c r="F326" s="7">
        <v>30</v>
      </c>
      <c r="G326" s="7">
        <v>8</v>
      </c>
      <c r="H326" s="7">
        <v>29</v>
      </c>
      <c r="I326" s="7">
        <v>1</v>
      </c>
      <c r="J326" s="7">
        <v>0.251</v>
      </c>
      <c r="K326" s="7">
        <v>0.30599999999999999</v>
      </c>
      <c r="L326" s="7">
        <v>56</v>
      </c>
      <c r="M326" s="7">
        <v>13</v>
      </c>
      <c r="N326" s="7">
        <v>1</v>
      </c>
      <c r="O326" s="7">
        <v>17</v>
      </c>
      <c r="P326" s="7">
        <v>56</v>
      </c>
      <c r="Q326" s="7">
        <f t="shared" si="20"/>
        <v>116</v>
      </c>
      <c r="R326" s="7">
        <f t="shared" si="21"/>
        <v>7.7333333333333334</v>
      </c>
      <c r="S326" s="7">
        <f t="shared" si="22"/>
        <v>4.833333333333333</v>
      </c>
      <c r="T326" s="7">
        <f t="shared" si="23"/>
        <v>4.833333333333333</v>
      </c>
    </row>
    <row r="327" spans="1:20" s="7" customFormat="1" x14ac:dyDescent="0.25">
      <c r="A327" s="7" t="s">
        <v>1892</v>
      </c>
      <c r="B327" s="7" t="s">
        <v>1893</v>
      </c>
      <c r="C327" s="7" t="s">
        <v>453</v>
      </c>
      <c r="D327" s="7" t="s">
        <v>460</v>
      </c>
      <c r="E327" s="7">
        <v>278</v>
      </c>
      <c r="F327" s="7">
        <v>29</v>
      </c>
      <c r="G327" s="7">
        <v>3</v>
      </c>
      <c r="H327" s="7">
        <v>21</v>
      </c>
      <c r="I327" s="7">
        <v>12</v>
      </c>
      <c r="J327" s="7">
        <v>0.245</v>
      </c>
      <c r="K327" s="7">
        <v>0.28499999999999998</v>
      </c>
      <c r="L327" s="7">
        <v>68</v>
      </c>
      <c r="M327" s="7">
        <v>11</v>
      </c>
      <c r="N327" s="7">
        <v>2</v>
      </c>
      <c r="O327" s="7">
        <v>16</v>
      </c>
      <c r="P327" s="7">
        <v>54</v>
      </c>
      <c r="Q327" s="7">
        <f t="shared" si="20"/>
        <v>116</v>
      </c>
      <c r="R327" s="7">
        <f t="shared" si="21"/>
        <v>7.7333333333333334</v>
      </c>
      <c r="S327" s="7">
        <f t="shared" si="22"/>
        <v>4.833333333333333</v>
      </c>
      <c r="T327" s="7">
        <f t="shared" si="23"/>
        <v>4.833333333333333</v>
      </c>
    </row>
    <row r="328" spans="1:20" s="7" customFormat="1" x14ac:dyDescent="0.25">
      <c r="A328" s="7" t="s">
        <v>1887</v>
      </c>
      <c r="B328" s="7" t="s">
        <v>1888</v>
      </c>
      <c r="C328" s="7" t="s">
        <v>438</v>
      </c>
      <c r="D328" s="7" t="s">
        <v>1711</v>
      </c>
      <c r="E328" s="7">
        <v>262</v>
      </c>
      <c r="F328" s="7">
        <v>33</v>
      </c>
      <c r="G328" s="7">
        <v>12</v>
      </c>
      <c r="H328" s="7">
        <v>37</v>
      </c>
      <c r="I328" s="7">
        <v>2</v>
      </c>
      <c r="J328" s="7">
        <v>0.217</v>
      </c>
      <c r="K328" s="7">
        <v>0.27900000000000003</v>
      </c>
      <c r="L328" s="7">
        <v>57</v>
      </c>
      <c r="M328" s="7">
        <v>13</v>
      </c>
      <c r="N328" s="7">
        <v>2</v>
      </c>
      <c r="O328" s="7">
        <v>23</v>
      </c>
      <c r="P328" s="7">
        <v>90</v>
      </c>
      <c r="Q328" s="7">
        <f t="shared" si="20"/>
        <v>115</v>
      </c>
      <c r="R328" s="7">
        <f t="shared" si="21"/>
        <v>7.666666666666667</v>
      </c>
      <c r="S328" s="7">
        <f t="shared" si="22"/>
        <v>4.791666666666667</v>
      </c>
      <c r="T328" s="7">
        <f t="shared" si="23"/>
        <v>4.791666666666667</v>
      </c>
    </row>
    <row r="329" spans="1:20" s="7" customFormat="1" x14ac:dyDescent="0.25">
      <c r="A329" s="7" t="s">
        <v>215</v>
      </c>
      <c r="B329" s="7" t="s">
        <v>930</v>
      </c>
      <c r="C329" s="7" t="s">
        <v>436</v>
      </c>
      <c r="D329" s="7" t="s">
        <v>1689</v>
      </c>
      <c r="E329" s="7">
        <v>236</v>
      </c>
      <c r="F329" s="7">
        <v>31</v>
      </c>
      <c r="G329" s="7">
        <v>9</v>
      </c>
      <c r="H329" s="7">
        <v>31</v>
      </c>
      <c r="I329" s="7">
        <v>5</v>
      </c>
      <c r="J329" s="7">
        <v>0.23799999999999999</v>
      </c>
      <c r="K329" s="7">
        <v>0.308</v>
      </c>
      <c r="L329" s="7">
        <v>56</v>
      </c>
      <c r="M329" s="7">
        <v>15</v>
      </c>
      <c r="N329" s="7">
        <v>1</v>
      </c>
      <c r="O329" s="7">
        <v>24</v>
      </c>
      <c r="P329" s="7">
        <v>76</v>
      </c>
      <c r="Q329" s="7">
        <f t="shared" si="20"/>
        <v>115</v>
      </c>
      <c r="R329" s="7">
        <f t="shared" si="21"/>
        <v>7.666666666666667</v>
      </c>
      <c r="S329" s="7">
        <f t="shared" si="22"/>
        <v>4.791666666666667</v>
      </c>
      <c r="T329" s="7">
        <f t="shared" si="23"/>
        <v>4.791666666666667</v>
      </c>
    </row>
    <row r="330" spans="1:20" s="7" customFormat="1" x14ac:dyDescent="0.25">
      <c r="A330" s="7" t="s">
        <v>47</v>
      </c>
      <c r="B330" s="7" t="s">
        <v>660</v>
      </c>
      <c r="C330" s="7" t="s">
        <v>431</v>
      </c>
      <c r="D330" s="7" t="s">
        <v>1731</v>
      </c>
      <c r="E330" s="7">
        <v>207</v>
      </c>
      <c r="F330" s="7">
        <v>29</v>
      </c>
      <c r="G330" s="7">
        <v>6</v>
      </c>
      <c r="H330" s="7">
        <v>23</v>
      </c>
      <c r="I330" s="7">
        <v>8</v>
      </c>
      <c r="J330" s="7">
        <v>0.25</v>
      </c>
      <c r="K330" s="7">
        <v>0.32200000000000001</v>
      </c>
      <c r="L330" s="7">
        <v>52</v>
      </c>
      <c r="M330" s="7">
        <v>11</v>
      </c>
      <c r="N330" s="7">
        <v>2</v>
      </c>
      <c r="O330" s="7">
        <v>22</v>
      </c>
      <c r="P330" s="7">
        <v>52</v>
      </c>
      <c r="Q330" s="7">
        <f t="shared" si="20"/>
        <v>115</v>
      </c>
      <c r="R330" s="7">
        <f t="shared" si="21"/>
        <v>7.666666666666667</v>
      </c>
      <c r="S330" s="7">
        <f t="shared" si="22"/>
        <v>4.791666666666667</v>
      </c>
      <c r="T330" s="7">
        <f t="shared" si="23"/>
        <v>4.791666666666667</v>
      </c>
    </row>
    <row r="331" spans="1:20" s="7" customFormat="1" x14ac:dyDescent="0.25">
      <c r="A331" s="7" t="s">
        <v>684</v>
      </c>
      <c r="B331" s="7" t="s">
        <v>339</v>
      </c>
      <c r="C331" s="7" t="s">
        <v>450</v>
      </c>
      <c r="D331" s="7" t="s">
        <v>1740</v>
      </c>
      <c r="E331" s="7">
        <v>247</v>
      </c>
      <c r="F331" s="7">
        <v>34</v>
      </c>
      <c r="G331" s="7">
        <v>5</v>
      </c>
      <c r="H331" s="7">
        <v>24</v>
      </c>
      <c r="I331" s="7">
        <v>6</v>
      </c>
      <c r="J331" s="7">
        <v>0.26800000000000002</v>
      </c>
      <c r="K331" s="7">
        <v>0.30099999999999999</v>
      </c>
      <c r="L331" s="7">
        <v>66</v>
      </c>
      <c r="M331" s="7">
        <v>10</v>
      </c>
      <c r="N331" s="7">
        <v>2</v>
      </c>
      <c r="O331" s="7">
        <v>12</v>
      </c>
      <c r="P331" s="7">
        <v>56</v>
      </c>
      <c r="Q331" s="7">
        <f t="shared" si="20"/>
        <v>115</v>
      </c>
      <c r="R331" s="7">
        <f t="shared" si="21"/>
        <v>7.666666666666667</v>
      </c>
      <c r="S331" s="7">
        <f t="shared" si="22"/>
        <v>4.791666666666667</v>
      </c>
      <c r="T331" s="7">
        <f t="shared" si="23"/>
        <v>4.791666666666667</v>
      </c>
    </row>
    <row r="332" spans="1:20" s="7" customFormat="1" x14ac:dyDescent="0.25">
      <c r="A332" s="7" t="s">
        <v>473</v>
      </c>
      <c r="B332" s="7" t="s">
        <v>496</v>
      </c>
      <c r="D332" s="7" t="s">
        <v>1862</v>
      </c>
      <c r="E332" s="7">
        <v>197</v>
      </c>
      <c r="F332" s="7">
        <v>23</v>
      </c>
      <c r="G332" s="7">
        <v>3</v>
      </c>
      <c r="H332" s="7">
        <v>18</v>
      </c>
      <c r="I332" s="7">
        <v>7</v>
      </c>
      <c r="J332" s="7">
        <v>0.24099999999999999</v>
      </c>
      <c r="K332" s="7">
        <v>0.30299999999999999</v>
      </c>
      <c r="L332" s="7">
        <v>48</v>
      </c>
      <c r="M332" s="7">
        <v>19</v>
      </c>
      <c r="N332" s="7">
        <v>1</v>
      </c>
      <c r="O332" s="7">
        <v>18</v>
      </c>
      <c r="P332" s="7">
        <v>30</v>
      </c>
      <c r="Q332" s="7">
        <f t="shared" si="20"/>
        <v>114</v>
      </c>
      <c r="R332" s="7">
        <f t="shared" si="21"/>
        <v>7.6</v>
      </c>
      <c r="S332" s="7">
        <f t="shared" si="22"/>
        <v>4.75</v>
      </c>
      <c r="T332" s="7">
        <f t="shared" si="23"/>
        <v>4.75</v>
      </c>
    </row>
    <row r="333" spans="1:20" s="7" customFormat="1" x14ac:dyDescent="0.25">
      <c r="A333" s="7" t="s">
        <v>164</v>
      </c>
      <c r="B333" s="7" t="s">
        <v>490</v>
      </c>
      <c r="C333" s="7" t="s">
        <v>436</v>
      </c>
      <c r="D333" s="7" t="s">
        <v>1711</v>
      </c>
      <c r="E333" s="7">
        <v>237</v>
      </c>
      <c r="F333" s="7">
        <v>30</v>
      </c>
      <c r="G333" s="7">
        <v>9</v>
      </c>
      <c r="H333" s="7">
        <v>32</v>
      </c>
      <c r="I333" s="7">
        <v>2</v>
      </c>
      <c r="J333" s="7">
        <v>0.23100000000000001</v>
      </c>
      <c r="K333" s="7">
        <v>0.3</v>
      </c>
      <c r="L333" s="7">
        <v>55</v>
      </c>
      <c r="M333" s="7">
        <v>10</v>
      </c>
      <c r="N333" s="7">
        <v>1</v>
      </c>
      <c r="O333" s="7">
        <v>23</v>
      </c>
      <c r="P333" s="7">
        <v>67</v>
      </c>
      <c r="Q333" s="7">
        <f t="shared" si="20"/>
        <v>114</v>
      </c>
      <c r="R333" s="7">
        <f t="shared" si="21"/>
        <v>7.6</v>
      </c>
      <c r="S333" s="7">
        <f t="shared" si="22"/>
        <v>4.75</v>
      </c>
      <c r="T333" s="7">
        <f t="shared" si="23"/>
        <v>4.75</v>
      </c>
    </row>
    <row r="334" spans="1:20" s="7" customFormat="1" x14ac:dyDescent="0.25">
      <c r="A334" s="7" t="s">
        <v>55</v>
      </c>
      <c r="B334" s="7" t="s">
        <v>804</v>
      </c>
      <c r="C334" s="7" t="s">
        <v>435</v>
      </c>
      <c r="D334" s="7" t="s">
        <v>1864</v>
      </c>
      <c r="E334" s="7">
        <v>269</v>
      </c>
      <c r="F334" s="7">
        <v>29</v>
      </c>
      <c r="G334" s="7">
        <v>7</v>
      </c>
      <c r="H334" s="7">
        <v>31</v>
      </c>
      <c r="I334" s="7">
        <v>3</v>
      </c>
      <c r="J334" s="7">
        <v>0.24399999999999999</v>
      </c>
      <c r="K334" s="7">
        <v>0.29099999999999998</v>
      </c>
      <c r="L334" s="7">
        <v>66</v>
      </c>
      <c r="M334" s="7">
        <v>14</v>
      </c>
      <c r="N334" s="7">
        <v>1</v>
      </c>
      <c r="O334" s="7">
        <v>18</v>
      </c>
      <c r="P334" s="7">
        <v>72</v>
      </c>
      <c r="Q334" s="7">
        <f t="shared" si="20"/>
        <v>112</v>
      </c>
      <c r="R334" s="7">
        <f t="shared" si="21"/>
        <v>7.4666666666666668</v>
      </c>
      <c r="S334" s="7">
        <f t="shared" si="22"/>
        <v>4.666666666666667</v>
      </c>
      <c r="T334" s="7">
        <f t="shared" si="23"/>
        <v>4.666666666666667</v>
      </c>
    </row>
    <row r="335" spans="1:20" s="7" customFormat="1" x14ac:dyDescent="0.25">
      <c r="A335" s="7" t="s">
        <v>473</v>
      </c>
      <c r="B335" s="7" t="s">
        <v>302</v>
      </c>
      <c r="C335" s="7" t="s">
        <v>438</v>
      </c>
      <c r="D335" s="7" t="s">
        <v>1699</v>
      </c>
      <c r="E335" s="7">
        <v>205</v>
      </c>
      <c r="F335" s="7">
        <v>27</v>
      </c>
      <c r="G335" s="7">
        <v>8</v>
      </c>
      <c r="H335" s="7">
        <v>28</v>
      </c>
      <c r="I335" s="7">
        <v>2</v>
      </c>
      <c r="J335" s="7">
        <v>0.25800000000000001</v>
      </c>
      <c r="K335" s="7">
        <v>0.31</v>
      </c>
      <c r="L335" s="7">
        <v>53</v>
      </c>
      <c r="M335" s="7">
        <v>11</v>
      </c>
      <c r="N335" s="7">
        <v>1</v>
      </c>
      <c r="O335" s="7">
        <v>16</v>
      </c>
      <c r="P335" s="7">
        <v>51</v>
      </c>
      <c r="Q335" s="7">
        <f t="shared" si="20"/>
        <v>112</v>
      </c>
      <c r="R335" s="7">
        <f t="shared" si="21"/>
        <v>7.4666666666666668</v>
      </c>
      <c r="S335" s="7">
        <f t="shared" si="22"/>
        <v>4.666666666666667</v>
      </c>
      <c r="T335" s="7">
        <f t="shared" si="23"/>
        <v>4.666666666666667</v>
      </c>
    </row>
    <row r="336" spans="1:20" s="7" customFormat="1" x14ac:dyDescent="0.25">
      <c r="A336" s="7" t="s">
        <v>884</v>
      </c>
      <c r="B336" s="7" t="s">
        <v>506</v>
      </c>
      <c r="D336" s="7" t="s">
        <v>1704</v>
      </c>
      <c r="E336" s="7">
        <v>217</v>
      </c>
      <c r="F336" s="7">
        <v>25</v>
      </c>
      <c r="G336" s="7">
        <v>6</v>
      </c>
      <c r="H336" s="7">
        <v>21</v>
      </c>
      <c r="I336" s="7">
        <v>3</v>
      </c>
      <c r="J336" s="7">
        <v>0.253</v>
      </c>
      <c r="K336" s="7">
        <v>0.3</v>
      </c>
      <c r="L336" s="7">
        <v>55</v>
      </c>
      <c r="M336" s="7">
        <v>14</v>
      </c>
      <c r="N336" s="7">
        <v>4</v>
      </c>
      <c r="O336" s="7">
        <v>15</v>
      </c>
      <c r="P336" s="7">
        <v>48</v>
      </c>
      <c r="Q336" s="7">
        <f t="shared" si="20"/>
        <v>111</v>
      </c>
      <c r="R336" s="7">
        <f t="shared" si="21"/>
        <v>7.4</v>
      </c>
      <c r="S336" s="7">
        <f t="shared" si="22"/>
        <v>4.625</v>
      </c>
      <c r="T336" s="7">
        <f t="shared" si="23"/>
        <v>4.625</v>
      </c>
    </row>
    <row r="337" spans="1:20" s="7" customFormat="1" x14ac:dyDescent="0.25">
      <c r="A337" s="7" t="s">
        <v>1781</v>
      </c>
      <c r="B337" s="7" t="s">
        <v>1782</v>
      </c>
      <c r="C337" s="7" t="s">
        <v>524</v>
      </c>
      <c r="D337" s="7" t="s">
        <v>1696</v>
      </c>
      <c r="E337" s="7">
        <v>262</v>
      </c>
      <c r="F337" s="7">
        <v>33</v>
      </c>
      <c r="G337" s="7">
        <v>11</v>
      </c>
      <c r="H337" s="7">
        <v>31</v>
      </c>
      <c r="I337" s="7">
        <v>8</v>
      </c>
      <c r="J337" s="7">
        <v>0.216</v>
      </c>
      <c r="K337" s="7">
        <v>0.28499999999999998</v>
      </c>
      <c r="L337" s="7">
        <v>56</v>
      </c>
      <c r="M337" s="7">
        <v>9</v>
      </c>
      <c r="N337" s="7">
        <v>3</v>
      </c>
      <c r="O337" s="7">
        <v>25</v>
      </c>
      <c r="P337" s="7">
        <v>90</v>
      </c>
      <c r="Q337" s="7">
        <f t="shared" si="20"/>
        <v>111</v>
      </c>
      <c r="R337" s="7">
        <f t="shared" si="21"/>
        <v>7.4</v>
      </c>
      <c r="S337" s="7">
        <f t="shared" si="22"/>
        <v>4.625</v>
      </c>
      <c r="T337" s="7">
        <f t="shared" si="23"/>
        <v>4.625</v>
      </c>
    </row>
    <row r="338" spans="1:20" s="7" customFormat="1" x14ac:dyDescent="0.25">
      <c r="A338" s="7" t="s">
        <v>76</v>
      </c>
      <c r="B338" s="7" t="s">
        <v>74</v>
      </c>
      <c r="D338" s="7" t="s">
        <v>1689</v>
      </c>
      <c r="E338" s="7">
        <v>203</v>
      </c>
      <c r="F338" s="7">
        <v>22</v>
      </c>
      <c r="G338" s="7">
        <v>4</v>
      </c>
      <c r="H338" s="7">
        <v>26</v>
      </c>
      <c r="I338" s="7">
        <v>1</v>
      </c>
      <c r="J338" s="7">
        <v>0.26600000000000001</v>
      </c>
      <c r="K338" s="7">
        <v>0.30099999999999999</v>
      </c>
      <c r="L338" s="7">
        <v>54</v>
      </c>
      <c r="M338" s="7">
        <v>13</v>
      </c>
      <c r="N338" s="7">
        <v>1</v>
      </c>
      <c r="O338" s="7">
        <v>10</v>
      </c>
      <c r="P338" s="7">
        <v>29</v>
      </c>
      <c r="Q338" s="7">
        <f t="shared" si="20"/>
        <v>111</v>
      </c>
      <c r="R338" s="7">
        <f t="shared" si="21"/>
        <v>7.4</v>
      </c>
      <c r="S338" s="7">
        <f t="shared" si="22"/>
        <v>4.625</v>
      </c>
      <c r="T338" s="7">
        <f t="shared" si="23"/>
        <v>4.625</v>
      </c>
    </row>
    <row r="339" spans="1:20" s="7" customFormat="1" x14ac:dyDescent="0.25">
      <c r="A339" s="7" t="s">
        <v>180</v>
      </c>
      <c r="B339" s="7" t="s">
        <v>742</v>
      </c>
      <c r="C339" s="7" t="s">
        <v>451</v>
      </c>
      <c r="D339" s="7" t="s">
        <v>1865</v>
      </c>
      <c r="E339" s="7">
        <v>187</v>
      </c>
      <c r="F339" s="7">
        <v>31</v>
      </c>
      <c r="G339" s="7">
        <v>10</v>
      </c>
      <c r="H339" s="7">
        <v>29</v>
      </c>
      <c r="I339" s="7">
        <v>1</v>
      </c>
      <c r="J339" s="7">
        <v>0.23100000000000001</v>
      </c>
      <c r="K339" s="7">
        <v>0.308</v>
      </c>
      <c r="L339" s="7">
        <v>43</v>
      </c>
      <c r="M339" s="7">
        <v>9</v>
      </c>
      <c r="N339" s="7">
        <v>1</v>
      </c>
      <c r="O339" s="7">
        <v>21</v>
      </c>
      <c r="P339" s="7">
        <v>56</v>
      </c>
      <c r="Q339" s="7">
        <f t="shared" si="20"/>
        <v>110</v>
      </c>
      <c r="R339" s="7">
        <f t="shared" si="21"/>
        <v>7.333333333333333</v>
      </c>
      <c r="S339" s="7">
        <f t="shared" si="22"/>
        <v>4.583333333333333</v>
      </c>
      <c r="T339" s="7">
        <f t="shared" si="23"/>
        <v>4.583333333333333</v>
      </c>
    </row>
    <row r="340" spans="1:20" s="7" customFormat="1" x14ac:dyDescent="0.25">
      <c r="A340" s="7" t="s">
        <v>112</v>
      </c>
      <c r="B340" s="7" t="s">
        <v>181</v>
      </c>
      <c r="C340" s="7" t="s">
        <v>454</v>
      </c>
      <c r="D340" s="7" t="s">
        <v>1858</v>
      </c>
      <c r="E340" s="7">
        <v>236</v>
      </c>
      <c r="F340" s="7">
        <v>31</v>
      </c>
      <c r="G340" s="7">
        <v>8</v>
      </c>
      <c r="H340" s="7">
        <v>30</v>
      </c>
      <c r="I340" s="7">
        <v>6</v>
      </c>
      <c r="J340" s="7">
        <v>0.252</v>
      </c>
      <c r="K340" s="7">
        <v>0.307</v>
      </c>
      <c r="L340" s="7">
        <v>59</v>
      </c>
      <c r="M340" s="7">
        <v>12</v>
      </c>
      <c r="N340" s="7">
        <v>2</v>
      </c>
      <c r="O340" s="7">
        <v>18</v>
      </c>
      <c r="P340" s="7">
        <v>74</v>
      </c>
      <c r="Q340" s="7">
        <f t="shared" si="20"/>
        <v>110</v>
      </c>
      <c r="R340" s="7">
        <f t="shared" si="21"/>
        <v>7.333333333333333</v>
      </c>
      <c r="S340" s="7">
        <f t="shared" si="22"/>
        <v>4.583333333333333</v>
      </c>
      <c r="T340" s="7">
        <f t="shared" si="23"/>
        <v>4.583333333333333</v>
      </c>
    </row>
    <row r="341" spans="1:20" s="7" customFormat="1" x14ac:dyDescent="0.25">
      <c r="A341" s="7" t="s">
        <v>1145</v>
      </c>
      <c r="B341" s="7" t="s">
        <v>1146</v>
      </c>
      <c r="C341" s="7" t="s">
        <v>434</v>
      </c>
      <c r="D341" s="7" t="s">
        <v>460</v>
      </c>
      <c r="E341" s="7">
        <v>211</v>
      </c>
      <c r="F341" s="7">
        <v>24</v>
      </c>
      <c r="G341" s="7">
        <v>3</v>
      </c>
      <c r="H341" s="7">
        <v>21</v>
      </c>
      <c r="I341" s="7">
        <v>5</v>
      </c>
      <c r="J341" s="7">
        <v>0.28499999999999998</v>
      </c>
      <c r="K341" s="7">
        <v>0.32100000000000001</v>
      </c>
      <c r="L341" s="7">
        <v>60</v>
      </c>
      <c r="M341" s="7">
        <v>13</v>
      </c>
      <c r="N341" s="7">
        <v>2</v>
      </c>
      <c r="O341" s="7">
        <v>11</v>
      </c>
      <c r="P341" s="7">
        <v>37</v>
      </c>
      <c r="Q341" s="7">
        <f t="shared" si="20"/>
        <v>110</v>
      </c>
      <c r="R341" s="7">
        <f t="shared" si="21"/>
        <v>7.333333333333333</v>
      </c>
      <c r="S341" s="7">
        <f t="shared" si="22"/>
        <v>4.583333333333333</v>
      </c>
      <c r="T341" s="7">
        <f t="shared" si="23"/>
        <v>4.583333333333333</v>
      </c>
    </row>
    <row r="342" spans="1:20" s="7" customFormat="1" x14ac:dyDescent="0.25">
      <c r="A342" s="7" t="s">
        <v>67</v>
      </c>
      <c r="B342" s="7" t="s">
        <v>292</v>
      </c>
      <c r="C342" s="7" t="s">
        <v>1423</v>
      </c>
      <c r="D342" s="7" t="s">
        <v>1711</v>
      </c>
      <c r="E342" s="7">
        <v>185</v>
      </c>
      <c r="F342" s="7">
        <v>24</v>
      </c>
      <c r="G342" s="7">
        <v>8</v>
      </c>
      <c r="H342" s="7">
        <v>30</v>
      </c>
      <c r="I342" s="7">
        <v>1</v>
      </c>
      <c r="J342" s="7">
        <v>0.25700000000000001</v>
      </c>
      <c r="K342" s="7">
        <v>0.32200000000000001</v>
      </c>
      <c r="L342" s="7">
        <v>48</v>
      </c>
      <c r="M342" s="7">
        <v>10</v>
      </c>
      <c r="N342" s="7">
        <v>0</v>
      </c>
      <c r="O342" s="7">
        <v>18</v>
      </c>
      <c r="P342" s="7">
        <v>46</v>
      </c>
      <c r="Q342" s="7">
        <f t="shared" si="20"/>
        <v>109</v>
      </c>
      <c r="R342" s="7">
        <f t="shared" si="21"/>
        <v>7.2666666666666666</v>
      </c>
      <c r="S342" s="7">
        <f t="shared" si="22"/>
        <v>4.541666666666667</v>
      </c>
      <c r="T342" s="7">
        <f t="shared" si="23"/>
        <v>4.541666666666667</v>
      </c>
    </row>
    <row r="343" spans="1:20" s="7" customFormat="1" x14ac:dyDescent="0.25">
      <c r="A343" s="7" t="s">
        <v>1904</v>
      </c>
      <c r="B343" s="7" t="s">
        <v>271</v>
      </c>
      <c r="C343" s="7" t="s">
        <v>431</v>
      </c>
      <c r="D343" s="7" t="s">
        <v>1</v>
      </c>
      <c r="E343" s="7">
        <v>180</v>
      </c>
      <c r="F343" s="7">
        <v>24</v>
      </c>
      <c r="G343" s="7">
        <v>6</v>
      </c>
      <c r="H343" s="7">
        <v>23</v>
      </c>
      <c r="I343" s="7">
        <v>1</v>
      </c>
      <c r="J343" s="7">
        <v>0.25900000000000001</v>
      </c>
      <c r="K343" s="7">
        <v>0.33200000000000002</v>
      </c>
      <c r="L343" s="7">
        <v>47</v>
      </c>
      <c r="M343" s="7">
        <v>9</v>
      </c>
      <c r="N343" s="7">
        <v>2</v>
      </c>
      <c r="O343" s="7">
        <v>19</v>
      </c>
      <c r="P343" s="7">
        <v>36</v>
      </c>
      <c r="Q343" s="7">
        <f t="shared" si="20"/>
        <v>109</v>
      </c>
      <c r="R343" s="7">
        <f t="shared" si="21"/>
        <v>7.2666666666666666</v>
      </c>
      <c r="S343" s="7">
        <f t="shared" si="22"/>
        <v>4.541666666666667</v>
      </c>
      <c r="T343" s="7">
        <f t="shared" si="23"/>
        <v>4.541666666666667</v>
      </c>
    </row>
    <row r="344" spans="1:20" s="7" customFormat="1" x14ac:dyDescent="0.25">
      <c r="A344" s="7" t="s">
        <v>116</v>
      </c>
      <c r="B344" s="7" t="s">
        <v>188</v>
      </c>
      <c r="D344" s="7" t="s">
        <v>1695</v>
      </c>
      <c r="E344" s="7">
        <v>222</v>
      </c>
      <c r="F344" s="7">
        <v>27</v>
      </c>
      <c r="G344" s="7">
        <v>10</v>
      </c>
      <c r="H344" s="7">
        <v>34</v>
      </c>
      <c r="I344" s="7">
        <v>1</v>
      </c>
      <c r="J344" s="7">
        <v>0.245</v>
      </c>
      <c r="K344" s="7">
        <v>0.30199999999999999</v>
      </c>
      <c r="L344" s="7">
        <v>54</v>
      </c>
      <c r="M344" s="7">
        <v>9</v>
      </c>
      <c r="N344" s="7">
        <v>0</v>
      </c>
      <c r="O344" s="7">
        <v>18</v>
      </c>
      <c r="P344" s="7">
        <v>65</v>
      </c>
      <c r="Q344" s="7">
        <f t="shared" si="20"/>
        <v>108</v>
      </c>
      <c r="R344" s="7">
        <f t="shared" si="21"/>
        <v>7.2</v>
      </c>
      <c r="S344" s="7">
        <f t="shared" si="22"/>
        <v>4.5</v>
      </c>
      <c r="T344" s="7">
        <f t="shared" si="23"/>
        <v>4.5</v>
      </c>
    </row>
    <row r="345" spans="1:20" s="7" customFormat="1" x14ac:dyDescent="0.25">
      <c r="A345" s="7" t="s">
        <v>170</v>
      </c>
      <c r="B345" s="7" t="s">
        <v>491</v>
      </c>
      <c r="C345" s="7" t="s">
        <v>444</v>
      </c>
      <c r="D345" s="7" t="s">
        <v>1847</v>
      </c>
      <c r="E345" s="7">
        <v>203</v>
      </c>
      <c r="F345" s="7">
        <v>25</v>
      </c>
      <c r="G345" s="7">
        <v>4</v>
      </c>
      <c r="H345" s="7">
        <v>20</v>
      </c>
      <c r="I345" s="7">
        <v>2</v>
      </c>
      <c r="J345" s="7">
        <v>0.247</v>
      </c>
      <c r="K345" s="7">
        <v>0.31900000000000001</v>
      </c>
      <c r="L345" s="7">
        <v>50</v>
      </c>
      <c r="M345" s="7">
        <v>11</v>
      </c>
      <c r="N345" s="7">
        <v>1</v>
      </c>
      <c r="O345" s="7">
        <v>21</v>
      </c>
      <c r="P345" s="7">
        <v>35</v>
      </c>
      <c r="Q345" s="7">
        <f t="shared" si="20"/>
        <v>108</v>
      </c>
      <c r="R345" s="7">
        <f t="shared" si="21"/>
        <v>7.2</v>
      </c>
      <c r="S345" s="7">
        <f t="shared" si="22"/>
        <v>4.5</v>
      </c>
      <c r="T345" s="7">
        <f t="shared" si="23"/>
        <v>4.5</v>
      </c>
    </row>
    <row r="346" spans="1:20" s="7" customFormat="1" x14ac:dyDescent="0.25">
      <c r="A346" s="7" t="s">
        <v>1786</v>
      </c>
      <c r="B346" s="7" t="s">
        <v>165</v>
      </c>
      <c r="C346" s="7" t="s">
        <v>438</v>
      </c>
      <c r="D346" s="7" t="s">
        <v>433</v>
      </c>
      <c r="E346" s="7">
        <v>228</v>
      </c>
      <c r="F346" s="7">
        <v>26</v>
      </c>
      <c r="G346" s="7">
        <v>7</v>
      </c>
      <c r="H346" s="7">
        <v>28</v>
      </c>
      <c r="I346" s="7">
        <v>3</v>
      </c>
      <c r="J346" s="7">
        <v>0.23499999999999999</v>
      </c>
      <c r="K346" s="7">
        <v>0.27300000000000002</v>
      </c>
      <c r="L346" s="7">
        <v>54</v>
      </c>
      <c r="M346" s="7">
        <v>10</v>
      </c>
      <c r="N346" s="7">
        <v>2</v>
      </c>
      <c r="O346" s="7">
        <v>12</v>
      </c>
      <c r="P346" s="7">
        <v>51</v>
      </c>
      <c r="Q346" s="7">
        <f t="shared" si="20"/>
        <v>107</v>
      </c>
      <c r="R346" s="7">
        <f t="shared" si="21"/>
        <v>7.1333333333333337</v>
      </c>
      <c r="S346" s="7">
        <f t="shared" si="22"/>
        <v>4.4583333333333339</v>
      </c>
      <c r="T346" s="7">
        <f t="shared" si="23"/>
        <v>4.4583333333333339</v>
      </c>
    </row>
    <row r="347" spans="1:20" s="7" customFormat="1" x14ac:dyDescent="0.25">
      <c r="A347" s="7" t="s">
        <v>137</v>
      </c>
      <c r="B347" s="7" t="s">
        <v>1557</v>
      </c>
      <c r="C347" s="7" t="s">
        <v>432</v>
      </c>
      <c r="D347" s="7" t="s">
        <v>1692</v>
      </c>
      <c r="E347" s="7">
        <v>222</v>
      </c>
      <c r="F347" s="7">
        <v>28</v>
      </c>
      <c r="G347" s="7">
        <v>7</v>
      </c>
      <c r="H347" s="7">
        <v>27</v>
      </c>
      <c r="I347" s="7">
        <v>8</v>
      </c>
      <c r="J347" s="7">
        <v>0.23499999999999999</v>
      </c>
      <c r="K347" s="7">
        <v>0.28999999999999998</v>
      </c>
      <c r="L347" s="7">
        <v>52</v>
      </c>
      <c r="M347" s="7">
        <v>13</v>
      </c>
      <c r="N347" s="7">
        <v>2</v>
      </c>
      <c r="O347" s="7">
        <v>17</v>
      </c>
      <c r="P347" s="7">
        <v>65</v>
      </c>
      <c r="Q347" s="7">
        <f t="shared" si="20"/>
        <v>105</v>
      </c>
      <c r="R347" s="7">
        <f t="shared" si="21"/>
        <v>7</v>
      </c>
      <c r="S347" s="7">
        <f t="shared" si="22"/>
        <v>4.375</v>
      </c>
      <c r="T347" s="7">
        <f t="shared" si="23"/>
        <v>4.375</v>
      </c>
    </row>
    <row r="348" spans="1:20" s="7" customFormat="1" x14ac:dyDescent="0.25">
      <c r="A348" s="7" t="s">
        <v>477</v>
      </c>
      <c r="B348" s="7" t="s">
        <v>1773</v>
      </c>
      <c r="C348" s="7" t="s">
        <v>436</v>
      </c>
      <c r="D348" s="7" t="s">
        <v>1867</v>
      </c>
      <c r="E348" s="7">
        <v>231</v>
      </c>
      <c r="F348" s="7">
        <v>28</v>
      </c>
      <c r="G348" s="7">
        <v>4</v>
      </c>
      <c r="H348" s="7">
        <v>22</v>
      </c>
      <c r="I348" s="7">
        <v>12</v>
      </c>
      <c r="J348" s="7">
        <v>0.24299999999999999</v>
      </c>
      <c r="K348" s="7">
        <v>0.3</v>
      </c>
      <c r="L348" s="7">
        <v>56</v>
      </c>
      <c r="M348" s="7">
        <v>12</v>
      </c>
      <c r="N348" s="7">
        <v>2</v>
      </c>
      <c r="O348" s="7">
        <v>19</v>
      </c>
      <c r="P348" s="7">
        <v>60</v>
      </c>
      <c r="Q348" s="7">
        <f t="shared" si="20"/>
        <v>105</v>
      </c>
      <c r="R348" s="7">
        <f t="shared" si="21"/>
        <v>7</v>
      </c>
      <c r="S348" s="7">
        <f t="shared" si="22"/>
        <v>4.375</v>
      </c>
      <c r="T348" s="7">
        <f t="shared" si="23"/>
        <v>4.375</v>
      </c>
    </row>
    <row r="349" spans="1:20" s="7" customFormat="1" x14ac:dyDescent="0.25">
      <c r="A349" s="7" t="s">
        <v>72</v>
      </c>
      <c r="B349" s="7" t="s">
        <v>1104</v>
      </c>
      <c r="C349" s="7" t="s">
        <v>439</v>
      </c>
      <c r="D349" s="7" t="s">
        <v>1741</v>
      </c>
      <c r="E349" s="7">
        <v>205</v>
      </c>
      <c r="F349" s="7">
        <v>27</v>
      </c>
      <c r="G349" s="7">
        <v>9</v>
      </c>
      <c r="H349" s="7">
        <v>26</v>
      </c>
      <c r="I349" s="7">
        <v>2</v>
      </c>
      <c r="J349" s="7">
        <v>0.25</v>
      </c>
      <c r="K349" s="7">
        <v>0.29399999999999998</v>
      </c>
      <c r="L349" s="7">
        <v>51</v>
      </c>
      <c r="M349" s="7">
        <v>10</v>
      </c>
      <c r="N349" s="7">
        <v>1</v>
      </c>
      <c r="O349" s="7">
        <v>13</v>
      </c>
      <c r="P349" s="7">
        <v>53</v>
      </c>
      <c r="Q349" s="7">
        <f t="shared" si="20"/>
        <v>105</v>
      </c>
      <c r="R349" s="7">
        <f t="shared" si="21"/>
        <v>7</v>
      </c>
      <c r="S349" s="7">
        <f t="shared" si="22"/>
        <v>4.375</v>
      </c>
      <c r="T349" s="7">
        <f t="shared" si="23"/>
        <v>4.375</v>
      </c>
    </row>
    <row r="350" spans="1:20" s="7" customFormat="1" x14ac:dyDescent="0.25">
      <c r="A350" s="7" t="s">
        <v>70</v>
      </c>
      <c r="B350" s="7" t="s">
        <v>69</v>
      </c>
      <c r="C350" s="7" t="s">
        <v>451</v>
      </c>
      <c r="D350" s="7" t="s">
        <v>1852</v>
      </c>
      <c r="E350" s="7">
        <v>169</v>
      </c>
      <c r="F350" s="7">
        <v>23</v>
      </c>
      <c r="G350" s="7">
        <v>10</v>
      </c>
      <c r="H350" s="7">
        <v>30</v>
      </c>
      <c r="I350" s="7">
        <v>1</v>
      </c>
      <c r="J350" s="7">
        <v>0.23</v>
      </c>
      <c r="K350" s="7">
        <v>0.29399999999999998</v>
      </c>
      <c r="L350" s="7">
        <v>39</v>
      </c>
      <c r="M350" s="7">
        <v>8</v>
      </c>
      <c r="N350" s="7">
        <v>1</v>
      </c>
      <c r="O350" s="7">
        <v>15</v>
      </c>
      <c r="P350" s="7">
        <v>43</v>
      </c>
      <c r="Q350" s="7">
        <f t="shared" si="20"/>
        <v>105</v>
      </c>
      <c r="R350" s="7">
        <f t="shared" si="21"/>
        <v>7</v>
      </c>
      <c r="S350" s="7">
        <f t="shared" si="22"/>
        <v>4.375</v>
      </c>
      <c r="T350" s="7">
        <f t="shared" si="23"/>
        <v>4.375</v>
      </c>
    </row>
    <row r="351" spans="1:20" s="7" customFormat="1" x14ac:dyDescent="0.25">
      <c r="A351" s="7" t="s">
        <v>83</v>
      </c>
      <c r="B351" s="7" t="s">
        <v>897</v>
      </c>
      <c r="C351" s="7" t="s">
        <v>524</v>
      </c>
      <c r="D351" s="7" t="s">
        <v>433</v>
      </c>
      <c r="E351" s="7">
        <v>317</v>
      </c>
      <c r="F351" s="7">
        <v>33</v>
      </c>
      <c r="G351" s="7">
        <v>12</v>
      </c>
      <c r="H351" s="7">
        <v>40</v>
      </c>
      <c r="I351" s="7">
        <v>3</v>
      </c>
      <c r="J351" s="7">
        <v>0.24</v>
      </c>
      <c r="K351" s="7">
        <v>0.27900000000000003</v>
      </c>
      <c r="L351" s="7">
        <v>76</v>
      </c>
      <c r="M351" s="7">
        <v>12</v>
      </c>
      <c r="N351" s="7">
        <v>1</v>
      </c>
      <c r="O351" s="7">
        <v>17</v>
      </c>
      <c r="P351" s="7">
        <v>115</v>
      </c>
      <c r="Q351" s="7">
        <f t="shared" si="20"/>
        <v>104</v>
      </c>
      <c r="R351" s="7">
        <f t="shared" si="21"/>
        <v>6.9333333333333336</v>
      </c>
      <c r="S351" s="7">
        <f t="shared" si="22"/>
        <v>4.3333333333333339</v>
      </c>
      <c r="T351" s="7">
        <f t="shared" si="23"/>
        <v>4.3333333333333339</v>
      </c>
    </row>
    <row r="352" spans="1:20" s="7" customFormat="1" x14ac:dyDescent="0.25">
      <c r="A352" s="7" t="s">
        <v>137</v>
      </c>
      <c r="B352" s="7" t="s">
        <v>724</v>
      </c>
      <c r="C352" s="7" t="s">
        <v>444</v>
      </c>
      <c r="D352" s="7" t="s">
        <v>460</v>
      </c>
      <c r="E352" s="7">
        <v>227</v>
      </c>
      <c r="F352" s="7">
        <v>33</v>
      </c>
      <c r="G352" s="7">
        <v>9</v>
      </c>
      <c r="H352" s="7">
        <v>29</v>
      </c>
      <c r="I352" s="7">
        <v>6</v>
      </c>
      <c r="J352" s="7">
        <v>0.23100000000000001</v>
      </c>
      <c r="K352" s="7">
        <v>0.28100000000000003</v>
      </c>
      <c r="L352" s="7">
        <v>52</v>
      </c>
      <c r="M352" s="7">
        <v>12</v>
      </c>
      <c r="N352" s="7">
        <v>2</v>
      </c>
      <c r="O352" s="7">
        <v>16</v>
      </c>
      <c r="P352" s="7">
        <v>75</v>
      </c>
      <c r="Q352" s="7">
        <f t="shared" si="20"/>
        <v>104</v>
      </c>
      <c r="R352" s="7">
        <f t="shared" si="21"/>
        <v>6.9333333333333336</v>
      </c>
      <c r="S352" s="7">
        <f t="shared" si="22"/>
        <v>4.3333333333333339</v>
      </c>
      <c r="T352" s="7">
        <f t="shared" si="23"/>
        <v>4.3333333333333339</v>
      </c>
    </row>
    <row r="353" spans="1:20" s="7" customFormat="1" x14ac:dyDescent="0.25">
      <c r="A353" s="7" t="s">
        <v>43</v>
      </c>
      <c r="B353" s="7" t="s">
        <v>909</v>
      </c>
      <c r="D353" s="7" t="s">
        <v>1715</v>
      </c>
      <c r="E353" s="7">
        <v>179</v>
      </c>
      <c r="F353" s="7">
        <v>24</v>
      </c>
      <c r="G353" s="7">
        <v>6</v>
      </c>
      <c r="H353" s="7">
        <v>25</v>
      </c>
      <c r="I353" s="7">
        <v>1</v>
      </c>
      <c r="J353" s="7">
        <v>0.254</v>
      </c>
      <c r="K353" s="7">
        <v>0.30299999999999999</v>
      </c>
      <c r="L353" s="7">
        <v>45</v>
      </c>
      <c r="M353" s="7">
        <v>14</v>
      </c>
      <c r="N353" s="7">
        <v>1</v>
      </c>
      <c r="O353" s="7">
        <v>13</v>
      </c>
      <c r="P353" s="7">
        <v>38</v>
      </c>
      <c r="Q353" s="7">
        <f t="shared" si="20"/>
        <v>104</v>
      </c>
      <c r="R353" s="7">
        <f t="shared" si="21"/>
        <v>6.9333333333333336</v>
      </c>
      <c r="S353" s="7">
        <f t="shared" si="22"/>
        <v>4.3333333333333339</v>
      </c>
      <c r="T353" s="7">
        <f t="shared" si="23"/>
        <v>4.3333333333333339</v>
      </c>
    </row>
    <row r="354" spans="1:20" s="7" customFormat="1" x14ac:dyDescent="0.25">
      <c r="A354" s="7" t="s">
        <v>1973</v>
      </c>
      <c r="B354" s="7" t="s">
        <v>315</v>
      </c>
      <c r="C354" s="7" t="s">
        <v>442</v>
      </c>
      <c r="D354" s="7" t="s">
        <v>1689</v>
      </c>
      <c r="E354" s="7">
        <v>276</v>
      </c>
      <c r="F354" s="7">
        <v>33</v>
      </c>
      <c r="G354" s="7">
        <v>9</v>
      </c>
      <c r="H354" s="7">
        <v>30</v>
      </c>
      <c r="I354" s="7">
        <v>9</v>
      </c>
      <c r="J354" s="7">
        <v>0.22600000000000001</v>
      </c>
      <c r="K354" s="7">
        <v>0.28199999999999997</v>
      </c>
      <c r="L354" s="7">
        <v>62</v>
      </c>
      <c r="M354" s="7">
        <v>16</v>
      </c>
      <c r="N354" s="7">
        <v>1</v>
      </c>
      <c r="O354" s="7">
        <v>22</v>
      </c>
      <c r="P354" s="7">
        <v>98</v>
      </c>
      <c r="Q354" s="7">
        <f t="shared" si="20"/>
        <v>103</v>
      </c>
      <c r="R354" s="7">
        <f t="shared" si="21"/>
        <v>6.8666666666666663</v>
      </c>
      <c r="S354" s="7">
        <f t="shared" si="22"/>
        <v>4.2916666666666661</v>
      </c>
      <c r="T354" s="7">
        <f t="shared" si="23"/>
        <v>4.2916666666666661</v>
      </c>
    </row>
    <row r="355" spans="1:20" s="7" customFormat="1" x14ac:dyDescent="0.25">
      <c r="A355" s="7" t="s">
        <v>1193</v>
      </c>
      <c r="B355" s="7" t="s">
        <v>1194</v>
      </c>
      <c r="C355" s="7" t="s">
        <v>439</v>
      </c>
      <c r="D355" s="7" t="s">
        <v>433</v>
      </c>
      <c r="E355" s="7">
        <v>258</v>
      </c>
      <c r="F355" s="7">
        <v>34</v>
      </c>
      <c r="G355" s="7">
        <v>10</v>
      </c>
      <c r="H355" s="7">
        <v>32</v>
      </c>
      <c r="I355" s="7">
        <v>0</v>
      </c>
      <c r="J355" s="7">
        <v>0.22800000000000001</v>
      </c>
      <c r="K355" s="7">
        <v>0.31</v>
      </c>
      <c r="L355" s="7">
        <v>59</v>
      </c>
      <c r="M355" s="7">
        <v>11</v>
      </c>
      <c r="N355" s="7">
        <v>0</v>
      </c>
      <c r="O355" s="7">
        <v>31</v>
      </c>
      <c r="P355" s="7">
        <v>94</v>
      </c>
      <c r="Q355" s="7">
        <f t="shared" si="20"/>
        <v>103</v>
      </c>
      <c r="R355" s="7">
        <f t="shared" si="21"/>
        <v>6.8666666666666663</v>
      </c>
      <c r="S355" s="7">
        <f t="shared" si="22"/>
        <v>4.2916666666666661</v>
      </c>
      <c r="T355" s="7">
        <f t="shared" si="23"/>
        <v>4.2916666666666661</v>
      </c>
    </row>
    <row r="356" spans="1:20" s="7" customFormat="1" x14ac:dyDescent="0.25">
      <c r="A356" s="7" t="s">
        <v>172</v>
      </c>
      <c r="B356" s="7" t="s">
        <v>1890</v>
      </c>
      <c r="C356" s="7" t="s">
        <v>438</v>
      </c>
      <c r="D356" s="7" t="s">
        <v>1693</v>
      </c>
      <c r="E356" s="7">
        <v>273</v>
      </c>
      <c r="F356" s="7">
        <v>32</v>
      </c>
      <c r="G356" s="7">
        <v>9</v>
      </c>
      <c r="H356" s="7">
        <v>36</v>
      </c>
      <c r="I356" s="7">
        <v>2</v>
      </c>
      <c r="J356" s="7">
        <v>0.22600000000000001</v>
      </c>
      <c r="K356" s="7">
        <v>0.27400000000000002</v>
      </c>
      <c r="L356" s="7">
        <v>62</v>
      </c>
      <c r="M356" s="7">
        <v>15</v>
      </c>
      <c r="N356" s="7">
        <v>1</v>
      </c>
      <c r="O356" s="7">
        <v>18</v>
      </c>
      <c r="P356" s="7">
        <v>91</v>
      </c>
      <c r="Q356" s="7">
        <f t="shared" si="20"/>
        <v>103</v>
      </c>
      <c r="R356" s="7">
        <f t="shared" si="21"/>
        <v>6.8666666666666663</v>
      </c>
      <c r="S356" s="7">
        <f t="shared" si="22"/>
        <v>4.2916666666666661</v>
      </c>
      <c r="T356" s="7">
        <f t="shared" si="23"/>
        <v>4.2916666666666661</v>
      </c>
    </row>
    <row r="357" spans="1:20" s="7" customFormat="1" x14ac:dyDescent="0.25">
      <c r="A357" s="7" t="s">
        <v>147</v>
      </c>
      <c r="B357" s="7" t="s">
        <v>1972</v>
      </c>
      <c r="C357" s="7" t="s">
        <v>436</v>
      </c>
      <c r="D357" s="7" t="s">
        <v>1704</v>
      </c>
      <c r="E357" s="7">
        <v>237</v>
      </c>
      <c r="F357" s="7">
        <v>30</v>
      </c>
      <c r="G357" s="7">
        <v>8</v>
      </c>
      <c r="H357" s="7">
        <v>26</v>
      </c>
      <c r="I357" s="7">
        <v>8</v>
      </c>
      <c r="J357" s="7">
        <v>0.21099999999999999</v>
      </c>
      <c r="K357" s="7">
        <v>0.28699999999999998</v>
      </c>
      <c r="L357" s="7">
        <v>50</v>
      </c>
      <c r="M357" s="7">
        <v>11</v>
      </c>
      <c r="N357" s="7">
        <v>2</v>
      </c>
      <c r="O357" s="7">
        <v>25</v>
      </c>
      <c r="P357" s="7">
        <v>76</v>
      </c>
      <c r="Q357" s="7">
        <f t="shared" si="20"/>
        <v>102</v>
      </c>
      <c r="R357" s="7">
        <f t="shared" si="21"/>
        <v>6.8</v>
      </c>
      <c r="S357" s="7">
        <f t="shared" si="22"/>
        <v>4.25</v>
      </c>
      <c r="T357" s="7">
        <f t="shared" si="23"/>
        <v>4.25</v>
      </c>
    </row>
    <row r="358" spans="1:20" s="7" customFormat="1" x14ac:dyDescent="0.25">
      <c r="A358" s="7" t="s">
        <v>262</v>
      </c>
      <c r="B358" s="7" t="s">
        <v>482</v>
      </c>
      <c r="C358" s="7" t="s">
        <v>442</v>
      </c>
      <c r="D358" s="7" t="s">
        <v>1689</v>
      </c>
      <c r="E358" s="7">
        <v>207</v>
      </c>
      <c r="F358" s="7">
        <v>29</v>
      </c>
      <c r="G358" s="7">
        <v>3</v>
      </c>
      <c r="H358" s="7">
        <v>17</v>
      </c>
      <c r="I358" s="7">
        <v>15</v>
      </c>
      <c r="J358" s="7">
        <v>0.224</v>
      </c>
      <c r="K358" s="7">
        <v>0.29399999999999998</v>
      </c>
      <c r="L358" s="7">
        <v>46</v>
      </c>
      <c r="M358" s="7">
        <v>7</v>
      </c>
      <c r="N358" s="7">
        <v>1</v>
      </c>
      <c r="O358" s="7">
        <v>21</v>
      </c>
      <c r="P358" s="7">
        <v>44</v>
      </c>
      <c r="Q358" s="7">
        <f t="shared" si="20"/>
        <v>102</v>
      </c>
      <c r="R358" s="7">
        <f t="shared" si="21"/>
        <v>6.8</v>
      </c>
      <c r="S358" s="7">
        <f t="shared" si="22"/>
        <v>4.25</v>
      </c>
      <c r="T358" s="7">
        <f t="shared" si="23"/>
        <v>4.25</v>
      </c>
    </row>
    <row r="359" spans="1:20" s="7" customFormat="1" x14ac:dyDescent="0.25">
      <c r="A359" s="7" t="s">
        <v>298</v>
      </c>
      <c r="B359" s="7" t="s">
        <v>234</v>
      </c>
      <c r="C359" s="7" t="s">
        <v>446</v>
      </c>
      <c r="D359" s="7" t="s">
        <v>465</v>
      </c>
      <c r="E359" s="7">
        <v>251</v>
      </c>
      <c r="F359" s="7">
        <v>28</v>
      </c>
      <c r="G359" s="7">
        <v>5</v>
      </c>
      <c r="H359" s="7">
        <v>21</v>
      </c>
      <c r="I359" s="7">
        <v>8</v>
      </c>
      <c r="J359" s="7">
        <v>0.23</v>
      </c>
      <c r="K359" s="7">
        <v>0.27900000000000003</v>
      </c>
      <c r="L359" s="7">
        <v>58</v>
      </c>
      <c r="M359" s="7">
        <v>9</v>
      </c>
      <c r="N359" s="7">
        <v>3</v>
      </c>
      <c r="O359" s="7">
        <v>17</v>
      </c>
      <c r="P359" s="7">
        <v>60</v>
      </c>
      <c r="Q359" s="7">
        <f t="shared" si="20"/>
        <v>102</v>
      </c>
      <c r="R359" s="7">
        <f t="shared" si="21"/>
        <v>6.8</v>
      </c>
      <c r="S359" s="7">
        <f t="shared" si="22"/>
        <v>4.25</v>
      </c>
      <c r="T359" s="7">
        <f t="shared" si="23"/>
        <v>4.25</v>
      </c>
    </row>
    <row r="360" spans="1:20" s="7" customFormat="1" x14ac:dyDescent="0.25">
      <c r="A360" s="7" t="s">
        <v>272</v>
      </c>
      <c r="B360" s="7" t="s">
        <v>1488</v>
      </c>
      <c r="C360" s="7" t="s">
        <v>431</v>
      </c>
      <c r="D360" s="7" t="s">
        <v>1708</v>
      </c>
      <c r="E360" s="7">
        <v>197</v>
      </c>
      <c r="F360" s="7">
        <v>26</v>
      </c>
      <c r="G360" s="7">
        <v>9</v>
      </c>
      <c r="H360" s="7">
        <v>27</v>
      </c>
      <c r="I360" s="7">
        <v>0</v>
      </c>
      <c r="J360" s="7">
        <v>0.25800000000000001</v>
      </c>
      <c r="K360" s="7">
        <v>0.308</v>
      </c>
      <c r="L360" s="7">
        <v>51</v>
      </c>
      <c r="M360" s="7">
        <v>9</v>
      </c>
      <c r="N360" s="7">
        <v>0</v>
      </c>
      <c r="O360" s="7">
        <v>14</v>
      </c>
      <c r="P360" s="7">
        <v>52</v>
      </c>
      <c r="Q360" s="7">
        <f t="shared" si="20"/>
        <v>102</v>
      </c>
      <c r="R360" s="7">
        <f t="shared" si="21"/>
        <v>6.8</v>
      </c>
      <c r="S360" s="7">
        <f t="shared" si="22"/>
        <v>4.25</v>
      </c>
      <c r="T360" s="7">
        <f t="shared" si="23"/>
        <v>4.25</v>
      </c>
    </row>
    <row r="361" spans="1:20" s="7" customFormat="1" x14ac:dyDescent="0.25">
      <c r="A361" s="7" t="s">
        <v>75</v>
      </c>
      <c r="B361" s="7" t="s">
        <v>1257</v>
      </c>
      <c r="C361" s="7" t="s">
        <v>451</v>
      </c>
      <c r="D361" s="7" t="s">
        <v>1714</v>
      </c>
      <c r="E361" s="7">
        <v>176</v>
      </c>
      <c r="F361" s="7">
        <v>23</v>
      </c>
      <c r="G361" s="7">
        <v>7</v>
      </c>
      <c r="H361" s="7">
        <v>24</v>
      </c>
      <c r="I361" s="7">
        <v>1</v>
      </c>
      <c r="J361" s="7">
        <v>0.26300000000000001</v>
      </c>
      <c r="K361" s="7">
        <v>0.30599999999999999</v>
      </c>
      <c r="L361" s="7">
        <v>46</v>
      </c>
      <c r="M361" s="7">
        <v>10</v>
      </c>
      <c r="N361" s="7">
        <v>1</v>
      </c>
      <c r="O361" s="7">
        <v>11</v>
      </c>
      <c r="P361" s="7">
        <v>36</v>
      </c>
      <c r="Q361" s="7">
        <f t="shared" si="20"/>
        <v>102</v>
      </c>
      <c r="R361" s="7">
        <f t="shared" si="21"/>
        <v>6.8</v>
      </c>
      <c r="S361" s="7">
        <f t="shared" si="22"/>
        <v>4.25</v>
      </c>
      <c r="T361" s="7">
        <f t="shared" si="23"/>
        <v>4.25</v>
      </c>
    </row>
    <row r="362" spans="1:20" s="7" customFormat="1" x14ac:dyDescent="0.25">
      <c r="A362" s="7" t="s">
        <v>92</v>
      </c>
      <c r="B362" s="7" t="s">
        <v>373</v>
      </c>
      <c r="C362" s="7" t="s">
        <v>427</v>
      </c>
      <c r="D362" s="7" t="s">
        <v>433</v>
      </c>
      <c r="E362" s="7">
        <v>224</v>
      </c>
      <c r="F362" s="7">
        <v>26</v>
      </c>
      <c r="G362" s="7">
        <v>7</v>
      </c>
      <c r="H362" s="7">
        <v>25</v>
      </c>
      <c r="I362" s="7">
        <v>1</v>
      </c>
      <c r="J362" s="7">
        <v>0.23799999999999999</v>
      </c>
      <c r="K362" s="7">
        <v>0.28199999999999997</v>
      </c>
      <c r="L362" s="7">
        <v>53</v>
      </c>
      <c r="M362" s="7">
        <v>12</v>
      </c>
      <c r="N362" s="7">
        <v>1</v>
      </c>
      <c r="O362" s="7">
        <v>14</v>
      </c>
      <c r="P362" s="7">
        <v>53</v>
      </c>
      <c r="Q362" s="7">
        <f t="shared" si="20"/>
        <v>101</v>
      </c>
      <c r="R362" s="7">
        <f t="shared" si="21"/>
        <v>6.7333333333333334</v>
      </c>
      <c r="S362" s="7">
        <f t="shared" si="22"/>
        <v>4.208333333333333</v>
      </c>
      <c r="T362" s="7">
        <f t="shared" si="23"/>
        <v>4.208333333333333</v>
      </c>
    </row>
    <row r="363" spans="1:20" s="7" customFormat="1" x14ac:dyDescent="0.25">
      <c r="A363" s="7" t="s">
        <v>95</v>
      </c>
      <c r="B363" s="7" t="s">
        <v>935</v>
      </c>
      <c r="C363" s="7" t="s">
        <v>435</v>
      </c>
      <c r="D363" s="7" t="s">
        <v>433</v>
      </c>
      <c r="E363" s="7">
        <v>205</v>
      </c>
      <c r="F363" s="7">
        <v>26</v>
      </c>
      <c r="G363" s="7">
        <v>7</v>
      </c>
      <c r="H363" s="7">
        <v>27</v>
      </c>
      <c r="I363" s="7">
        <v>0</v>
      </c>
      <c r="J363" s="7">
        <v>0.245</v>
      </c>
      <c r="K363" s="7">
        <v>0.313</v>
      </c>
      <c r="L363" s="7">
        <v>50</v>
      </c>
      <c r="M363" s="7">
        <v>10</v>
      </c>
      <c r="N363" s="7">
        <v>1</v>
      </c>
      <c r="O363" s="7">
        <v>20</v>
      </c>
      <c r="P363" s="7">
        <v>56</v>
      </c>
      <c r="Q363" s="7">
        <f t="shared" si="20"/>
        <v>100</v>
      </c>
      <c r="R363" s="7">
        <f t="shared" si="21"/>
        <v>6.666666666666667</v>
      </c>
      <c r="S363" s="7">
        <f t="shared" si="22"/>
        <v>4</v>
      </c>
      <c r="T363" s="7">
        <f t="shared" si="23"/>
        <v>4</v>
      </c>
    </row>
    <row r="364" spans="1:20" s="7" customFormat="1" x14ac:dyDescent="0.25">
      <c r="A364" s="7" t="s">
        <v>864</v>
      </c>
      <c r="B364" s="7" t="s">
        <v>166</v>
      </c>
      <c r="C364" s="7" t="s">
        <v>453</v>
      </c>
      <c r="D364" s="7" t="s">
        <v>1717</v>
      </c>
      <c r="E364" s="7">
        <v>187</v>
      </c>
      <c r="F364" s="7">
        <v>24</v>
      </c>
      <c r="G364" s="7">
        <v>6</v>
      </c>
      <c r="H364" s="7">
        <v>26</v>
      </c>
      <c r="I364" s="7">
        <v>3</v>
      </c>
      <c r="J364" s="7">
        <v>0.25600000000000001</v>
      </c>
      <c r="K364" s="7">
        <v>0.314</v>
      </c>
      <c r="L364" s="7">
        <v>48</v>
      </c>
      <c r="M364" s="7">
        <v>11</v>
      </c>
      <c r="N364" s="7">
        <v>1</v>
      </c>
      <c r="O364" s="7">
        <v>16</v>
      </c>
      <c r="P364" s="7">
        <v>48</v>
      </c>
      <c r="Q364" s="7">
        <f t="shared" si="20"/>
        <v>100</v>
      </c>
      <c r="R364" s="7">
        <f t="shared" si="21"/>
        <v>6.666666666666667</v>
      </c>
      <c r="S364" s="7">
        <f t="shared" si="22"/>
        <v>4</v>
      </c>
      <c r="T364" s="7">
        <f t="shared" si="23"/>
        <v>4</v>
      </c>
    </row>
    <row r="365" spans="1:20" s="7" customFormat="1" x14ac:dyDescent="0.25">
      <c r="A365" s="7" t="s">
        <v>1897</v>
      </c>
      <c r="B365" s="7" t="s">
        <v>504</v>
      </c>
      <c r="C365" s="7" t="s">
        <v>438</v>
      </c>
      <c r="D365" s="7" t="s">
        <v>460</v>
      </c>
      <c r="E365" s="7">
        <v>267</v>
      </c>
      <c r="F365" s="7">
        <v>34</v>
      </c>
      <c r="G365" s="7">
        <v>3</v>
      </c>
      <c r="H365" s="7">
        <v>21</v>
      </c>
      <c r="I365" s="7">
        <v>6</v>
      </c>
      <c r="J365" s="7">
        <v>0.22</v>
      </c>
      <c r="K365" s="7">
        <v>0.314</v>
      </c>
      <c r="L365" s="7">
        <v>59</v>
      </c>
      <c r="M365" s="7">
        <v>10</v>
      </c>
      <c r="N365" s="7">
        <v>3</v>
      </c>
      <c r="O365" s="7">
        <v>36</v>
      </c>
      <c r="P365" s="7">
        <v>82</v>
      </c>
      <c r="Q365" s="7">
        <f t="shared" si="20"/>
        <v>99</v>
      </c>
      <c r="R365" s="7">
        <f t="shared" si="21"/>
        <v>6.6</v>
      </c>
      <c r="S365" s="7">
        <f t="shared" si="22"/>
        <v>3.9599999999999995</v>
      </c>
      <c r="T365" s="7">
        <f t="shared" si="23"/>
        <v>3.9599999999999995</v>
      </c>
    </row>
    <row r="366" spans="1:20" s="7" customFormat="1" x14ac:dyDescent="0.25">
      <c r="A366" s="7" t="s">
        <v>1900</v>
      </c>
      <c r="B366" s="7" t="s">
        <v>1901</v>
      </c>
      <c r="C366" s="7" t="s">
        <v>443</v>
      </c>
      <c r="D366" s="7" t="s">
        <v>2</v>
      </c>
      <c r="E366" s="7">
        <v>245</v>
      </c>
      <c r="F366" s="7">
        <v>26</v>
      </c>
      <c r="G366" s="7">
        <v>7</v>
      </c>
      <c r="H366" s="7">
        <v>30</v>
      </c>
      <c r="I366" s="7">
        <v>4</v>
      </c>
      <c r="J366" s="7">
        <v>0.22</v>
      </c>
      <c r="K366" s="7">
        <v>0.27500000000000002</v>
      </c>
      <c r="L366" s="7">
        <v>54</v>
      </c>
      <c r="M366" s="7">
        <v>13</v>
      </c>
      <c r="N366" s="7">
        <v>2</v>
      </c>
      <c r="O366" s="7">
        <v>19</v>
      </c>
      <c r="P366" s="7">
        <v>72</v>
      </c>
      <c r="Q366" s="7">
        <f t="shared" si="20"/>
        <v>99</v>
      </c>
      <c r="R366" s="7">
        <f t="shared" si="21"/>
        <v>6.6</v>
      </c>
      <c r="S366" s="7">
        <f t="shared" si="22"/>
        <v>3.9599999999999995</v>
      </c>
      <c r="T366" s="7">
        <f t="shared" si="23"/>
        <v>3.9599999999999995</v>
      </c>
    </row>
    <row r="367" spans="1:20" s="7" customFormat="1" x14ac:dyDescent="0.25">
      <c r="A367" s="7" t="s">
        <v>137</v>
      </c>
      <c r="B367" s="7" t="s">
        <v>807</v>
      </c>
      <c r="C367" s="7" t="s">
        <v>456</v>
      </c>
      <c r="D367" s="7" t="s">
        <v>1711</v>
      </c>
      <c r="E367" s="7">
        <v>194</v>
      </c>
      <c r="F367" s="7">
        <v>26</v>
      </c>
      <c r="G367" s="7">
        <v>8</v>
      </c>
      <c r="H367" s="7">
        <v>30</v>
      </c>
      <c r="I367" s="7">
        <v>1</v>
      </c>
      <c r="J367" s="7">
        <v>0.222</v>
      </c>
      <c r="K367" s="7">
        <v>0.314</v>
      </c>
      <c r="L367" s="7">
        <v>43</v>
      </c>
      <c r="M367" s="7">
        <v>10</v>
      </c>
      <c r="N367" s="7">
        <v>1</v>
      </c>
      <c r="O367" s="7">
        <v>26</v>
      </c>
      <c r="P367" s="7">
        <v>63</v>
      </c>
      <c r="Q367" s="7">
        <f t="shared" si="20"/>
        <v>99</v>
      </c>
      <c r="R367" s="7">
        <f t="shared" si="21"/>
        <v>6.6</v>
      </c>
      <c r="S367" s="7">
        <f t="shared" si="22"/>
        <v>3.9599999999999995</v>
      </c>
      <c r="T367" s="7">
        <f t="shared" si="23"/>
        <v>3.9599999999999995</v>
      </c>
    </row>
    <row r="368" spans="1:20" s="7" customFormat="1" x14ac:dyDescent="0.25">
      <c r="A368" s="7" t="s">
        <v>116</v>
      </c>
      <c r="B368" s="7" t="s">
        <v>1297</v>
      </c>
      <c r="C368" s="7" t="s">
        <v>445</v>
      </c>
      <c r="D368" s="7" t="s">
        <v>1735</v>
      </c>
      <c r="E368" s="7">
        <v>169</v>
      </c>
      <c r="F368" s="7">
        <v>23</v>
      </c>
      <c r="G368" s="7">
        <v>5</v>
      </c>
      <c r="H368" s="7">
        <v>24</v>
      </c>
      <c r="I368" s="7">
        <v>2</v>
      </c>
      <c r="J368" s="7">
        <v>0.25700000000000001</v>
      </c>
      <c r="K368" s="7">
        <v>0.30599999999999999</v>
      </c>
      <c r="L368" s="7">
        <v>44</v>
      </c>
      <c r="M368" s="7">
        <v>10</v>
      </c>
      <c r="N368" s="7">
        <v>1</v>
      </c>
      <c r="O368" s="7">
        <v>12</v>
      </c>
      <c r="P368" s="7">
        <v>33</v>
      </c>
      <c r="Q368" s="7">
        <f t="shared" si="20"/>
        <v>99</v>
      </c>
      <c r="R368" s="7">
        <f t="shared" si="21"/>
        <v>6.6</v>
      </c>
      <c r="S368" s="7">
        <f t="shared" si="22"/>
        <v>3.9599999999999995</v>
      </c>
      <c r="T368" s="7">
        <f t="shared" si="23"/>
        <v>3.9599999999999995</v>
      </c>
    </row>
    <row r="369" spans="1:20" s="7" customFormat="1" x14ac:dyDescent="0.25">
      <c r="A369" s="7" t="s">
        <v>37</v>
      </c>
      <c r="B369" s="7" t="s">
        <v>674</v>
      </c>
      <c r="C369" s="7" t="s">
        <v>427</v>
      </c>
      <c r="D369" s="7" t="s">
        <v>433</v>
      </c>
      <c r="E369" s="7">
        <v>314</v>
      </c>
      <c r="F369" s="7">
        <v>36</v>
      </c>
      <c r="G369" s="7">
        <v>15</v>
      </c>
      <c r="H369" s="7">
        <v>42</v>
      </c>
      <c r="I369" s="7">
        <v>1</v>
      </c>
      <c r="J369" s="7">
        <v>0.19700000000000001</v>
      </c>
      <c r="K369" s="7">
        <v>0.25600000000000001</v>
      </c>
      <c r="L369" s="7">
        <v>62</v>
      </c>
      <c r="M369" s="7">
        <v>14</v>
      </c>
      <c r="N369" s="7">
        <v>0</v>
      </c>
      <c r="O369" s="7">
        <v>25</v>
      </c>
      <c r="P369" s="7">
        <v>127</v>
      </c>
      <c r="Q369" s="7">
        <f t="shared" si="20"/>
        <v>98</v>
      </c>
      <c r="R369" s="7">
        <f t="shared" si="21"/>
        <v>6.5333333333333332</v>
      </c>
      <c r="S369" s="7">
        <f t="shared" si="22"/>
        <v>3.92</v>
      </c>
      <c r="T369" s="7">
        <f t="shared" si="23"/>
        <v>3.92</v>
      </c>
    </row>
    <row r="370" spans="1:20" s="7" customFormat="1" x14ac:dyDescent="0.25">
      <c r="A370" s="7" t="s">
        <v>598</v>
      </c>
      <c r="B370" s="7" t="s">
        <v>928</v>
      </c>
      <c r="C370" s="7" t="s">
        <v>453</v>
      </c>
      <c r="D370" s="7" t="s">
        <v>460</v>
      </c>
      <c r="E370" s="7">
        <v>228</v>
      </c>
      <c r="F370" s="7">
        <v>29</v>
      </c>
      <c r="G370" s="7">
        <v>5</v>
      </c>
      <c r="H370" s="7">
        <v>21</v>
      </c>
      <c r="I370" s="7">
        <v>18</v>
      </c>
      <c r="J370" s="7">
        <v>0.23400000000000001</v>
      </c>
      <c r="K370" s="7">
        <v>0.28999999999999998</v>
      </c>
      <c r="L370" s="7">
        <v>53</v>
      </c>
      <c r="M370" s="7">
        <v>8</v>
      </c>
      <c r="N370" s="7">
        <v>3</v>
      </c>
      <c r="O370" s="7">
        <v>18</v>
      </c>
      <c r="P370" s="7">
        <v>70</v>
      </c>
      <c r="Q370" s="7">
        <f t="shared" si="20"/>
        <v>98</v>
      </c>
      <c r="R370" s="7">
        <f t="shared" si="21"/>
        <v>6.5333333333333332</v>
      </c>
      <c r="S370" s="7">
        <f t="shared" si="22"/>
        <v>3.92</v>
      </c>
      <c r="T370" s="7">
        <f t="shared" si="23"/>
        <v>3.92</v>
      </c>
    </row>
    <row r="371" spans="1:20" s="7" customFormat="1" x14ac:dyDescent="0.25">
      <c r="A371" s="7" t="s">
        <v>1128</v>
      </c>
      <c r="B371" s="7" t="s">
        <v>1071</v>
      </c>
      <c r="D371" s="7" t="s">
        <v>3</v>
      </c>
      <c r="E371" s="7">
        <v>229</v>
      </c>
      <c r="F371" s="7">
        <v>26</v>
      </c>
      <c r="G371" s="7">
        <v>4</v>
      </c>
      <c r="H371" s="7">
        <v>24</v>
      </c>
      <c r="I371" s="7">
        <v>2</v>
      </c>
      <c r="J371" s="7">
        <v>0.26100000000000001</v>
      </c>
      <c r="K371" s="7">
        <v>0.28599999999999998</v>
      </c>
      <c r="L371" s="7">
        <v>60</v>
      </c>
      <c r="M371" s="7">
        <v>14</v>
      </c>
      <c r="N371" s="7">
        <v>3</v>
      </c>
      <c r="O371" s="7">
        <v>8</v>
      </c>
      <c r="P371" s="7">
        <v>54</v>
      </c>
      <c r="Q371" s="7">
        <f t="shared" si="20"/>
        <v>98</v>
      </c>
      <c r="R371" s="7">
        <f t="shared" si="21"/>
        <v>6.5333333333333332</v>
      </c>
      <c r="S371" s="7">
        <f t="shared" si="22"/>
        <v>3.92</v>
      </c>
      <c r="T371" s="7">
        <f t="shared" si="23"/>
        <v>3.92</v>
      </c>
    </row>
    <row r="372" spans="1:20" s="7" customFormat="1" x14ac:dyDescent="0.25">
      <c r="A372" s="7" t="s">
        <v>1896</v>
      </c>
      <c r="B372" s="7" t="s">
        <v>929</v>
      </c>
      <c r="C372" s="7" t="s">
        <v>453</v>
      </c>
      <c r="D372" s="7" t="s">
        <v>1</v>
      </c>
      <c r="E372" s="7">
        <v>221</v>
      </c>
      <c r="F372" s="7">
        <v>29</v>
      </c>
      <c r="G372" s="7">
        <v>10</v>
      </c>
      <c r="H372" s="7">
        <v>36</v>
      </c>
      <c r="I372" s="7">
        <v>1</v>
      </c>
      <c r="J372" s="7">
        <v>0.217</v>
      </c>
      <c r="K372" s="7">
        <v>0.28399999999999997</v>
      </c>
      <c r="L372" s="7">
        <v>48</v>
      </c>
      <c r="M372" s="7">
        <v>11</v>
      </c>
      <c r="N372" s="7">
        <v>0</v>
      </c>
      <c r="O372" s="7">
        <v>21</v>
      </c>
      <c r="P372" s="7">
        <v>78</v>
      </c>
      <c r="Q372" s="7">
        <f t="shared" si="20"/>
        <v>98</v>
      </c>
      <c r="R372" s="7">
        <f t="shared" si="21"/>
        <v>6.5333333333333332</v>
      </c>
      <c r="S372" s="7">
        <f t="shared" si="22"/>
        <v>3.92</v>
      </c>
      <c r="T372" s="7">
        <f t="shared" si="23"/>
        <v>3.92</v>
      </c>
    </row>
    <row r="373" spans="1:20" s="7" customFormat="1" x14ac:dyDescent="0.25">
      <c r="A373" s="7" t="s">
        <v>1216</v>
      </c>
      <c r="B373" s="7" t="s">
        <v>923</v>
      </c>
      <c r="C373" s="7" t="s">
        <v>435</v>
      </c>
      <c r="D373" s="7" t="s">
        <v>1690</v>
      </c>
      <c r="E373" s="7">
        <v>178</v>
      </c>
      <c r="F373" s="7">
        <v>25</v>
      </c>
      <c r="G373" s="7">
        <v>11</v>
      </c>
      <c r="H373" s="7">
        <v>30</v>
      </c>
      <c r="I373" s="7">
        <v>3</v>
      </c>
      <c r="J373" s="7">
        <v>0.23400000000000001</v>
      </c>
      <c r="K373" s="7">
        <v>0.29099999999999998</v>
      </c>
      <c r="L373" s="7">
        <v>41</v>
      </c>
      <c r="M373" s="7">
        <v>8</v>
      </c>
      <c r="N373" s="7">
        <v>1</v>
      </c>
      <c r="O373" s="7">
        <v>14</v>
      </c>
      <c r="P373" s="7">
        <v>58</v>
      </c>
      <c r="Q373" s="7">
        <f t="shared" si="20"/>
        <v>98</v>
      </c>
      <c r="R373" s="7">
        <f t="shared" si="21"/>
        <v>6.5333333333333332</v>
      </c>
      <c r="S373" s="7">
        <f t="shared" si="22"/>
        <v>3.92</v>
      </c>
      <c r="T373" s="7">
        <f t="shared" si="23"/>
        <v>3.92</v>
      </c>
    </row>
    <row r="374" spans="1:20" s="7" customFormat="1" x14ac:dyDescent="0.25">
      <c r="A374" s="7" t="s">
        <v>217</v>
      </c>
      <c r="B374" s="7" t="s">
        <v>1180</v>
      </c>
      <c r="C374" s="7" t="s">
        <v>437</v>
      </c>
      <c r="D374" s="7" t="s">
        <v>433</v>
      </c>
      <c r="E374" s="7">
        <v>214</v>
      </c>
      <c r="F374" s="7">
        <v>24</v>
      </c>
      <c r="G374" s="7">
        <v>6</v>
      </c>
      <c r="H374" s="7">
        <v>26</v>
      </c>
      <c r="I374" s="7">
        <v>1</v>
      </c>
      <c r="J374" s="7">
        <v>0.254</v>
      </c>
      <c r="K374" s="7">
        <v>0.27800000000000002</v>
      </c>
      <c r="L374" s="7">
        <v>49</v>
      </c>
      <c r="M374" s="7">
        <v>9</v>
      </c>
      <c r="N374" s="7">
        <v>0</v>
      </c>
      <c r="O374" s="7">
        <v>14</v>
      </c>
      <c r="P374" s="7">
        <v>43</v>
      </c>
      <c r="Q374" s="7">
        <f t="shared" si="20"/>
        <v>98</v>
      </c>
      <c r="R374" s="7">
        <f t="shared" si="21"/>
        <v>6.5333333333333332</v>
      </c>
      <c r="S374" s="7">
        <f t="shared" si="22"/>
        <v>3.92</v>
      </c>
      <c r="T374" s="7">
        <f t="shared" si="23"/>
        <v>3.92</v>
      </c>
    </row>
    <row r="375" spans="1:20" s="7" customFormat="1" x14ac:dyDescent="0.25">
      <c r="A375" s="7" t="s">
        <v>606</v>
      </c>
      <c r="B375" s="7" t="s">
        <v>605</v>
      </c>
      <c r="D375" s="7" t="s">
        <v>1848</v>
      </c>
      <c r="E375" s="7">
        <v>214</v>
      </c>
      <c r="F375" s="7">
        <v>28</v>
      </c>
      <c r="G375" s="7">
        <v>11</v>
      </c>
      <c r="H375" s="7">
        <v>33</v>
      </c>
      <c r="I375" s="7">
        <v>2</v>
      </c>
      <c r="J375" s="7">
        <v>0.22900000000000001</v>
      </c>
      <c r="K375" s="7">
        <v>0.28799999999999998</v>
      </c>
      <c r="L375" s="7">
        <v>49</v>
      </c>
      <c r="M375" s="7">
        <v>9</v>
      </c>
      <c r="N375" s="7">
        <v>1</v>
      </c>
      <c r="O375" s="7">
        <v>18</v>
      </c>
      <c r="P375" s="7">
        <v>77</v>
      </c>
      <c r="Q375" s="7">
        <f t="shared" si="20"/>
        <v>97</v>
      </c>
      <c r="R375" s="7">
        <f t="shared" si="21"/>
        <v>6.4666666666666668</v>
      </c>
      <c r="S375" s="7">
        <f t="shared" si="22"/>
        <v>3.88</v>
      </c>
      <c r="T375" s="7">
        <f t="shared" si="23"/>
        <v>3.88</v>
      </c>
    </row>
    <row r="376" spans="1:20" s="7" customFormat="1" x14ac:dyDescent="0.25">
      <c r="A376" s="7" t="s">
        <v>170</v>
      </c>
      <c r="B376" s="7" t="s">
        <v>1018</v>
      </c>
      <c r="D376" s="7" t="s">
        <v>1868</v>
      </c>
      <c r="E376" s="7">
        <v>187</v>
      </c>
      <c r="F376" s="7">
        <v>26</v>
      </c>
      <c r="G376" s="7">
        <v>10</v>
      </c>
      <c r="H376" s="7">
        <v>28</v>
      </c>
      <c r="I376" s="7">
        <v>2</v>
      </c>
      <c r="J376" s="7">
        <v>0.22900000000000001</v>
      </c>
      <c r="K376" s="7">
        <v>0.312</v>
      </c>
      <c r="L376" s="7">
        <v>43</v>
      </c>
      <c r="M376" s="7">
        <v>9</v>
      </c>
      <c r="N376" s="7">
        <v>1</v>
      </c>
      <c r="O376" s="7">
        <v>23</v>
      </c>
      <c r="P376" s="7">
        <v>66</v>
      </c>
      <c r="Q376" s="7">
        <f t="shared" si="20"/>
        <v>97</v>
      </c>
      <c r="R376" s="7">
        <f t="shared" si="21"/>
        <v>6.4666666666666668</v>
      </c>
      <c r="S376" s="7">
        <f t="shared" si="22"/>
        <v>3.88</v>
      </c>
      <c r="T376" s="7">
        <f t="shared" si="23"/>
        <v>3.88</v>
      </c>
    </row>
    <row r="377" spans="1:20" s="7" customFormat="1" x14ac:dyDescent="0.25">
      <c r="A377" s="7" t="s">
        <v>1902</v>
      </c>
      <c r="B377" s="7" t="s">
        <v>1085</v>
      </c>
      <c r="C377" s="7" t="s">
        <v>431</v>
      </c>
      <c r="D377" s="7" t="s">
        <v>465</v>
      </c>
      <c r="E377" s="7">
        <v>224</v>
      </c>
      <c r="F377" s="7">
        <v>26</v>
      </c>
      <c r="G377" s="7">
        <v>3</v>
      </c>
      <c r="H377" s="7">
        <v>18</v>
      </c>
      <c r="I377" s="7">
        <v>10</v>
      </c>
      <c r="J377" s="7">
        <v>0.221</v>
      </c>
      <c r="K377" s="7">
        <v>0.29599999999999999</v>
      </c>
      <c r="L377" s="7">
        <v>49</v>
      </c>
      <c r="M377" s="7">
        <v>9</v>
      </c>
      <c r="N377" s="7">
        <v>2</v>
      </c>
      <c r="O377" s="7">
        <v>24</v>
      </c>
      <c r="P377" s="7">
        <v>52</v>
      </c>
      <c r="Q377" s="7">
        <f t="shared" si="20"/>
        <v>97</v>
      </c>
      <c r="R377" s="7">
        <f t="shared" si="21"/>
        <v>6.4666666666666668</v>
      </c>
      <c r="S377" s="7">
        <f t="shared" si="22"/>
        <v>3.88</v>
      </c>
      <c r="T377" s="7">
        <f t="shared" si="23"/>
        <v>3.88</v>
      </c>
    </row>
    <row r="378" spans="1:20" s="7" customFormat="1" x14ac:dyDescent="0.25">
      <c r="A378" s="7" t="s">
        <v>1144</v>
      </c>
      <c r="B378" s="7" t="s">
        <v>1894</v>
      </c>
      <c r="C378" s="7" t="s">
        <v>441</v>
      </c>
      <c r="D378" s="7" t="s">
        <v>1717</v>
      </c>
      <c r="E378" s="7">
        <v>264</v>
      </c>
      <c r="F378" s="7">
        <v>32</v>
      </c>
      <c r="G378" s="7">
        <v>6</v>
      </c>
      <c r="H378" s="7">
        <v>26</v>
      </c>
      <c r="I378" s="7">
        <v>9</v>
      </c>
      <c r="J378" s="7">
        <v>0.217</v>
      </c>
      <c r="K378" s="7">
        <v>0.28100000000000003</v>
      </c>
      <c r="L378" s="7">
        <v>57</v>
      </c>
      <c r="M378" s="7">
        <v>12</v>
      </c>
      <c r="N378" s="7">
        <v>2</v>
      </c>
      <c r="O378" s="7">
        <v>24</v>
      </c>
      <c r="P378" s="7">
        <v>86</v>
      </c>
      <c r="Q378" s="7">
        <f t="shared" si="20"/>
        <v>96</v>
      </c>
      <c r="R378" s="7">
        <f t="shared" si="21"/>
        <v>6.4</v>
      </c>
      <c r="S378" s="7">
        <f t="shared" si="22"/>
        <v>3.84</v>
      </c>
      <c r="T378" s="7">
        <f t="shared" si="23"/>
        <v>3.84</v>
      </c>
    </row>
    <row r="379" spans="1:20" s="7" customFormat="1" x14ac:dyDescent="0.25">
      <c r="A379" s="7" t="s">
        <v>409</v>
      </c>
      <c r="B379" s="7" t="s">
        <v>1274</v>
      </c>
      <c r="C379" s="7" t="s">
        <v>436</v>
      </c>
      <c r="D379" s="7" t="s">
        <v>1704</v>
      </c>
      <c r="E379" s="7">
        <v>273</v>
      </c>
      <c r="F379" s="7">
        <v>33</v>
      </c>
      <c r="G379" s="7">
        <v>6</v>
      </c>
      <c r="H379" s="7">
        <v>28</v>
      </c>
      <c r="I379" s="7">
        <v>14</v>
      </c>
      <c r="J379" s="7">
        <v>0.22600000000000001</v>
      </c>
      <c r="K379" s="7">
        <v>0.28499999999999998</v>
      </c>
      <c r="L379" s="7">
        <v>62</v>
      </c>
      <c r="M379" s="7">
        <v>12</v>
      </c>
      <c r="N379" s="7">
        <v>2</v>
      </c>
      <c r="O379" s="7">
        <v>23</v>
      </c>
      <c r="P379" s="7">
        <v>99</v>
      </c>
      <c r="Q379" s="7">
        <f t="shared" si="20"/>
        <v>95</v>
      </c>
      <c r="R379" s="7">
        <f t="shared" si="21"/>
        <v>6.333333333333333</v>
      </c>
      <c r="S379" s="7">
        <f t="shared" si="22"/>
        <v>3.8</v>
      </c>
      <c r="T379" s="7">
        <f t="shared" si="23"/>
        <v>3.8</v>
      </c>
    </row>
    <row r="380" spans="1:20" s="7" customFormat="1" x14ac:dyDescent="0.25">
      <c r="A380" s="7" t="s">
        <v>217</v>
      </c>
      <c r="B380" s="7" t="s">
        <v>1292</v>
      </c>
      <c r="C380" s="7" t="s">
        <v>1423</v>
      </c>
      <c r="D380" s="7" t="s">
        <v>459</v>
      </c>
      <c r="E380" s="7">
        <v>225</v>
      </c>
      <c r="F380" s="7">
        <v>29</v>
      </c>
      <c r="G380" s="7">
        <v>4</v>
      </c>
      <c r="H380" s="7">
        <v>25</v>
      </c>
      <c r="I380" s="7">
        <v>6</v>
      </c>
      <c r="J380" s="7">
        <v>0.25900000000000001</v>
      </c>
      <c r="K380" s="7">
        <v>0.314</v>
      </c>
      <c r="L380" s="7">
        <v>58</v>
      </c>
      <c r="M380" s="7">
        <v>11</v>
      </c>
      <c r="N380" s="7">
        <v>2</v>
      </c>
      <c r="O380" s="7">
        <v>18</v>
      </c>
      <c r="P380" s="7">
        <v>68</v>
      </c>
      <c r="Q380" s="7">
        <f t="shared" si="20"/>
        <v>95</v>
      </c>
      <c r="R380" s="7">
        <f t="shared" si="21"/>
        <v>6.333333333333333</v>
      </c>
      <c r="S380" s="7">
        <f t="shared" si="22"/>
        <v>3.8</v>
      </c>
      <c r="T380" s="7">
        <f t="shared" si="23"/>
        <v>3.8</v>
      </c>
    </row>
    <row r="381" spans="1:20" s="7" customFormat="1" x14ac:dyDescent="0.25">
      <c r="A381" s="7" t="s">
        <v>47</v>
      </c>
      <c r="B381" s="7" t="s">
        <v>351</v>
      </c>
      <c r="C381" s="7" t="s">
        <v>1423</v>
      </c>
      <c r="D381" s="7" t="s">
        <v>1699</v>
      </c>
      <c r="E381" s="7">
        <v>194</v>
      </c>
      <c r="F381" s="7">
        <v>23</v>
      </c>
      <c r="G381" s="7">
        <v>5</v>
      </c>
      <c r="H381" s="7">
        <v>22</v>
      </c>
      <c r="I381" s="7">
        <v>3</v>
      </c>
      <c r="J381" s="7">
        <v>0.247</v>
      </c>
      <c r="K381" s="7">
        <v>0.29299999999999998</v>
      </c>
      <c r="L381" s="7">
        <v>48</v>
      </c>
      <c r="M381" s="7">
        <v>9</v>
      </c>
      <c r="N381" s="7">
        <v>1</v>
      </c>
      <c r="O381" s="7">
        <v>13</v>
      </c>
      <c r="P381" s="7">
        <v>40</v>
      </c>
      <c r="Q381" s="7">
        <f t="shared" si="20"/>
        <v>95</v>
      </c>
      <c r="R381" s="7">
        <f t="shared" si="21"/>
        <v>6.333333333333333</v>
      </c>
      <c r="S381" s="7">
        <f t="shared" si="22"/>
        <v>3.8</v>
      </c>
      <c r="T381" s="7">
        <f t="shared" si="23"/>
        <v>3.8</v>
      </c>
    </row>
    <row r="382" spans="1:20" s="7" customFormat="1" x14ac:dyDescent="0.25">
      <c r="A382" s="7" t="s">
        <v>191</v>
      </c>
      <c r="B382" s="7" t="s">
        <v>872</v>
      </c>
      <c r="C382" s="7" t="s">
        <v>438</v>
      </c>
      <c r="D382" s="7" t="s">
        <v>433</v>
      </c>
      <c r="E382" s="7">
        <v>180</v>
      </c>
      <c r="F382" s="7">
        <v>22</v>
      </c>
      <c r="G382" s="7">
        <v>4</v>
      </c>
      <c r="H382" s="7">
        <v>26</v>
      </c>
      <c r="I382" s="7">
        <v>1</v>
      </c>
      <c r="J382" s="7">
        <v>0.25700000000000001</v>
      </c>
      <c r="K382" s="7">
        <v>0.316</v>
      </c>
      <c r="L382" s="7">
        <v>46</v>
      </c>
      <c r="M382" s="7">
        <v>10</v>
      </c>
      <c r="N382" s="7">
        <v>1</v>
      </c>
      <c r="O382" s="7">
        <v>16</v>
      </c>
      <c r="P382" s="7">
        <v>40</v>
      </c>
      <c r="Q382" s="7">
        <f t="shared" si="20"/>
        <v>95</v>
      </c>
      <c r="R382" s="7">
        <f t="shared" si="21"/>
        <v>6.333333333333333</v>
      </c>
      <c r="S382" s="7">
        <f t="shared" si="22"/>
        <v>3.8</v>
      </c>
      <c r="T382" s="7">
        <f t="shared" si="23"/>
        <v>3.8</v>
      </c>
    </row>
    <row r="383" spans="1:20" s="7" customFormat="1" x14ac:dyDescent="0.25">
      <c r="A383" s="7" t="s">
        <v>177</v>
      </c>
      <c r="B383" s="7" t="s">
        <v>702</v>
      </c>
      <c r="C383" s="7" t="s">
        <v>437</v>
      </c>
      <c r="D383" s="7" t="s">
        <v>1690</v>
      </c>
      <c r="E383" s="7">
        <v>164</v>
      </c>
      <c r="F383" s="7">
        <v>21</v>
      </c>
      <c r="G383" s="7">
        <v>6</v>
      </c>
      <c r="H383" s="7">
        <v>22</v>
      </c>
      <c r="I383" s="7">
        <v>1</v>
      </c>
      <c r="J383" s="7">
        <v>0.26600000000000001</v>
      </c>
      <c r="K383" s="7">
        <v>0.32100000000000001</v>
      </c>
      <c r="L383" s="7">
        <v>44</v>
      </c>
      <c r="M383" s="7">
        <v>10</v>
      </c>
      <c r="N383" s="7">
        <v>1</v>
      </c>
      <c r="O383" s="7">
        <v>13</v>
      </c>
      <c r="P383" s="7">
        <v>36</v>
      </c>
      <c r="Q383" s="7">
        <f t="shared" si="20"/>
        <v>95</v>
      </c>
      <c r="R383" s="7">
        <f t="shared" si="21"/>
        <v>6.333333333333333</v>
      </c>
      <c r="S383" s="7">
        <f t="shared" si="22"/>
        <v>3.8</v>
      </c>
      <c r="T383" s="7">
        <f t="shared" si="23"/>
        <v>3.8</v>
      </c>
    </row>
    <row r="384" spans="1:20" s="7" customFormat="1" x14ac:dyDescent="0.25">
      <c r="A384" s="7" t="s">
        <v>469</v>
      </c>
      <c r="B384" s="7" t="s">
        <v>388</v>
      </c>
      <c r="D384" s="7" t="s">
        <v>1847</v>
      </c>
      <c r="E384" s="7">
        <v>187</v>
      </c>
      <c r="F384" s="7">
        <v>20</v>
      </c>
      <c r="G384" s="7">
        <v>4</v>
      </c>
      <c r="H384" s="7">
        <v>19</v>
      </c>
      <c r="I384" s="7">
        <v>6</v>
      </c>
      <c r="J384" s="7">
        <v>0.255</v>
      </c>
      <c r="K384" s="7">
        <v>0.28000000000000003</v>
      </c>
      <c r="L384" s="7">
        <v>48</v>
      </c>
      <c r="M384" s="7">
        <v>11</v>
      </c>
      <c r="N384" s="7">
        <v>1</v>
      </c>
      <c r="O384" s="7">
        <v>6</v>
      </c>
      <c r="P384" s="7">
        <v>30</v>
      </c>
      <c r="Q384" s="7">
        <f t="shared" si="20"/>
        <v>94</v>
      </c>
      <c r="R384" s="7">
        <f t="shared" si="21"/>
        <v>6.2666666666666666</v>
      </c>
      <c r="S384" s="7">
        <f t="shared" si="22"/>
        <v>3.76</v>
      </c>
      <c r="T384" s="7">
        <f t="shared" si="23"/>
        <v>3.76</v>
      </c>
    </row>
    <row r="385" spans="1:20" s="7" customFormat="1" x14ac:dyDescent="0.25">
      <c r="A385" s="7" t="s">
        <v>55</v>
      </c>
      <c r="B385" s="7" t="s">
        <v>1214</v>
      </c>
      <c r="C385" s="7" t="s">
        <v>451</v>
      </c>
      <c r="D385" s="7" t="s">
        <v>433</v>
      </c>
      <c r="E385" s="7">
        <v>183</v>
      </c>
      <c r="F385" s="7">
        <v>24</v>
      </c>
      <c r="G385" s="7">
        <v>10</v>
      </c>
      <c r="H385" s="7">
        <v>29</v>
      </c>
      <c r="I385" s="7">
        <v>0</v>
      </c>
      <c r="J385" s="7">
        <v>0.22500000000000001</v>
      </c>
      <c r="K385" s="7">
        <v>0.27500000000000002</v>
      </c>
      <c r="L385" s="7">
        <v>41</v>
      </c>
      <c r="M385" s="7">
        <v>9</v>
      </c>
      <c r="N385" s="7">
        <v>0</v>
      </c>
      <c r="O385" s="7">
        <v>13</v>
      </c>
      <c r="P385" s="7">
        <v>52</v>
      </c>
      <c r="Q385" s="7">
        <f t="shared" si="20"/>
        <v>94</v>
      </c>
      <c r="R385" s="7">
        <f t="shared" si="21"/>
        <v>6.2666666666666666</v>
      </c>
      <c r="S385" s="7">
        <f t="shared" si="22"/>
        <v>3.76</v>
      </c>
      <c r="T385" s="7">
        <f t="shared" si="23"/>
        <v>3.76</v>
      </c>
    </row>
    <row r="386" spans="1:20" s="7" customFormat="1" x14ac:dyDescent="0.25">
      <c r="A386" s="7" t="s">
        <v>120</v>
      </c>
      <c r="B386" s="7" t="s">
        <v>653</v>
      </c>
      <c r="C386" s="7" t="s">
        <v>431</v>
      </c>
      <c r="D386" s="7" t="s">
        <v>1738</v>
      </c>
      <c r="E386" s="7">
        <v>197</v>
      </c>
      <c r="F386" s="7">
        <v>21</v>
      </c>
      <c r="G386" s="7">
        <v>7</v>
      </c>
      <c r="H386" s="7">
        <v>25</v>
      </c>
      <c r="I386" s="7">
        <v>1</v>
      </c>
      <c r="J386" s="7">
        <v>0.22800000000000001</v>
      </c>
      <c r="K386" s="7">
        <v>0.29299999999999998</v>
      </c>
      <c r="L386" s="7">
        <v>45</v>
      </c>
      <c r="M386" s="7">
        <v>12</v>
      </c>
      <c r="N386" s="7">
        <v>1</v>
      </c>
      <c r="O386" s="7">
        <v>18</v>
      </c>
      <c r="P386" s="7">
        <v>51</v>
      </c>
      <c r="Q386" s="7">
        <f t="shared" ref="Q386:Q449" si="24">F386+(4*G386)+H386+I386+(L386-M386-N386-G386)+(2*M386)+(3*N386)+O386-P386</f>
        <v>94</v>
      </c>
      <c r="R386" s="7">
        <f t="shared" ref="R386:R449" si="25">Q386/15</f>
        <v>6.2666666666666666</v>
      </c>
      <c r="S386" s="7">
        <f t="shared" ref="S386:S449" si="26">IF(Q386&gt;= 600,R386*1.125,IF( Q386&gt; 575,R386*1.1,IF( Q386&gt; 550,R386*1.075,IF( Q386&gt; 525,R386*1.05,IF( Q386&gt; 500,R386*1.025,IF( Q386&gt; 475,R386,IF( Q386&gt; 450,R386*0.975,IF( Q386&gt; 425,R386*0.95,IF( Q386&gt; 400,R386*0.925,IF( Q386&gt; 375,R386*0.9,IF( Q386&gt; 350,R386*0.875,IF( Q386&gt; 325,R386*0.85,IF( Q386&gt; 300,R386*0.825,IF( Q386&gt; 275,R386*0.8,IF( Q386&gt; 250,R386*0.775,IF( Q386&gt; 225,R386*0.75,IF( Q386&gt; 200,R386*0.725,IF( Q386&gt; 175,R386*0.7,IF( Q386&gt; 150,R386*0.675,IF( Q386&gt; 125,R386*0.65,IF( Q386&gt; 100,R386*0.625,IF( Q386&gt; 75,R386*0.6,IF( Q386&gt; 50,R386*0.575,IF( Q386&gt; 25,R386*0.55,R386*0.525))))))))))))))))))))))))</f>
        <v>3.76</v>
      </c>
      <c r="T386" s="7">
        <f t="shared" ref="T386:T449" si="27">IF(S386 &lt; 1.5,1,S386)</f>
        <v>3.76</v>
      </c>
    </row>
    <row r="387" spans="1:20" s="7" customFormat="1" x14ac:dyDescent="0.25">
      <c r="A387" s="7" t="s">
        <v>37</v>
      </c>
      <c r="B387" s="7" t="s">
        <v>1197</v>
      </c>
      <c r="C387" s="7" t="s">
        <v>451</v>
      </c>
      <c r="D387" s="7" t="s">
        <v>1689</v>
      </c>
      <c r="E387" s="7">
        <v>152</v>
      </c>
      <c r="F387" s="7">
        <v>24</v>
      </c>
      <c r="G387" s="7">
        <v>5</v>
      </c>
      <c r="H387" s="7">
        <v>22</v>
      </c>
      <c r="I387" s="7">
        <v>5</v>
      </c>
      <c r="J387" s="7">
        <v>0.25800000000000001</v>
      </c>
      <c r="K387" s="7">
        <v>0.34</v>
      </c>
      <c r="L387" s="7">
        <v>39</v>
      </c>
      <c r="M387" s="7">
        <v>8</v>
      </c>
      <c r="N387" s="7">
        <v>1</v>
      </c>
      <c r="O387" s="7">
        <v>19</v>
      </c>
      <c r="P387" s="7">
        <v>40</v>
      </c>
      <c r="Q387" s="7">
        <f t="shared" si="24"/>
        <v>94</v>
      </c>
      <c r="R387" s="7">
        <f t="shared" si="25"/>
        <v>6.2666666666666666</v>
      </c>
      <c r="S387" s="7">
        <f t="shared" si="26"/>
        <v>3.76</v>
      </c>
      <c r="T387" s="7">
        <f t="shared" si="27"/>
        <v>3.76</v>
      </c>
    </row>
    <row r="388" spans="1:20" s="7" customFormat="1" x14ac:dyDescent="0.25">
      <c r="A388" s="7" t="s">
        <v>1638</v>
      </c>
      <c r="B388" s="7" t="s">
        <v>1639</v>
      </c>
      <c r="C388" s="7" t="s">
        <v>430</v>
      </c>
      <c r="D388" s="7" t="s">
        <v>463</v>
      </c>
      <c r="E388" s="7">
        <v>276</v>
      </c>
      <c r="F388" s="7">
        <v>33</v>
      </c>
      <c r="G388" s="7">
        <v>9</v>
      </c>
      <c r="H388" s="7">
        <v>30</v>
      </c>
      <c r="I388" s="7">
        <v>4</v>
      </c>
      <c r="J388" s="7">
        <v>0.23899999999999999</v>
      </c>
      <c r="K388" s="7">
        <v>0.29099999999999998</v>
      </c>
      <c r="L388" s="7">
        <v>66</v>
      </c>
      <c r="M388" s="7">
        <v>14</v>
      </c>
      <c r="N388" s="7">
        <v>1</v>
      </c>
      <c r="O388" s="7">
        <v>20</v>
      </c>
      <c r="P388" s="7">
        <v>103</v>
      </c>
      <c r="Q388" s="7">
        <f t="shared" si="24"/>
        <v>93</v>
      </c>
      <c r="R388" s="7">
        <f t="shared" si="25"/>
        <v>6.2</v>
      </c>
      <c r="S388" s="7">
        <f t="shared" si="26"/>
        <v>3.7199999999999998</v>
      </c>
      <c r="T388" s="7">
        <f t="shared" si="27"/>
        <v>3.7199999999999998</v>
      </c>
    </row>
    <row r="389" spans="1:20" s="7" customFormat="1" x14ac:dyDescent="0.25">
      <c r="A389" s="7" t="s">
        <v>308</v>
      </c>
      <c r="B389" s="7" t="s">
        <v>151</v>
      </c>
      <c r="C389" s="7" t="s">
        <v>436</v>
      </c>
      <c r="D389" s="7" t="s">
        <v>1693</v>
      </c>
      <c r="E389" s="7">
        <v>259</v>
      </c>
      <c r="F389" s="7">
        <v>26</v>
      </c>
      <c r="G389" s="7">
        <v>5</v>
      </c>
      <c r="H389" s="7">
        <v>25</v>
      </c>
      <c r="I389" s="7">
        <v>4</v>
      </c>
      <c r="J389" s="7">
        <v>0.24299999999999999</v>
      </c>
      <c r="K389" s="7">
        <v>0.28000000000000003</v>
      </c>
      <c r="L389" s="7">
        <v>63</v>
      </c>
      <c r="M389" s="7">
        <v>13</v>
      </c>
      <c r="N389" s="7">
        <v>2</v>
      </c>
      <c r="O389" s="7">
        <v>13</v>
      </c>
      <c r="P389" s="7">
        <v>70</v>
      </c>
      <c r="Q389" s="7">
        <f t="shared" si="24"/>
        <v>93</v>
      </c>
      <c r="R389" s="7">
        <f t="shared" si="25"/>
        <v>6.2</v>
      </c>
      <c r="S389" s="7">
        <f t="shared" si="26"/>
        <v>3.7199999999999998</v>
      </c>
      <c r="T389" s="7">
        <f t="shared" si="27"/>
        <v>3.7199999999999998</v>
      </c>
    </row>
    <row r="390" spans="1:20" s="7" customFormat="1" x14ac:dyDescent="0.25">
      <c r="A390" s="7" t="s">
        <v>145</v>
      </c>
      <c r="B390" s="7" t="s">
        <v>1895</v>
      </c>
      <c r="C390" s="7" t="s">
        <v>439</v>
      </c>
      <c r="D390" s="7" t="s">
        <v>433</v>
      </c>
      <c r="E390" s="7">
        <v>239</v>
      </c>
      <c r="F390" s="7">
        <v>30</v>
      </c>
      <c r="G390" s="7">
        <v>9</v>
      </c>
      <c r="H390" s="7">
        <v>30</v>
      </c>
      <c r="I390" s="7">
        <v>1</v>
      </c>
      <c r="J390" s="7">
        <v>0.20699999999999999</v>
      </c>
      <c r="K390" s="7">
        <v>0.28199999999999997</v>
      </c>
      <c r="L390" s="7">
        <v>50</v>
      </c>
      <c r="M390" s="7">
        <v>11</v>
      </c>
      <c r="N390" s="7">
        <v>1</v>
      </c>
      <c r="O390" s="7">
        <v>25</v>
      </c>
      <c r="P390" s="7">
        <v>84</v>
      </c>
      <c r="Q390" s="7">
        <f t="shared" si="24"/>
        <v>92</v>
      </c>
      <c r="R390" s="7">
        <f t="shared" si="25"/>
        <v>6.1333333333333337</v>
      </c>
      <c r="S390" s="7">
        <f t="shared" si="26"/>
        <v>3.68</v>
      </c>
      <c r="T390" s="7">
        <f t="shared" si="27"/>
        <v>3.68</v>
      </c>
    </row>
    <row r="391" spans="1:20" s="7" customFormat="1" x14ac:dyDescent="0.25">
      <c r="A391" s="7" t="s">
        <v>177</v>
      </c>
      <c r="B391" s="7" t="s">
        <v>636</v>
      </c>
      <c r="C391" s="7" t="s">
        <v>445</v>
      </c>
      <c r="D391" s="7" t="s">
        <v>433</v>
      </c>
      <c r="E391" s="7">
        <v>189</v>
      </c>
      <c r="F391" s="7">
        <v>26</v>
      </c>
      <c r="G391" s="7">
        <v>5</v>
      </c>
      <c r="H391" s="7">
        <v>24</v>
      </c>
      <c r="I391" s="7">
        <v>3</v>
      </c>
      <c r="J391" s="7">
        <v>0.22900000000000001</v>
      </c>
      <c r="K391" s="7">
        <v>0.317</v>
      </c>
      <c r="L391" s="7">
        <v>43</v>
      </c>
      <c r="M391" s="7">
        <v>9</v>
      </c>
      <c r="N391" s="7">
        <v>0</v>
      </c>
      <c r="O391" s="7">
        <v>25</v>
      </c>
      <c r="P391" s="7">
        <v>54</v>
      </c>
      <c r="Q391" s="7">
        <f t="shared" si="24"/>
        <v>91</v>
      </c>
      <c r="R391" s="7">
        <f t="shared" si="25"/>
        <v>6.0666666666666664</v>
      </c>
      <c r="S391" s="7">
        <f t="shared" si="26"/>
        <v>3.6399999999999997</v>
      </c>
      <c r="T391" s="7">
        <f t="shared" si="27"/>
        <v>3.6399999999999997</v>
      </c>
    </row>
    <row r="392" spans="1:20" s="7" customFormat="1" x14ac:dyDescent="0.25">
      <c r="A392" s="7" t="s">
        <v>131</v>
      </c>
      <c r="B392" s="7" t="s">
        <v>1323</v>
      </c>
      <c r="C392" s="7" t="s">
        <v>453</v>
      </c>
      <c r="D392" s="7" t="s">
        <v>465</v>
      </c>
      <c r="E392" s="7">
        <v>220</v>
      </c>
      <c r="F392" s="7">
        <v>26</v>
      </c>
      <c r="G392" s="7">
        <v>5</v>
      </c>
      <c r="H392" s="7">
        <v>24</v>
      </c>
      <c r="I392" s="7">
        <v>4</v>
      </c>
      <c r="J392" s="7">
        <v>0.22700000000000001</v>
      </c>
      <c r="K392" s="7">
        <v>0.28999999999999998</v>
      </c>
      <c r="L392" s="7">
        <v>50</v>
      </c>
      <c r="M392" s="7">
        <v>10</v>
      </c>
      <c r="N392" s="7">
        <v>2</v>
      </c>
      <c r="O392" s="7">
        <v>20</v>
      </c>
      <c r="P392" s="7">
        <v>62</v>
      </c>
      <c r="Q392" s="7">
        <f t="shared" si="24"/>
        <v>91</v>
      </c>
      <c r="R392" s="7">
        <f t="shared" si="25"/>
        <v>6.0666666666666664</v>
      </c>
      <c r="S392" s="7">
        <f t="shared" si="26"/>
        <v>3.6399999999999997</v>
      </c>
      <c r="T392" s="7">
        <f t="shared" si="27"/>
        <v>3.6399999999999997</v>
      </c>
    </row>
    <row r="393" spans="1:20" s="7" customFormat="1" x14ac:dyDescent="0.25">
      <c r="A393" s="7" t="s">
        <v>1907</v>
      </c>
      <c r="B393" s="7" t="s">
        <v>1908</v>
      </c>
      <c r="C393" s="7" t="s">
        <v>429</v>
      </c>
      <c r="D393" s="7" t="s">
        <v>459</v>
      </c>
      <c r="E393" s="7">
        <v>169</v>
      </c>
      <c r="F393" s="7">
        <v>22</v>
      </c>
      <c r="G393" s="7">
        <v>7</v>
      </c>
      <c r="H393" s="7">
        <v>27</v>
      </c>
      <c r="I393" s="7">
        <v>1</v>
      </c>
      <c r="J393" s="7">
        <v>0.255</v>
      </c>
      <c r="K393" s="7">
        <v>0.33200000000000002</v>
      </c>
      <c r="L393" s="7">
        <v>43</v>
      </c>
      <c r="M393" s="7">
        <v>8</v>
      </c>
      <c r="N393" s="7">
        <v>0</v>
      </c>
      <c r="O393" s="7">
        <v>19</v>
      </c>
      <c r="P393" s="7">
        <v>50</v>
      </c>
      <c r="Q393" s="7">
        <f t="shared" si="24"/>
        <v>91</v>
      </c>
      <c r="R393" s="7">
        <f t="shared" si="25"/>
        <v>6.0666666666666664</v>
      </c>
      <c r="S393" s="7">
        <f t="shared" si="26"/>
        <v>3.6399999999999997</v>
      </c>
      <c r="T393" s="7">
        <f t="shared" si="27"/>
        <v>3.6399999999999997</v>
      </c>
    </row>
    <row r="394" spans="1:20" s="7" customFormat="1" x14ac:dyDescent="0.25">
      <c r="A394" s="7" t="s">
        <v>467</v>
      </c>
      <c r="B394" s="7" t="s">
        <v>871</v>
      </c>
      <c r="C394" s="7" t="s">
        <v>434</v>
      </c>
      <c r="D394" s="7" t="s">
        <v>1</v>
      </c>
      <c r="E394" s="7">
        <v>165</v>
      </c>
      <c r="F394" s="7">
        <v>23</v>
      </c>
      <c r="G394" s="7">
        <v>8</v>
      </c>
      <c r="H394" s="7">
        <v>26</v>
      </c>
      <c r="I394" s="7">
        <v>0</v>
      </c>
      <c r="J394" s="7">
        <v>0.22700000000000001</v>
      </c>
      <c r="K394" s="7">
        <v>0.313</v>
      </c>
      <c r="L394" s="7">
        <v>38</v>
      </c>
      <c r="M394" s="7">
        <v>9</v>
      </c>
      <c r="N394" s="7">
        <v>0</v>
      </c>
      <c r="O394" s="7">
        <v>21</v>
      </c>
      <c r="P394" s="7">
        <v>50</v>
      </c>
      <c r="Q394" s="7">
        <f t="shared" si="24"/>
        <v>91</v>
      </c>
      <c r="R394" s="7">
        <f t="shared" si="25"/>
        <v>6.0666666666666664</v>
      </c>
      <c r="S394" s="7">
        <f t="shared" si="26"/>
        <v>3.6399999999999997</v>
      </c>
      <c r="T394" s="7">
        <f t="shared" si="27"/>
        <v>3.6399999999999997</v>
      </c>
    </row>
    <row r="395" spans="1:20" s="7" customFormat="1" x14ac:dyDescent="0.25">
      <c r="A395" s="7" t="s">
        <v>130</v>
      </c>
      <c r="B395" s="7" t="s">
        <v>1531</v>
      </c>
      <c r="C395" s="7" t="s">
        <v>450</v>
      </c>
      <c r="D395" s="7" t="s">
        <v>2</v>
      </c>
      <c r="E395" s="7">
        <v>177</v>
      </c>
      <c r="F395" s="7">
        <v>23</v>
      </c>
      <c r="G395" s="7">
        <v>5</v>
      </c>
      <c r="H395" s="7">
        <v>19</v>
      </c>
      <c r="I395" s="7">
        <v>4</v>
      </c>
      <c r="J395" s="7">
        <v>0.248</v>
      </c>
      <c r="K395" s="7">
        <v>0.313</v>
      </c>
      <c r="L395" s="7">
        <v>44</v>
      </c>
      <c r="M395" s="7">
        <v>8</v>
      </c>
      <c r="N395" s="7">
        <v>1</v>
      </c>
      <c r="O395" s="7">
        <v>17</v>
      </c>
      <c r="P395" s="7">
        <v>41</v>
      </c>
      <c r="Q395" s="7">
        <f t="shared" si="24"/>
        <v>91</v>
      </c>
      <c r="R395" s="7">
        <f t="shared" si="25"/>
        <v>6.0666666666666664</v>
      </c>
      <c r="S395" s="7">
        <f t="shared" si="26"/>
        <v>3.6399999999999997</v>
      </c>
      <c r="T395" s="7">
        <f t="shared" si="27"/>
        <v>3.6399999999999997</v>
      </c>
    </row>
    <row r="396" spans="1:20" s="7" customFormat="1" x14ac:dyDescent="0.25">
      <c r="A396" s="7" t="s">
        <v>109</v>
      </c>
      <c r="B396" s="7" t="s">
        <v>1204</v>
      </c>
      <c r="D396" s="7" t="s">
        <v>433</v>
      </c>
      <c r="E396" s="7">
        <v>185</v>
      </c>
      <c r="F396" s="7">
        <v>23</v>
      </c>
      <c r="G396" s="7">
        <v>4</v>
      </c>
      <c r="H396" s="7">
        <v>20</v>
      </c>
      <c r="I396" s="7">
        <v>0</v>
      </c>
      <c r="J396" s="7">
        <v>0.25600000000000001</v>
      </c>
      <c r="K396" s="7">
        <v>0.31900000000000001</v>
      </c>
      <c r="L396" s="7">
        <v>47</v>
      </c>
      <c r="M396" s="7">
        <v>10</v>
      </c>
      <c r="N396" s="7">
        <v>0</v>
      </c>
      <c r="O396" s="7">
        <v>17</v>
      </c>
      <c r="P396" s="7">
        <v>39</v>
      </c>
      <c r="Q396" s="7">
        <f t="shared" si="24"/>
        <v>90</v>
      </c>
      <c r="R396" s="7">
        <f t="shared" si="25"/>
        <v>6</v>
      </c>
      <c r="S396" s="7">
        <f t="shared" si="26"/>
        <v>3.5999999999999996</v>
      </c>
      <c r="T396" s="7">
        <f t="shared" si="27"/>
        <v>3.5999999999999996</v>
      </c>
    </row>
    <row r="397" spans="1:20" s="7" customFormat="1" x14ac:dyDescent="0.25">
      <c r="A397" s="7" t="s">
        <v>1127</v>
      </c>
      <c r="B397" s="7" t="s">
        <v>388</v>
      </c>
      <c r="C397" s="7" t="s">
        <v>434</v>
      </c>
      <c r="D397" s="7" t="s">
        <v>433</v>
      </c>
      <c r="E397" s="7">
        <v>197</v>
      </c>
      <c r="F397" s="7">
        <v>25</v>
      </c>
      <c r="G397" s="7">
        <v>8</v>
      </c>
      <c r="H397" s="7">
        <v>25</v>
      </c>
      <c r="I397" s="7">
        <v>2</v>
      </c>
      <c r="J397" s="7">
        <v>0.22</v>
      </c>
      <c r="K397" s="7">
        <v>0.30099999999999999</v>
      </c>
      <c r="L397" s="7">
        <v>43</v>
      </c>
      <c r="M397" s="7">
        <v>9</v>
      </c>
      <c r="N397" s="7">
        <v>1</v>
      </c>
      <c r="O397" s="7">
        <v>23</v>
      </c>
      <c r="P397" s="7">
        <v>64</v>
      </c>
      <c r="Q397" s="7">
        <f t="shared" si="24"/>
        <v>89</v>
      </c>
      <c r="R397" s="7">
        <f t="shared" si="25"/>
        <v>5.9333333333333336</v>
      </c>
      <c r="S397" s="7">
        <f t="shared" si="26"/>
        <v>3.56</v>
      </c>
      <c r="T397" s="7">
        <f t="shared" si="27"/>
        <v>3.56</v>
      </c>
    </row>
    <row r="398" spans="1:20" s="7" customFormat="1" x14ac:dyDescent="0.25">
      <c r="A398" s="7" t="s">
        <v>635</v>
      </c>
      <c r="B398" s="7" t="s">
        <v>634</v>
      </c>
      <c r="C398" s="7" t="s">
        <v>440</v>
      </c>
      <c r="D398" s="7" t="s">
        <v>1742</v>
      </c>
      <c r="E398" s="7">
        <v>198</v>
      </c>
      <c r="F398" s="7">
        <v>25</v>
      </c>
      <c r="G398" s="7">
        <v>3</v>
      </c>
      <c r="H398" s="7">
        <v>21</v>
      </c>
      <c r="I398" s="7">
        <v>2</v>
      </c>
      <c r="J398" s="7">
        <v>0.253</v>
      </c>
      <c r="K398" s="7">
        <v>0.32500000000000001</v>
      </c>
      <c r="L398" s="7">
        <v>50</v>
      </c>
      <c r="M398" s="7">
        <v>10</v>
      </c>
      <c r="N398" s="7">
        <v>1</v>
      </c>
      <c r="O398" s="7">
        <v>21</v>
      </c>
      <c r="P398" s="7">
        <v>51</v>
      </c>
      <c r="Q398" s="7">
        <f t="shared" si="24"/>
        <v>89</v>
      </c>
      <c r="R398" s="7">
        <f t="shared" si="25"/>
        <v>5.9333333333333336</v>
      </c>
      <c r="S398" s="7">
        <f t="shared" si="26"/>
        <v>3.56</v>
      </c>
      <c r="T398" s="7">
        <f t="shared" si="27"/>
        <v>3.56</v>
      </c>
    </row>
    <row r="399" spans="1:20" s="7" customFormat="1" x14ac:dyDescent="0.25">
      <c r="A399" s="7" t="s">
        <v>1246</v>
      </c>
      <c r="B399" s="7" t="s">
        <v>1247</v>
      </c>
      <c r="C399" s="7" t="s">
        <v>444</v>
      </c>
      <c r="D399" s="7" t="s">
        <v>465</v>
      </c>
      <c r="E399" s="7">
        <v>286</v>
      </c>
      <c r="F399" s="7">
        <v>31</v>
      </c>
      <c r="G399" s="7">
        <v>6</v>
      </c>
      <c r="H399" s="7">
        <v>28</v>
      </c>
      <c r="I399" s="7">
        <v>8</v>
      </c>
      <c r="J399" s="7">
        <v>0.248</v>
      </c>
      <c r="K399" s="7">
        <v>0.28199999999999997</v>
      </c>
      <c r="L399" s="7">
        <v>71</v>
      </c>
      <c r="M399" s="7">
        <v>11</v>
      </c>
      <c r="N399" s="7">
        <v>4</v>
      </c>
      <c r="O399" s="7">
        <v>14</v>
      </c>
      <c r="P399" s="7">
        <v>101</v>
      </c>
      <c r="Q399" s="7">
        <f t="shared" si="24"/>
        <v>88</v>
      </c>
      <c r="R399" s="7">
        <f t="shared" si="25"/>
        <v>5.8666666666666663</v>
      </c>
      <c r="S399" s="7">
        <f t="shared" si="26"/>
        <v>3.5199999999999996</v>
      </c>
      <c r="T399" s="7">
        <f t="shared" si="27"/>
        <v>3.5199999999999996</v>
      </c>
    </row>
    <row r="400" spans="1:20" s="7" customFormat="1" x14ac:dyDescent="0.25">
      <c r="A400" s="7" t="s">
        <v>315</v>
      </c>
      <c r="B400" s="7" t="s">
        <v>1114</v>
      </c>
      <c r="C400" s="7" t="s">
        <v>430</v>
      </c>
      <c r="D400" s="7" t="s">
        <v>1690</v>
      </c>
      <c r="E400" s="7">
        <v>165</v>
      </c>
      <c r="F400" s="7">
        <v>25</v>
      </c>
      <c r="G400" s="7">
        <v>6</v>
      </c>
      <c r="H400" s="7">
        <v>20</v>
      </c>
      <c r="I400" s="7">
        <v>3</v>
      </c>
      <c r="J400" s="7">
        <v>0.251</v>
      </c>
      <c r="K400" s="7">
        <v>0.33200000000000002</v>
      </c>
      <c r="L400" s="7">
        <v>41</v>
      </c>
      <c r="M400" s="7">
        <v>8</v>
      </c>
      <c r="N400" s="7">
        <v>1</v>
      </c>
      <c r="O400" s="7">
        <v>20</v>
      </c>
      <c r="P400" s="7">
        <v>49</v>
      </c>
      <c r="Q400" s="7">
        <f t="shared" si="24"/>
        <v>88</v>
      </c>
      <c r="R400" s="7">
        <f t="shared" si="25"/>
        <v>5.8666666666666663</v>
      </c>
      <c r="S400" s="7">
        <f t="shared" si="26"/>
        <v>3.5199999999999996</v>
      </c>
      <c r="T400" s="7">
        <f t="shared" si="27"/>
        <v>3.5199999999999996</v>
      </c>
    </row>
    <row r="401" spans="1:20" s="7" customFormat="1" x14ac:dyDescent="0.25">
      <c r="A401" s="7" t="s">
        <v>1651</v>
      </c>
      <c r="B401" s="7" t="s">
        <v>1652</v>
      </c>
      <c r="C401" s="7" t="s">
        <v>440</v>
      </c>
      <c r="D401" s="7" t="s">
        <v>433</v>
      </c>
      <c r="E401" s="7">
        <v>186</v>
      </c>
      <c r="F401" s="7">
        <v>21</v>
      </c>
      <c r="G401" s="7">
        <v>5</v>
      </c>
      <c r="H401" s="7">
        <v>21</v>
      </c>
      <c r="I401" s="7">
        <v>1</v>
      </c>
      <c r="J401" s="7">
        <v>0.23799999999999999</v>
      </c>
      <c r="K401" s="7">
        <v>0.29499999999999998</v>
      </c>
      <c r="L401" s="7">
        <v>44</v>
      </c>
      <c r="M401" s="7">
        <v>10</v>
      </c>
      <c r="N401" s="7">
        <v>0</v>
      </c>
      <c r="O401" s="7">
        <v>15</v>
      </c>
      <c r="P401" s="7">
        <v>39</v>
      </c>
      <c r="Q401" s="7">
        <f t="shared" si="24"/>
        <v>88</v>
      </c>
      <c r="R401" s="7">
        <f t="shared" si="25"/>
        <v>5.8666666666666663</v>
      </c>
      <c r="S401" s="7">
        <f t="shared" si="26"/>
        <v>3.5199999999999996</v>
      </c>
      <c r="T401" s="7">
        <f t="shared" si="27"/>
        <v>3.5199999999999996</v>
      </c>
    </row>
    <row r="402" spans="1:20" s="7" customFormat="1" x14ac:dyDescent="0.25">
      <c r="A402" s="7" t="s">
        <v>600</v>
      </c>
      <c r="B402" s="7" t="s">
        <v>707</v>
      </c>
      <c r="C402" s="7" t="s">
        <v>446</v>
      </c>
      <c r="D402" s="7" t="s">
        <v>1858</v>
      </c>
      <c r="E402" s="7">
        <v>169</v>
      </c>
      <c r="F402" s="7">
        <v>23</v>
      </c>
      <c r="G402" s="7">
        <v>7</v>
      </c>
      <c r="H402" s="7">
        <v>25</v>
      </c>
      <c r="I402" s="7">
        <v>4</v>
      </c>
      <c r="J402" s="7">
        <v>0.23200000000000001</v>
      </c>
      <c r="K402" s="7">
        <v>0.31900000000000001</v>
      </c>
      <c r="L402" s="7">
        <v>39</v>
      </c>
      <c r="M402" s="7">
        <v>9</v>
      </c>
      <c r="N402" s="7">
        <v>1</v>
      </c>
      <c r="O402" s="7">
        <v>21</v>
      </c>
      <c r="P402" s="7">
        <v>57</v>
      </c>
      <c r="Q402" s="7">
        <f t="shared" si="24"/>
        <v>87</v>
      </c>
      <c r="R402" s="7">
        <f t="shared" si="25"/>
        <v>5.8</v>
      </c>
      <c r="S402" s="7">
        <f t="shared" si="26"/>
        <v>3.48</v>
      </c>
      <c r="T402" s="7">
        <f t="shared" si="27"/>
        <v>3.48</v>
      </c>
    </row>
    <row r="403" spans="1:20" s="7" customFormat="1" x14ac:dyDescent="0.25">
      <c r="A403" s="7" t="s">
        <v>88</v>
      </c>
      <c r="B403" s="7" t="s">
        <v>1252</v>
      </c>
      <c r="C403" s="7" t="s">
        <v>449</v>
      </c>
      <c r="D403" s="7" t="s">
        <v>1696</v>
      </c>
      <c r="E403" s="7">
        <v>176</v>
      </c>
      <c r="F403" s="7">
        <v>22</v>
      </c>
      <c r="G403" s="7">
        <v>3</v>
      </c>
      <c r="H403" s="7">
        <v>19</v>
      </c>
      <c r="I403" s="7">
        <v>3</v>
      </c>
      <c r="J403" s="7">
        <v>0.25900000000000001</v>
      </c>
      <c r="K403" s="7">
        <v>0.33900000000000002</v>
      </c>
      <c r="L403" s="7">
        <v>46</v>
      </c>
      <c r="M403" s="7">
        <v>8</v>
      </c>
      <c r="N403" s="7">
        <v>0</v>
      </c>
      <c r="O403" s="7">
        <v>21</v>
      </c>
      <c r="P403" s="7">
        <v>41</v>
      </c>
      <c r="Q403" s="7">
        <f t="shared" si="24"/>
        <v>87</v>
      </c>
      <c r="R403" s="7">
        <f t="shared" si="25"/>
        <v>5.8</v>
      </c>
      <c r="S403" s="7">
        <f t="shared" si="26"/>
        <v>3.48</v>
      </c>
      <c r="T403" s="7">
        <f t="shared" si="27"/>
        <v>3.48</v>
      </c>
    </row>
    <row r="404" spans="1:20" s="7" customFormat="1" x14ac:dyDescent="0.25">
      <c r="A404" s="7" t="s">
        <v>26</v>
      </c>
      <c r="B404" s="7" t="s">
        <v>686</v>
      </c>
      <c r="C404" s="7" t="s">
        <v>452</v>
      </c>
      <c r="D404" s="7" t="s">
        <v>1714</v>
      </c>
      <c r="E404" s="7">
        <v>226</v>
      </c>
      <c r="F404" s="7">
        <v>24</v>
      </c>
      <c r="G404" s="7">
        <v>7</v>
      </c>
      <c r="H404" s="7">
        <v>26</v>
      </c>
      <c r="I404" s="7">
        <v>1</v>
      </c>
      <c r="J404" s="7">
        <v>0.23400000000000001</v>
      </c>
      <c r="K404" s="7">
        <v>0.27600000000000002</v>
      </c>
      <c r="L404" s="7">
        <v>53</v>
      </c>
      <c r="M404" s="7">
        <v>11</v>
      </c>
      <c r="N404" s="7">
        <v>1</v>
      </c>
      <c r="O404" s="7">
        <v>13</v>
      </c>
      <c r="P404" s="7">
        <v>65</v>
      </c>
      <c r="Q404" s="7">
        <f t="shared" si="24"/>
        <v>86</v>
      </c>
      <c r="R404" s="7">
        <f t="shared" si="25"/>
        <v>5.7333333333333334</v>
      </c>
      <c r="S404" s="7">
        <f t="shared" si="26"/>
        <v>3.44</v>
      </c>
      <c r="T404" s="7">
        <f t="shared" si="27"/>
        <v>3.44</v>
      </c>
    </row>
    <row r="405" spans="1:20" s="7" customFormat="1" x14ac:dyDescent="0.25">
      <c r="A405" s="7" t="s">
        <v>95</v>
      </c>
      <c r="B405" s="7" t="s">
        <v>333</v>
      </c>
      <c r="C405" s="7" t="s">
        <v>451</v>
      </c>
      <c r="D405" s="7" t="s">
        <v>1713</v>
      </c>
      <c r="E405" s="7">
        <v>180</v>
      </c>
      <c r="F405" s="7">
        <v>27</v>
      </c>
      <c r="G405" s="7">
        <v>4</v>
      </c>
      <c r="H405" s="7">
        <v>19</v>
      </c>
      <c r="I405" s="7">
        <v>7</v>
      </c>
      <c r="J405" s="7">
        <v>0.23499999999999999</v>
      </c>
      <c r="K405" s="7">
        <v>0.30299999999999999</v>
      </c>
      <c r="L405" s="7">
        <v>42</v>
      </c>
      <c r="M405" s="7">
        <v>8</v>
      </c>
      <c r="N405" s="7">
        <v>1</v>
      </c>
      <c r="O405" s="7">
        <v>18</v>
      </c>
      <c r="P405" s="7">
        <v>49</v>
      </c>
      <c r="Q405" s="7">
        <f t="shared" si="24"/>
        <v>86</v>
      </c>
      <c r="R405" s="7">
        <f t="shared" si="25"/>
        <v>5.7333333333333334</v>
      </c>
      <c r="S405" s="7">
        <f t="shared" si="26"/>
        <v>3.44</v>
      </c>
      <c r="T405" s="7">
        <f t="shared" si="27"/>
        <v>3.44</v>
      </c>
    </row>
    <row r="406" spans="1:20" s="7" customFormat="1" x14ac:dyDescent="0.25">
      <c r="A406" s="7" t="s">
        <v>43</v>
      </c>
      <c r="B406" s="7" t="s">
        <v>1909</v>
      </c>
      <c r="C406" s="7" t="s">
        <v>432</v>
      </c>
      <c r="D406" s="7" t="s">
        <v>1695</v>
      </c>
      <c r="E406" s="7">
        <v>202</v>
      </c>
      <c r="F406" s="7">
        <v>23</v>
      </c>
      <c r="G406" s="7">
        <v>6</v>
      </c>
      <c r="H406" s="7">
        <v>25</v>
      </c>
      <c r="I406" s="7">
        <v>0</v>
      </c>
      <c r="J406" s="7">
        <v>0.23899999999999999</v>
      </c>
      <c r="K406" s="7">
        <v>0.28999999999999998</v>
      </c>
      <c r="L406" s="7">
        <v>48</v>
      </c>
      <c r="M406" s="7">
        <v>10</v>
      </c>
      <c r="N406" s="7">
        <v>0</v>
      </c>
      <c r="O406" s="7">
        <v>15</v>
      </c>
      <c r="P406" s="7">
        <v>53</v>
      </c>
      <c r="Q406" s="7">
        <f t="shared" si="24"/>
        <v>86</v>
      </c>
      <c r="R406" s="7">
        <f t="shared" si="25"/>
        <v>5.7333333333333334</v>
      </c>
      <c r="S406" s="7">
        <f t="shared" si="26"/>
        <v>3.44</v>
      </c>
      <c r="T406" s="7">
        <f t="shared" si="27"/>
        <v>3.44</v>
      </c>
    </row>
    <row r="407" spans="1:20" s="7" customFormat="1" x14ac:dyDescent="0.25">
      <c r="A407" s="7" t="s">
        <v>1774</v>
      </c>
      <c r="B407" s="7" t="s">
        <v>1775</v>
      </c>
      <c r="C407" s="7" t="s">
        <v>446</v>
      </c>
      <c r="D407" s="7" t="s">
        <v>459</v>
      </c>
      <c r="E407" s="7">
        <v>153</v>
      </c>
      <c r="F407" s="7">
        <v>20</v>
      </c>
      <c r="G407" s="7">
        <v>4</v>
      </c>
      <c r="H407" s="7">
        <v>18</v>
      </c>
      <c r="I407" s="7">
        <v>5</v>
      </c>
      <c r="J407" s="7">
        <v>0.24099999999999999</v>
      </c>
      <c r="K407" s="7">
        <v>0.318</v>
      </c>
      <c r="L407" s="7">
        <v>37</v>
      </c>
      <c r="M407" s="7">
        <v>6</v>
      </c>
      <c r="N407" s="7">
        <v>1</v>
      </c>
      <c r="O407" s="7">
        <v>17</v>
      </c>
      <c r="P407" s="7">
        <v>31</v>
      </c>
      <c r="Q407" s="7">
        <f t="shared" si="24"/>
        <v>86</v>
      </c>
      <c r="R407" s="7">
        <f t="shared" si="25"/>
        <v>5.7333333333333334</v>
      </c>
      <c r="S407" s="7">
        <f t="shared" si="26"/>
        <v>3.44</v>
      </c>
      <c r="T407" s="7">
        <f t="shared" si="27"/>
        <v>3.44</v>
      </c>
    </row>
    <row r="408" spans="1:20" s="7" customFormat="1" x14ac:dyDescent="0.25">
      <c r="A408" s="7" t="s">
        <v>210</v>
      </c>
      <c r="B408" s="7" t="s">
        <v>808</v>
      </c>
      <c r="C408" s="7" t="s">
        <v>441</v>
      </c>
      <c r="D408" s="7" t="s">
        <v>1709</v>
      </c>
      <c r="E408" s="7">
        <v>150</v>
      </c>
      <c r="F408" s="7">
        <v>20</v>
      </c>
      <c r="G408" s="7">
        <v>3</v>
      </c>
      <c r="H408" s="7">
        <v>15</v>
      </c>
      <c r="I408" s="7">
        <v>1</v>
      </c>
      <c r="J408" s="7">
        <v>0.25600000000000001</v>
      </c>
      <c r="K408" s="7">
        <v>0.32700000000000001</v>
      </c>
      <c r="L408" s="7">
        <v>39</v>
      </c>
      <c r="M408" s="7">
        <v>7</v>
      </c>
      <c r="N408" s="7">
        <v>1</v>
      </c>
      <c r="O408" s="7">
        <v>16</v>
      </c>
      <c r="P408" s="7">
        <v>23</v>
      </c>
      <c r="Q408" s="7">
        <f t="shared" si="24"/>
        <v>86</v>
      </c>
      <c r="R408" s="7">
        <f t="shared" si="25"/>
        <v>5.7333333333333334</v>
      </c>
      <c r="S408" s="7">
        <f t="shared" si="26"/>
        <v>3.44</v>
      </c>
      <c r="T408" s="7">
        <f t="shared" si="27"/>
        <v>3.44</v>
      </c>
    </row>
    <row r="409" spans="1:20" s="7" customFormat="1" x14ac:dyDescent="0.25">
      <c r="A409" s="7" t="s">
        <v>1898</v>
      </c>
      <c r="B409" s="7" t="s">
        <v>1899</v>
      </c>
      <c r="C409" s="7" t="s">
        <v>452</v>
      </c>
      <c r="D409" s="7" t="s">
        <v>433</v>
      </c>
      <c r="E409" s="7">
        <v>265</v>
      </c>
      <c r="F409" s="7">
        <v>31</v>
      </c>
      <c r="G409" s="7">
        <v>10</v>
      </c>
      <c r="H409" s="7">
        <v>35</v>
      </c>
      <c r="I409" s="7">
        <v>1</v>
      </c>
      <c r="J409" s="7">
        <v>0.216</v>
      </c>
      <c r="K409" s="7">
        <v>0.25800000000000001</v>
      </c>
      <c r="L409" s="7">
        <v>57</v>
      </c>
      <c r="M409" s="7">
        <v>11</v>
      </c>
      <c r="N409" s="7">
        <v>3</v>
      </c>
      <c r="O409" s="7">
        <v>15</v>
      </c>
      <c r="P409" s="7">
        <v>101</v>
      </c>
      <c r="Q409" s="7">
        <f t="shared" si="24"/>
        <v>85</v>
      </c>
      <c r="R409" s="7">
        <f t="shared" si="25"/>
        <v>5.666666666666667</v>
      </c>
      <c r="S409" s="7">
        <f t="shared" si="26"/>
        <v>3.4</v>
      </c>
      <c r="T409" s="7">
        <f t="shared" si="27"/>
        <v>3.4</v>
      </c>
    </row>
    <row r="410" spans="1:20" s="7" customFormat="1" x14ac:dyDescent="0.25">
      <c r="A410" s="7" t="s">
        <v>124</v>
      </c>
      <c r="B410" s="7" t="s">
        <v>1162</v>
      </c>
      <c r="C410" s="7" t="s">
        <v>450</v>
      </c>
      <c r="D410" s="7" t="s">
        <v>1692</v>
      </c>
      <c r="E410" s="7">
        <v>234</v>
      </c>
      <c r="F410" s="7">
        <v>29</v>
      </c>
      <c r="G410" s="7">
        <v>6</v>
      </c>
      <c r="H410" s="7">
        <v>25</v>
      </c>
      <c r="I410" s="7">
        <v>6</v>
      </c>
      <c r="J410" s="7">
        <v>0.23400000000000001</v>
      </c>
      <c r="K410" s="7">
        <v>0.27800000000000002</v>
      </c>
      <c r="L410" s="7">
        <v>55</v>
      </c>
      <c r="M410" s="7">
        <v>11</v>
      </c>
      <c r="N410" s="7">
        <v>2</v>
      </c>
      <c r="O410" s="7">
        <v>14</v>
      </c>
      <c r="P410" s="7">
        <v>77</v>
      </c>
      <c r="Q410" s="7">
        <f t="shared" si="24"/>
        <v>85</v>
      </c>
      <c r="R410" s="7">
        <f t="shared" si="25"/>
        <v>5.666666666666667</v>
      </c>
      <c r="S410" s="7">
        <f t="shared" si="26"/>
        <v>3.4</v>
      </c>
      <c r="T410" s="7">
        <f t="shared" si="27"/>
        <v>3.4</v>
      </c>
    </row>
    <row r="411" spans="1:20" s="7" customFormat="1" x14ac:dyDescent="0.25">
      <c r="A411" s="7" t="s">
        <v>1758</v>
      </c>
      <c r="B411" s="7" t="s">
        <v>1903</v>
      </c>
      <c r="C411" s="7" t="s">
        <v>446</v>
      </c>
      <c r="D411" s="7" t="s">
        <v>1710</v>
      </c>
      <c r="E411" s="7">
        <v>229</v>
      </c>
      <c r="F411" s="7">
        <v>29</v>
      </c>
      <c r="G411" s="7">
        <v>10</v>
      </c>
      <c r="H411" s="7">
        <v>30</v>
      </c>
      <c r="I411" s="7">
        <v>1</v>
      </c>
      <c r="J411" s="7">
        <v>0.19900000000000001</v>
      </c>
      <c r="K411" s="7">
        <v>0.27100000000000002</v>
      </c>
      <c r="L411" s="7">
        <v>46</v>
      </c>
      <c r="M411" s="7">
        <v>10</v>
      </c>
      <c r="N411" s="7">
        <v>1</v>
      </c>
      <c r="O411" s="7">
        <v>23</v>
      </c>
      <c r="P411" s="7">
        <v>86</v>
      </c>
      <c r="Q411" s="7">
        <f t="shared" si="24"/>
        <v>85</v>
      </c>
      <c r="R411" s="7">
        <f t="shared" si="25"/>
        <v>5.666666666666667</v>
      </c>
      <c r="S411" s="7">
        <f t="shared" si="26"/>
        <v>3.4</v>
      </c>
      <c r="T411" s="7">
        <f t="shared" si="27"/>
        <v>3.4</v>
      </c>
    </row>
    <row r="412" spans="1:20" s="7" customFormat="1" x14ac:dyDescent="0.25">
      <c r="A412" s="7" t="s">
        <v>1644</v>
      </c>
      <c r="B412" s="7" t="s">
        <v>342</v>
      </c>
      <c r="C412" s="7" t="s">
        <v>448</v>
      </c>
      <c r="D412" s="7" t="s">
        <v>1692</v>
      </c>
      <c r="E412" s="7">
        <v>200</v>
      </c>
      <c r="F412" s="7">
        <v>25</v>
      </c>
      <c r="G412" s="7">
        <v>6</v>
      </c>
      <c r="H412" s="7">
        <v>25</v>
      </c>
      <c r="I412" s="7">
        <v>3</v>
      </c>
      <c r="J412" s="7">
        <v>0.23200000000000001</v>
      </c>
      <c r="K412" s="7">
        <v>0.29899999999999999</v>
      </c>
      <c r="L412" s="7">
        <v>46</v>
      </c>
      <c r="M412" s="7">
        <v>10</v>
      </c>
      <c r="N412" s="7">
        <v>2</v>
      </c>
      <c r="O412" s="7">
        <v>19</v>
      </c>
      <c r="P412" s="7">
        <v>65</v>
      </c>
      <c r="Q412" s="7">
        <f t="shared" si="24"/>
        <v>85</v>
      </c>
      <c r="R412" s="7">
        <f t="shared" si="25"/>
        <v>5.666666666666667</v>
      </c>
      <c r="S412" s="7">
        <f t="shared" si="26"/>
        <v>3.4</v>
      </c>
      <c r="T412" s="7">
        <f t="shared" si="27"/>
        <v>3.4</v>
      </c>
    </row>
    <row r="413" spans="1:20" s="7" customFormat="1" x14ac:dyDescent="0.25">
      <c r="A413" s="7" t="s">
        <v>1490</v>
      </c>
      <c r="B413" s="7" t="s">
        <v>904</v>
      </c>
      <c r="C413" s="7" t="s">
        <v>438</v>
      </c>
      <c r="D413" s="7" t="s">
        <v>460</v>
      </c>
      <c r="E413" s="7">
        <v>193</v>
      </c>
      <c r="F413" s="7">
        <v>24</v>
      </c>
      <c r="G413" s="7">
        <v>3</v>
      </c>
      <c r="H413" s="7">
        <v>17</v>
      </c>
      <c r="I413" s="7">
        <v>11</v>
      </c>
      <c r="J413" s="7">
        <v>0.26200000000000001</v>
      </c>
      <c r="K413" s="7">
        <v>0.30599999999999999</v>
      </c>
      <c r="L413" s="7">
        <v>51</v>
      </c>
      <c r="M413" s="7">
        <v>9</v>
      </c>
      <c r="N413" s="7">
        <v>2</v>
      </c>
      <c r="O413" s="7">
        <v>12</v>
      </c>
      <c r="P413" s="7">
        <v>52</v>
      </c>
      <c r="Q413" s="7">
        <f t="shared" si="24"/>
        <v>85</v>
      </c>
      <c r="R413" s="7">
        <f t="shared" si="25"/>
        <v>5.666666666666667</v>
      </c>
      <c r="S413" s="7">
        <f t="shared" si="26"/>
        <v>3.4</v>
      </c>
      <c r="T413" s="7">
        <f t="shared" si="27"/>
        <v>3.4</v>
      </c>
    </row>
    <row r="414" spans="1:20" s="7" customFormat="1" x14ac:dyDescent="0.25">
      <c r="A414" s="7" t="s">
        <v>1429</v>
      </c>
      <c r="B414" s="7" t="s">
        <v>1276</v>
      </c>
      <c r="C414" s="7" t="s">
        <v>455</v>
      </c>
      <c r="D414" s="7" t="s">
        <v>1869</v>
      </c>
      <c r="E414" s="7">
        <v>188</v>
      </c>
      <c r="F414" s="7">
        <v>24</v>
      </c>
      <c r="G414" s="7">
        <v>7</v>
      </c>
      <c r="H414" s="7">
        <v>22</v>
      </c>
      <c r="I414" s="7">
        <v>2</v>
      </c>
      <c r="J414" s="7">
        <v>0.223</v>
      </c>
      <c r="K414" s="7">
        <v>0.26600000000000001</v>
      </c>
      <c r="L414" s="7">
        <v>42</v>
      </c>
      <c r="M414" s="7">
        <v>10</v>
      </c>
      <c r="N414" s="7">
        <v>1</v>
      </c>
      <c r="O414" s="7">
        <v>11</v>
      </c>
      <c r="P414" s="7">
        <v>49</v>
      </c>
      <c r="Q414" s="7">
        <f t="shared" si="24"/>
        <v>85</v>
      </c>
      <c r="R414" s="7">
        <f t="shared" si="25"/>
        <v>5.666666666666667</v>
      </c>
      <c r="S414" s="7">
        <f t="shared" si="26"/>
        <v>3.4</v>
      </c>
      <c r="T414" s="7">
        <f t="shared" si="27"/>
        <v>3.4</v>
      </c>
    </row>
    <row r="415" spans="1:20" s="7" customFormat="1" x14ac:dyDescent="0.25">
      <c r="A415" s="7" t="s">
        <v>593</v>
      </c>
      <c r="B415" s="7" t="s">
        <v>1113</v>
      </c>
      <c r="C415" s="7" t="s">
        <v>440</v>
      </c>
      <c r="D415" s="7" t="s">
        <v>1</v>
      </c>
      <c r="E415" s="7">
        <v>174</v>
      </c>
      <c r="F415" s="7">
        <v>23</v>
      </c>
      <c r="G415" s="7">
        <v>7</v>
      </c>
      <c r="H415" s="7">
        <v>23</v>
      </c>
      <c r="I415" s="7">
        <v>1</v>
      </c>
      <c r="J415" s="7">
        <v>0.23899999999999999</v>
      </c>
      <c r="K415" s="7">
        <v>0.31</v>
      </c>
      <c r="L415" s="7">
        <v>42</v>
      </c>
      <c r="M415" s="7">
        <v>9</v>
      </c>
      <c r="N415" s="7">
        <v>0</v>
      </c>
      <c r="O415" s="7">
        <v>18</v>
      </c>
      <c r="P415" s="7">
        <v>52</v>
      </c>
      <c r="Q415" s="7">
        <f t="shared" si="24"/>
        <v>85</v>
      </c>
      <c r="R415" s="7">
        <f t="shared" si="25"/>
        <v>5.666666666666667</v>
      </c>
      <c r="S415" s="7">
        <f t="shared" si="26"/>
        <v>3.4</v>
      </c>
      <c r="T415" s="7">
        <f t="shared" si="27"/>
        <v>3.4</v>
      </c>
    </row>
    <row r="416" spans="1:20" s="7" customFormat="1" x14ac:dyDescent="0.25">
      <c r="A416" s="7" t="s">
        <v>43</v>
      </c>
      <c r="B416" s="7" t="s">
        <v>339</v>
      </c>
      <c r="C416" s="7" t="s">
        <v>435</v>
      </c>
      <c r="D416" s="7" t="s">
        <v>465</v>
      </c>
      <c r="E416" s="7">
        <v>245</v>
      </c>
      <c r="F416" s="7">
        <v>25</v>
      </c>
      <c r="G416" s="7">
        <v>5</v>
      </c>
      <c r="H416" s="7">
        <v>24</v>
      </c>
      <c r="I416" s="7">
        <v>5</v>
      </c>
      <c r="J416" s="7">
        <v>0.24</v>
      </c>
      <c r="K416" s="7">
        <v>0.27400000000000002</v>
      </c>
      <c r="L416" s="7">
        <v>59</v>
      </c>
      <c r="M416" s="7">
        <v>12</v>
      </c>
      <c r="N416" s="7">
        <v>1</v>
      </c>
      <c r="O416" s="7">
        <v>11</v>
      </c>
      <c r="P416" s="7">
        <v>69</v>
      </c>
      <c r="Q416" s="7">
        <f t="shared" si="24"/>
        <v>84</v>
      </c>
      <c r="R416" s="7">
        <f t="shared" si="25"/>
        <v>5.6</v>
      </c>
      <c r="S416" s="7">
        <f t="shared" si="26"/>
        <v>3.36</v>
      </c>
      <c r="T416" s="7">
        <f t="shared" si="27"/>
        <v>3.36</v>
      </c>
    </row>
    <row r="417" spans="1:20" s="7" customFormat="1" x14ac:dyDescent="0.25">
      <c r="A417" s="7" t="s">
        <v>26</v>
      </c>
      <c r="B417" s="7" t="s">
        <v>135</v>
      </c>
      <c r="C417" s="7" t="s">
        <v>436</v>
      </c>
      <c r="D417" s="7" t="s">
        <v>460</v>
      </c>
      <c r="E417" s="7">
        <v>194</v>
      </c>
      <c r="F417" s="7">
        <v>23</v>
      </c>
      <c r="G417" s="7">
        <v>6</v>
      </c>
      <c r="H417" s="7">
        <v>24</v>
      </c>
      <c r="I417" s="7">
        <v>4</v>
      </c>
      <c r="J417" s="7">
        <v>0.246</v>
      </c>
      <c r="K417" s="7">
        <v>0.28599999999999998</v>
      </c>
      <c r="L417" s="7">
        <v>48</v>
      </c>
      <c r="M417" s="7">
        <v>10</v>
      </c>
      <c r="N417" s="7">
        <v>2</v>
      </c>
      <c r="O417" s="7">
        <v>11</v>
      </c>
      <c r="P417" s="7">
        <v>58</v>
      </c>
      <c r="Q417" s="7">
        <f t="shared" si="24"/>
        <v>84</v>
      </c>
      <c r="R417" s="7">
        <f t="shared" si="25"/>
        <v>5.6</v>
      </c>
      <c r="S417" s="7">
        <f t="shared" si="26"/>
        <v>3.36</v>
      </c>
      <c r="T417" s="7">
        <f t="shared" si="27"/>
        <v>3.36</v>
      </c>
    </row>
    <row r="418" spans="1:20" s="7" customFormat="1" x14ac:dyDescent="0.25">
      <c r="A418" s="7" t="s">
        <v>47</v>
      </c>
      <c r="B418" s="7" t="s">
        <v>367</v>
      </c>
      <c r="C418" s="7" t="s">
        <v>427</v>
      </c>
      <c r="D418" s="7" t="s">
        <v>1743</v>
      </c>
      <c r="E418" s="7">
        <v>194</v>
      </c>
      <c r="F418" s="7">
        <v>25</v>
      </c>
      <c r="G418" s="7">
        <v>7</v>
      </c>
      <c r="H418" s="7">
        <v>25</v>
      </c>
      <c r="I418" s="7">
        <v>9</v>
      </c>
      <c r="J418" s="7">
        <v>0.22700000000000001</v>
      </c>
      <c r="K418" s="7">
        <v>0.29599999999999999</v>
      </c>
      <c r="L418" s="7">
        <v>44</v>
      </c>
      <c r="M418" s="7">
        <v>9</v>
      </c>
      <c r="N418" s="7">
        <v>2</v>
      </c>
      <c r="O418" s="7">
        <v>19</v>
      </c>
      <c r="P418" s="7">
        <v>73</v>
      </c>
      <c r="Q418" s="7">
        <f t="shared" si="24"/>
        <v>83</v>
      </c>
      <c r="R418" s="7">
        <f t="shared" si="25"/>
        <v>5.5333333333333332</v>
      </c>
      <c r="S418" s="7">
        <f t="shared" si="26"/>
        <v>3.32</v>
      </c>
      <c r="T418" s="7">
        <f t="shared" si="27"/>
        <v>3.32</v>
      </c>
    </row>
    <row r="419" spans="1:20" s="7" customFormat="1" x14ac:dyDescent="0.25">
      <c r="A419" s="7" t="s">
        <v>116</v>
      </c>
      <c r="B419" s="7" t="s">
        <v>187</v>
      </c>
      <c r="C419" s="7" t="s">
        <v>453</v>
      </c>
      <c r="D419" s="7" t="s">
        <v>1694</v>
      </c>
      <c r="E419" s="7">
        <v>151</v>
      </c>
      <c r="F419" s="7">
        <v>23</v>
      </c>
      <c r="G419" s="7">
        <v>5</v>
      </c>
      <c r="H419" s="7">
        <v>19</v>
      </c>
      <c r="I419" s="7">
        <v>1</v>
      </c>
      <c r="J419" s="7">
        <v>0.25</v>
      </c>
      <c r="K419" s="7">
        <v>0.35499999999999998</v>
      </c>
      <c r="L419" s="7">
        <v>38</v>
      </c>
      <c r="M419" s="7">
        <v>6</v>
      </c>
      <c r="N419" s="7">
        <v>0</v>
      </c>
      <c r="O419" s="7">
        <v>25</v>
      </c>
      <c r="P419" s="7">
        <v>44</v>
      </c>
      <c r="Q419" s="7">
        <f t="shared" si="24"/>
        <v>83</v>
      </c>
      <c r="R419" s="7">
        <f t="shared" si="25"/>
        <v>5.5333333333333332</v>
      </c>
      <c r="S419" s="7">
        <f t="shared" si="26"/>
        <v>3.32</v>
      </c>
      <c r="T419" s="7">
        <f t="shared" si="27"/>
        <v>3.32</v>
      </c>
    </row>
    <row r="420" spans="1:20" s="7" customFormat="1" x14ac:dyDescent="0.25">
      <c r="A420" s="7" t="s">
        <v>191</v>
      </c>
      <c r="B420" s="7" t="s">
        <v>688</v>
      </c>
      <c r="D420" s="7" t="s">
        <v>1702</v>
      </c>
      <c r="E420" s="7">
        <v>168</v>
      </c>
      <c r="F420" s="7">
        <v>24</v>
      </c>
      <c r="G420" s="7">
        <v>10</v>
      </c>
      <c r="H420" s="7">
        <v>30</v>
      </c>
      <c r="I420" s="7">
        <v>1</v>
      </c>
      <c r="J420" s="7">
        <v>0.23499999999999999</v>
      </c>
      <c r="K420" s="7">
        <v>0.3</v>
      </c>
      <c r="L420" s="7">
        <v>40</v>
      </c>
      <c r="M420" s="7">
        <v>8</v>
      </c>
      <c r="N420" s="7">
        <v>1</v>
      </c>
      <c r="O420" s="7">
        <v>16</v>
      </c>
      <c r="P420" s="7">
        <v>70</v>
      </c>
      <c r="Q420" s="7">
        <f t="shared" si="24"/>
        <v>81</v>
      </c>
      <c r="R420" s="7">
        <f t="shared" si="25"/>
        <v>5.4</v>
      </c>
      <c r="S420" s="7">
        <f t="shared" si="26"/>
        <v>3.24</v>
      </c>
      <c r="T420" s="7">
        <f t="shared" si="27"/>
        <v>3.24</v>
      </c>
    </row>
    <row r="421" spans="1:20" s="7" customFormat="1" x14ac:dyDescent="0.25">
      <c r="A421" s="7" t="s">
        <v>198</v>
      </c>
      <c r="B421" s="7" t="s">
        <v>1910</v>
      </c>
      <c r="C421" s="7" t="s">
        <v>437</v>
      </c>
      <c r="D421" s="7" t="s">
        <v>3</v>
      </c>
      <c r="E421" s="7">
        <v>238</v>
      </c>
      <c r="F421" s="7">
        <v>24</v>
      </c>
      <c r="G421" s="7">
        <v>3</v>
      </c>
      <c r="H421" s="7">
        <v>19</v>
      </c>
      <c r="I421" s="7">
        <v>3</v>
      </c>
      <c r="J421" s="7">
        <v>0.23699999999999999</v>
      </c>
      <c r="K421" s="7">
        <v>0.27800000000000002</v>
      </c>
      <c r="L421" s="7">
        <v>56</v>
      </c>
      <c r="M421" s="7">
        <v>9</v>
      </c>
      <c r="N421" s="7">
        <v>2</v>
      </c>
      <c r="O421" s="7">
        <v>14</v>
      </c>
      <c r="P421" s="7">
        <v>57</v>
      </c>
      <c r="Q421" s="7">
        <f t="shared" si="24"/>
        <v>81</v>
      </c>
      <c r="R421" s="7">
        <f t="shared" si="25"/>
        <v>5.4</v>
      </c>
      <c r="S421" s="7">
        <f t="shared" si="26"/>
        <v>3.24</v>
      </c>
      <c r="T421" s="7">
        <f t="shared" si="27"/>
        <v>3.24</v>
      </c>
    </row>
    <row r="422" spans="1:20" s="7" customFormat="1" x14ac:dyDescent="0.25">
      <c r="A422" s="7" t="s">
        <v>41</v>
      </c>
      <c r="B422" s="7" t="s">
        <v>89</v>
      </c>
      <c r="C422" s="7" t="s">
        <v>446</v>
      </c>
      <c r="D422" s="7" t="s">
        <v>433</v>
      </c>
      <c r="E422" s="7">
        <v>221</v>
      </c>
      <c r="F422" s="7">
        <v>28</v>
      </c>
      <c r="G422" s="7">
        <v>8</v>
      </c>
      <c r="H422" s="7">
        <v>27</v>
      </c>
      <c r="I422" s="7">
        <v>0</v>
      </c>
      <c r="J422" s="7">
        <v>0.21299999999999999</v>
      </c>
      <c r="K422" s="7">
        <v>0.30299999999999999</v>
      </c>
      <c r="L422" s="7">
        <v>47</v>
      </c>
      <c r="M422" s="7">
        <v>11</v>
      </c>
      <c r="N422" s="7">
        <v>0</v>
      </c>
      <c r="O422" s="7">
        <v>29</v>
      </c>
      <c r="P422" s="7">
        <v>86</v>
      </c>
      <c r="Q422" s="7">
        <f t="shared" si="24"/>
        <v>80</v>
      </c>
      <c r="R422" s="7">
        <f t="shared" si="25"/>
        <v>5.333333333333333</v>
      </c>
      <c r="S422" s="7">
        <f t="shared" si="26"/>
        <v>3.1999999999999997</v>
      </c>
      <c r="T422" s="7">
        <f t="shared" si="27"/>
        <v>3.1999999999999997</v>
      </c>
    </row>
    <row r="423" spans="1:20" s="7" customFormat="1" x14ac:dyDescent="0.25">
      <c r="A423" s="7" t="s">
        <v>1158</v>
      </c>
      <c r="B423" s="7" t="s">
        <v>185</v>
      </c>
      <c r="C423" s="7" t="s">
        <v>439</v>
      </c>
      <c r="D423" s="7" t="s">
        <v>2</v>
      </c>
      <c r="E423" s="7">
        <v>212</v>
      </c>
      <c r="F423" s="7">
        <v>24</v>
      </c>
      <c r="G423" s="7">
        <v>4</v>
      </c>
      <c r="H423" s="7">
        <v>20</v>
      </c>
      <c r="I423" s="7">
        <v>4</v>
      </c>
      <c r="J423" s="7">
        <v>0.23200000000000001</v>
      </c>
      <c r="K423" s="7">
        <v>0.28999999999999998</v>
      </c>
      <c r="L423" s="7">
        <v>49</v>
      </c>
      <c r="M423" s="7">
        <v>9</v>
      </c>
      <c r="N423" s="7">
        <v>1</v>
      </c>
      <c r="O423" s="7">
        <v>17</v>
      </c>
      <c r="P423" s="7">
        <v>57</v>
      </c>
      <c r="Q423" s="7">
        <f t="shared" si="24"/>
        <v>80</v>
      </c>
      <c r="R423" s="7">
        <f t="shared" si="25"/>
        <v>5.333333333333333</v>
      </c>
      <c r="S423" s="7">
        <f t="shared" si="26"/>
        <v>3.1999999999999997</v>
      </c>
      <c r="T423" s="7">
        <f t="shared" si="27"/>
        <v>3.1999999999999997</v>
      </c>
    </row>
    <row r="424" spans="1:20" s="7" customFormat="1" x14ac:dyDescent="0.25">
      <c r="A424" s="7" t="s">
        <v>47</v>
      </c>
      <c r="B424" s="7" t="s">
        <v>1508</v>
      </c>
      <c r="C424" s="7" t="s">
        <v>431</v>
      </c>
      <c r="D424" s="7" t="s">
        <v>1746</v>
      </c>
      <c r="E424" s="7">
        <v>156</v>
      </c>
      <c r="F424" s="7">
        <v>21</v>
      </c>
      <c r="G424" s="7">
        <v>5</v>
      </c>
      <c r="H424" s="7">
        <v>19</v>
      </c>
      <c r="I424" s="7">
        <v>4</v>
      </c>
      <c r="J424" s="7">
        <v>0.23699999999999999</v>
      </c>
      <c r="K424" s="7">
        <v>0.31</v>
      </c>
      <c r="L424" s="7">
        <v>37</v>
      </c>
      <c r="M424" s="7">
        <v>10</v>
      </c>
      <c r="N424" s="7">
        <v>1</v>
      </c>
      <c r="O424" s="7">
        <v>16</v>
      </c>
      <c r="P424" s="7">
        <v>44</v>
      </c>
      <c r="Q424" s="7">
        <f t="shared" si="24"/>
        <v>80</v>
      </c>
      <c r="R424" s="7">
        <f t="shared" si="25"/>
        <v>5.333333333333333</v>
      </c>
      <c r="S424" s="7">
        <f t="shared" si="26"/>
        <v>3.1999999999999997</v>
      </c>
      <c r="T424" s="7">
        <f t="shared" si="27"/>
        <v>3.1999999999999997</v>
      </c>
    </row>
    <row r="425" spans="1:20" s="7" customFormat="1" x14ac:dyDescent="0.25">
      <c r="A425" s="7" t="s">
        <v>55</v>
      </c>
      <c r="B425" s="7" t="s">
        <v>1057</v>
      </c>
      <c r="C425" s="7" t="s">
        <v>435</v>
      </c>
      <c r="D425" s="7" t="s">
        <v>465</v>
      </c>
      <c r="E425" s="7">
        <v>175</v>
      </c>
      <c r="F425" s="7">
        <v>19</v>
      </c>
      <c r="G425" s="7">
        <v>4</v>
      </c>
      <c r="H425" s="7">
        <v>18</v>
      </c>
      <c r="I425" s="7">
        <v>2</v>
      </c>
      <c r="J425" s="7">
        <v>0.24199999999999999</v>
      </c>
      <c r="K425" s="7">
        <v>0.29499999999999998</v>
      </c>
      <c r="L425" s="7">
        <v>42</v>
      </c>
      <c r="M425" s="7">
        <v>8</v>
      </c>
      <c r="N425" s="7">
        <v>1</v>
      </c>
      <c r="O425" s="7">
        <v>13</v>
      </c>
      <c r="P425" s="7">
        <v>36</v>
      </c>
      <c r="Q425" s="7">
        <f t="shared" si="24"/>
        <v>80</v>
      </c>
      <c r="R425" s="7">
        <f t="shared" si="25"/>
        <v>5.333333333333333</v>
      </c>
      <c r="S425" s="7">
        <f t="shared" si="26"/>
        <v>3.1999999999999997</v>
      </c>
      <c r="T425" s="7">
        <f t="shared" si="27"/>
        <v>3.1999999999999997</v>
      </c>
    </row>
    <row r="426" spans="1:20" s="7" customFormat="1" x14ac:dyDescent="0.25">
      <c r="A426" s="7" t="s">
        <v>1792</v>
      </c>
      <c r="B426" s="7" t="s">
        <v>1793</v>
      </c>
      <c r="C426" s="7" t="s">
        <v>439</v>
      </c>
      <c r="D426" s="7" t="s">
        <v>3</v>
      </c>
      <c r="E426" s="7">
        <v>158</v>
      </c>
      <c r="F426" s="7">
        <v>19</v>
      </c>
      <c r="G426" s="7">
        <v>5</v>
      </c>
      <c r="H426" s="7">
        <v>19</v>
      </c>
      <c r="I426" s="7">
        <v>2</v>
      </c>
      <c r="J426" s="7">
        <v>0.23899999999999999</v>
      </c>
      <c r="K426" s="7">
        <v>0.30599999999999999</v>
      </c>
      <c r="L426" s="7">
        <v>38</v>
      </c>
      <c r="M426" s="7">
        <v>8</v>
      </c>
      <c r="N426" s="7">
        <v>1</v>
      </c>
      <c r="O426" s="7">
        <v>15</v>
      </c>
      <c r="P426" s="7">
        <v>39</v>
      </c>
      <c r="Q426" s="7">
        <f t="shared" si="24"/>
        <v>79</v>
      </c>
      <c r="R426" s="7">
        <f t="shared" si="25"/>
        <v>5.2666666666666666</v>
      </c>
      <c r="S426" s="7">
        <f t="shared" si="26"/>
        <v>3.1599999999999997</v>
      </c>
      <c r="T426" s="7">
        <f t="shared" si="27"/>
        <v>3.1599999999999997</v>
      </c>
    </row>
    <row r="427" spans="1:20" s="7" customFormat="1" x14ac:dyDescent="0.25">
      <c r="A427" s="7" t="s">
        <v>593</v>
      </c>
      <c r="B427" s="7" t="s">
        <v>888</v>
      </c>
      <c r="C427" s="7" t="s">
        <v>453</v>
      </c>
      <c r="D427" s="7" t="s">
        <v>1873</v>
      </c>
      <c r="E427" s="7">
        <v>154</v>
      </c>
      <c r="F427" s="7">
        <v>19</v>
      </c>
      <c r="G427" s="7">
        <v>4</v>
      </c>
      <c r="H427" s="7">
        <v>15</v>
      </c>
      <c r="I427" s="7">
        <v>2</v>
      </c>
      <c r="J427" s="7">
        <v>0.252</v>
      </c>
      <c r="K427" s="7">
        <v>0.28499999999999998</v>
      </c>
      <c r="L427" s="7">
        <v>39</v>
      </c>
      <c r="M427" s="7">
        <v>7</v>
      </c>
      <c r="N427" s="7">
        <v>1</v>
      </c>
      <c r="O427" s="7">
        <v>7</v>
      </c>
      <c r="P427" s="7">
        <v>24</v>
      </c>
      <c r="Q427" s="7">
        <f t="shared" si="24"/>
        <v>79</v>
      </c>
      <c r="R427" s="7">
        <f t="shared" si="25"/>
        <v>5.2666666666666666</v>
      </c>
      <c r="S427" s="7">
        <f t="shared" si="26"/>
        <v>3.1599999999999997</v>
      </c>
      <c r="T427" s="7">
        <f t="shared" si="27"/>
        <v>3.1599999999999997</v>
      </c>
    </row>
    <row r="428" spans="1:20" s="7" customFormat="1" x14ac:dyDescent="0.25">
      <c r="A428" s="7" t="s">
        <v>116</v>
      </c>
      <c r="B428" s="7" t="s">
        <v>657</v>
      </c>
      <c r="C428" s="7" t="s">
        <v>445</v>
      </c>
      <c r="D428" s="7" t="s">
        <v>1848</v>
      </c>
      <c r="E428" s="7">
        <v>154</v>
      </c>
      <c r="F428" s="7">
        <v>20</v>
      </c>
      <c r="G428" s="7">
        <v>9</v>
      </c>
      <c r="H428" s="7">
        <v>29</v>
      </c>
      <c r="I428" s="7">
        <v>1</v>
      </c>
      <c r="J428" s="7">
        <v>0.23300000000000001</v>
      </c>
      <c r="K428" s="7">
        <v>0.29499999999999998</v>
      </c>
      <c r="L428" s="7">
        <v>36</v>
      </c>
      <c r="M428" s="7">
        <v>9</v>
      </c>
      <c r="N428" s="7">
        <v>1</v>
      </c>
      <c r="O428" s="7">
        <v>14</v>
      </c>
      <c r="P428" s="7">
        <v>60</v>
      </c>
      <c r="Q428" s="7">
        <f t="shared" si="24"/>
        <v>78</v>
      </c>
      <c r="R428" s="7">
        <f t="shared" si="25"/>
        <v>5.2</v>
      </c>
      <c r="S428" s="7">
        <f t="shared" si="26"/>
        <v>3.12</v>
      </c>
      <c r="T428" s="7">
        <f t="shared" si="27"/>
        <v>3.12</v>
      </c>
    </row>
    <row r="429" spans="1:20" s="7" customFormat="1" x14ac:dyDescent="0.25">
      <c r="A429" s="7" t="s">
        <v>568</v>
      </c>
      <c r="B429" s="7" t="s">
        <v>1917</v>
      </c>
      <c r="C429" s="7" t="s">
        <v>435</v>
      </c>
      <c r="D429" s="7" t="s">
        <v>1730</v>
      </c>
      <c r="E429" s="7">
        <v>176</v>
      </c>
      <c r="F429" s="7">
        <v>19</v>
      </c>
      <c r="G429" s="7">
        <v>2</v>
      </c>
      <c r="H429" s="7">
        <v>14</v>
      </c>
      <c r="I429" s="7">
        <v>8</v>
      </c>
      <c r="J429" s="7">
        <v>0.26200000000000001</v>
      </c>
      <c r="K429" s="7">
        <v>0.29499999999999998</v>
      </c>
      <c r="L429" s="7">
        <v>46</v>
      </c>
      <c r="M429" s="7">
        <v>6</v>
      </c>
      <c r="N429" s="7">
        <v>2</v>
      </c>
      <c r="O429" s="7">
        <v>8</v>
      </c>
      <c r="P429" s="7">
        <v>33</v>
      </c>
      <c r="Q429" s="7">
        <f t="shared" si="24"/>
        <v>78</v>
      </c>
      <c r="R429" s="7">
        <f t="shared" si="25"/>
        <v>5.2</v>
      </c>
      <c r="S429" s="7">
        <f t="shared" si="26"/>
        <v>3.12</v>
      </c>
      <c r="T429" s="7">
        <f t="shared" si="27"/>
        <v>3.12</v>
      </c>
    </row>
    <row r="430" spans="1:20" s="7" customFormat="1" x14ac:dyDescent="0.25">
      <c r="A430" s="7" t="s">
        <v>1777</v>
      </c>
      <c r="B430" s="7" t="s">
        <v>103</v>
      </c>
      <c r="C430" s="7" t="s">
        <v>436</v>
      </c>
      <c r="D430" s="7" t="s">
        <v>465</v>
      </c>
      <c r="E430" s="7">
        <v>193</v>
      </c>
      <c r="F430" s="7">
        <v>22</v>
      </c>
      <c r="G430" s="7">
        <v>5</v>
      </c>
      <c r="H430" s="7">
        <v>22</v>
      </c>
      <c r="I430" s="7">
        <v>5</v>
      </c>
      <c r="J430" s="7">
        <v>0.247</v>
      </c>
      <c r="K430" s="7">
        <v>0.30099999999999999</v>
      </c>
      <c r="L430" s="7">
        <v>48</v>
      </c>
      <c r="M430" s="7">
        <v>10</v>
      </c>
      <c r="N430" s="7">
        <v>2</v>
      </c>
      <c r="O430" s="7">
        <v>15</v>
      </c>
      <c r="P430" s="7">
        <v>64</v>
      </c>
      <c r="Q430" s="7">
        <f t="shared" si="24"/>
        <v>77</v>
      </c>
      <c r="R430" s="7">
        <f t="shared" si="25"/>
        <v>5.1333333333333337</v>
      </c>
      <c r="S430" s="7">
        <f t="shared" si="26"/>
        <v>3.08</v>
      </c>
      <c r="T430" s="7">
        <f t="shared" si="27"/>
        <v>3.08</v>
      </c>
    </row>
    <row r="431" spans="1:20" s="7" customFormat="1" x14ac:dyDescent="0.25">
      <c r="A431" s="7" t="s">
        <v>1915</v>
      </c>
      <c r="B431" s="7" t="s">
        <v>1916</v>
      </c>
      <c r="C431" s="7" t="s">
        <v>439</v>
      </c>
      <c r="D431" s="7" t="s">
        <v>433</v>
      </c>
      <c r="E431" s="7">
        <v>157</v>
      </c>
      <c r="F431" s="7">
        <v>20</v>
      </c>
      <c r="G431" s="7">
        <v>5</v>
      </c>
      <c r="H431" s="7">
        <v>22</v>
      </c>
      <c r="I431" s="7">
        <v>1</v>
      </c>
      <c r="J431" s="7">
        <v>0.23799999999999999</v>
      </c>
      <c r="K431" s="7">
        <v>0.30499999999999999</v>
      </c>
      <c r="L431" s="7">
        <v>37</v>
      </c>
      <c r="M431" s="7">
        <v>9</v>
      </c>
      <c r="N431" s="7">
        <v>0</v>
      </c>
      <c r="O431" s="7">
        <v>15</v>
      </c>
      <c r="P431" s="7">
        <v>42</v>
      </c>
      <c r="Q431" s="7">
        <f t="shared" si="24"/>
        <v>77</v>
      </c>
      <c r="R431" s="7">
        <f t="shared" si="25"/>
        <v>5.1333333333333337</v>
      </c>
      <c r="S431" s="7">
        <f t="shared" si="26"/>
        <v>3.08</v>
      </c>
      <c r="T431" s="7">
        <f t="shared" si="27"/>
        <v>3.08</v>
      </c>
    </row>
    <row r="432" spans="1:20" s="7" customFormat="1" x14ac:dyDescent="0.25">
      <c r="A432" s="7" t="s">
        <v>397</v>
      </c>
      <c r="B432" s="7" t="s">
        <v>896</v>
      </c>
      <c r="C432" s="7" t="s">
        <v>439</v>
      </c>
      <c r="D432" s="7" t="s">
        <v>1696</v>
      </c>
      <c r="E432" s="7">
        <v>185</v>
      </c>
      <c r="F432" s="7">
        <v>20</v>
      </c>
      <c r="G432" s="7">
        <v>4</v>
      </c>
      <c r="H432" s="7">
        <v>20</v>
      </c>
      <c r="I432" s="7">
        <v>2</v>
      </c>
      <c r="J432" s="7">
        <v>0.248</v>
      </c>
      <c r="K432" s="7">
        <v>0.28599999999999998</v>
      </c>
      <c r="L432" s="7">
        <v>46</v>
      </c>
      <c r="M432" s="7">
        <v>10</v>
      </c>
      <c r="N432" s="7">
        <v>1</v>
      </c>
      <c r="O432" s="7">
        <v>10</v>
      </c>
      <c r="P432" s="7">
        <v>45</v>
      </c>
      <c r="Q432" s="7">
        <f t="shared" si="24"/>
        <v>77</v>
      </c>
      <c r="R432" s="7">
        <f t="shared" si="25"/>
        <v>5.1333333333333337</v>
      </c>
      <c r="S432" s="7">
        <f t="shared" si="26"/>
        <v>3.08</v>
      </c>
      <c r="T432" s="7">
        <f t="shared" si="27"/>
        <v>3.08</v>
      </c>
    </row>
    <row r="433" spans="1:20" s="7" customFormat="1" x14ac:dyDescent="0.25">
      <c r="A433" s="7" t="s">
        <v>1918</v>
      </c>
      <c r="B433" s="7" t="s">
        <v>255</v>
      </c>
      <c r="C433" s="7" t="s">
        <v>435</v>
      </c>
      <c r="D433" s="7" t="s">
        <v>465</v>
      </c>
      <c r="E433" s="7">
        <v>206</v>
      </c>
      <c r="F433" s="7">
        <v>22</v>
      </c>
      <c r="G433" s="7">
        <v>3</v>
      </c>
      <c r="H433" s="7">
        <v>16</v>
      </c>
      <c r="I433" s="7">
        <v>4</v>
      </c>
      <c r="J433" s="7">
        <v>0.23599999999999999</v>
      </c>
      <c r="K433" s="7">
        <v>0.27700000000000002</v>
      </c>
      <c r="L433" s="7">
        <v>49</v>
      </c>
      <c r="M433" s="7">
        <v>8</v>
      </c>
      <c r="N433" s="7">
        <v>1</v>
      </c>
      <c r="O433" s="7">
        <v>12</v>
      </c>
      <c r="P433" s="7">
        <v>46</v>
      </c>
      <c r="Q433" s="7">
        <f t="shared" si="24"/>
        <v>76</v>
      </c>
      <c r="R433" s="7">
        <f t="shared" si="25"/>
        <v>5.0666666666666664</v>
      </c>
      <c r="S433" s="7">
        <f t="shared" si="26"/>
        <v>3.0399999999999996</v>
      </c>
      <c r="T433" s="7">
        <f t="shared" si="27"/>
        <v>3.0399999999999996</v>
      </c>
    </row>
    <row r="434" spans="1:20" s="7" customFormat="1" x14ac:dyDescent="0.25">
      <c r="A434" s="7" t="s">
        <v>715</v>
      </c>
      <c r="B434" s="7" t="s">
        <v>1755</v>
      </c>
      <c r="C434" s="7" t="s">
        <v>446</v>
      </c>
      <c r="D434" s="7" t="s">
        <v>1701</v>
      </c>
      <c r="E434" s="7">
        <v>137</v>
      </c>
      <c r="F434" s="7">
        <v>20</v>
      </c>
      <c r="G434" s="7">
        <v>5</v>
      </c>
      <c r="H434" s="7">
        <v>19</v>
      </c>
      <c r="I434" s="7">
        <v>2</v>
      </c>
      <c r="J434" s="7">
        <v>0.24399999999999999</v>
      </c>
      <c r="K434" s="7">
        <v>0.30599999999999999</v>
      </c>
      <c r="L434" s="7">
        <v>33</v>
      </c>
      <c r="M434" s="7">
        <v>7</v>
      </c>
      <c r="N434" s="7">
        <v>1</v>
      </c>
      <c r="O434" s="7">
        <v>12</v>
      </c>
      <c r="P434" s="7">
        <v>34</v>
      </c>
      <c r="Q434" s="7">
        <f t="shared" si="24"/>
        <v>76</v>
      </c>
      <c r="R434" s="7">
        <f t="shared" si="25"/>
        <v>5.0666666666666664</v>
      </c>
      <c r="S434" s="7">
        <f t="shared" si="26"/>
        <v>3.0399999999999996</v>
      </c>
      <c r="T434" s="7">
        <f t="shared" si="27"/>
        <v>3.0399999999999996</v>
      </c>
    </row>
    <row r="435" spans="1:20" s="7" customFormat="1" x14ac:dyDescent="0.25">
      <c r="A435" s="7" t="s">
        <v>112</v>
      </c>
      <c r="B435" s="7" t="s">
        <v>111</v>
      </c>
      <c r="D435" s="7" t="s">
        <v>1699</v>
      </c>
      <c r="E435" s="7">
        <v>209</v>
      </c>
      <c r="F435" s="7">
        <v>28</v>
      </c>
      <c r="G435" s="7">
        <v>6</v>
      </c>
      <c r="H435" s="7">
        <v>28</v>
      </c>
      <c r="I435" s="7">
        <v>2</v>
      </c>
      <c r="J435" s="7">
        <v>0.20599999999999999</v>
      </c>
      <c r="K435" s="7">
        <v>0.309</v>
      </c>
      <c r="L435" s="7">
        <v>43</v>
      </c>
      <c r="M435" s="7">
        <v>9</v>
      </c>
      <c r="N435" s="7">
        <v>2</v>
      </c>
      <c r="O435" s="7">
        <v>31</v>
      </c>
      <c r="P435" s="7">
        <v>88</v>
      </c>
      <c r="Q435" s="7">
        <f t="shared" si="24"/>
        <v>75</v>
      </c>
      <c r="R435" s="7">
        <f t="shared" si="25"/>
        <v>5</v>
      </c>
      <c r="S435" s="7">
        <f t="shared" si="26"/>
        <v>2.875</v>
      </c>
      <c r="T435" s="7">
        <f t="shared" si="27"/>
        <v>2.875</v>
      </c>
    </row>
    <row r="436" spans="1:20" s="7" customFormat="1" x14ac:dyDescent="0.25">
      <c r="A436" s="7" t="s">
        <v>1911</v>
      </c>
      <c r="B436" s="7" t="s">
        <v>387</v>
      </c>
      <c r="C436" s="7" t="s">
        <v>446</v>
      </c>
      <c r="D436" s="7" t="s">
        <v>465</v>
      </c>
      <c r="E436" s="7">
        <v>229</v>
      </c>
      <c r="F436" s="7">
        <v>24</v>
      </c>
      <c r="G436" s="7">
        <v>6</v>
      </c>
      <c r="H436" s="7">
        <v>23</v>
      </c>
      <c r="I436" s="7">
        <v>8</v>
      </c>
      <c r="J436" s="7">
        <v>0.216</v>
      </c>
      <c r="K436" s="7">
        <v>0.24399999999999999</v>
      </c>
      <c r="L436" s="7">
        <v>49</v>
      </c>
      <c r="M436" s="7">
        <v>9</v>
      </c>
      <c r="N436" s="7">
        <v>0</v>
      </c>
      <c r="O436" s="7">
        <v>8</v>
      </c>
      <c r="P436" s="7">
        <v>64</v>
      </c>
      <c r="Q436" s="7">
        <f t="shared" si="24"/>
        <v>75</v>
      </c>
      <c r="R436" s="7">
        <f t="shared" si="25"/>
        <v>5</v>
      </c>
      <c r="S436" s="7">
        <f t="shared" si="26"/>
        <v>2.875</v>
      </c>
      <c r="T436" s="7">
        <f t="shared" si="27"/>
        <v>2.875</v>
      </c>
    </row>
    <row r="437" spans="1:20" s="7" customFormat="1" x14ac:dyDescent="0.25">
      <c r="A437" s="7" t="s">
        <v>177</v>
      </c>
      <c r="B437" s="7" t="s">
        <v>503</v>
      </c>
      <c r="C437" s="7" t="s">
        <v>444</v>
      </c>
      <c r="D437" s="7" t="s">
        <v>433</v>
      </c>
      <c r="E437" s="7">
        <v>204</v>
      </c>
      <c r="F437" s="7">
        <v>22</v>
      </c>
      <c r="G437" s="7">
        <v>5</v>
      </c>
      <c r="H437" s="7">
        <v>28</v>
      </c>
      <c r="I437" s="7">
        <v>1</v>
      </c>
      <c r="J437" s="7">
        <v>0.24299999999999999</v>
      </c>
      <c r="K437" s="7">
        <v>0.28100000000000003</v>
      </c>
      <c r="L437" s="7">
        <v>50</v>
      </c>
      <c r="M437" s="7">
        <v>9</v>
      </c>
      <c r="N437" s="7">
        <v>0</v>
      </c>
      <c r="O437" s="7">
        <v>11</v>
      </c>
      <c r="P437" s="7">
        <v>61</v>
      </c>
      <c r="Q437" s="7">
        <f t="shared" si="24"/>
        <v>75</v>
      </c>
      <c r="R437" s="7">
        <f t="shared" si="25"/>
        <v>5</v>
      </c>
      <c r="S437" s="7">
        <f t="shared" si="26"/>
        <v>2.875</v>
      </c>
      <c r="T437" s="7">
        <f t="shared" si="27"/>
        <v>2.875</v>
      </c>
    </row>
    <row r="438" spans="1:20" s="7" customFormat="1" x14ac:dyDescent="0.25">
      <c r="A438" s="7" t="s">
        <v>354</v>
      </c>
      <c r="B438" s="7" t="s">
        <v>1519</v>
      </c>
      <c r="C438" s="7" t="s">
        <v>452</v>
      </c>
      <c r="D438" s="7" t="s">
        <v>1694</v>
      </c>
      <c r="E438" s="7">
        <v>163</v>
      </c>
      <c r="F438" s="7">
        <v>18</v>
      </c>
      <c r="G438" s="7">
        <v>3</v>
      </c>
      <c r="H438" s="7">
        <v>17</v>
      </c>
      <c r="I438" s="7">
        <v>7</v>
      </c>
      <c r="J438" s="7">
        <v>0.255</v>
      </c>
      <c r="K438" s="7">
        <v>0.30499999999999999</v>
      </c>
      <c r="L438" s="7">
        <v>42</v>
      </c>
      <c r="M438" s="7">
        <v>11</v>
      </c>
      <c r="N438" s="7">
        <v>1</v>
      </c>
      <c r="O438" s="7">
        <v>12</v>
      </c>
      <c r="P438" s="7">
        <v>43</v>
      </c>
      <c r="Q438" s="7">
        <f t="shared" si="24"/>
        <v>75</v>
      </c>
      <c r="R438" s="7">
        <f t="shared" si="25"/>
        <v>5</v>
      </c>
      <c r="S438" s="7">
        <f t="shared" si="26"/>
        <v>2.875</v>
      </c>
      <c r="T438" s="7">
        <f t="shared" si="27"/>
        <v>2.875</v>
      </c>
    </row>
    <row r="439" spans="1:20" s="7" customFormat="1" x14ac:dyDescent="0.25">
      <c r="A439" s="7" t="s">
        <v>67</v>
      </c>
      <c r="B439" s="7" t="s">
        <v>1259</v>
      </c>
      <c r="C439" s="7" t="s">
        <v>442</v>
      </c>
      <c r="D439" s="7" t="s">
        <v>1</v>
      </c>
      <c r="E439" s="7">
        <v>156</v>
      </c>
      <c r="F439" s="7">
        <v>18</v>
      </c>
      <c r="G439" s="7">
        <v>7</v>
      </c>
      <c r="H439" s="7">
        <v>23</v>
      </c>
      <c r="I439" s="7">
        <v>0</v>
      </c>
      <c r="J439" s="7">
        <v>0.22500000000000001</v>
      </c>
      <c r="K439" s="7">
        <v>0.31</v>
      </c>
      <c r="L439" s="7">
        <v>35</v>
      </c>
      <c r="M439" s="7">
        <v>8</v>
      </c>
      <c r="N439" s="7">
        <v>0</v>
      </c>
      <c r="O439" s="7">
        <v>19</v>
      </c>
      <c r="P439" s="7">
        <v>49</v>
      </c>
      <c r="Q439" s="7">
        <f t="shared" si="24"/>
        <v>75</v>
      </c>
      <c r="R439" s="7">
        <f t="shared" si="25"/>
        <v>5</v>
      </c>
      <c r="S439" s="7">
        <f t="shared" si="26"/>
        <v>2.875</v>
      </c>
      <c r="T439" s="7">
        <f t="shared" si="27"/>
        <v>2.875</v>
      </c>
    </row>
    <row r="440" spans="1:20" s="7" customFormat="1" x14ac:dyDescent="0.25">
      <c r="A440" s="7" t="s">
        <v>243</v>
      </c>
      <c r="B440" s="7" t="s">
        <v>991</v>
      </c>
      <c r="C440" s="7" t="s">
        <v>449</v>
      </c>
      <c r="D440" s="7" t="s">
        <v>460</v>
      </c>
      <c r="E440" s="7">
        <v>158</v>
      </c>
      <c r="F440" s="7">
        <v>19</v>
      </c>
      <c r="G440" s="7">
        <v>4</v>
      </c>
      <c r="H440" s="7">
        <v>17</v>
      </c>
      <c r="I440" s="7">
        <v>1</v>
      </c>
      <c r="J440" s="7">
        <v>0.249</v>
      </c>
      <c r="K440" s="7">
        <v>0.29199999999999998</v>
      </c>
      <c r="L440" s="7">
        <v>39</v>
      </c>
      <c r="M440" s="7">
        <v>8</v>
      </c>
      <c r="N440" s="7">
        <v>1</v>
      </c>
      <c r="O440" s="7">
        <v>10</v>
      </c>
      <c r="P440" s="7">
        <v>33</v>
      </c>
      <c r="Q440" s="7">
        <f t="shared" si="24"/>
        <v>75</v>
      </c>
      <c r="R440" s="7">
        <f t="shared" si="25"/>
        <v>5</v>
      </c>
      <c r="S440" s="7">
        <f t="shared" si="26"/>
        <v>2.875</v>
      </c>
      <c r="T440" s="7">
        <f t="shared" si="27"/>
        <v>2.875</v>
      </c>
    </row>
    <row r="441" spans="1:20" s="7" customFormat="1" x14ac:dyDescent="0.25">
      <c r="A441" s="7" t="s">
        <v>862</v>
      </c>
      <c r="B441" s="7" t="s">
        <v>863</v>
      </c>
      <c r="C441" s="7" t="s">
        <v>440</v>
      </c>
      <c r="D441" s="7" t="s">
        <v>460</v>
      </c>
      <c r="E441" s="7">
        <v>182</v>
      </c>
      <c r="F441" s="7">
        <v>24</v>
      </c>
      <c r="G441" s="7">
        <v>3</v>
      </c>
      <c r="H441" s="7">
        <v>14</v>
      </c>
      <c r="I441" s="7">
        <v>10</v>
      </c>
      <c r="J441" s="7">
        <v>0.23799999999999999</v>
      </c>
      <c r="K441" s="7">
        <v>0.314</v>
      </c>
      <c r="L441" s="7">
        <v>43</v>
      </c>
      <c r="M441" s="7">
        <v>7</v>
      </c>
      <c r="N441" s="7">
        <v>1</v>
      </c>
      <c r="O441" s="7">
        <v>20</v>
      </c>
      <c r="P441" s="7">
        <v>55</v>
      </c>
      <c r="Q441" s="7">
        <f t="shared" si="24"/>
        <v>74</v>
      </c>
      <c r="R441" s="7">
        <f t="shared" si="25"/>
        <v>4.9333333333333336</v>
      </c>
      <c r="S441" s="7">
        <f t="shared" si="26"/>
        <v>2.8366666666666664</v>
      </c>
      <c r="T441" s="7">
        <f t="shared" si="27"/>
        <v>2.8366666666666664</v>
      </c>
    </row>
    <row r="442" spans="1:20" s="7" customFormat="1" x14ac:dyDescent="0.25">
      <c r="A442" s="7" t="s">
        <v>682</v>
      </c>
      <c r="B442" s="7" t="s">
        <v>681</v>
      </c>
      <c r="C442" s="7" t="s">
        <v>429</v>
      </c>
      <c r="D442" s="7" t="s">
        <v>433</v>
      </c>
      <c r="E442" s="7">
        <v>159</v>
      </c>
      <c r="F442" s="7">
        <v>18</v>
      </c>
      <c r="G442" s="7">
        <v>6</v>
      </c>
      <c r="H442" s="7">
        <v>20</v>
      </c>
      <c r="I442" s="7">
        <v>1</v>
      </c>
      <c r="J442" s="7">
        <v>0.23599999999999999</v>
      </c>
      <c r="K442" s="7">
        <v>0.312</v>
      </c>
      <c r="L442" s="7">
        <v>38</v>
      </c>
      <c r="M442" s="7">
        <v>7</v>
      </c>
      <c r="N442" s="7">
        <v>0</v>
      </c>
      <c r="O442" s="7">
        <v>18</v>
      </c>
      <c r="P442" s="7">
        <v>46</v>
      </c>
      <c r="Q442" s="7">
        <f t="shared" si="24"/>
        <v>74</v>
      </c>
      <c r="R442" s="7">
        <f t="shared" si="25"/>
        <v>4.9333333333333336</v>
      </c>
      <c r="S442" s="7">
        <f t="shared" si="26"/>
        <v>2.8366666666666664</v>
      </c>
      <c r="T442" s="7">
        <f t="shared" si="27"/>
        <v>2.8366666666666664</v>
      </c>
    </row>
    <row r="443" spans="1:20" s="7" customFormat="1" x14ac:dyDescent="0.25">
      <c r="A443" s="7" t="s">
        <v>630</v>
      </c>
      <c r="B443" s="7" t="s">
        <v>629</v>
      </c>
      <c r="D443" s="7" t="s">
        <v>1709</v>
      </c>
      <c r="E443" s="7">
        <v>156</v>
      </c>
      <c r="F443" s="7">
        <v>19</v>
      </c>
      <c r="G443" s="7">
        <v>3</v>
      </c>
      <c r="H443" s="7">
        <v>17</v>
      </c>
      <c r="I443" s="7">
        <v>1</v>
      </c>
      <c r="J443" s="7">
        <v>0.25700000000000001</v>
      </c>
      <c r="K443" s="7">
        <v>0.29799999999999999</v>
      </c>
      <c r="L443" s="7">
        <v>40</v>
      </c>
      <c r="M443" s="7">
        <v>7</v>
      </c>
      <c r="N443" s="7">
        <v>1</v>
      </c>
      <c r="O443" s="7">
        <v>9</v>
      </c>
      <c r="P443" s="7">
        <v>30</v>
      </c>
      <c r="Q443" s="7">
        <f t="shared" si="24"/>
        <v>74</v>
      </c>
      <c r="R443" s="7">
        <f t="shared" si="25"/>
        <v>4.9333333333333336</v>
      </c>
      <c r="S443" s="7">
        <f t="shared" si="26"/>
        <v>2.8366666666666664</v>
      </c>
      <c r="T443" s="7">
        <f t="shared" si="27"/>
        <v>2.8366666666666664</v>
      </c>
    </row>
    <row r="444" spans="1:20" s="7" customFormat="1" x14ac:dyDescent="0.25">
      <c r="A444" s="7" t="s">
        <v>687</v>
      </c>
      <c r="B444" s="7" t="s">
        <v>1109</v>
      </c>
      <c r="C444" s="7" t="s">
        <v>431</v>
      </c>
      <c r="D444" s="7" t="s">
        <v>1696</v>
      </c>
      <c r="E444" s="7">
        <v>141</v>
      </c>
      <c r="F444" s="7">
        <v>19</v>
      </c>
      <c r="G444" s="7">
        <v>4</v>
      </c>
      <c r="H444" s="7">
        <v>16</v>
      </c>
      <c r="I444" s="7">
        <v>0</v>
      </c>
      <c r="J444" s="7">
        <v>0.253</v>
      </c>
      <c r="K444" s="7">
        <v>0.3</v>
      </c>
      <c r="L444" s="7">
        <v>36</v>
      </c>
      <c r="M444" s="7">
        <v>10</v>
      </c>
      <c r="N444" s="7">
        <v>2</v>
      </c>
      <c r="O444" s="7">
        <v>9</v>
      </c>
      <c r="P444" s="7">
        <v>33</v>
      </c>
      <c r="Q444" s="7">
        <f t="shared" si="24"/>
        <v>73</v>
      </c>
      <c r="R444" s="7">
        <f t="shared" si="25"/>
        <v>4.8666666666666663</v>
      </c>
      <c r="S444" s="7">
        <f t="shared" si="26"/>
        <v>2.7983333333333329</v>
      </c>
      <c r="T444" s="7">
        <f t="shared" si="27"/>
        <v>2.7983333333333329</v>
      </c>
    </row>
    <row r="445" spans="1:20" s="7" customFormat="1" x14ac:dyDescent="0.25">
      <c r="A445" s="7" t="s">
        <v>67</v>
      </c>
      <c r="B445" s="7" t="s">
        <v>1525</v>
      </c>
      <c r="C445" s="7" t="s">
        <v>442</v>
      </c>
      <c r="D445" s="7" t="s">
        <v>1728</v>
      </c>
      <c r="E445" s="7">
        <v>159</v>
      </c>
      <c r="F445" s="7">
        <v>21</v>
      </c>
      <c r="G445" s="7">
        <v>7</v>
      </c>
      <c r="H445" s="7">
        <v>21</v>
      </c>
      <c r="I445" s="7">
        <v>0</v>
      </c>
      <c r="J445" s="7">
        <v>0.25600000000000001</v>
      </c>
      <c r="K445" s="7">
        <v>0.315</v>
      </c>
      <c r="L445" s="7">
        <v>41</v>
      </c>
      <c r="M445" s="7">
        <v>7</v>
      </c>
      <c r="N445" s="7">
        <v>0</v>
      </c>
      <c r="O445" s="7">
        <v>14</v>
      </c>
      <c r="P445" s="7">
        <v>52</v>
      </c>
      <c r="Q445" s="7">
        <f t="shared" si="24"/>
        <v>73</v>
      </c>
      <c r="R445" s="7">
        <f t="shared" si="25"/>
        <v>4.8666666666666663</v>
      </c>
      <c r="S445" s="7">
        <f t="shared" si="26"/>
        <v>2.7983333333333329</v>
      </c>
      <c r="T445" s="7">
        <f t="shared" si="27"/>
        <v>2.7983333333333329</v>
      </c>
    </row>
    <row r="446" spans="1:20" s="7" customFormat="1" x14ac:dyDescent="0.25">
      <c r="A446" s="7" t="s">
        <v>1760</v>
      </c>
      <c r="B446" s="7" t="s">
        <v>1761</v>
      </c>
      <c r="C446" s="7" t="s">
        <v>438</v>
      </c>
      <c r="D446" s="7" t="s">
        <v>465</v>
      </c>
      <c r="E446" s="7">
        <v>120</v>
      </c>
      <c r="F446" s="7">
        <v>18</v>
      </c>
      <c r="G446" s="7">
        <v>5</v>
      </c>
      <c r="H446" s="7">
        <v>18</v>
      </c>
      <c r="I446" s="7">
        <v>5</v>
      </c>
      <c r="J446" s="7">
        <v>0.246</v>
      </c>
      <c r="K446" s="7">
        <v>0.31</v>
      </c>
      <c r="L446" s="7">
        <v>29</v>
      </c>
      <c r="M446" s="7">
        <v>8</v>
      </c>
      <c r="N446" s="7">
        <v>1</v>
      </c>
      <c r="O446" s="7">
        <v>11</v>
      </c>
      <c r="P446" s="7">
        <v>33</v>
      </c>
      <c r="Q446" s="7">
        <f t="shared" si="24"/>
        <v>73</v>
      </c>
      <c r="R446" s="7">
        <f t="shared" si="25"/>
        <v>4.8666666666666663</v>
      </c>
      <c r="S446" s="7">
        <f t="shared" si="26"/>
        <v>2.7983333333333329</v>
      </c>
      <c r="T446" s="7">
        <f t="shared" si="27"/>
        <v>2.7983333333333329</v>
      </c>
    </row>
    <row r="447" spans="1:20" s="7" customFormat="1" x14ac:dyDescent="0.25">
      <c r="A447" s="7" t="s">
        <v>1438</v>
      </c>
      <c r="B447" s="7" t="s">
        <v>1439</v>
      </c>
      <c r="C447" s="7" t="s">
        <v>448</v>
      </c>
      <c r="D447" s="7" t="s">
        <v>1693</v>
      </c>
      <c r="E447" s="7">
        <v>150</v>
      </c>
      <c r="F447" s="7">
        <v>19</v>
      </c>
      <c r="G447" s="7">
        <v>2</v>
      </c>
      <c r="H447" s="7">
        <v>14</v>
      </c>
      <c r="I447" s="7">
        <v>2</v>
      </c>
      <c r="J447" s="7">
        <v>0.247</v>
      </c>
      <c r="K447" s="7">
        <v>0.32700000000000001</v>
      </c>
      <c r="L447" s="7">
        <v>37</v>
      </c>
      <c r="M447" s="7">
        <v>7</v>
      </c>
      <c r="N447" s="7">
        <v>0</v>
      </c>
      <c r="O447" s="7">
        <v>18</v>
      </c>
      <c r="P447" s="7">
        <v>30</v>
      </c>
      <c r="Q447" s="7">
        <f t="shared" si="24"/>
        <v>73</v>
      </c>
      <c r="R447" s="7">
        <f t="shared" si="25"/>
        <v>4.8666666666666663</v>
      </c>
      <c r="S447" s="7">
        <f t="shared" si="26"/>
        <v>2.7983333333333329</v>
      </c>
      <c r="T447" s="7">
        <f t="shared" si="27"/>
        <v>2.7983333333333329</v>
      </c>
    </row>
    <row r="448" spans="1:20" s="7" customFormat="1" x14ac:dyDescent="0.25">
      <c r="A448" s="7" t="s">
        <v>155</v>
      </c>
      <c r="B448" s="7" t="s">
        <v>992</v>
      </c>
      <c r="C448" s="7" t="s">
        <v>430</v>
      </c>
      <c r="D448" s="7" t="s">
        <v>2</v>
      </c>
      <c r="E448" s="7">
        <v>169</v>
      </c>
      <c r="F448" s="7">
        <v>24</v>
      </c>
      <c r="G448" s="7">
        <v>7</v>
      </c>
      <c r="H448" s="7">
        <v>23</v>
      </c>
      <c r="I448" s="7">
        <v>4</v>
      </c>
      <c r="J448" s="7">
        <v>0.23</v>
      </c>
      <c r="K448" s="7">
        <v>0.28399999999999997</v>
      </c>
      <c r="L448" s="7">
        <v>39</v>
      </c>
      <c r="M448" s="7">
        <v>8</v>
      </c>
      <c r="N448" s="7">
        <v>1</v>
      </c>
      <c r="O448" s="7">
        <v>13</v>
      </c>
      <c r="P448" s="7">
        <v>62</v>
      </c>
      <c r="Q448" s="7">
        <f t="shared" si="24"/>
        <v>72</v>
      </c>
      <c r="R448" s="7">
        <f t="shared" si="25"/>
        <v>4.8</v>
      </c>
      <c r="S448" s="7">
        <f t="shared" si="26"/>
        <v>2.76</v>
      </c>
      <c r="T448" s="7">
        <f t="shared" si="27"/>
        <v>2.76</v>
      </c>
    </row>
    <row r="449" spans="1:20" s="7" customFormat="1" x14ac:dyDescent="0.25">
      <c r="A449" s="7" t="s">
        <v>28</v>
      </c>
      <c r="B449" s="7" t="s">
        <v>881</v>
      </c>
      <c r="D449" s="7" t="s">
        <v>1707</v>
      </c>
      <c r="E449" s="7">
        <v>181</v>
      </c>
      <c r="F449" s="7">
        <v>20</v>
      </c>
      <c r="G449" s="7">
        <v>6</v>
      </c>
      <c r="H449" s="7">
        <v>24</v>
      </c>
      <c r="I449" s="7">
        <v>3</v>
      </c>
      <c r="J449" s="7">
        <v>0.23599999999999999</v>
      </c>
      <c r="K449" s="7">
        <v>0.27700000000000002</v>
      </c>
      <c r="L449" s="7">
        <v>43</v>
      </c>
      <c r="M449" s="7">
        <v>11</v>
      </c>
      <c r="N449" s="7">
        <v>2</v>
      </c>
      <c r="O449" s="7">
        <v>10</v>
      </c>
      <c r="P449" s="7">
        <v>61</v>
      </c>
      <c r="Q449" s="7">
        <f t="shared" si="24"/>
        <v>72</v>
      </c>
      <c r="R449" s="7">
        <f t="shared" si="25"/>
        <v>4.8</v>
      </c>
      <c r="S449" s="7">
        <f t="shared" si="26"/>
        <v>2.76</v>
      </c>
      <c r="T449" s="7">
        <f t="shared" si="27"/>
        <v>2.76</v>
      </c>
    </row>
    <row r="450" spans="1:20" s="7" customFormat="1" x14ac:dyDescent="0.25">
      <c r="A450" s="7" t="s">
        <v>667</v>
      </c>
      <c r="B450" s="7" t="s">
        <v>892</v>
      </c>
      <c r="C450" s="7" t="s">
        <v>436</v>
      </c>
      <c r="D450" s="7" t="s">
        <v>1696</v>
      </c>
      <c r="E450" s="7">
        <v>167</v>
      </c>
      <c r="F450" s="7">
        <v>21</v>
      </c>
      <c r="G450" s="7">
        <v>3</v>
      </c>
      <c r="H450" s="7">
        <v>15</v>
      </c>
      <c r="I450" s="7">
        <v>3</v>
      </c>
      <c r="J450" s="7">
        <v>0.24299999999999999</v>
      </c>
      <c r="K450" s="7">
        <v>0.30399999999999999</v>
      </c>
      <c r="L450" s="7">
        <v>41</v>
      </c>
      <c r="M450" s="7">
        <v>8</v>
      </c>
      <c r="N450" s="7">
        <v>2</v>
      </c>
      <c r="O450" s="7">
        <v>15</v>
      </c>
      <c r="P450" s="7">
        <v>44</v>
      </c>
      <c r="Q450" s="7">
        <f t="shared" ref="Q450:Q513" si="28">F450+(4*G450)+H450+I450+(L450-M450-N450-G450)+(2*M450)+(3*N450)+O450-P450</f>
        <v>72</v>
      </c>
      <c r="R450" s="7">
        <f t="shared" ref="R450:R513" si="29">Q450/15</f>
        <v>4.8</v>
      </c>
      <c r="S450" s="7">
        <f t="shared" ref="S450:S513" si="30">IF(Q450&gt;= 600,R450*1.125,IF( Q450&gt; 575,R450*1.1,IF( Q450&gt; 550,R450*1.075,IF( Q450&gt; 525,R450*1.05,IF( Q450&gt; 500,R450*1.025,IF( Q450&gt; 475,R450,IF( Q450&gt; 450,R450*0.975,IF( Q450&gt; 425,R450*0.95,IF( Q450&gt; 400,R450*0.925,IF( Q450&gt; 375,R450*0.9,IF( Q450&gt; 350,R450*0.875,IF( Q450&gt; 325,R450*0.85,IF( Q450&gt; 300,R450*0.825,IF( Q450&gt; 275,R450*0.8,IF( Q450&gt; 250,R450*0.775,IF( Q450&gt; 225,R450*0.75,IF( Q450&gt; 200,R450*0.725,IF( Q450&gt; 175,R450*0.7,IF( Q450&gt; 150,R450*0.675,IF( Q450&gt; 125,R450*0.65,IF( Q450&gt; 100,R450*0.625,IF( Q450&gt; 75,R450*0.6,IF( Q450&gt; 50,R450*0.575,IF( Q450&gt; 25,R450*0.55,R450*0.525))))))))))))))))))))))))</f>
        <v>2.76</v>
      </c>
      <c r="T450" s="7">
        <f t="shared" ref="T450:T513" si="31">IF(S450 &lt; 1.5,1,S450)</f>
        <v>2.76</v>
      </c>
    </row>
    <row r="451" spans="1:20" s="7" customFormat="1" x14ac:dyDescent="0.25">
      <c r="A451" s="7" t="s">
        <v>204</v>
      </c>
      <c r="B451" s="7" t="s">
        <v>1643</v>
      </c>
      <c r="C451" s="7" t="s">
        <v>438</v>
      </c>
      <c r="D451" s="7" t="s">
        <v>2</v>
      </c>
      <c r="E451" s="7">
        <v>163</v>
      </c>
      <c r="F451" s="7">
        <v>20</v>
      </c>
      <c r="G451" s="7">
        <v>4</v>
      </c>
      <c r="H451" s="7">
        <v>19</v>
      </c>
      <c r="I451" s="7">
        <v>2</v>
      </c>
      <c r="J451" s="7">
        <v>0.245</v>
      </c>
      <c r="K451" s="7">
        <v>0.30499999999999999</v>
      </c>
      <c r="L451" s="7">
        <v>40</v>
      </c>
      <c r="M451" s="7">
        <v>8</v>
      </c>
      <c r="N451" s="7">
        <v>1</v>
      </c>
      <c r="O451" s="7">
        <v>14</v>
      </c>
      <c r="P451" s="7">
        <v>45</v>
      </c>
      <c r="Q451" s="7">
        <f t="shared" si="28"/>
        <v>72</v>
      </c>
      <c r="R451" s="7">
        <f t="shared" si="29"/>
        <v>4.8</v>
      </c>
      <c r="S451" s="7">
        <f t="shared" si="30"/>
        <v>2.76</v>
      </c>
      <c r="T451" s="7">
        <f t="shared" si="31"/>
        <v>2.76</v>
      </c>
    </row>
    <row r="452" spans="1:20" s="7" customFormat="1" x14ac:dyDescent="0.25">
      <c r="A452" s="7" t="s">
        <v>202</v>
      </c>
      <c r="B452" s="7" t="s">
        <v>201</v>
      </c>
      <c r="C452" s="7" t="s">
        <v>448</v>
      </c>
      <c r="D452" s="7" t="s">
        <v>1849</v>
      </c>
      <c r="E452" s="7">
        <v>146</v>
      </c>
      <c r="F452" s="7">
        <v>18</v>
      </c>
      <c r="G452" s="7">
        <v>4</v>
      </c>
      <c r="H452" s="7">
        <v>18</v>
      </c>
      <c r="I452" s="7">
        <v>1</v>
      </c>
      <c r="J452" s="7">
        <v>0.24299999999999999</v>
      </c>
      <c r="K452" s="7">
        <v>0.314</v>
      </c>
      <c r="L452" s="7">
        <v>35</v>
      </c>
      <c r="M452" s="7">
        <v>8</v>
      </c>
      <c r="N452" s="7">
        <v>0</v>
      </c>
      <c r="O452" s="7">
        <v>15</v>
      </c>
      <c r="P452" s="7">
        <v>35</v>
      </c>
      <c r="Q452" s="7">
        <f t="shared" si="28"/>
        <v>72</v>
      </c>
      <c r="R452" s="7">
        <f t="shared" si="29"/>
        <v>4.8</v>
      </c>
      <c r="S452" s="7">
        <f t="shared" si="30"/>
        <v>2.76</v>
      </c>
      <c r="T452" s="7">
        <f t="shared" si="31"/>
        <v>2.76</v>
      </c>
    </row>
    <row r="453" spans="1:20" s="7" customFormat="1" x14ac:dyDescent="0.25">
      <c r="A453" s="7" t="s">
        <v>228</v>
      </c>
      <c r="B453" s="7" t="s">
        <v>227</v>
      </c>
      <c r="D453" s="7" t="s">
        <v>1870</v>
      </c>
      <c r="E453" s="7">
        <v>130</v>
      </c>
      <c r="F453" s="7">
        <v>18</v>
      </c>
      <c r="G453" s="7">
        <v>7</v>
      </c>
      <c r="H453" s="7">
        <v>20</v>
      </c>
      <c r="I453" s="7">
        <v>1</v>
      </c>
      <c r="J453" s="7">
        <v>0.22800000000000001</v>
      </c>
      <c r="K453" s="7">
        <v>0.30399999999999999</v>
      </c>
      <c r="L453" s="7">
        <v>30</v>
      </c>
      <c r="M453" s="7">
        <v>6</v>
      </c>
      <c r="N453" s="7">
        <v>0</v>
      </c>
      <c r="O453" s="7">
        <v>14</v>
      </c>
      <c r="P453" s="7">
        <v>38</v>
      </c>
      <c r="Q453" s="7">
        <f t="shared" si="28"/>
        <v>72</v>
      </c>
      <c r="R453" s="7">
        <f t="shared" si="29"/>
        <v>4.8</v>
      </c>
      <c r="S453" s="7">
        <f t="shared" si="30"/>
        <v>2.76</v>
      </c>
      <c r="T453" s="7">
        <f t="shared" si="31"/>
        <v>2.76</v>
      </c>
    </row>
    <row r="454" spans="1:20" s="7" customFormat="1" x14ac:dyDescent="0.25">
      <c r="A454" s="7" t="s">
        <v>131</v>
      </c>
      <c r="B454" s="7" t="s">
        <v>1298</v>
      </c>
      <c r="C454" s="7" t="s">
        <v>444</v>
      </c>
      <c r="D454" s="7" t="s">
        <v>459</v>
      </c>
      <c r="E454" s="7">
        <v>221</v>
      </c>
      <c r="F454" s="7">
        <v>29</v>
      </c>
      <c r="G454" s="7">
        <v>4</v>
      </c>
      <c r="H454" s="7">
        <v>22</v>
      </c>
      <c r="I454" s="7">
        <v>3</v>
      </c>
      <c r="J454" s="7">
        <v>0.254</v>
      </c>
      <c r="K454" s="7">
        <v>0.33400000000000002</v>
      </c>
      <c r="L454" s="7">
        <v>56</v>
      </c>
      <c r="M454" s="7">
        <v>11</v>
      </c>
      <c r="N454" s="7">
        <v>3</v>
      </c>
      <c r="O454" s="7">
        <v>27</v>
      </c>
      <c r="P454" s="7">
        <v>95</v>
      </c>
      <c r="Q454" s="7">
        <f t="shared" si="28"/>
        <v>71</v>
      </c>
      <c r="R454" s="7">
        <f t="shared" si="29"/>
        <v>4.7333333333333334</v>
      </c>
      <c r="S454" s="7">
        <f t="shared" si="30"/>
        <v>2.7216666666666667</v>
      </c>
      <c r="T454" s="7">
        <f t="shared" si="31"/>
        <v>2.7216666666666667</v>
      </c>
    </row>
    <row r="455" spans="1:20" s="7" customFormat="1" x14ac:dyDescent="0.25">
      <c r="A455" s="7" t="s">
        <v>245</v>
      </c>
      <c r="B455" s="7" t="s">
        <v>1099</v>
      </c>
      <c r="C455" s="7" t="s">
        <v>452</v>
      </c>
      <c r="D455" s="7" t="s">
        <v>433</v>
      </c>
      <c r="E455" s="7">
        <v>169</v>
      </c>
      <c r="F455" s="7">
        <v>18</v>
      </c>
      <c r="G455" s="7">
        <v>6</v>
      </c>
      <c r="H455" s="7">
        <v>21</v>
      </c>
      <c r="I455" s="7">
        <v>1</v>
      </c>
      <c r="J455" s="7">
        <v>0.23400000000000001</v>
      </c>
      <c r="K455" s="7">
        <v>0.29099999999999998</v>
      </c>
      <c r="L455" s="7">
        <v>40</v>
      </c>
      <c r="M455" s="7">
        <v>7</v>
      </c>
      <c r="N455" s="7">
        <v>1</v>
      </c>
      <c r="O455" s="7">
        <v>14</v>
      </c>
      <c r="P455" s="7">
        <v>50</v>
      </c>
      <c r="Q455" s="7">
        <f t="shared" si="28"/>
        <v>71</v>
      </c>
      <c r="R455" s="7">
        <f t="shared" si="29"/>
        <v>4.7333333333333334</v>
      </c>
      <c r="S455" s="7">
        <f t="shared" si="30"/>
        <v>2.7216666666666667</v>
      </c>
      <c r="T455" s="7">
        <f t="shared" si="31"/>
        <v>2.7216666666666667</v>
      </c>
    </row>
    <row r="456" spans="1:20" s="7" customFormat="1" x14ac:dyDescent="0.25">
      <c r="A456" s="7" t="s">
        <v>139</v>
      </c>
      <c r="B456" s="7" t="s">
        <v>143</v>
      </c>
      <c r="C456" s="7" t="s">
        <v>454</v>
      </c>
      <c r="D456" s="7" t="s">
        <v>1689</v>
      </c>
      <c r="E456" s="7">
        <v>167</v>
      </c>
      <c r="F456" s="7">
        <v>23</v>
      </c>
      <c r="G456" s="7">
        <v>3</v>
      </c>
      <c r="H456" s="7">
        <v>17</v>
      </c>
      <c r="I456" s="7">
        <v>2</v>
      </c>
      <c r="J456" s="7">
        <v>0.25600000000000001</v>
      </c>
      <c r="K456" s="7">
        <v>0.33200000000000002</v>
      </c>
      <c r="L456" s="7">
        <v>43</v>
      </c>
      <c r="M456" s="7">
        <v>9</v>
      </c>
      <c r="N456" s="7">
        <v>1</v>
      </c>
      <c r="O456" s="7">
        <v>19</v>
      </c>
      <c r="P456" s="7">
        <v>53</v>
      </c>
      <c r="Q456" s="7">
        <f t="shared" si="28"/>
        <v>71</v>
      </c>
      <c r="R456" s="7">
        <f t="shared" si="29"/>
        <v>4.7333333333333334</v>
      </c>
      <c r="S456" s="7">
        <f t="shared" si="30"/>
        <v>2.7216666666666667</v>
      </c>
      <c r="T456" s="7">
        <f t="shared" si="31"/>
        <v>2.7216666666666667</v>
      </c>
    </row>
    <row r="457" spans="1:20" s="7" customFormat="1" x14ac:dyDescent="0.25">
      <c r="A457" s="7" t="s">
        <v>1255</v>
      </c>
      <c r="B457" s="7" t="s">
        <v>1256</v>
      </c>
      <c r="C457" s="7" t="s">
        <v>455</v>
      </c>
      <c r="D457" s="7" t="s">
        <v>1732</v>
      </c>
      <c r="E457" s="7">
        <v>101</v>
      </c>
      <c r="F457" s="7">
        <v>14</v>
      </c>
      <c r="G457" s="7">
        <v>4</v>
      </c>
      <c r="H457" s="7">
        <v>14</v>
      </c>
      <c r="I457" s="7">
        <v>1</v>
      </c>
      <c r="J457" s="7">
        <v>0.27200000000000002</v>
      </c>
      <c r="K457" s="7">
        <v>0.30099999999999999</v>
      </c>
      <c r="L457" s="7">
        <v>28</v>
      </c>
      <c r="M457" s="7">
        <v>5</v>
      </c>
      <c r="N457" s="7">
        <v>0</v>
      </c>
      <c r="O457" s="7">
        <v>4</v>
      </c>
      <c r="P457" s="7">
        <v>7</v>
      </c>
      <c r="Q457" s="7">
        <f t="shared" si="28"/>
        <v>71</v>
      </c>
      <c r="R457" s="7">
        <f t="shared" si="29"/>
        <v>4.7333333333333334</v>
      </c>
      <c r="S457" s="7">
        <f t="shared" si="30"/>
        <v>2.7216666666666667</v>
      </c>
      <c r="T457" s="7">
        <f t="shared" si="31"/>
        <v>2.7216666666666667</v>
      </c>
    </row>
    <row r="458" spans="1:20" s="7" customFormat="1" x14ac:dyDescent="0.25">
      <c r="A458" s="7" t="s">
        <v>38</v>
      </c>
      <c r="B458" s="7" t="s">
        <v>373</v>
      </c>
      <c r="C458" s="7" t="s">
        <v>442</v>
      </c>
      <c r="D458" s="7" t="s">
        <v>1743</v>
      </c>
      <c r="E458" s="7">
        <v>167</v>
      </c>
      <c r="F458" s="7">
        <v>19</v>
      </c>
      <c r="G458" s="7">
        <v>2</v>
      </c>
      <c r="H458" s="7">
        <v>14</v>
      </c>
      <c r="I458" s="7">
        <v>6</v>
      </c>
      <c r="J458" s="7">
        <v>0.23200000000000001</v>
      </c>
      <c r="K458" s="7">
        <v>0.28199999999999997</v>
      </c>
      <c r="L458" s="7">
        <v>39</v>
      </c>
      <c r="M458" s="7">
        <v>11</v>
      </c>
      <c r="N458" s="7">
        <v>2</v>
      </c>
      <c r="O458" s="7">
        <v>12</v>
      </c>
      <c r="P458" s="7">
        <v>41</v>
      </c>
      <c r="Q458" s="7">
        <f t="shared" si="28"/>
        <v>70</v>
      </c>
      <c r="R458" s="7">
        <f t="shared" si="29"/>
        <v>4.666666666666667</v>
      </c>
      <c r="S458" s="7">
        <f t="shared" si="30"/>
        <v>2.6833333333333331</v>
      </c>
      <c r="T458" s="7">
        <f t="shared" si="31"/>
        <v>2.6833333333333331</v>
      </c>
    </row>
    <row r="459" spans="1:20" s="7" customFormat="1" x14ac:dyDescent="0.25">
      <c r="A459" s="7" t="s">
        <v>204</v>
      </c>
      <c r="B459" s="7" t="s">
        <v>1783</v>
      </c>
      <c r="C459" s="7" t="s">
        <v>435</v>
      </c>
      <c r="D459" s="7" t="s">
        <v>3</v>
      </c>
      <c r="E459" s="7">
        <v>170</v>
      </c>
      <c r="F459" s="7">
        <v>22</v>
      </c>
      <c r="G459" s="7">
        <v>6</v>
      </c>
      <c r="H459" s="7">
        <v>20</v>
      </c>
      <c r="I459" s="7">
        <v>3</v>
      </c>
      <c r="J459" s="7">
        <v>0.23599999999999999</v>
      </c>
      <c r="K459" s="7">
        <v>0.311</v>
      </c>
      <c r="L459" s="7">
        <v>40</v>
      </c>
      <c r="M459" s="7">
        <v>7</v>
      </c>
      <c r="N459" s="7">
        <v>2</v>
      </c>
      <c r="O459" s="7">
        <v>18</v>
      </c>
      <c r="P459" s="7">
        <v>62</v>
      </c>
      <c r="Q459" s="7">
        <f t="shared" si="28"/>
        <v>70</v>
      </c>
      <c r="R459" s="7">
        <f t="shared" si="29"/>
        <v>4.666666666666667</v>
      </c>
      <c r="S459" s="7">
        <f t="shared" si="30"/>
        <v>2.6833333333333331</v>
      </c>
      <c r="T459" s="7">
        <f t="shared" si="31"/>
        <v>2.6833333333333331</v>
      </c>
    </row>
    <row r="460" spans="1:20" s="7" customFormat="1" x14ac:dyDescent="0.25">
      <c r="A460" s="7" t="s">
        <v>192</v>
      </c>
      <c r="B460" s="7" t="s">
        <v>291</v>
      </c>
      <c r="C460" s="7" t="s">
        <v>431</v>
      </c>
      <c r="D460" s="7" t="s">
        <v>1862</v>
      </c>
      <c r="E460" s="7">
        <v>149</v>
      </c>
      <c r="F460" s="7">
        <v>19</v>
      </c>
      <c r="G460" s="7">
        <v>6</v>
      </c>
      <c r="H460" s="7">
        <v>19</v>
      </c>
      <c r="I460" s="7">
        <v>1</v>
      </c>
      <c r="J460" s="7">
        <v>0.23400000000000001</v>
      </c>
      <c r="K460" s="7">
        <v>0.28899999999999998</v>
      </c>
      <c r="L460" s="7">
        <v>35</v>
      </c>
      <c r="M460" s="7">
        <v>7</v>
      </c>
      <c r="N460" s="7">
        <v>1</v>
      </c>
      <c r="O460" s="7">
        <v>12</v>
      </c>
      <c r="P460" s="7">
        <v>43</v>
      </c>
      <c r="Q460" s="7">
        <f t="shared" si="28"/>
        <v>70</v>
      </c>
      <c r="R460" s="7">
        <f t="shared" si="29"/>
        <v>4.666666666666667</v>
      </c>
      <c r="S460" s="7">
        <f t="shared" si="30"/>
        <v>2.6833333333333331</v>
      </c>
      <c r="T460" s="7">
        <f t="shared" si="31"/>
        <v>2.6833333333333331</v>
      </c>
    </row>
    <row r="461" spans="1:20" s="7" customFormat="1" x14ac:dyDescent="0.25">
      <c r="A461" s="7" t="s">
        <v>809</v>
      </c>
      <c r="B461" s="7" t="s">
        <v>1222</v>
      </c>
      <c r="C461" s="7" t="s">
        <v>449</v>
      </c>
      <c r="D461" s="7" t="s">
        <v>433</v>
      </c>
      <c r="E461" s="7">
        <v>189</v>
      </c>
      <c r="F461" s="7">
        <v>20</v>
      </c>
      <c r="G461" s="7">
        <v>6</v>
      </c>
      <c r="H461" s="7">
        <v>23</v>
      </c>
      <c r="I461" s="7">
        <v>0</v>
      </c>
      <c r="J461" s="7">
        <v>0.22500000000000001</v>
      </c>
      <c r="K461" s="7">
        <v>0.26800000000000002</v>
      </c>
      <c r="L461" s="7">
        <v>42</v>
      </c>
      <c r="M461" s="7">
        <v>9</v>
      </c>
      <c r="N461" s="7">
        <v>0</v>
      </c>
      <c r="O461" s="7">
        <v>11</v>
      </c>
      <c r="P461" s="7">
        <v>53</v>
      </c>
      <c r="Q461" s="7">
        <f t="shared" si="28"/>
        <v>70</v>
      </c>
      <c r="R461" s="7">
        <f t="shared" si="29"/>
        <v>4.666666666666667</v>
      </c>
      <c r="S461" s="7">
        <f t="shared" si="30"/>
        <v>2.6833333333333331</v>
      </c>
      <c r="T461" s="7">
        <f t="shared" si="31"/>
        <v>2.6833333333333331</v>
      </c>
    </row>
    <row r="462" spans="1:20" s="7" customFormat="1" x14ac:dyDescent="0.25">
      <c r="A462" s="7" t="s">
        <v>62</v>
      </c>
      <c r="B462" s="7" t="s">
        <v>393</v>
      </c>
      <c r="C462" s="7" t="s">
        <v>436</v>
      </c>
      <c r="D462" s="7" t="s">
        <v>433</v>
      </c>
      <c r="E462" s="7">
        <v>176</v>
      </c>
      <c r="F462" s="7">
        <v>19</v>
      </c>
      <c r="G462" s="7">
        <v>5</v>
      </c>
      <c r="H462" s="7">
        <v>22</v>
      </c>
      <c r="I462" s="7">
        <v>0</v>
      </c>
      <c r="J462" s="7">
        <v>0.22600000000000001</v>
      </c>
      <c r="K462" s="7">
        <v>0.29299999999999998</v>
      </c>
      <c r="L462" s="7">
        <v>40</v>
      </c>
      <c r="M462" s="7">
        <v>9</v>
      </c>
      <c r="N462" s="7">
        <v>0</v>
      </c>
      <c r="O462" s="7">
        <v>17</v>
      </c>
      <c r="P462" s="7">
        <v>52</v>
      </c>
      <c r="Q462" s="7">
        <f t="shared" si="28"/>
        <v>70</v>
      </c>
      <c r="R462" s="7">
        <f t="shared" si="29"/>
        <v>4.666666666666667</v>
      </c>
      <c r="S462" s="7">
        <f t="shared" si="30"/>
        <v>2.6833333333333331</v>
      </c>
      <c r="T462" s="7">
        <f t="shared" si="31"/>
        <v>2.6833333333333331</v>
      </c>
    </row>
    <row r="463" spans="1:20" s="7" customFormat="1" x14ac:dyDescent="0.25">
      <c r="A463" s="7" t="s">
        <v>177</v>
      </c>
      <c r="B463" s="7" t="s">
        <v>876</v>
      </c>
      <c r="C463" s="7" t="s">
        <v>454</v>
      </c>
      <c r="D463" s="7" t="s">
        <v>433</v>
      </c>
      <c r="E463" s="7">
        <v>195</v>
      </c>
      <c r="F463" s="7">
        <v>21</v>
      </c>
      <c r="G463" s="7">
        <v>8</v>
      </c>
      <c r="H463" s="7">
        <v>25</v>
      </c>
      <c r="I463" s="7">
        <v>2</v>
      </c>
      <c r="J463" s="7">
        <v>0.20599999999999999</v>
      </c>
      <c r="K463" s="7">
        <v>0.26400000000000001</v>
      </c>
      <c r="L463" s="7">
        <v>40</v>
      </c>
      <c r="M463" s="7">
        <v>8</v>
      </c>
      <c r="N463" s="7">
        <v>0</v>
      </c>
      <c r="O463" s="7">
        <v>15</v>
      </c>
      <c r="P463" s="7">
        <v>66</v>
      </c>
      <c r="Q463" s="7">
        <f t="shared" si="28"/>
        <v>69</v>
      </c>
      <c r="R463" s="7">
        <f t="shared" si="29"/>
        <v>4.5999999999999996</v>
      </c>
      <c r="S463" s="7">
        <f t="shared" si="30"/>
        <v>2.6449999999999996</v>
      </c>
      <c r="T463" s="7">
        <f t="shared" si="31"/>
        <v>2.6449999999999996</v>
      </c>
    </row>
    <row r="464" spans="1:20" s="7" customFormat="1" x14ac:dyDescent="0.25">
      <c r="A464" s="7" t="s">
        <v>900</v>
      </c>
      <c r="B464" s="7" t="s">
        <v>1914</v>
      </c>
      <c r="C464" s="7" t="s">
        <v>454</v>
      </c>
      <c r="D464" s="7" t="s">
        <v>465</v>
      </c>
      <c r="E464" s="7">
        <v>202</v>
      </c>
      <c r="F464" s="7">
        <v>22</v>
      </c>
      <c r="G464" s="7">
        <v>6</v>
      </c>
      <c r="H464" s="7">
        <v>24</v>
      </c>
      <c r="I464" s="7">
        <v>2</v>
      </c>
      <c r="J464" s="7">
        <v>0.23300000000000001</v>
      </c>
      <c r="K464" s="7">
        <v>0.27</v>
      </c>
      <c r="L464" s="7">
        <v>47</v>
      </c>
      <c r="M464" s="7">
        <v>9</v>
      </c>
      <c r="N464" s="7">
        <v>1</v>
      </c>
      <c r="O464" s="7">
        <v>10</v>
      </c>
      <c r="P464" s="7">
        <v>65</v>
      </c>
      <c r="Q464" s="7">
        <f t="shared" si="28"/>
        <v>69</v>
      </c>
      <c r="R464" s="7">
        <f t="shared" si="29"/>
        <v>4.5999999999999996</v>
      </c>
      <c r="S464" s="7">
        <f t="shared" si="30"/>
        <v>2.6449999999999996</v>
      </c>
      <c r="T464" s="7">
        <f t="shared" si="31"/>
        <v>2.6449999999999996</v>
      </c>
    </row>
    <row r="465" spans="1:20" s="7" customFormat="1" x14ac:dyDescent="0.25">
      <c r="A465" s="7" t="s">
        <v>1243</v>
      </c>
      <c r="B465" s="7" t="s">
        <v>194</v>
      </c>
      <c r="C465" s="7" t="s">
        <v>455</v>
      </c>
      <c r="D465" s="7" t="s">
        <v>465</v>
      </c>
      <c r="E465" s="7">
        <v>183</v>
      </c>
      <c r="F465" s="7">
        <v>21</v>
      </c>
      <c r="G465" s="7">
        <v>4</v>
      </c>
      <c r="H465" s="7">
        <v>18</v>
      </c>
      <c r="I465" s="7">
        <v>7</v>
      </c>
      <c r="J465" s="7">
        <v>0.23400000000000001</v>
      </c>
      <c r="K465" s="7">
        <v>0.27900000000000003</v>
      </c>
      <c r="L465" s="7">
        <v>43</v>
      </c>
      <c r="M465" s="7">
        <v>10</v>
      </c>
      <c r="N465" s="7">
        <v>1</v>
      </c>
      <c r="O465" s="7">
        <v>12</v>
      </c>
      <c r="P465" s="7">
        <v>56</v>
      </c>
      <c r="Q465" s="7">
        <f t="shared" si="28"/>
        <v>69</v>
      </c>
      <c r="R465" s="7">
        <f t="shared" si="29"/>
        <v>4.5999999999999996</v>
      </c>
      <c r="S465" s="7">
        <f t="shared" si="30"/>
        <v>2.6449999999999996</v>
      </c>
      <c r="T465" s="7">
        <f t="shared" si="31"/>
        <v>2.6449999999999996</v>
      </c>
    </row>
    <row r="466" spans="1:20" s="7" customFormat="1" x14ac:dyDescent="0.25">
      <c r="A466" s="7" t="s">
        <v>110</v>
      </c>
      <c r="B466" s="7" t="s">
        <v>281</v>
      </c>
      <c r="D466" s="7" t="s">
        <v>1848</v>
      </c>
      <c r="E466" s="7">
        <v>155</v>
      </c>
      <c r="F466" s="7">
        <v>19</v>
      </c>
      <c r="G466" s="7">
        <v>8</v>
      </c>
      <c r="H466" s="7">
        <v>23</v>
      </c>
      <c r="I466" s="7">
        <v>1</v>
      </c>
      <c r="J466" s="7">
        <v>0.23</v>
      </c>
      <c r="K466" s="7">
        <v>0.28000000000000003</v>
      </c>
      <c r="L466" s="7">
        <v>36</v>
      </c>
      <c r="M466" s="7">
        <v>7</v>
      </c>
      <c r="N466" s="7">
        <v>0</v>
      </c>
      <c r="O466" s="7">
        <v>11</v>
      </c>
      <c r="P466" s="7">
        <v>52</v>
      </c>
      <c r="Q466" s="7">
        <f t="shared" si="28"/>
        <v>69</v>
      </c>
      <c r="R466" s="7">
        <f t="shared" si="29"/>
        <v>4.5999999999999996</v>
      </c>
      <c r="S466" s="7">
        <f t="shared" si="30"/>
        <v>2.6449999999999996</v>
      </c>
      <c r="T466" s="7">
        <f t="shared" si="31"/>
        <v>2.6449999999999996</v>
      </c>
    </row>
    <row r="467" spans="1:20" s="7" customFormat="1" x14ac:dyDescent="0.25">
      <c r="A467" s="7" t="s">
        <v>1161</v>
      </c>
      <c r="B467" s="7" t="s">
        <v>1122</v>
      </c>
      <c r="C467" s="7" t="s">
        <v>437</v>
      </c>
      <c r="D467" s="7" t="s">
        <v>1696</v>
      </c>
      <c r="E467" s="7">
        <v>167</v>
      </c>
      <c r="F467" s="7">
        <v>20</v>
      </c>
      <c r="G467" s="7">
        <v>4</v>
      </c>
      <c r="H467" s="7">
        <v>18</v>
      </c>
      <c r="I467" s="7">
        <v>2</v>
      </c>
      <c r="J467" s="7">
        <v>0.249</v>
      </c>
      <c r="K467" s="7">
        <v>0.28499999999999998</v>
      </c>
      <c r="L467" s="7">
        <v>41</v>
      </c>
      <c r="M467" s="7">
        <v>8</v>
      </c>
      <c r="N467" s="7">
        <v>1</v>
      </c>
      <c r="O467" s="7">
        <v>8</v>
      </c>
      <c r="P467" s="7">
        <v>42</v>
      </c>
      <c r="Q467" s="7">
        <f t="shared" si="28"/>
        <v>69</v>
      </c>
      <c r="R467" s="7">
        <f t="shared" si="29"/>
        <v>4.5999999999999996</v>
      </c>
      <c r="S467" s="7">
        <f t="shared" si="30"/>
        <v>2.6449999999999996</v>
      </c>
      <c r="T467" s="7">
        <f t="shared" si="31"/>
        <v>2.6449999999999996</v>
      </c>
    </row>
    <row r="468" spans="1:20" s="7" customFormat="1" x14ac:dyDescent="0.25">
      <c r="A468" s="7" t="s">
        <v>37</v>
      </c>
      <c r="B468" s="7" t="s">
        <v>1509</v>
      </c>
      <c r="C468" s="7" t="s">
        <v>451</v>
      </c>
      <c r="D468" s="7" t="s">
        <v>1</v>
      </c>
      <c r="E468" s="7">
        <v>105</v>
      </c>
      <c r="F468" s="7">
        <v>16</v>
      </c>
      <c r="G468" s="7">
        <v>6</v>
      </c>
      <c r="H468" s="7">
        <v>18</v>
      </c>
      <c r="I468" s="7">
        <v>0</v>
      </c>
      <c r="J468" s="7">
        <v>0.23699999999999999</v>
      </c>
      <c r="K468" s="7">
        <v>0.318</v>
      </c>
      <c r="L468" s="7">
        <v>25</v>
      </c>
      <c r="M468" s="7">
        <v>5</v>
      </c>
      <c r="N468" s="7">
        <v>0</v>
      </c>
      <c r="O468" s="7">
        <v>12</v>
      </c>
      <c r="P468" s="7">
        <v>25</v>
      </c>
      <c r="Q468" s="7">
        <f t="shared" si="28"/>
        <v>69</v>
      </c>
      <c r="R468" s="7">
        <f t="shared" si="29"/>
        <v>4.5999999999999996</v>
      </c>
      <c r="S468" s="7">
        <f t="shared" si="30"/>
        <v>2.6449999999999996</v>
      </c>
      <c r="T468" s="7">
        <f t="shared" si="31"/>
        <v>2.6449999999999996</v>
      </c>
    </row>
    <row r="469" spans="1:20" s="7" customFormat="1" x14ac:dyDescent="0.25">
      <c r="A469" s="7" t="s">
        <v>194</v>
      </c>
      <c r="B469" s="7" t="s">
        <v>996</v>
      </c>
      <c r="C469" s="7" t="s">
        <v>524</v>
      </c>
      <c r="D469" s="7" t="s">
        <v>1689</v>
      </c>
      <c r="E469" s="7">
        <v>201</v>
      </c>
      <c r="F469" s="7">
        <v>22</v>
      </c>
      <c r="G469" s="7">
        <v>6</v>
      </c>
      <c r="H469" s="7">
        <v>23</v>
      </c>
      <c r="I469" s="7">
        <v>5</v>
      </c>
      <c r="J469" s="7">
        <v>0.215</v>
      </c>
      <c r="K469" s="7">
        <v>0.26700000000000002</v>
      </c>
      <c r="L469" s="7">
        <v>43</v>
      </c>
      <c r="M469" s="7">
        <v>8</v>
      </c>
      <c r="N469" s="7">
        <v>1</v>
      </c>
      <c r="O469" s="7">
        <v>14</v>
      </c>
      <c r="P469" s="7">
        <v>67</v>
      </c>
      <c r="Q469" s="7">
        <f t="shared" si="28"/>
        <v>68</v>
      </c>
      <c r="R469" s="7">
        <f t="shared" si="29"/>
        <v>4.5333333333333332</v>
      </c>
      <c r="S469" s="7">
        <f t="shared" si="30"/>
        <v>2.6066666666666665</v>
      </c>
      <c r="T469" s="7">
        <f t="shared" si="31"/>
        <v>2.6066666666666665</v>
      </c>
    </row>
    <row r="470" spans="1:20" s="7" customFormat="1" x14ac:dyDescent="0.25">
      <c r="A470" s="7" t="s">
        <v>1249</v>
      </c>
      <c r="B470" s="7" t="s">
        <v>336</v>
      </c>
      <c r="C470" s="7" t="s">
        <v>437</v>
      </c>
      <c r="D470" s="7" t="s">
        <v>1692</v>
      </c>
      <c r="E470" s="7">
        <v>161</v>
      </c>
      <c r="F470" s="7">
        <v>20</v>
      </c>
      <c r="G470" s="7">
        <v>5</v>
      </c>
      <c r="H470" s="7">
        <v>19</v>
      </c>
      <c r="I470" s="7">
        <v>4</v>
      </c>
      <c r="J470" s="7">
        <v>0.22600000000000001</v>
      </c>
      <c r="K470" s="7">
        <v>0.28999999999999998</v>
      </c>
      <c r="L470" s="7">
        <v>36</v>
      </c>
      <c r="M470" s="7">
        <v>8</v>
      </c>
      <c r="N470" s="7">
        <v>1</v>
      </c>
      <c r="O470" s="7">
        <v>14</v>
      </c>
      <c r="P470" s="7">
        <v>50</v>
      </c>
      <c r="Q470" s="7">
        <f t="shared" si="28"/>
        <v>68</v>
      </c>
      <c r="R470" s="7">
        <f t="shared" si="29"/>
        <v>4.5333333333333332</v>
      </c>
      <c r="S470" s="7">
        <f t="shared" si="30"/>
        <v>2.6066666666666665</v>
      </c>
      <c r="T470" s="7">
        <f t="shared" si="31"/>
        <v>2.6066666666666665</v>
      </c>
    </row>
    <row r="471" spans="1:20" s="7" customFormat="1" x14ac:dyDescent="0.25">
      <c r="A471" s="7" t="s">
        <v>43</v>
      </c>
      <c r="B471" s="7" t="s">
        <v>1219</v>
      </c>
      <c r="C471" s="7" t="s">
        <v>524</v>
      </c>
      <c r="D471" s="7" t="s">
        <v>465</v>
      </c>
      <c r="E471" s="7">
        <v>219</v>
      </c>
      <c r="F471" s="7">
        <v>20</v>
      </c>
      <c r="G471" s="7">
        <v>0</v>
      </c>
      <c r="H471" s="7">
        <v>12</v>
      </c>
      <c r="I471" s="7">
        <v>6</v>
      </c>
      <c r="J471" s="7">
        <v>0.224</v>
      </c>
      <c r="K471" s="7">
        <v>0.26500000000000001</v>
      </c>
      <c r="L471" s="7">
        <v>49</v>
      </c>
      <c r="M471" s="7">
        <v>7</v>
      </c>
      <c r="N471" s="7">
        <v>3</v>
      </c>
      <c r="O471" s="7">
        <v>12</v>
      </c>
      <c r="P471" s="7">
        <v>44</v>
      </c>
      <c r="Q471" s="7">
        <f t="shared" si="28"/>
        <v>68</v>
      </c>
      <c r="R471" s="7">
        <f t="shared" si="29"/>
        <v>4.5333333333333332</v>
      </c>
      <c r="S471" s="7">
        <f t="shared" si="30"/>
        <v>2.6066666666666665</v>
      </c>
      <c r="T471" s="7">
        <f t="shared" si="31"/>
        <v>2.6066666666666665</v>
      </c>
    </row>
    <row r="472" spans="1:20" s="7" customFormat="1" x14ac:dyDescent="0.25">
      <c r="A472" s="7" t="s">
        <v>345</v>
      </c>
      <c r="B472" s="7" t="s">
        <v>549</v>
      </c>
      <c r="C472" s="7" t="s">
        <v>450</v>
      </c>
      <c r="D472" s="7" t="s">
        <v>1723</v>
      </c>
      <c r="E472" s="7">
        <v>157</v>
      </c>
      <c r="F472" s="7">
        <v>21</v>
      </c>
      <c r="G472" s="7">
        <v>7</v>
      </c>
      <c r="H472" s="7">
        <v>23</v>
      </c>
      <c r="I472" s="7">
        <v>1</v>
      </c>
      <c r="J472" s="7">
        <v>0.20599999999999999</v>
      </c>
      <c r="K472" s="7">
        <v>0.32100000000000001</v>
      </c>
      <c r="L472" s="7">
        <v>32</v>
      </c>
      <c r="M472" s="7">
        <v>8</v>
      </c>
      <c r="N472" s="7">
        <v>0</v>
      </c>
      <c r="O472" s="7">
        <v>26</v>
      </c>
      <c r="P472" s="7">
        <v>65</v>
      </c>
      <c r="Q472" s="7">
        <f t="shared" si="28"/>
        <v>67</v>
      </c>
      <c r="R472" s="7">
        <f t="shared" si="29"/>
        <v>4.4666666666666668</v>
      </c>
      <c r="S472" s="7">
        <f t="shared" si="30"/>
        <v>2.5683333333333334</v>
      </c>
      <c r="T472" s="7">
        <f t="shared" si="31"/>
        <v>2.5683333333333334</v>
      </c>
    </row>
    <row r="473" spans="1:20" s="7" customFormat="1" x14ac:dyDescent="0.25">
      <c r="A473" s="7" t="s">
        <v>28</v>
      </c>
      <c r="B473" s="7" t="s">
        <v>1778</v>
      </c>
      <c r="C473" s="7" t="s">
        <v>430</v>
      </c>
      <c r="D473" s="7" t="s">
        <v>1692</v>
      </c>
      <c r="E473" s="7">
        <v>184</v>
      </c>
      <c r="F473" s="7">
        <v>22</v>
      </c>
      <c r="G473" s="7">
        <v>4</v>
      </c>
      <c r="H473" s="7">
        <v>20</v>
      </c>
      <c r="I473" s="7">
        <v>6</v>
      </c>
      <c r="J473" s="7">
        <v>0.23100000000000001</v>
      </c>
      <c r="K473" s="7">
        <v>0.29899999999999999</v>
      </c>
      <c r="L473" s="7">
        <v>43</v>
      </c>
      <c r="M473" s="7">
        <v>8</v>
      </c>
      <c r="N473" s="7">
        <v>1</v>
      </c>
      <c r="O473" s="7">
        <v>18</v>
      </c>
      <c r="P473" s="7">
        <v>64</v>
      </c>
      <c r="Q473" s="7">
        <f t="shared" si="28"/>
        <v>67</v>
      </c>
      <c r="R473" s="7">
        <f t="shared" si="29"/>
        <v>4.4666666666666668</v>
      </c>
      <c r="S473" s="7">
        <f t="shared" si="30"/>
        <v>2.5683333333333334</v>
      </c>
      <c r="T473" s="7">
        <f t="shared" si="31"/>
        <v>2.5683333333333334</v>
      </c>
    </row>
    <row r="474" spans="1:20" s="7" customFormat="1" x14ac:dyDescent="0.25">
      <c r="A474" s="7" t="s">
        <v>195</v>
      </c>
      <c r="B474" s="7" t="s">
        <v>1641</v>
      </c>
      <c r="C474" s="7" t="s">
        <v>455</v>
      </c>
      <c r="D474" s="7" t="s">
        <v>1858</v>
      </c>
      <c r="E474" s="7">
        <v>156</v>
      </c>
      <c r="F474" s="7">
        <v>23</v>
      </c>
      <c r="G474" s="7">
        <v>7</v>
      </c>
      <c r="H474" s="7">
        <v>24</v>
      </c>
      <c r="I474" s="7">
        <v>1</v>
      </c>
      <c r="J474" s="7">
        <v>0.23899999999999999</v>
      </c>
      <c r="K474" s="7">
        <v>0.30499999999999999</v>
      </c>
      <c r="L474" s="7">
        <v>37</v>
      </c>
      <c r="M474" s="7">
        <v>8</v>
      </c>
      <c r="N474" s="7">
        <v>0</v>
      </c>
      <c r="O474" s="7">
        <v>15</v>
      </c>
      <c r="P474" s="7">
        <v>62</v>
      </c>
      <c r="Q474" s="7">
        <f t="shared" si="28"/>
        <v>67</v>
      </c>
      <c r="R474" s="7">
        <f t="shared" si="29"/>
        <v>4.4666666666666668</v>
      </c>
      <c r="S474" s="7">
        <f t="shared" si="30"/>
        <v>2.5683333333333334</v>
      </c>
      <c r="T474" s="7">
        <f t="shared" si="31"/>
        <v>2.5683333333333334</v>
      </c>
    </row>
    <row r="475" spans="1:20" s="7" customFormat="1" x14ac:dyDescent="0.25">
      <c r="A475" s="7" t="s">
        <v>1524</v>
      </c>
      <c r="B475" s="7" t="s">
        <v>339</v>
      </c>
      <c r="C475" s="7" t="s">
        <v>446</v>
      </c>
      <c r="D475" s="7" t="s">
        <v>1730</v>
      </c>
      <c r="E475" s="7">
        <v>126</v>
      </c>
      <c r="F475" s="7">
        <v>18</v>
      </c>
      <c r="G475" s="7">
        <v>6</v>
      </c>
      <c r="H475" s="7">
        <v>21</v>
      </c>
      <c r="I475" s="7">
        <v>1</v>
      </c>
      <c r="J475" s="7">
        <v>0.22900000000000001</v>
      </c>
      <c r="K475" s="7">
        <v>0.29799999999999999</v>
      </c>
      <c r="L475" s="7">
        <v>29</v>
      </c>
      <c r="M475" s="7">
        <v>5</v>
      </c>
      <c r="N475" s="7">
        <v>1</v>
      </c>
      <c r="O475" s="7">
        <v>12</v>
      </c>
      <c r="P475" s="7">
        <v>39</v>
      </c>
      <c r="Q475" s="7">
        <f t="shared" si="28"/>
        <v>67</v>
      </c>
      <c r="R475" s="7">
        <f t="shared" si="29"/>
        <v>4.4666666666666668</v>
      </c>
      <c r="S475" s="7">
        <f t="shared" si="30"/>
        <v>2.5683333333333334</v>
      </c>
      <c r="T475" s="7">
        <f t="shared" si="31"/>
        <v>2.5683333333333334</v>
      </c>
    </row>
    <row r="476" spans="1:20" s="7" customFormat="1" x14ac:dyDescent="0.25">
      <c r="A476" s="7" t="s">
        <v>116</v>
      </c>
      <c r="B476" s="7" t="s">
        <v>1235</v>
      </c>
      <c r="C476" s="7" t="s">
        <v>430</v>
      </c>
      <c r="D476" s="7" t="s">
        <v>1711</v>
      </c>
      <c r="E476" s="7">
        <v>125</v>
      </c>
      <c r="F476" s="7">
        <v>17</v>
      </c>
      <c r="G476" s="7">
        <v>5</v>
      </c>
      <c r="H476" s="7">
        <v>17</v>
      </c>
      <c r="I476" s="7">
        <v>1</v>
      </c>
      <c r="J476" s="7">
        <v>0.23100000000000001</v>
      </c>
      <c r="K476" s="7">
        <v>0.308</v>
      </c>
      <c r="L476" s="7">
        <v>29</v>
      </c>
      <c r="M476" s="7">
        <v>6</v>
      </c>
      <c r="N476" s="7">
        <v>1</v>
      </c>
      <c r="O476" s="7">
        <v>14</v>
      </c>
      <c r="P476" s="7">
        <v>34</v>
      </c>
      <c r="Q476" s="7">
        <f t="shared" si="28"/>
        <v>67</v>
      </c>
      <c r="R476" s="7">
        <f t="shared" si="29"/>
        <v>4.4666666666666668</v>
      </c>
      <c r="S476" s="7">
        <f t="shared" si="30"/>
        <v>2.5683333333333334</v>
      </c>
      <c r="T476" s="7">
        <f t="shared" si="31"/>
        <v>2.5683333333333334</v>
      </c>
    </row>
    <row r="477" spans="1:20" s="7" customFormat="1" x14ac:dyDescent="0.25">
      <c r="A477" s="7" t="s">
        <v>233</v>
      </c>
      <c r="B477" s="7" t="s">
        <v>232</v>
      </c>
      <c r="C477" s="7" t="s">
        <v>1423</v>
      </c>
      <c r="D477" s="7" t="s">
        <v>1874</v>
      </c>
      <c r="E477" s="7">
        <v>124</v>
      </c>
      <c r="F477" s="7">
        <v>17</v>
      </c>
      <c r="G477" s="7">
        <v>4</v>
      </c>
      <c r="H477" s="7">
        <v>18</v>
      </c>
      <c r="I477" s="7">
        <v>3</v>
      </c>
      <c r="J477" s="7">
        <v>0.251</v>
      </c>
      <c r="K477" s="7">
        <v>0.30499999999999999</v>
      </c>
      <c r="L477" s="7">
        <v>31</v>
      </c>
      <c r="M477" s="7">
        <v>6</v>
      </c>
      <c r="N477" s="7">
        <v>0</v>
      </c>
      <c r="O477" s="7">
        <v>10</v>
      </c>
      <c r="P477" s="7">
        <v>30</v>
      </c>
      <c r="Q477" s="7">
        <f t="shared" si="28"/>
        <v>67</v>
      </c>
      <c r="R477" s="7">
        <f t="shared" si="29"/>
        <v>4.4666666666666668</v>
      </c>
      <c r="S477" s="7">
        <f t="shared" si="30"/>
        <v>2.5683333333333334</v>
      </c>
      <c r="T477" s="7">
        <f t="shared" si="31"/>
        <v>2.5683333333333334</v>
      </c>
    </row>
    <row r="478" spans="1:20" s="7" customFormat="1" x14ac:dyDescent="0.25">
      <c r="A478" s="7" t="s">
        <v>1913</v>
      </c>
      <c r="B478" s="7" t="s">
        <v>89</v>
      </c>
      <c r="C478" s="7" t="s">
        <v>436</v>
      </c>
      <c r="D478" s="7" t="s">
        <v>1696</v>
      </c>
      <c r="E478" s="7">
        <v>225</v>
      </c>
      <c r="F478" s="7">
        <v>23</v>
      </c>
      <c r="G478" s="7">
        <v>5</v>
      </c>
      <c r="H478" s="7">
        <v>22</v>
      </c>
      <c r="I478" s="7">
        <v>3</v>
      </c>
      <c r="J478" s="7">
        <v>0.214</v>
      </c>
      <c r="K478" s="7">
        <v>0.25600000000000001</v>
      </c>
      <c r="L478" s="7">
        <v>48</v>
      </c>
      <c r="M478" s="7">
        <v>11</v>
      </c>
      <c r="N478" s="7">
        <v>2</v>
      </c>
      <c r="O478" s="7">
        <v>13</v>
      </c>
      <c r="P478" s="7">
        <v>73</v>
      </c>
      <c r="Q478" s="7">
        <f t="shared" si="28"/>
        <v>66</v>
      </c>
      <c r="R478" s="7">
        <f t="shared" si="29"/>
        <v>4.4000000000000004</v>
      </c>
      <c r="S478" s="7">
        <f t="shared" si="30"/>
        <v>2.5299999999999998</v>
      </c>
      <c r="T478" s="7">
        <f t="shared" si="31"/>
        <v>2.5299999999999998</v>
      </c>
    </row>
    <row r="479" spans="1:20" s="7" customFormat="1" x14ac:dyDescent="0.25">
      <c r="A479" s="7" t="s">
        <v>99</v>
      </c>
      <c r="B479" s="7" t="s">
        <v>343</v>
      </c>
      <c r="C479" s="7" t="s">
        <v>452</v>
      </c>
      <c r="D479" s="7" t="s">
        <v>3</v>
      </c>
      <c r="E479" s="7">
        <v>157</v>
      </c>
      <c r="F479" s="7">
        <v>20</v>
      </c>
      <c r="G479" s="7">
        <v>7</v>
      </c>
      <c r="H479" s="7">
        <v>23</v>
      </c>
      <c r="I479" s="7">
        <v>1</v>
      </c>
      <c r="J479" s="7">
        <v>0.223</v>
      </c>
      <c r="K479" s="7">
        <v>0.28799999999999998</v>
      </c>
      <c r="L479" s="7">
        <v>35</v>
      </c>
      <c r="M479" s="7">
        <v>8</v>
      </c>
      <c r="N479" s="7">
        <v>1</v>
      </c>
      <c r="O479" s="7">
        <v>14</v>
      </c>
      <c r="P479" s="7">
        <v>58</v>
      </c>
      <c r="Q479" s="7">
        <f t="shared" si="28"/>
        <v>66</v>
      </c>
      <c r="R479" s="7">
        <f t="shared" si="29"/>
        <v>4.4000000000000004</v>
      </c>
      <c r="S479" s="7">
        <f t="shared" si="30"/>
        <v>2.5299999999999998</v>
      </c>
      <c r="T479" s="7">
        <f t="shared" si="31"/>
        <v>2.5299999999999998</v>
      </c>
    </row>
    <row r="480" spans="1:20" s="7" customFormat="1" x14ac:dyDescent="0.25">
      <c r="A480" s="7" t="s">
        <v>106</v>
      </c>
      <c r="B480" s="7" t="s">
        <v>1528</v>
      </c>
      <c r="C480" s="7" t="s">
        <v>430</v>
      </c>
      <c r="D480" s="7" t="s">
        <v>1693</v>
      </c>
      <c r="E480" s="7">
        <v>130</v>
      </c>
      <c r="F480" s="7">
        <v>17</v>
      </c>
      <c r="G480" s="7">
        <v>5</v>
      </c>
      <c r="H480" s="7">
        <v>18</v>
      </c>
      <c r="I480" s="7">
        <v>2</v>
      </c>
      <c r="J480" s="7">
        <v>0.24199999999999999</v>
      </c>
      <c r="K480" s="7">
        <v>0.28599999999999998</v>
      </c>
      <c r="L480" s="7">
        <v>31</v>
      </c>
      <c r="M480" s="7">
        <v>8</v>
      </c>
      <c r="N480" s="7">
        <v>1</v>
      </c>
      <c r="O480" s="7">
        <v>8</v>
      </c>
      <c r="P480" s="7">
        <v>35</v>
      </c>
      <c r="Q480" s="7">
        <f t="shared" si="28"/>
        <v>66</v>
      </c>
      <c r="R480" s="7">
        <f t="shared" si="29"/>
        <v>4.4000000000000004</v>
      </c>
      <c r="S480" s="7">
        <f t="shared" si="30"/>
        <v>2.5299999999999998</v>
      </c>
      <c r="T480" s="7">
        <f t="shared" si="31"/>
        <v>2.5299999999999998</v>
      </c>
    </row>
    <row r="481" spans="1:20" s="7" customFormat="1" x14ac:dyDescent="0.25">
      <c r="A481" s="7" t="s">
        <v>122</v>
      </c>
      <c r="B481" s="7" t="s">
        <v>1770</v>
      </c>
      <c r="C481" s="7" t="s">
        <v>452</v>
      </c>
      <c r="D481" s="7" t="s">
        <v>3</v>
      </c>
      <c r="E481" s="7">
        <v>174</v>
      </c>
      <c r="F481" s="7">
        <v>20</v>
      </c>
      <c r="G481" s="7">
        <v>5</v>
      </c>
      <c r="H481" s="7">
        <v>19</v>
      </c>
      <c r="I481" s="7">
        <v>1</v>
      </c>
      <c r="J481" s="7">
        <v>0.218</v>
      </c>
      <c r="K481" s="7">
        <v>0.27400000000000002</v>
      </c>
      <c r="L481" s="7">
        <v>38</v>
      </c>
      <c r="M481" s="7">
        <v>8</v>
      </c>
      <c r="N481" s="7">
        <v>0</v>
      </c>
      <c r="O481" s="7">
        <v>14</v>
      </c>
      <c r="P481" s="7">
        <v>49</v>
      </c>
      <c r="Q481" s="7">
        <f t="shared" si="28"/>
        <v>66</v>
      </c>
      <c r="R481" s="7">
        <f t="shared" si="29"/>
        <v>4.4000000000000004</v>
      </c>
      <c r="S481" s="7">
        <f t="shared" si="30"/>
        <v>2.5299999999999998</v>
      </c>
      <c r="T481" s="7">
        <f t="shared" si="31"/>
        <v>2.5299999999999998</v>
      </c>
    </row>
    <row r="482" spans="1:20" s="7" customFormat="1" x14ac:dyDescent="0.25">
      <c r="A482" s="7" t="s">
        <v>177</v>
      </c>
      <c r="B482" s="7" t="s">
        <v>1926</v>
      </c>
      <c r="C482" s="7" t="s">
        <v>453</v>
      </c>
      <c r="D482" s="7" t="s">
        <v>1</v>
      </c>
      <c r="E482" s="7">
        <v>146</v>
      </c>
      <c r="F482" s="7">
        <v>18</v>
      </c>
      <c r="G482" s="7">
        <v>5</v>
      </c>
      <c r="H482" s="7">
        <v>20</v>
      </c>
      <c r="I482" s="7">
        <v>0</v>
      </c>
      <c r="J482" s="7">
        <v>0.22500000000000001</v>
      </c>
      <c r="K482" s="7">
        <v>0.29499999999999998</v>
      </c>
      <c r="L482" s="7">
        <v>33</v>
      </c>
      <c r="M482" s="7">
        <v>6</v>
      </c>
      <c r="N482" s="7">
        <v>1</v>
      </c>
      <c r="O482" s="7">
        <v>15</v>
      </c>
      <c r="P482" s="7">
        <v>43</v>
      </c>
      <c r="Q482" s="7">
        <f t="shared" si="28"/>
        <v>66</v>
      </c>
      <c r="R482" s="7">
        <f t="shared" si="29"/>
        <v>4.4000000000000004</v>
      </c>
      <c r="S482" s="7">
        <f t="shared" si="30"/>
        <v>2.5299999999999998</v>
      </c>
      <c r="T482" s="7">
        <f t="shared" si="31"/>
        <v>2.5299999999999998</v>
      </c>
    </row>
    <row r="483" spans="1:20" s="7" customFormat="1" x14ac:dyDescent="0.25">
      <c r="A483" s="7" t="s">
        <v>83</v>
      </c>
      <c r="B483" s="7" t="s">
        <v>58</v>
      </c>
      <c r="D483" s="7" t="s">
        <v>1690</v>
      </c>
      <c r="E483" s="7">
        <v>160</v>
      </c>
      <c r="F483" s="7">
        <v>20</v>
      </c>
      <c r="G483" s="7">
        <v>5</v>
      </c>
      <c r="H483" s="7">
        <v>22</v>
      </c>
      <c r="I483" s="7">
        <v>1</v>
      </c>
      <c r="J483" s="7">
        <v>0.22900000000000001</v>
      </c>
      <c r="K483" s="7">
        <v>0.28499999999999998</v>
      </c>
      <c r="L483" s="7">
        <v>37</v>
      </c>
      <c r="M483" s="7">
        <v>6</v>
      </c>
      <c r="N483" s="7">
        <v>1</v>
      </c>
      <c r="O483" s="7">
        <v>13</v>
      </c>
      <c r="P483" s="7">
        <v>50</v>
      </c>
      <c r="Q483" s="7">
        <f t="shared" si="28"/>
        <v>66</v>
      </c>
      <c r="R483" s="7">
        <f t="shared" si="29"/>
        <v>4.4000000000000004</v>
      </c>
      <c r="S483" s="7">
        <f t="shared" si="30"/>
        <v>2.5299999999999998</v>
      </c>
      <c r="T483" s="7">
        <f t="shared" si="31"/>
        <v>2.5299999999999998</v>
      </c>
    </row>
    <row r="484" spans="1:20" s="7" customFormat="1" x14ac:dyDescent="0.25">
      <c r="A484" s="7" t="s">
        <v>792</v>
      </c>
      <c r="B484" s="7" t="s">
        <v>1160</v>
      </c>
      <c r="C484" s="7" t="s">
        <v>442</v>
      </c>
      <c r="D484" s="7" t="s">
        <v>433</v>
      </c>
      <c r="E484" s="7">
        <v>143</v>
      </c>
      <c r="F484" s="7">
        <v>17</v>
      </c>
      <c r="G484" s="7">
        <v>3</v>
      </c>
      <c r="H484" s="7">
        <v>15</v>
      </c>
      <c r="I484" s="7">
        <v>0</v>
      </c>
      <c r="J484" s="7">
        <v>0.24199999999999999</v>
      </c>
      <c r="K484" s="7">
        <v>0.30099999999999999</v>
      </c>
      <c r="L484" s="7">
        <v>35</v>
      </c>
      <c r="M484" s="7">
        <v>8</v>
      </c>
      <c r="N484" s="7">
        <v>0</v>
      </c>
      <c r="O484" s="7">
        <v>12</v>
      </c>
      <c r="P484" s="7">
        <v>30</v>
      </c>
      <c r="Q484" s="7">
        <f t="shared" si="28"/>
        <v>66</v>
      </c>
      <c r="R484" s="7">
        <f t="shared" si="29"/>
        <v>4.4000000000000004</v>
      </c>
      <c r="S484" s="7">
        <f t="shared" si="30"/>
        <v>2.5299999999999998</v>
      </c>
      <c r="T484" s="7">
        <f t="shared" si="31"/>
        <v>2.5299999999999998</v>
      </c>
    </row>
    <row r="485" spans="1:20" s="7" customFormat="1" x14ac:dyDescent="0.25">
      <c r="A485" s="7" t="s">
        <v>1175</v>
      </c>
      <c r="B485" s="7" t="s">
        <v>415</v>
      </c>
      <c r="C485" s="7" t="s">
        <v>444</v>
      </c>
      <c r="D485" s="7" t="s">
        <v>1699</v>
      </c>
      <c r="E485" s="7">
        <v>128</v>
      </c>
      <c r="F485" s="7">
        <v>15</v>
      </c>
      <c r="G485" s="7">
        <v>2</v>
      </c>
      <c r="H485" s="7">
        <v>13</v>
      </c>
      <c r="I485" s="7">
        <v>1</v>
      </c>
      <c r="J485" s="7">
        <v>0.26500000000000001</v>
      </c>
      <c r="K485" s="7">
        <v>0.30299999999999999</v>
      </c>
      <c r="L485" s="7">
        <v>34</v>
      </c>
      <c r="M485" s="7">
        <v>6</v>
      </c>
      <c r="N485" s="7">
        <v>1</v>
      </c>
      <c r="O485" s="7">
        <v>7</v>
      </c>
      <c r="P485" s="7">
        <v>18</v>
      </c>
      <c r="Q485" s="7">
        <f t="shared" si="28"/>
        <v>66</v>
      </c>
      <c r="R485" s="7">
        <f t="shared" si="29"/>
        <v>4.4000000000000004</v>
      </c>
      <c r="S485" s="7">
        <f t="shared" si="30"/>
        <v>2.5299999999999998</v>
      </c>
      <c r="T485" s="7">
        <f t="shared" si="31"/>
        <v>2.5299999999999998</v>
      </c>
    </row>
    <row r="486" spans="1:20" s="7" customFormat="1" x14ac:dyDescent="0.25">
      <c r="A486" s="7" t="s">
        <v>36</v>
      </c>
      <c r="B486" s="7" t="s">
        <v>35</v>
      </c>
      <c r="C486" s="7" t="s">
        <v>1423</v>
      </c>
      <c r="D486" s="7" t="s">
        <v>433</v>
      </c>
      <c r="E486" s="7">
        <v>185</v>
      </c>
      <c r="F486" s="7">
        <v>23</v>
      </c>
      <c r="G486" s="7">
        <v>7</v>
      </c>
      <c r="H486" s="7">
        <v>23</v>
      </c>
      <c r="I486" s="7">
        <v>1</v>
      </c>
      <c r="J486" s="7">
        <v>0.20799999999999999</v>
      </c>
      <c r="K486" s="7">
        <v>0.33500000000000002</v>
      </c>
      <c r="L486" s="7">
        <v>38</v>
      </c>
      <c r="M486" s="7">
        <v>8</v>
      </c>
      <c r="N486" s="7">
        <v>0</v>
      </c>
      <c r="O486" s="7">
        <v>35</v>
      </c>
      <c r="P486" s="7">
        <v>84</v>
      </c>
      <c r="Q486" s="7">
        <f t="shared" si="28"/>
        <v>65</v>
      </c>
      <c r="R486" s="7">
        <f t="shared" si="29"/>
        <v>4.333333333333333</v>
      </c>
      <c r="S486" s="7">
        <f t="shared" si="30"/>
        <v>2.4916666666666663</v>
      </c>
      <c r="T486" s="7">
        <f t="shared" si="31"/>
        <v>2.4916666666666663</v>
      </c>
    </row>
    <row r="487" spans="1:20" s="7" customFormat="1" x14ac:dyDescent="0.25">
      <c r="A487" s="7" t="s">
        <v>697</v>
      </c>
      <c r="B487" s="7" t="s">
        <v>1437</v>
      </c>
      <c r="C487" s="7" t="s">
        <v>427</v>
      </c>
      <c r="D487" s="7" t="s">
        <v>2</v>
      </c>
      <c r="E487" s="7">
        <v>122</v>
      </c>
      <c r="F487" s="7">
        <v>15</v>
      </c>
      <c r="G487" s="7">
        <v>2</v>
      </c>
      <c r="H487" s="7">
        <v>13</v>
      </c>
      <c r="I487" s="7">
        <v>8</v>
      </c>
      <c r="J487" s="7">
        <v>0.251</v>
      </c>
      <c r="K487" s="7">
        <v>0.307</v>
      </c>
      <c r="L487" s="7">
        <v>31</v>
      </c>
      <c r="M487" s="7">
        <v>6</v>
      </c>
      <c r="N487" s="7">
        <v>1</v>
      </c>
      <c r="O487" s="7">
        <v>10</v>
      </c>
      <c r="P487" s="7">
        <v>26</v>
      </c>
      <c r="Q487" s="7">
        <f t="shared" si="28"/>
        <v>65</v>
      </c>
      <c r="R487" s="7">
        <f t="shared" si="29"/>
        <v>4.333333333333333</v>
      </c>
      <c r="S487" s="7">
        <f t="shared" si="30"/>
        <v>2.4916666666666663</v>
      </c>
      <c r="T487" s="7">
        <f t="shared" si="31"/>
        <v>2.4916666666666663</v>
      </c>
    </row>
    <row r="488" spans="1:20" s="7" customFormat="1" x14ac:dyDescent="0.25">
      <c r="A488" s="7" t="s">
        <v>1758</v>
      </c>
      <c r="B488" s="7" t="s">
        <v>1759</v>
      </c>
      <c r="C488" s="7" t="s">
        <v>434</v>
      </c>
      <c r="D488" s="7" t="s">
        <v>3</v>
      </c>
      <c r="E488" s="7">
        <v>119</v>
      </c>
      <c r="F488" s="7">
        <v>14</v>
      </c>
      <c r="G488" s="7">
        <v>4</v>
      </c>
      <c r="H488" s="7">
        <v>17</v>
      </c>
      <c r="I488" s="7">
        <v>1</v>
      </c>
      <c r="J488" s="7">
        <v>0.27600000000000002</v>
      </c>
      <c r="K488" s="7">
        <v>0.32900000000000001</v>
      </c>
      <c r="L488" s="7">
        <v>33</v>
      </c>
      <c r="M488" s="7">
        <v>7</v>
      </c>
      <c r="N488" s="7">
        <v>0</v>
      </c>
      <c r="O488" s="7">
        <v>9</v>
      </c>
      <c r="P488" s="7">
        <v>28</v>
      </c>
      <c r="Q488" s="7">
        <f t="shared" si="28"/>
        <v>65</v>
      </c>
      <c r="R488" s="7">
        <f t="shared" si="29"/>
        <v>4.333333333333333</v>
      </c>
      <c r="S488" s="7">
        <f t="shared" si="30"/>
        <v>2.4916666666666663</v>
      </c>
      <c r="T488" s="7">
        <f t="shared" si="31"/>
        <v>2.4916666666666663</v>
      </c>
    </row>
    <row r="489" spans="1:20" s="7" customFormat="1" x14ac:dyDescent="0.25">
      <c r="A489" s="7" t="s">
        <v>95</v>
      </c>
      <c r="B489" s="7" t="s">
        <v>924</v>
      </c>
      <c r="C489" s="7" t="s">
        <v>435</v>
      </c>
      <c r="D489" s="7" t="s">
        <v>1690</v>
      </c>
      <c r="E489" s="7">
        <v>153</v>
      </c>
      <c r="F489" s="7">
        <v>19</v>
      </c>
      <c r="G489" s="7">
        <v>5</v>
      </c>
      <c r="H489" s="7">
        <v>21</v>
      </c>
      <c r="I489" s="7">
        <v>1</v>
      </c>
      <c r="J489" s="7">
        <v>0.25800000000000001</v>
      </c>
      <c r="K489" s="7">
        <v>0.29299999999999998</v>
      </c>
      <c r="L489" s="7">
        <v>39</v>
      </c>
      <c r="M489" s="7">
        <v>6</v>
      </c>
      <c r="N489" s="7">
        <v>1</v>
      </c>
      <c r="O489" s="7">
        <v>8</v>
      </c>
      <c r="P489" s="7">
        <v>46</v>
      </c>
      <c r="Q489" s="7">
        <f t="shared" si="28"/>
        <v>65</v>
      </c>
      <c r="R489" s="7">
        <f t="shared" si="29"/>
        <v>4.333333333333333</v>
      </c>
      <c r="S489" s="7">
        <f t="shared" si="30"/>
        <v>2.4916666666666663</v>
      </c>
      <c r="T489" s="7">
        <f t="shared" si="31"/>
        <v>2.4916666666666663</v>
      </c>
    </row>
    <row r="490" spans="1:20" s="7" customFormat="1" x14ac:dyDescent="0.25">
      <c r="A490" s="7" t="s">
        <v>269</v>
      </c>
      <c r="B490" s="7" t="s">
        <v>1640</v>
      </c>
      <c r="C490" s="7" t="s">
        <v>445</v>
      </c>
      <c r="D490" s="7" t="s">
        <v>1871</v>
      </c>
      <c r="E490" s="7">
        <v>170</v>
      </c>
      <c r="F490" s="7">
        <v>23</v>
      </c>
      <c r="G490" s="7">
        <v>6</v>
      </c>
      <c r="H490" s="7">
        <v>23</v>
      </c>
      <c r="I490" s="7">
        <v>2</v>
      </c>
      <c r="J490" s="7">
        <v>0.22800000000000001</v>
      </c>
      <c r="K490" s="7">
        <v>0.26700000000000002</v>
      </c>
      <c r="L490" s="7">
        <v>39</v>
      </c>
      <c r="M490" s="7">
        <v>6</v>
      </c>
      <c r="N490" s="7">
        <v>2</v>
      </c>
      <c r="O490" s="7">
        <v>9</v>
      </c>
      <c r="P490" s="7">
        <v>60</v>
      </c>
      <c r="Q490" s="7">
        <f t="shared" si="28"/>
        <v>64</v>
      </c>
      <c r="R490" s="7">
        <f t="shared" si="29"/>
        <v>4.2666666666666666</v>
      </c>
      <c r="S490" s="7">
        <f t="shared" si="30"/>
        <v>2.4533333333333331</v>
      </c>
      <c r="T490" s="7">
        <f t="shared" si="31"/>
        <v>2.4533333333333331</v>
      </c>
    </row>
    <row r="491" spans="1:20" s="7" customFormat="1" x14ac:dyDescent="0.25">
      <c r="A491" s="7" t="s">
        <v>64</v>
      </c>
      <c r="B491" s="7" t="s">
        <v>1020</v>
      </c>
      <c r="C491" s="7" t="s">
        <v>454</v>
      </c>
      <c r="D491" s="7" t="s">
        <v>1704</v>
      </c>
      <c r="E491" s="7">
        <v>155</v>
      </c>
      <c r="F491" s="7">
        <v>19</v>
      </c>
      <c r="G491" s="7">
        <v>5</v>
      </c>
      <c r="H491" s="7">
        <v>16</v>
      </c>
      <c r="I491" s="7">
        <v>7</v>
      </c>
      <c r="J491" s="7">
        <v>0.223</v>
      </c>
      <c r="K491" s="7">
        <v>0.29599999999999999</v>
      </c>
      <c r="L491" s="7">
        <v>35</v>
      </c>
      <c r="M491" s="7">
        <v>7</v>
      </c>
      <c r="N491" s="7">
        <v>1</v>
      </c>
      <c r="O491" s="7">
        <v>16</v>
      </c>
      <c r="P491" s="7">
        <v>53</v>
      </c>
      <c r="Q491" s="7">
        <f t="shared" si="28"/>
        <v>64</v>
      </c>
      <c r="R491" s="7">
        <f t="shared" si="29"/>
        <v>4.2666666666666666</v>
      </c>
      <c r="S491" s="7">
        <f t="shared" si="30"/>
        <v>2.4533333333333331</v>
      </c>
      <c r="T491" s="7">
        <f t="shared" si="31"/>
        <v>2.4533333333333331</v>
      </c>
    </row>
    <row r="492" spans="1:20" s="7" customFormat="1" x14ac:dyDescent="0.25">
      <c r="A492" s="7" t="s">
        <v>315</v>
      </c>
      <c r="B492" s="7" t="s">
        <v>1634</v>
      </c>
      <c r="C492" s="7" t="s">
        <v>432</v>
      </c>
      <c r="D492" s="7" t="s">
        <v>459</v>
      </c>
      <c r="E492" s="7">
        <v>174</v>
      </c>
      <c r="F492" s="7">
        <v>21</v>
      </c>
      <c r="G492" s="7">
        <v>4</v>
      </c>
      <c r="H492" s="7">
        <v>16</v>
      </c>
      <c r="I492" s="7">
        <v>6</v>
      </c>
      <c r="J492" s="7">
        <v>0.217</v>
      </c>
      <c r="K492" s="7">
        <v>0.3</v>
      </c>
      <c r="L492" s="7">
        <v>38</v>
      </c>
      <c r="M492" s="7">
        <v>6</v>
      </c>
      <c r="N492" s="7">
        <v>1</v>
      </c>
      <c r="O492" s="7">
        <v>21</v>
      </c>
      <c r="P492" s="7">
        <v>58</v>
      </c>
      <c r="Q492" s="7">
        <f t="shared" si="28"/>
        <v>64</v>
      </c>
      <c r="R492" s="7">
        <f t="shared" si="29"/>
        <v>4.2666666666666666</v>
      </c>
      <c r="S492" s="7">
        <f t="shared" si="30"/>
        <v>2.4533333333333331</v>
      </c>
      <c r="T492" s="7">
        <f t="shared" si="31"/>
        <v>2.4533333333333331</v>
      </c>
    </row>
    <row r="493" spans="1:20" s="7" customFormat="1" x14ac:dyDescent="0.25">
      <c r="A493" s="7" t="s">
        <v>300</v>
      </c>
      <c r="B493" s="7" t="s">
        <v>1131</v>
      </c>
      <c r="C493" s="7" t="s">
        <v>440</v>
      </c>
      <c r="D493" s="7" t="s">
        <v>465</v>
      </c>
      <c r="E493" s="7">
        <v>154</v>
      </c>
      <c r="F493" s="7">
        <v>18</v>
      </c>
      <c r="G493" s="7">
        <v>6</v>
      </c>
      <c r="H493" s="7">
        <v>18</v>
      </c>
      <c r="I493" s="7">
        <v>6</v>
      </c>
      <c r="J493" s="7">
        <v>0.24199999999999999</v>
      </c>
      <c r="K493" s="7">
        <v>0.28199999999999997</v>
      </c>
      <c r="L493" s="7">
        <v>37</v>
      </c>
      <c r="M493" s="7">
        <v>7</v>
      </c>
      <c r="N493" s="7">
        <v>2</v>
      </c>
      <c r="O493" s="7">
        <v>9</v>
      </c>
      <c r="P493" s="7">
        <v>53</v>
      </c>
      <c r="Q493" s="7">
        <f t="shared" si="28"/>
        <v>64</v>
      </c>
      <c r="R493" s="7">
        <f t="shared" si="29"/>
        <v>4.2666666666666666</v>
      </c>
      <c r="S493" s="7">
        <f t="shared" si="30"/>
        <v>2.4533333333333331</v>
      </c>
      <c r="T493" s="7">
        <f t="shared" si="31"/>
        <v>2.4533333333333331</v>
      </c>
    </row>
    <row r="494" spans="1:20" s="7" customFormat="1" x14ac:dyDescent="0.25">
      <c r="A494" s="7" t="s">
        <v>917</v>
      </c>
      <c r="B494" s="7" t="s">
        <v>244</v>
      </c>
      <c r="C494" s="7" t="s">
        <v>454</v>
      </c>
      <c r="D494" s="7" t="s">
        <v>1689</v>
      </c>
      <c r="E494" s="7">
        <v>142</v>
      </c>
      <c r="F494" s="7">
        <v>17</v>
      </c>
      <c r="G494" s="7">
        <v>3</v>
      </c>
      <c r="H494" s="7">
        <v>16</v>
      </c>
      <c r="I494" s="7">
        <v>2</v>
      </c>
      <c r="J494" s="7">
        <v>0.26200000000000001</v>
      </c>
      <c r="K494" s="7">
        <v>0.29899999999999999</v>
      </c>
      <c r="L494" s="7">
        <v>37</v>
      </c>
      <c r="M494" s="7">
        <v>7</v>
      </c>
      <c r="N494" s="7">
        <v>0</v>
      </c>
      <c r="O494" s="7">
        <v>7</v>
      </c>
      <c r="P494" s="7">
        <v>31</v>
      </c>
      <c r="Q494" s="7">
        <f t="shared" si="28"/>
        <v>64</v>
      </c>
      <c r="R494" s="7">
        <f t="shared" si="29"/>
        <v>4.2666666666666666</v>
      </c>
      <c r="S494" s="7">
        <f t="shared" si="30"/>
        <v>2.4533333333333331</v>
      </c>
      <c r="T494" s="7">
        <f t="shared" si="31"/>
        <v>2.4533333333333331</v>
      </c>
    </row>
    <row r="495" spans="1:20" s="7" customFormat="1" x14ac:dyDescent="0.25">
      <c r="A495" s="7" t="s">
        <v>88</v>
      </c>
      <c r="B495" s="7" t="s">
        <v>1442</v>
      </c>
      <c r="C495" s="7" t="s">
        <v>430</v>
      </c>
      <c r="D495" s="7" t="s">
        <v>1696</v>
      </c>
      <c r="E495" s="7">
        <v>133</v>
      </c>
      <c r="F495" s="7">
        <v>18</v>
      </c>
      <c r="G495" s="7">
        <v>3</v>
      </c>
      <c r="H495" s="7">
        <v>13</v>
      </c>
      <c r="I495" s="7">
        <v>3</v>
      </c>
      <c r="J495" s="7">
        <v>0.23699999999999999</v>
      </c>
      <c r="K495" s="7">
        <v>0.314</v>
      </c>
      <c r="L495" s="7">
        <v>32</v>
      </c>
      <c r="M495" s="7">
        <v>6</v>
      </c>
      <c r="N495" s="7">
        <v>1</v>
      </c>
      <c r="O495" s="7">
        <v>15</v>
      </c>
      <c r="P495" s="7">
        <v>34</v>
      </c>
      <c r="Q495" s="7">
        <f t="shared" si="28"/>
        <v>64</v>
      </c>
      <c r="R495" s="7">
        <f t="shared" si="29"/>
        <v>4.2666666666666666</v>
      </c>
      <c r="S495" s="7">
        <f t="shared" si="30"/>
        <v>2.4533333333333331</v>
      </c>
      <c r="T495" s="7">
        <f t="shared" si="31"/>
        <v>2.4533333333333331</v>
      </c>
    </row>
    <row r="496" spans="1:20" s="7" customFormat="1" x14ac:dyDescent="0.25">
      <c r="A496" s="7" t="s">
        <v>43</v>
      </c>
      <c r="B496" s="7" t="s">
        <v>656</v>
      </c>
      <c r="C496" s="7" t="s">
        <v>449</v>
      </c>
      <c r="D496" s="7" t="s">
        <v>1713</v>
      </c>
      <c r="E496" s="7">
        <v>139</v>
      </c>
      <c r="F496" s="7">
        <v>16</v>
      </c>
      <c r="G496" s="7">
        <v>2</v>
      </c>
      <c r="H496" s="7">
        <v>12</v>
      </c>
      <c r="I496" s="7">
        <v>3</v>
      </c>
      <c r="J496" s="7">
        <v>0.253</v>
      </c>
      <c r="K496" s="7">
        <v>0.28699999999999998</v>
      </c>
      <c r="L496" s="7">
        <v>35</v>
      </c>
      <c r="M496" s="7">
        <v>6</v>
      </c>
      <c r="N496" s="7">
        <v>1</v>
      </c>
      <c r="O496" s="7">
        <v>7</v>
      </c>
      <c r="P496" s="7">
        <v>23</v>
      </c>
      <c r="Q496" s="7">
        <f t="shared" si="28"/>
        <v>64</v>
      </c>
      <c r="R496" s="7">
        <f t="shared" si="29"/>
        <v>4.2666666666666666</v>
      </c>
      <c r="S496" s="7">
        <f t="shared" si="30"/>
        <v>2.4533333333333331</v>
      </c>
      <c r="T496" s="7">
        <f t="shared" si="31"/>
        <v>2.4533333333333331</v>
      </c>
    </row>
    <row r="497" spans="1:20" s="7" customFormat="1" x14ac:dyDescent="0.25">
      <c r="A497" s="7" t="s">
        <v>45</v>
      </c>
      <c r="B497" s="7" t="s">
        <v>44</v>
      </c>
      <c r="D497" s="7" t="s">
        <v>1709</v>
      </c>
      <c r="E497" s="7">
        <v>222</v>
      </c>
      <c r="F497" s="7">
        <v>24</v>
      </c>
      <c r="G497" s="7">
        <v>5</v>
      </c>
      <c r="H497" s="7">
        <v>19</v>
      </c>
      <c r="I497" s="7">
        <v>3</v>
      </c>
      <c r="J497" s="7">
        <v>0.216</v>
      </c>
      <c r="K497" s="7">
        <v>0.26700000000000002</v>
      </c>
      <c r="L497" s="7">
        <v>48</v>
      </c>
      <c r="M497" s="7">
        <v>10</v>
      </c>
      <c r="N497" s="7">
        <v>1</v>
      </c>
      <c r="O497" s="7">
        <v>16</v>
      </c>
      <c r="P497" s="7">
        <v>74</v>
      </c>
      <c r="Q497" s="7">
        <f t="shared" si="28"/>
        <v>63</v>
      </c>
      <c r="R497" s="7">
        <f t="shared" si="29"/>
        <v>4.2</v>
      </c>
      <c r="S497" s="7">
        <f t="shared" si="30"/>
        <v>2.415</v>
      </c>
      <c r="T497" s="7">
        <f t="shared" si="31"/>
        <v>2.415</v>
      </c>
    </row>
    <row r="498" spans="1:20" s="7" customFormat="1" x14ac:dyDescent="0.25">
      <c r="A498" s="7" t="s">
        <v>75</v>
      </c>
      <c r="B498" s="7" t="s">
        <v>1186</v>
      </c>
      <c r="C498" s="7" t="s">
        <v>444</v>
      </c>
      <c r="D498" s="7" t="s">
        <v>433</v>
      </c>
      <c r="E498" s="7">
        <v>124</v>
      </c>
      <c r="F498" s="7">
        <v>16</v>
      </c>
      <c r="G498" s="7">
        <v>4</v>
      </c>
      <c r="H498" s="7">
        <v>19</v>
      </c>
      <c r="I498" s="7">
        <v>0</v>
      </c>
      <c r="J498" s="7">
        <v>0.20300000000000001</v>
      </c>
      <c r="K498" s="7">
        <v>0.28399999999999997</v>
      </c>
      <c r="L498" s="7">
        <v>25</v>
      </c>
      <c r="M498" s="7">
        <v>9</v>
      </c>
      <c r="N498" s="7">
        <v>0</v>
      </c>
      <c r="O498" s="7">
        <v>14</v>
      </c>
      <c r="P498" s="7">
        <v>32</v>
      </c>
      <c r="Q498" s="7">
        <f t="shared" si="28"/>
        <v>63</v>
      </c>
      <c r="R498" s="7">
        <f t="shared" si="29"/>
        <v>4.2</v>
      </c>
      <c r="S498" s="7">
        <f t="shared" si="30"/>
        <v>2.415</v>
      </c>
      <c r="T498" s="7">
        <f t="shared" si="31"/>
        <v>2.415</v>
      </c>
    </row>
    <row r="499" spans="1:20" s="7" customFormat="1" x14ac:dyDescent="0.25">
      <c r="A499" s="7" t="s">
        <v>81</v>
      </c>
      <c r="B499" s="7" t="s">
        <v>213</v>
      </c>
      <c r="C499" s="7" t="s">
        <v>444</v>
      </c>
      <c r="D499" s="7" t="s">
        <v>1690</v>
      </c>
      <c r="E499" s="7">
        <v>136</v>
      </c>
      <c r="F499" s="7">
        <v>18</v>
      </c>
      <c r="G499" s="7">
        <v>3</v>
      </c>
      <c r="H499" s="7">
        <v>14</v>
      </c>
      <c r="I499" s="7">
        <v>5</v>
      </c>
      <c r="J499" s="7">
        <v>0.251</v>
      </c>
      <c r="K499" s="7">
        <v>0.32700000000000001</v>
      </c>
      <c r="L499" s="7">
        <v>34</v>
      </c>
      <c r="M499" s="7">
        <v>7</v>
      </c>
      <c r="N499" s="7">
        <v>0</v>
      </c>
      <c r="O499" s="7">
        <v>16</v>
      </c>
      <c r="P499" s="7">
        <v>40</v>
      </c>
      <c r="Q499" s="7">
        <f t="shared" si="28"/>
        <v>63</v>
      </c>
      <c r="R499" s="7">
        <f t="shared" si="29"/>
        <v>4.2</v>
      </c>
      <c r="S499" s="7">
        <f t="shared" si="30"/>
        <v>2.415</v>
      </c>
      <c r="T499" s="7">
        <f t="shared" si="31"/>
        <v>2.415</v>
      </c>
    </row>
    <row r="500" spans="1:20" s="7" customFormat="1" x14ac:dyDescent="0.25">
      <c r="A500" s="7" t="s">
        <v>1529</v>
      </c>
      <c r="B500" s="7" t="s">
        <v>1530</v>
      </c>
      <c r="C500" s="7" t="s">
        <v>445</v>
      </c>
      <c r="D500" s="7" t="s">
        <v>1860</v>
      </c>
      <c r="E500" s="7">
        <v>118</v>
      </c>
      <c r="F500" s="7">
        <v>15</v>
      </c>
      <c r="G500" s="7">
        <v>3</v>
      </c>
      <c r="H500" s="7">
        <v>15</v>
      </c>
      <c r="I500" s="7">
        <v>0</v>
      </c>
      <c r="J500" s="7">
        <v>0.251</v>
      </c>
      <c r="K500" s="7">
        <v>0.311</v>
      </c>
      <c r="L500" s="7">
        <v>30</v>
      </c>
      <c r="M500" s="7">
        <v>7</v>
      </c>
      <c r="N500" s="7">
        <v>1</v>
      </c>
      <c r="O500" s="7">
        <v>10</v>
      </c>
      <c r="P500" s="7">
        <v>25</v>
      </c>
      <c r="Q500" s="7">
        <f t="shared" si="28"/>
        <v>63</v>
      </c>
      <c r="R500" s="7">
        <f t="shared" si="29"/>
        <v>4.2</v>
      </c>
      <c r="S500" s="7">
        <f t="shared" si="30"/>
        <v>2.415</v>
      </c>
      <c r="T500" s="7">
        <f t="shared" si="31"/>
        <v>2.415</v>
      </c>
    </row>
    <row r="501" spans="1:20" s="7" customFormat="1" x14ac:dyDescent="0.25">
      <c r="A501" s="7" t="s">
        <v>41</v>
      </c>
      <c r="B501" s="7" t="s">
        <v>537</v>
      </c>
      <c r="C501" s="7" t="s">
        <v>456</v>
      </c>
      <c r="D501" s="7" t="s">
        <v>2</v>
      </c>
      <c r="E501" s="7">
        <v>126</v>
      </c>
      <c r="F501" s="7">
        <v>15</v>
      </c>
      <c r="G501" s="7">
        <v>4</v>
      </c>
      <c r="H501" s="7">
        <v>17</v>
      </c>
      <c r="I501" s="7">
        <v>2</v>
      </c>
      <c r="J501" s="7">
        <v>0.24199999999999999</v>
      </c>
      <c r="K501" s="7">
        <v>0.314</v>
      </c>
      <c r="L501" s="7">
        <v>30</v>
      </c>
      <c r="M501" s="7">
        <v>7</v>
      </c>
      <c r="N501" s="7">
        <v>0</v>
      </c>
      <c r="O501" s="7">
        <v>13</v>
      </c>
      <c r="P501" s="7">
        <v>33</v>
      </c>
      <c r="Q501" s="7">
        <f t="shared" si="28"/>
        <v>63</v>
      </c>
      <c r="R501" s="7">
        <f t="shared" si="29"/>
        <v>4.2</v>
      </c>
      <c r="S501" s="7">
        <f t="shared" si="30"/>
        <v>2.415</v>
      </c>
      <c r="T501" s="7">
        <f t="shared" si="31"/>
        <v>2.415</v>
      </c>
    </row>
    <row r="502" spans="1:20" s="7" customFormat="1" x14ac:dyDescent="0.25">
      <c r="A502" s="7" t="s">
        <v>466</v>
      </c>
      <c r="B502" s="7" t="s">
        <v>856</v>
      </c>
      <c r="C502" s="7" t="s">
        <v>455</v>
      </c>
      <c r="D502" s="7" t="s">
        <v>1870</v>
      </c>
      <c r="E502" s="7">
        <v>150</v>
      </c>
      <c r="F502" s="7">
        <v>18</v>
      </c>
      <c r="G502" s="7">
        <v>3</v>
      </c>
      <c r="H502" s="7">
        <v>14</v>
      </c>
      <c r="I502" s="7">
        <v>1</v>
      </c>
      <c r="J502" s="7">
        <v>0.23699999999999999</v>
      </c>
      <c r="K502" s="7">
        <v>0.29799999999999999</v>
      </c>
      <c r="L502" s="7">
        <v>36</v>
      </c>
      <c r="M502" s="7">
        <v>14</v>
      </c>
      <c r="N502" s="7">
        <v>1</v>
      </c>
      <c r="O502" s="7">
        <v>13</v>
      </c>
      <c r="P502" s="7">
        <v>45</v>
      </c>
      <c r="Q502" s="7">
        <f t="shared" si="28"/>
        <v>62</v>
      </c>
      <c r="R502" s="7">
        <f t="shared" si="29"/>
        <v>4.1333333333333337</v>
      </c>
      <c r="S502" s="7">
        <f t="shared" si="30"/>
        <v>2.3766666666666669</v>
      </c>
      <c r="T502" s="7">
        <f t="shared" si="31"/>
        <v>2.3766666666666669</v>
      </c>
    </row>
    <row r="503" spans="1:20" s="7" customFormat="1" x14ac:dyDescent="0.25">
      <c r="A503" s="7" t="s">
        <v>285</v>
      </c>
      <c r="B503" s="7" t="s">
        <v>898</v>
      </c>
      <c r="D503" s="7" t="s">
        <v>1689</v>
      </c>
      <c r="E503" s="7">
        <v>213</v>
      </c>
      <c r="F503" s="7">
        <v>25</v>
      </c>
      <c r="G503" s="7">
        <v>4</v>
      </c>
      <c r="H503" s="7">
        <v>20</v>
      </c>
      <c r="I503" s="7">
        <v>3</v>
      </c>
      <c r="J503" s="7">
        <v>0.23300000000000001</v>
      </c>
      <c r="K503" s="7">
        <v>0.29099999999999998</v>
      </c>
      <c r="L503" s="7">
        <v>50</v>
      </c>
      <c r="M503" s="7">
        <v>12</v>
      </c>
      <c r="N503" s="7">
        <v>2</v>
      </c>
      <c r="O503" s="7">
        <v>18</v>
      </c>
      <c r="P503" s="7">
        <v>82</v>
      </c>
      <c r="Q503" s="7">
        <f t="shared" si="28"/>
        <v>62</v>
      </c>
      <c r="R503" s="7">
        <f t="shared" si="29"/>
        <v>4.1333333333333337</v>
      </c>
      <c r="S503" s="7">
        <f t="shared" si="30"/>
        <v>2.3766666666666669</v>
      </c>
      <c r="T503" s="7">
        <f t="shared" si="31"/>
        <v>2.3766666666666669</v>
      </c>
    </row>
    <row r="504" spans="1:20" s="7" customFormat="1" x14ac:dyDescent="0.25">
      <c r="A504" s="7" t="s">
        <v>106</v>
      </c>
      <c r="B504" s="7" t="s">
        <v>1924</v>
      </c>
      <c r="C504" s="7" t="s">
        <v>430</v>
      </c>
      <c r="D504" s="7" t="s">
        <v>433</v>
      </c>
      <c r="E504" s="7">
        <v>223</v>
      </c>
      <c r="F504" s="7">
        <v>21</v>
      </c>
      <c r="G504" s="7">
        <v>3</v>
      </c>
      <c r="H504" s="7">
        <v>17</v>
      </c>
      <c r="I504" s="7">
        <v>2</v>
      </c>
      <c r="J504" s="7">
        <v>0.21099999999999999</v>
      </c>
      <c r="K504" s="7">
        <v>0.253</v>
      </c>
      <c r="L504" s="7">
        <v>47</v>
      </c>
      <c r="M504" s="7">
        <v>8</v>
      </c>
      <c r="N504" s="7">
        <v>1</v>
      </c>
      <c r="O504" s="7">
        <v>13</v>
      </c>
      <c r="P504" s="7">
        <v>57</v>
      </c>
      <c r="Q504" s="7">
        <f t="shared" si="28"/>
        <v>62</v>
      </c>
      <c r="R504" s="7">
        <f t="shared" si="29"/>
        <v>4.1333333333333337</v>
      </c>
      <c r="S504" s="7">
        <f t="shared" si="30"/>
        <v>2.3766666666666669</v>
      </c>
      <c r="T504" s="7">
        <f t="shared" si="31"/>
        <v>2.3766666666666669</v>
      </c>
    </row>
    <row r="505" spans="1:20" s="7" customFormat="1" x14ac:dyDescent="0.25">
      <c r="A505" s="7" t="s">
        <v>257</v>
      </c>
      <c r="B505" s="7" t="s">
        <v>166</v>
      </c>
      <c r="C505" s="7" t="s">
        <v>437</v>
      </c>
      <c r="D505" s="7" t="s">
        <v>433</v>
      </c>
      <c r="E505" s="7">
        <v>165</v>
      </c>
      <c r="F505" s="7">
        <v>19</v>
      </c>
      <c r="G505" s="7">
        <v>5</v>
      </c>
      <c r="H505" s="7">
        <v>16</v>
      </c>
      <c r="I505" s="7">
        <v>1</v>
      </c>
      <c r="J505" s="7">
        <v>0.216</v>
      </c>
      <c r="K505" s="7">
        <v>0.27400000000000002</v>
      </c>
      <c r="L505" s="7">
        <v>36</v>
      </c>
      <c r="M505" s="7">
        <v>5</v>
      </c>
      <c r="N505" s="7">
        <v>1</v>
      </c>
      <c r="O505" s="7">
        <v>13</v>
      </c>
      <c r="P505" s="7">
        <v>45</v>
      </c>
      <c r="Q505" s="7">
        <f t="shared" si="28"/>
        <v>62</v>
      </c>
      <c r="R505" s="7">
        <f t="shared" si="29"/>
        <v>4.1333333333333337</v>
      </c>
      <c r="S505" s="7">
        <f t="shared" si="30"/>
        <v>2.3766666666666669</v>
      </c>
      <c r="T505" s="7">
        <f t="shared" si="31"/>
        <v>2.3766666666666669</v>
      </c>
    </row>
    <row r="506" spans="1:20" s="7" customFormat="1" x14ac:dyDescent="0.25">
      <c r="A506" s="7" t="s">
        <v>1800</v>
      </c>
      <c r="B506" s="7" t="s">
        <v>273</v>
      </c>
      <c r="C506" s="7" t="s">
        <v>445</v>
      </c>
      <c r="D506" s="7" t="s">
        <v>1873</v>
      </c>
      <c r="E506" s="7">
        <v>181</v>
      </c>
      <c r="F506" s="7">
        <v>20</v>
      </c>
      <c r="G506" s="7">
        <v>2</v>
      </c>
      <c r="H506" s="7">
        <v>14</v>
      </c>
      <c r="I506" s="7">
        <v>2</v>
      </c>
      <c r="J506" s="7">
        <v>0.223</v>
      </c>
      <c r="K506" s="7">
        <v>0.28000000000000003</v>
      </c>
      <c r="L506" s="7">
        <v>40</v>
      </c>
      <c r="M506" s="7">
        <v>7</v>
      </c>
      <c r="N506" s="7">
        <v>2</v>
      </c>
      <c r="O506" s="7">
        <v>14</v>
      </c>
      <c r="P506" s="7">
        <v>45</v>
      </c>
      <c r="Q506" s="7">
        <f t="shared" si="28"/>
        <v>62</v>
      </c>
      <c r="R506" s="7">
        <f t="shared" si="29"/>
        <v>4.1333333333333337</v>
      </c>
      <c r="S506" s="7">
        <f t="shared" si="30"/>
        <v>2.3766666666666669</v>
      </c>
      <c r="T506" s="7">
        <f t="shared" si="31"/>
        <v>2.3766666666666669</v>
      </c>
    </row>
    <row r="507" spans="1:20" s="7" customFormat="1" x14ac:dyDescent="0.25">
      <c r="A507" s="7" t="s">
        <v>315</v>
      </c>
      <c r="B507" s="7" t="s">
        <v>1927</v>
      </c>
      <c r="C507" s="7" t="s">
        <v>427</v>
      </c>
      <c r="D507" s="7" t="s">
        <v>465</v>
      </c>
      <c r="E507" s="7">
        <v>129</v>
      </c>
      <c r="F507" s="7">
        <v>17</v>
      </c>
      <c r="G507" s="7">
        <v>3</v>
      </c>
      <c r="H507" s="7">
        <v>14</v>
      </c>
      <c r="I507" s="7">
        <v>6</v>
      </c>
      <c r="J507" s="7">
        <v>0.24099999999999999</v>
      </c>
      <c r="K507" s="7">
        <v>0.30299999999999999</v>
      </c>
      <c r="L507" s="7">
        <v>31</v>
      </c>
      <c r="M507" s="7">
        <v>6</v>
      </c>
      <c r="N507" s="7">
        <v>1</v>
      </c>
      <c r="O507" s="7">
        <v>12</v>
      </c>
      <c r="P507" s="7">
        <v>35</v>
      </c>
      <c r="Q507" s="7">
        <f t="shared" si="28"/>
        <v>62</v>
      </c>
      <c r="R507" s="7">
        <f t="shared" si="29"/>
        <v>4.1333333333333337</v>
      </c>
      <c r="S507" s="7">
        <f t="shared" si="30"/>
        <v>2.3766666666666669</v>
      </c>
      <c r="T507" s="7">
        <f t="shared" si="31"/>
        <v>2.3766666666666669</v>
      </c>
    </row>
    <row r="508" spans="1:20" s="7" customFormat="1" x14ac:dyDescent="0.25">
      <c r="A508" s="7" t="s">
        <v>917</v>
      </c>
      <c r="B508" s="7" t="s">
        <v>89</v>
      </c>
      <c r="C508" s="7" t="s">
        <v>443</v>
      </c>
      <c r="D508" s="7" t="s">
        <v>1875</v>
      </c>
      <c r="E508" s="7">
        <v>162</v>
      </c>
      <c r="F508" s="7">
        <v>16</v>
      </c>
      <c r="G508" s="7">
        <v>2</v>
      </c>
      <c r="H508" s="7">
        <v>15</v>
      </c>
      <c r="I508" s="7">
        <v>2</v>
      </c>
      <c r="J508" s="7">
        <v>0.26800000000000002</v>
      </c>
      <c r="K508" s="7">
        <v>0.29799999999999999</v>
      </c>
      <c r="L508" s="7">
        <v>43</v>
      </c>
      <c r="M508" s="7">
        <v>6</v>
      </c>
      <c r="N508" s="7">
        <v>1</v>
      </c>
      <c r="O508" s="7">
        <v>7</v>
      </c>
      <c r="P508" s="7">
        <v>35</v>
      </c>
      <c r="Q508" s="7">
        <f t="shared" si="28"/>
        <v>62</v>
      </c>
      <c r="R508" s="7">
        <f t="shared" si="29"/>
        <v>4.1333333333333337</v>
      </c>
      <c r="S508" s="7">
        <f t="shared" si="30"/>
        <v>2.3766666666666669</v>
      </c>
      <c r="T508" s="7">
        <f t="shared" si="31"/>
        <v>2.3766666666666669</v>
      </c>
    </row>
    <row r="509" spans="1:20" s="7" customFormat="1" x14ac:dyDescent="0.25">
      <c r="A509" s="7" t="s">
        <v>1929</v>
      </c>
      <c r="B509" s="7" t="s">
        <v>1930</v>
      </c>
      <c r="C509" s="7" t="s">
        <v>444</v>
      </c>
      <c r="D509" s="7" t="s">
        <v>433</v>
      </c>
      <c r="E509" s="7">
        <v>149</v>
      </c>
      <c r="F509" s="7">
        <v>16</v>
      </c>
      <c r="G509" s="7">
        <v>3</v>
      </c>
      <c r="H509" s="7">
        <v>15</v>
      </c>
      <c r="I509" s="7">
        <v>1</v>
      </c>
      <c r="J509" s="7">
        <v>0.23200000000000001</v>
      </c>
      <c r="K509" s="7">
        <v>0.29799999999999999</v>
      </c>
      <c r="L509" s="7">
        <v>35</v>
      </c>
      <c r="M509" s="7">
        <v>6</v>
      </c>
      <c r="N509" s="7">
        <v>0</v>
      </c>
      <c r="O509" s="7">
        <v>14</v>
      </c>
      <c r="P509" s="7">
        <v>34</v>
      </c>
      <c r="Q509" s="7">
        <f t="shared" si="28"/>
        <v>62</v>
      </c>
      <c r="R509" s="7">
        <f t="shared" si="29"/>
        <v>4.1333333333333337</v>
      </c>
      <c r="S509" s="7">
        <f t="shared" si="30"/>
        <v>2.3766666666666669</v>
      </c>
      <c r="T509" s="7">
        <f t="shared" si="31"/>
        <v>2.3766666666666669</v>
      </c>
    </row>
    <row r="510" spans="1:20" s="7" customFormat="1" x14ac:dyDescent="0.25">
      <c r="A510" s="7" t="s">
        <v>1932</v>
      </c>
      <c r="B510" s="7" t="s">
        <v>375</v>
      </c>
      <c r="C510" s="7" t="s">
        <v>454</v>
      </c>
      <c r="D510" s="7" t="s">
        <v>465</v>
      </c>
      <c r="E510" s="7">
        <v>127</v>
      </c>
      <c r="F510" s="7">
        <v>15</v>
      </c>
      <c r="G510" s="7">
        <v>2</v>
      </c>
      <c r="H510" s="7">
        <v>13</v>
      </c>
      <c r="I510" s="7">
        <v>1</v>
      </c>
      <c r="J510" s="7">
        <v>0.26300000000000001</v>
      </c>
      <c r="K510" s="7">
        <v>0.308</v>
      </c>
      <c r="L510" s="7">
        <v>33</v>
      </c>
      <c r="M510" s="7">
        <v>7</v>
      </c>
      <c r="N510" s="7">
        <v>1</v>
      </c>
      <c r="O510" s="7">
        <v>8</v>
      </c>
      <c r="P510" s="7">
        <v>23</v>
      </c>
      <c r="Q510" s="7">
        <f t="shared" si="28"/>
        <v>62</v>
      </c>
      <c r="R510" s="7">
        <f t="shared" si="29"/>
        <v>4.1333333333333337</v>
      </c>
      <c r="S510" s="7">
        <f t="shared" si="30"/>
        <v>2.3766666666666669</v>
      </c>
      <c r="T510" s="7">
        <f t="shared" si="31"/>
        <v>2.3766666666666669</v>
      </c>
    </row>
    <row r="511" spans="1:20" s="7" customFormat="1" x14ac:dyDescent="0.25">
      <c r="A511" s="7" t="s">
        <v>204</v>
      </c>
      <c r="B511" s="7" t="s">
        <v>203</v>
      </c>
      <c r="C511" s="7" t="s">
        <v>450</v>
      </c>
      <c r="D511" s="7" t="s">
        <v>433</v>
      </c>
      <c r="E511" s="7">
        <v>120</v>
      </c>
      <c r="F511" s="7">
        <v>14</v>
      </c>
      <c r="G511" s="7">
        <v>3</v>
      </c>
      <c r="H511" s="7">
        <v>16</v>
      </c>
      <c r="I511" s="7">
        <v>0</v>
      </c>
      <c r="J511" s="7">
        <v>0.245</v>
      </c>
      <c r="K511" s="7">
        <v>0.30499999999999999</v>
      </c>
      <c r="L511" s="7">
        <v>30</v>
      </c>
      <c r="M511" s="7">
        <v>5</v>
      </c>
      <c r="N511" s="7">
        <v>1</v>
      </c>
      <c r="O511" s="7">
        <v>10</v>
      </c>
      <c r="P511" s="7">
        <v>24</v>
      </c>
      <c r="Q511" s="7">
        <f t="shared" si="28"/>
        <v>62</v>
      </c>
      <c r="R511" s="7">
        <f t="shared" si="29"/>
        <v>4.1333333333333337</v>
      </c>
      <c r="S511" s="7">
        <f t="shared" si="30"/>
        <v>2.3766666666666669</v>
      </c>
      <c r="T511" s="7">
        <f t="shared" si="31"/>
        <v>2.3766666666666669</v>
      </c>
    </row>
    <row r="512" spans="1:20" s="7" customFormat="1" x14ac:dyDescent="0.25">
      <c r="A512" s="7" t="s">
        <v>1935</v>
      </c>
      <c r="B512" s="7" t="s">
        <v>1936</v>
      </c>
      <c r="C512" s="7" t="s">
        <v>454</v>
      </c>
      <c r="D512" s="7" t="s">
        <v>465</v>
      </c>
      <c r="E512" s="7">
        <v>127</v>
      </c>
      <c r="F512" s="7">
        <v>14</v>
      </c>
      <c r="G512" s="7">
        <v>1</v>
      </c>
      <c r="H512" s="7">
        <v>9</v>
      </c>
      <c r="I512" s="7">
        <v>4</v>
      </c>
      <c r="J512" s="7">
        <v>0.247</v>
      </c>
      <c r="K512" s="7">
        <v>0.28399999999999997</v>
      </c>
      <c r="L512" s="7">
        <v>31</v>
      </c>
      <c r="M512" s="7">
        <v>6</v>
      </c>
      <c r="N512" s="7">
        <v>1</v>
      </c>
      <c r="O512" s="7">
        <v>6</v>
      </c>
      <c r="P512" s="7">
        <v>13</v>
      </c>
      <c r="Q512" s="7">
        <f t="shared" si="28"/>
        <v>62</v>
      </c>
      <c r="R512" s="7">
        <f t="shared" si="29"/>
        <v>4.1333333333333337</v>
      </c>
      <c r="S512" s="7">
        <f t="shared" si="30"/>
        <v>2.3766666666666669</v>
      </c>
      <c r="T512" s="7">
        <f t="shared" si="31"/>
        <v>2.3766666666666669</v>
      </c>
    </row>
    <row r="513" spans="1:20" s="7" customFormat="1" x14ac:dyDescent="0.25">
      <c r="A513" s="7" t="s">
        <v>1132</v>
      </c>
      <c r="B513" s="7" t="s">
        <v>299</v>
      </c>
      <c r="C513" s="7" t="s">
        <v>441</v>
      </c>
      <c r="D513" s="7" t="s">
        <v>433</v>
      </c>
      <c r="E513" s="7">
        <v>213</v>
      </c>
      <c r="F513" s="7">
        <v>24</v>
      </c>
      <c r="G513" s="7">
        <v>6</v>
      </c>
      <c r="H513" s="7">
        <v>22</v>
      </c>
      <c r="I513" s="7">
        <v>2</v>
      </c>
      <c r="J513" s="7">
        <v>0.20599999999999999</v>
      </c>
      <c r="K513" s="7">
        <v>0.27400000000000002</v>
      </c>
      <c r="L513" s="7">
        <v>44</v>
      </c>
      <c r="M513" s="7">
        <v>9</v>
      </c>
      <c r="N513" s="7">
        <v>1</v>
      </c>
      <c r="O513" s="7">
        <v>20</v>
      </c>
      <c r="P513" s="7">
        <v>80</v>
      </c>
      <c r="Q513" s="7">
        <f t="shared" si="28"/>
        <v>61</v>
      </c>
      <c r="R513" s="7">
        <f t="shared" si="29"/>
        <v>4.0666666666666664</v>
      </c>
      <c r="S513" s="7">
        <f t="shared" si="30"/>
        <v>2.3383333333333329</v>
      </c>
      <c r="T513" s="7">
        <f t="shared" si="31"/>
        <v>2.3383333333333329</v>
      </c>
    </row>
    <row r="514" spans="1:20" s="7" customFormat="1" x14ac:dyDescent="0.25">
      <c r="A514" s="7" t="s">
        <v>467</v>
      </c>
      <c r="B514" s="7" t="s">
        <v>1920</v>
      </c>
      <c r="C514" s="7" t="s">
        <v>448</v>
      </c>
      <c r="D514" s="7" t="s">
        <v>463</v>
      </c>
      <c r="E514" s="7">
        <v>181</v>
      </c>
      <c r="F514" s="7">
        <v>19</v>
      </c>
      <c r="G514" s="7">
        <v>6</v>
      </c>
      <c r="H514" s="7">
        <v>20</v>
      </c>
      <c r="I514" s="7">
        <v>5</v>
      </c>
      <c r="J514" s="7">
        <v>0.20200000000000001</v>
      </c>
      <c r="K514" s="7">
        <v>0.26500000000000001</v>
      </c>
      <c r="L514" s="7">
        <v>36</v>
      </c>
      <c r="M514" s="7">
        <v>8</v>
      </c>
      <c r="N514" s="7">
        <v>1</v>
      </c>
      <c r="O514" s="7">
        <v>16</v>
      </c>
      <c r="P514" s="7">
        <v>63</v>
      </c>
      <c r="Q514" s="7">
        <f t="shared" ref="Q514:Q577" si="32">F514+(4*G514)+H514+I514+(L514-M514-N514-G514)+(2*M514)+(3*N514)+O514-P514</f>
        <v>61</v>
      </c>
      <c r="R514" s="7">
        <f t="shared" ref="R514:R577" si="33">Q514/15</f>
        <v>4.0666666666666664</v>
      </c>
      <c r="S514" s="7">
        <f t="shared" ref="S514:S577" si="34">IF(Q514&gt;= 600,R514*1.125,IF( Q514&gt; 575,R514*1.1,IF( Q514&gt; 550,R514*1.075,IF( Q514&gt; 525,R514*1.05,IF( Q514&gt; 500,R514*1.025,IF( Q514&gt; 475,R514,IF( Q514&gt; 450,R514*0.975,IF( Q514&gt; 425,R514*0.95,IF( Q514&gt; 400,R514*0.925,IF( Q514&gt; 375,R514*0.9,IF( Q514&gt; 350,R514*0.875,IF( Q514&gt; 325,R514*0.85,IF( Q514&gt; 300,R514*0.825,IF( Q514&gt; 275,R514*0.8,IF( Q514&gt; 250,R514*0.775,IF( Q514&gt; 225,R514*0.75,IF( Q514&gt; 200,R514*0.725,IF( Q514&gt; 175,R514*0.7,IF( Q514&gt; 150,R514*0.675,IF( Q514&gt; 125,R514*0.65,IF( Q514&gt; 100,R514*0.625,IF( Q514&gt; 75,R514*0.6,IF( Q514&gt; 50,R514*0.575,IF( Q514&gt; 25,R514*0.55,R514*0.525))))))))))))))))))))))))</f>
        <v>2.3383333333333329</v>
      </c>
      <c r="T514" s="7">
        <f t="shared" ref="T514:T577" si="35">IF(S514 &lt; 1.5,1,S514)</f>
        <v>2.3383333333333329</v>
      </c>
    </row>
    <row r="515" spans="1:20" s="7" customFormat="1" x14ac:dyDescent="0.25">
      <c r="A515" s="7" t="s">
        <v>191</v>
      </c>
      <c r="B515" s="7" t="s">
        <v>1196</v>
      </c>
      <c r="C515" s="7" t="s">
        <v>436</v>
      </c>
      <c r="D515" s="7" t="s">
        <v>1706</v>
      </c>
      <c r="E515" s="7">
        <v>156</v>
      </c>
      <c r="F515" s="7">
        <v>19</v>
      </c>
      <c r="G515" s="7">
        <v>4</v>
      </c>
      <c r="H515" s="7">
        <v>18</v>
      </c>
      <c r="I515" s="7">
        <v>2</v>
      </c>
      <c r="J515" s="7">
        <v>0.23200000000000001</v>
      </c>
      <c r="K515" s="7">
        <v>0.29399999999999998</v>
      </c>
      <c r="L515" s="7">
        <v>36</v>
      </c>
      <c r="M515" s="7">
        <v>12</v>
      </c>
      <c r="N515" s="7">
        <v>2</v>
      </c>
      <c r="O515" s="7">
        <v>14</v>
      </c>
      <c r="P515" s="7">
        <v>57</v>
      </c>
      <c r="Q515" s="7">
        <f t="shared" si="32"/>
        <v>60</v>
      </c>
      <c r="R515" s="7">
        <f t="shared" si="33"/>
        <v>4</v>
      </c>
      <c r="S515" s="7">
        <f t="shared" si="34"/>
        <v>2.2999999999999998</v>
      </c>
      <c r="T515" s="7">
        <f t="shared" si="35"/>
        <v>2.2999999999999998</v>
      </c>
    </row>
    <row r="516" spans="1:20" s="7" customFormat="1" x14ac:dyDescent="0.25">
      <c r="A516" s="7" t="s">
        <v>310</v>
      </c>
      <c r="B516" s="7" t="s">
        <v>1265</v>
      </c>
      <c r="C516" s="7" t="s">
        <v>524</v>
      </c>
      <c r="D516" s="7" t="s">
        <v>433</v>
      </c>
      <c r="E516" s="7">
        <v>214</v>
      </c>
      <c r="F516" s="7">
        <v>21</v>
      </c>
      <c r="G516" s="7">
        <v>6</v>
      </c>
      <c r="H516" s="7">
        <v>22</v>
      </c>
      <c r="I516" s="7">
        <v>1</v>
      </c>
      <c r="J516" s="7">
        <v>0.21299999999999999</v>
      </c>
      <c r="K516" s="7">
        <v>0.27700000000000002</v>
      </c>
      <c r="L516" s="7">
        <v>45</v>
      </c>
      <c r="M516" s="7">
        <v>9</v>
      </c>
      <c r="N516" s="7">
        <v>0</v>
      </c>
      <c r="O516" s="7">
        <v>19</v>
      </c>
      <c r="P516" s="7">
        <v>75</v>
      </c>
      <c r="Q516" s="7">
        <f t="shared" si="32"/>
        <v>60</v>
      </c>
      <c r="R516" s="7">
        <f t="shared" si="33"/>
        <v>4</v>
      </c>
      <c r="S516" s="7">
        <f t="shared" si="34"/>
        <v>2.2999999999999998</v>
      </c>
      <c r="T516" s="7">
        <f t="shared" si="35"/>
        <v>2.2999999999999998</v>
      </c>
    </row>
    <row r="517" spans="1:20" s="7" customFormat="1" x14ac:dyDescent="0.25">
      <c r="A517" s="7" t="s">
        <v>112</v>
      </c>
      <c r="B517" s="7" t="s">
        <v>398</v>
      </c>
      <c r="D517" s="7" t="s">
        <v>1871</v>
      </c>
      <c r="E517" s="7">
        <v>143</v>
      </c>
      <c r="F517" s="7">
        <v>18</v>
      </c>
      <c r="G517" s="7">
        <v>3</v>
      </c>
      <c r="H517" s="7">
        <v>15</v>
      </c>
      <c r="I517" s="7">
        <v>1</v>
      </c>
      <c r="J517" s="7">
        <v>0.23799999999999999</v>
      </c>
      <c r="K517" s="7">
        <v>0.32200000000000001</v>
      </c>
      <c r="L517" s="7">
        <v>34</v>
      </c>
      <c r="M517" s="7">
        <v>6</v>
      </c>
      <c r="N517" s="7">
        <v>1</v>
      </c>
      <c r="O517" s="7">
        <v>18</v>
      </c>
      <c r="P517" s="7">
        <v>43</v>
      </c>
      <c r="Q517" s="7">
        <f t="shared" si="32"/>
        <v>60</v>
      </c>
      <c r="R517" s="7">
        <f t="shared" si="33"/>
        <v>4</v>
      </c>
      <c r="S517" s="7">
        <f t="shared" si="34"/>
        <v>2.2999999999999998</v>
      </c>
      <c r="T517" s="7">
        <f t="shared" si="35"/>
        <v>2.2999999999999998</v>
      </c>
    </row>
    <row r="518" spans="1:20" s="7" customFormat="1" x14ac:dyDescent="0.25">
      <c r="A518" s="7" t="s">
        <v>131</v>
      </c>
      <c r="B518" s="7" t="s">
        <v>1928</v>
      </c>
      <c r="C518" s="7" t="s">
        <v>524</v>
      </c>
      <c r="D518" s="7" t="s">
        <v>433</v>
      </c>
      <c r="E518" s="7">
        <v>171</v>
      </c>
      <c r="F518" s="7">
        <v>16</v>
      </c>
      <c r="G518" s="7">
        <v>2</v>
      </c>
      <c r="H518" s="7">
        <v>15</v>
      </c>
      <c r="I518" s="7">
        <v>1</v>
      </c>
      <c r="J518" s="7">
        <v>0.20300000000000001</v>
      </c>
      <c r="K518" s="7">
        <v>0.26600000000000001</v>
      </c>
      <c r="L518" s="7">
        <v>35</v>
      </c>
      <c r="M518" s="7">
        <v>7</v>
      </c>
      <c r="N518" s="7">
        <v>1</v>
      </c>
      <c r="O518" s="7">
        <v>15</v>
      </c>
      <c r="P518" s="7">
        <v>37</v>
      </c>
      <c r="Q518" s="7">
        <f t="shared" si="32"/>
        <v>60</v>
      </c>
      <c r="R518" s="7">
        <f t="shared" si="33"/>
        <v>4</v>
      </c>
      <c r="S518" s="7">
        <f t="shared" si="34"/>
        <v>2.2999999999999998</v>
      </c>
      <c r="T518" s="7">
        <f t="shared" si="35"/>
        <v>2.2999999999999998</v>
      </c>
    </row>
    <row r="519" spans="1:20" s="7" customFormat="1" x14ac:dyDescent="0.25">
      <c r="A519" s="7" t="s">
        <v>95</v>
      </c>
      <c r="B519" s="7" t="s">
        <v>1097</v>
      </c>
      <c r="C519" s="7" t="s">
        <v>441</v>
      </c>
      <c r="D519" s="7" t="s">
        <v>1</v>
      </c>
      <c r="E519" s="7">
        <v>110</v>
      </c>
      <c r="F519" s="7">
        <v>14</v>
      </c>
      <c r="G519" s="7">
        <v>4</v>
      </c>
      <c r="H519" s="7">
        <v>17</v>
      </c>
      <c r="I519" s="7">
        <v>0</v>
      </c>
      <c r="J519" s="7">
        <v>0.247</v>
      </c>
      <c r="K519" s="7">
        <v>0.32200000000000001</v>
      </c>
      <c r="L519" s="7">
        <v>27</v>
      </c>
      <c r="M519" s="7">
        <v>6</v>
      </c>
      <c r="N519" s="7">
        <v>0</v>
      </c>
      <c r="O519" s="7">
        <v>12</v>
      </c>
      <c r="P519" s="7">
        <v>28</v>
      </c>
      <c r="Q519" s="7">
        <f t="shared" si="32"/>
        <v>60</v>
      </c>
      <c r="R519" s="7">
        <f t="shared" si="33"/>
        <v>4</v>
      </c>
      <c r="S519" s="7">
        <f t="shared" si="34"/>
        <v>2.2999999999999998</v>
      </c>
      <c r="T519" s="7">
        <f t="shared" si="35"/>
        <v>2.2999999999999998</v>
      </c>
    </row>
    <row r="520" spans="1:20" s="7" customFormat="1" x14ac:dyDescent="0.25">
      <c r="A520" s="7" t="s">
        <v>120</v>
      </c>
      <c r="B520" s="7" t="s">
        <v>1921</v>
      </c>
      <c r="C520" s="7" t="s">
        <v>446</v>
      </c>
      <c r="D520" s="7" t="s">
        <v>460</v>
      </c>
      <c r="E520" s="7">
        <v>175</v>
      </c>
      <c r="F520" s="7">
        <v>20</v>
      </c>
      <c r="G520" s="7">
        <v>4</v>
      </c>
      <c r="H520" s="7">
        <v>17</v>
      </c>
      <c r="I520" s="7">
        <v>8</v>
      </c>
      <c r="J520" s="7">
        <v>0.21199999999999999</v>
      </c>
      <c r="K520" s="7">
        <v>0.26900000000000002</v>
      </c>
      <c r="L520" s="7">
        <v>37</v>
      </c>
      <c r="M520" s="7">
        <v>7</v>
      </c>
      <c r="N520" s="7">
        <v>1</v>
      </c>
      <c r="O520" s="7">
        <v>14</v>
      </c>
      <c r="P520" s="7">
        <v>58</v>
      </c>
      <c r="Q520" s="7">
        <f t="shared" si="32"/>
        <v>59</v>
      </c>
      <c r="R520" s="7">
        <f t="shared" si="33"/>
        <v>3.9333333333333331</v>
      </c>
      <c r="S520" s="7">
        <f t="shared" si="34"/>
        <v>2.2616666666666663</v>
      </c>
      <c r="T520" s="7">
        <f t="shared" si="35"/>
        <v>2.2616666666666663</v>
      </c>
    </row>
    <row r="521" spans="1:20" s="7" customFormat="1" x14ac:dyDescent="0.25">
      <c r="A521" s="7" t="s">
        <v>95</v>
      </c>
      <c r="B521" s="7" t="s">
        <v>492</v>
      </c>
      <c r="D521" s="7" t="s">
        <v>433</v>
      </c>
      <c r="E521" s="7">
        <v>164</v>
      </c>
      <c r="F521" s="7">
        <v>20</v>
      </c>
      <c r="G521" s="7">
        <v>5</v>
      </c>
      <c r="H521" s="7">
        <v>20</v>
      </c>
      <c r="I521" s="7">
        <v>0</v>
      </c>
      <c r="J521" s="7">
        <v>0.218</v>
      </c>
      <c r="K521" s="7">
        <v>0.29799999999999999</v>
      </c>
      <c r="L521" s="7">
        <v>36</v>
      </c>
      <c r="M521" s="7">
        <v>7</v>
      </c>
      <c r="N521" s="7">
        <v>1</v>
      </c>
      <c r="O521" s="7">
        <v>19</v>
      </c>
      <c r="P521" s="7">
        <v>60</v>
      </c>
      <c r="Q521" s="7">
        <f t="shared" si="32"/>
        <v>59</v>
      </c>
      <c r="R521" s="7">
        <f t="shared" si="33"/>
        <v>3.9333333333333331</v>
      </c>
      <c r="S521" s="7">
        <f t="shared" si="34"/>
        <v>2.2616666666666663</v>
      </c>
      <c r="T521" s="7">
        <f t="shared" si="35"/>
        <v>2.2616666666666663</v>
      </c>
    </row>
    <row r="522" spans="1:20" s="7" customFormat="1" x14ac:dyDescent="0.25">
      <c r="A522" s="7" t="s">
        <v>882</v>
      </c>
      <c r="B522" s="7" t="s">
        <v>207</v>
      </c>
      <c r="C522" s="7" t="s">
        <v>439</v>
      </c>
      <c r="D522" s="7" t="s">
        <v>465</v>
      </c>
      <c r="E522" s="7">
        <v>156</v>
      </c>
      <c r="F522" s="7">
        <v>17</v>
      </c>
      <c r="G522" s="7">
        <v>3</v>
      </c>
      <c r="H522" s="7">
        <v>14</v>
      </c>
      <c r="I522" s="7">
        <v>5</v>
      </c>
      <c r="J522" s="7">
        <v>0.22900000000000001</v>
      </c>
      <c r="K522" s="7">
        <v>0.27700000000000002</v>
      </c>
      <c r="L522" s="7">
        <v>36</v>
      </c>
      <c r="M522" s="7">
        <v>7</v>
      </c>
      <c r="N522" s="7">
        <v>2</v>
      </c>
      <c r="O522" s="7">
        <v>10</v>
      </c>
      <c r="P522" s="7">
        <v>43</v>
      </c>
      <c r="Q522" s="7">
        <f t="shared" si="32"/>
        <v>59</v>
      </c>
      <c r="R522" s="7">
        <f t="shared" si="33"/>
        <v>3.9333333333333331</v>
      </c>
      <c r="S522" s="7">
        <f t="shared" si="34"/>
        <v>2.2616666666666663</v>
      </c>
      <c r="T522" s="7">
        <f t="shared" si="35"/>
        <v>2.2616666666666663</v>
      </c>
    </row>
    <row r="523" spans="1:20" s="7" customFormat="1" x14ac:dyDescent="0.25">
      <c r="A523" s="7" t="s">
        <v>217</v>
      </c>
      <c r="B523" s="7" t="s">
        <v>1120</v>
      </c>
      <c r="C523" s="7" t="s">
        <v>453</v>
      </c>
      <c r="D523" s="7" t="s">
        <v>433</v>
      </c>
      <c r="E523" s="7">
        <v>141</v>
      </c>
      <c r="F523" s="7">
        <v>17</v>
      </c>
      <c r="G523" s="7">
        <v>4</v>
      </c>
      <c r="H523" s="7">
        <v>17</v>
      </c>
      <c r="I523" s="7">
        <v>0</v>
      </c>
      <c r="J523" s="7">
        <v>0.23</v>
      </c>
      <c r="K523" s="7">
        <v>0.32800000000000001</v>
      </c>
      <c r="L523" s="7">
        <v>32</v>
      </c>
      <c r="M523" s="7">
        <v>7</v>
      </c>
      <c r="N523" s="7">
        <v>1</v>
      </c>
      <c r="O523" s="7">
        <v>21</v>
      </c>
      <c r="P523" s="7">
        <v>49</v>
      </c>
      <c r="Q523" s="7">
        <f t="shared" si="32"/>
        <v>59</v>
      </c>
      <c r="R523" s="7">
        <f t="shared" si="33"/>
        <v>3.9333333333333331</v>
      </c>
      <c r="S523" s="7">
        <f t="shared" si="34"/>
        <v>2.2616666666666663</v>
      </c>
      <c r="T523" s="7">
        <f t="shared" si="35"/>
        <v>2.2616666666666663</v>
      </c>
    </row>
    <row r="524" spans="1:20" s="7" customFormat="1" x14ac:dyDescent="0.25">
      <c r="A524" s="7" t="s">
        <v>86</v>
      </c>
      <c r="B524" s="7" t="s">
        <v>502</v>
      </c>
      <c r="C524" s="7" t="s">
        <v>434</v>
      </c>
      <c r="D524" s="7" t="s">
        <v>1725</v>
      </c>
      <c r="E524" s="7">
        <v>129</v>
      </c>
      <c r="F524" s="7">
        <v>16</v>
      </c>
      <c r="G524" s="7">
        <v>4</v>
      </c>
      <c r="H524" s="7">
        <v>15</v>
      </c>
      <c r="I524" s="7">
        <v>4</v>
      </c>
      <c r="J524" s="7">
        <v>0.23799999999999999</v>
      </c>
      <c r="K524" s="7">
        <v>0.28899999999999998</v>
      </c>
      <c r="L524" s="7">
        <v>31</v>
      </c>
      <c r="M524" s="7">
        <v>7</v>
      </c>
      <c r="N524" s="7">
        <v>1</v>
      </c>
      <c r="O524" s="7">
        <v>9</v>
      </c>
      <c r="P524" s="7">
        <v>37</v>
      </c>
      <c r="Q524" s="7">
        <f t="shared" si="32"/>
        <v>59</v>
      </c>
      <c r="R524" s="7">
        <f t="shared" si="33"/>
        <v>3.9333333333333331</v>
      </c>
      <c r="S524" s="7">
        <f t="shared" si="34"/>
        <v>2.2616666666666663</v>
      </c>
      <c r="T524" s="7">
        <f t="shared" si="35"/>
        <v>2.2616666666666663</v>
      </c>
    </row>
    <row r="525" spans="1:20" s="7" customFormat="1" x14ac:dyDescent="0.25">
      <c r="A525" s="7" t="s">
        <v>50</v>
      </c>
      <c r="B525" s="7" t="s">
        <v>263</v>
      </c>
      <c r="C525" s="7" t="s">
        <v>1423</v>
      </c>
      <c r="D525" s="7" t="s">
        <v>1699</v>
      </c>
      <c r="E525" s="7">
        <v>147</v>
      </c>
      <c r="F525" s="7">
        <v>16</v>
      </c>
      <c r="G525" s="7">
        <v>2</v>
      </c>
      <c r="H525" s="7">
        <v>15</v>
      </c>
      <c r="I525" s="7">
        <v>4</v>
      </c>
      <c r="J525" s="7">
        <v>0.251</v>
      </c>
      <c r="K525" s="7">
        <v>0.28599999999999998</v>
      </c>
      <c r="L525" s="7">
        <v>37</v>
      </c>
      <c r="M525" s="7">
        <v>8</v>
      </c>
      <c r="N525" s="7">
        <v>1</v>
      </c>
      <c r="O525" s="7">
        <v>7</v>
      </c>
      <c r="P525" s="7">
        <v>36</v>
      </c>
      <c r="Q525" s="7">
        <f t="shared" si="32"/>
        <v>59</v>
      </c>
      <c r="R525" s="7">
        <f t="shared" si="33"/>
        <v>3.9333333333333331</v>
      </c>
      <c r="S525" s="7">
        <f t="shared" si="34"/>
        <v>2.2616666666666663</v>
      </c>
      <c r="T525" s="7">
        <f t="shared" si="35"/>
        <v>2.2616666666666663</v>
      </c>
    </row>
    <row r="526" spans="1:20" s="7" customFormat="1" x14ac:dyDescent="0.25">
      <c r="A526" s="7" t="s">
        <v>1261</v>
      </c>
      <c r="B526" s="7" t="s">
        <v>1262</v>
      </c>
      <c r="C526" s="7" t="s">
        <v>441</v>
      </c>
      <c r="D526" s="7" t="s">
        <v>433</v>
      </c>
      <c r="E526" s="7">
        <v>140</v>
      </c>
      <c r="F526" s="7">
        <v>16</v>
      </c>
      <c r="G526" s="7">
        <v>4</v>
      </c>
      <c r="H526" s="7">
        <v>15</v>
      </c>
      <c r="I526" s="7">
        <v>1</v>
      </c>
      <c r="J526" s="7">
        <v>0.22600000000000001</v>
      </c>
      <c r="K526" s="7">
        <v>0.28100000000000003</v>
      </c>
      <c r="L526" s="7">
        <v>32</v>
      </c>
      <c r="M526" s="7">
        <v>7</v>
      </c>
      <c r="N526" s="7">
        <v>0</v>
      </c>
      <c r="O526" s="7">
        <v>11</v>
      </c>
      <c r="P526" s="7">
        <v>35</v>
      </c>
      <c r="Q526" s="7">
        <f t="shared" si="32"/>
        <v>59</v>
      </c>
      <c r="R526" s="7">
        <f t="shared" si="33"/>
        <v>3.9333333333333331</v>
      </c>
      <c r="S526" s="7">
        <f t="shared" si="34"/>
        <v>2.2616666666666663</v>
      </c>
      <c r="T526" s="7">
        <f t="shared" si="35"/>
        <v>2.2616666666666663</v>
      </c>
    </row>
    <row r="527" spans="1:20" s="7" customFormat="1" x14ac:dyDescent="0.25">
      <c r="A527" s="7" t="s">
        <v>95</v>
      </c>
      <c r="B527" s="7" t="s">
        <v>901</v>
      </c>
      <c r="C527" s="7" t="s">
        <v>439</v>
      </c>
      <c r="D527" s="7" t="s">
        <v>1711</v>
      </c>
      <c r="E527" s="7">
        <v>125</v>
      </c>
      <c r="F527" s="7">
        <v>15</v>
      </c>
      <c r="G527" s="7">
        <v>4</v>
      </c>
      <c r="H527" s="7">
        <v>14</v>
      </c>
      <c r="I527" s="7">
        <v>1</v>
      </c>
      <c r="J527" s="7">
        <v>0.23799999999999999</v>
      </c>
      <c r="K527" s="7">
        <v>0.312</v>
      </c>
      <c r="L527" s="7">
        <v>30</v>
      </c>
      <c r="M527" s="7">
        <v>6</v>
      </c>
      <c r="N527" s="7">
        <v>1</v>
      </c>
      <c r="O527" s="7">
        <v>13</v>
      </c>
      <c r="P527" s="7">
        <v>34</v>
      </c>
      <c r="Q527" s="7">
        <f t="shared" si="32"/>
        <v>59</v>
      </c>
      <c r="R527" s="7">
        <f t="shared" si="33"/>
        <v>3.9333333333333331</v>
      </c>
      <c r="S527" s="7">
        <f t="shared" si="34"/>
        <v>2.2616666666666663</v>
      </c>
      <c r="T527" s="7">
        <f t="shared" si="35"/>
        <v>2.2616666666666663</v>
      </c>
    </row>
    <row r="528" spans="1:20" s="7" customFormat="1" x14ac:dyDescent="0.25">
      <c r="A528" s="7" t="s">
        <v>633</v>
      </c>
      <c r="B528" s="7" t="s">
        <v>632</v>
      </c>
      <c r="C528" s="7" t="s">
        <v>1423</v>
      </c>
      <c r="D528" s="7" t="s">
        <v>1741</v>
      </c>
      <c r="E528" s="7">
        <v>121</v>
      </c>
      <c r="F528" s="7">
        <v>14</v>
      </c>
      <c r="G528" s="7">
        <v>4</v>
      </c>
      <c r="H528" s="7">
        <v>13</v>
      </c>
      <c r="I528" s="7">
        <v>1</v>
      </c>
      <c r="J528" s="7">
        <v>0.25800000000000001</v>
      </c>
      <c r="K528" s="7">
        <v>0.31</v>
      </c>
      <c r="L528" s="7">
        <v>31</v>
      </c>
      <c r="M528" s="7">
        <v>6</v>
      </c>
      <c r="N528" s="7">
        <v>0</v>
      </c>
      <c r="O528" s="7">
        <v>9</v>
      </c>
      <c r="P528" s="7">
        <v>27</v>
      </c>
      <c r="Q528" s="7">
        <f t="shared" si="32"/>
        <v>59</v>
      </c>
      <c r="R528" s="7">
        <f t="shared" si="33"/>
        <v>3.9333333333333331</v>
      </c>
      <c r="S528" s="7">
        <f t="shared" si="34"/>
        <v>2.2616666666666663</v>
      </c>
      <c r="T528" s="7">
        <f t="shared" si="35"/>
        <v>2.2616666666666663</v>
      </c>
    </row>
    <row r="529" spans="1:20" s="7" customFormat="1" x14ac:dyDescent="0.25">
      <c r="A529" s="7" t="s">
        <v>512</v>
      </c>
      <c r="B529" s="7" t="s">
        <v>182</v>
      </c>
      <c r="C529" s="7" t="s">
        <v>448</v>
      </c>
      <c r="D529" s="7" t="s">
        <v>1704</v>
      </c>
      <c r="E529" s="7">
        <v>235</v>
      </c>
      <c r="F529" s="7">
        <v>24</v>
      </c>
      <c r="G529" s="7">
        <v>6</v>
      </c>
      <c r="H529" s="7">
        <v>26</v>
      </c>
      <c r="I529" s="7">
        <v>12</v>
      </c>
      <c r="J529" s="7">
        <v>0.189</v>
      </c>
      <c r="K529" s="7">
        <v>0.24299999999999999</v>
      </c>
      <c r="L529" s="7">
        <v>45</v>
      </c>
      <c r="M529" s="7">
        <v>9</v>
      </c>
      <c r="N529" s="7">
        <v>2</v>
      </c>
      <c r="O529" s="7">
        <v>17</v>
      </c>
      <c r="P529" s="7">
        <v>97</v>
      </c>
      <c r="Q529" s="7">
        <f t="shared" si="32"/>
        <v>58</v>
      </c>
      <c r="R529" s="7">
        <f t="shared" si="33"/>
        <v>3.8666666666666667</v>
      </c>
      <c r="S529" s="7">
        <f t="shared" si="34"/>
        <v>2.2233333333333332</v>
      </c>
      <c r="T529" s="7">
        <f t="shared" si="35"/>
        <v>2.2233333333333332</v>
      </c>
    </row>
    <row r="530" spans="1:20" s="7" customFormat="1" x14ac:dyDescent="0.25">
      <c r="A530" s="7" t="s">
        <v>131</v>
      </c>
      <c r="B530" s="7" t="s">
        <v>45</v>
      </c>
      <c r="C530" s="7" t="s">
        <v>455</v>
      </c>
      <c r="D530" s="7" t="s">
        <v>465</v>
      </c>
      <c r="E530" s="7">
        <v>128</v>
      </c>
      <c r="F530" s="7">
        <v>16</v>
      </c>
      <c r="G530" s="7">
        <v>2</v>
      </c>
      <c r="H530" s="7">
        <v>13</v>
      </c>
      <c r="I530" s="7">
        <v>4</v>
      </c>
      <c r="J530" s="7">
        <v>0.254</v>
      </c>
      <c r="K530" s="7">
        <v>0.29899999999999999</v>
      </c>
      <c r="L530" s="7">
        <v>33</v>
      </c>
      <c r="M530" s="7">
        <v>7</v>
      </c>
      <c r="N530" s="7">
        <v>1</v>
      </c>
      <c r="O530" s="7">
        <v>8</v>
      </c>
      <c r="P530" s="7">
        <v>31</v>
      </c>
      <c r="Q530" s="7">
        <f t="shared" si="32"/>
        <v>58</v>
      </c>
      <c r="R530" s="7">
        <f t="shared" si="33"/>
        <v>3.8666666666666667</v>
      </c>
      <c r="S530" s="7">
        <f t="shared" si="34"/>
        <v>2.2233333333333332</v>
      </c>
      <c r="T530" s="7">
        <f t="shared" si="35"/>
        <v>2.2233333333333332</v>
      </c>
    </row>
    <row r="531" spans="1:20" s="7" customFormat="1" x14ac:dyDescent="0.25">
      <c r="A531" s="7" t="s">
        <v>131</v>
      </c>
      <c r="B531" s="7" t="s">
        <v>27</v>
      </c>
      <c r="C531" s="7" t="s">
        <v>448</v>
      </c>
      <c r="D531" s="7" t="s">
        <v>465</v>
      </c>
      <c r="E531" s="7">
        <v>159</v>
      </c>
      <c r="F531" s="7">
        <v>16</v>
      </c>
      <c r="G531" s="7">
        <v>1</v>
      </c>
      <c r="H531" s="7">
        <v>12</v>
      </c>
      <c r="I531" s="7">
        <v>5</v>
      </c>
      <c r="J531" s="7">
        <v>0.23</v>
      </c>
      <c r="K531" s="7">
        <v>0.27200000000000002</v>
      </c>
      <c r="L531" s="7">
        <v>37</v>
      </c>
      <c r="M531" s="7">
        <v>8</v>
      </c>
      <c r="N531" s="7">
        <v>1</v>
      </c>
      <c r="O531" s="7">
        <v>9</v>
      </c>
      <c r="P531" s="7">
        <v>34</v>
      </c>
      <c r="Q531" s="7">
        <f t="shared" si="32"/>
        <v>58</v>
      </c>
      <c r="R531" s="7">
        <f t="shared" si="33"/>
        <v>3.8666666666666667</v>
      </c>
      <c r="S531" s="7">
        <f t="shared" si="34"/>
        <v>2.2233333333333332</v>
      </c>
      <c r="T531" s="7">
        <f t="shared" si="35"/>
        <v>2.2233333333333332</v>
      </c>
    </row>
    <row r="532" spans="1:20" s="7" customFormat="1" x14ac:dyDescent="0.25">
      <c r="A532" s="7" t="s">
        <v>47</v>
      </c>
      <c r="B532" s="7" t="s">
        <v>696</v>
      </c>
      <c r="D532" s="7" t="s">
        <v>1723</v>
      </c>
      <c r="E532" s="7">
        <v>113</v>
      </c>
      <c r="F532" s="7">
        <v>15</v>
      </c>
      <c r="G532" s="7">
        <v>4</v>
      </c>
      <c r="H532" s="7">
        <v>18</v>
      </c>
      <c r="I532" s="7">
        <v>0</v>
      </c>
      <c r="J532" s="7">
        <v>0.221</v>
      </c>
      <c r="K532" s="7">
        <v>0.26400000000000001</v>
      </c>
      <c r="L532" s="7">
        <v>25</v>
      </c>
      <c r="M532" s="7">
        <v>6</v>
      </c>
      <c r="N532" s="7">
        <v>0</v>
      </c>
      <c r="O532" s="7">
        <v>7</v>
      </c>
      <c r="P532" s="7">
        <v>25</v>
      </c>
      <c r="Q532" s="7">
        <f t="shared" si="32"/>
        <v>58</v>
      </c>
      <c r="R532" s="7">
        <f t="shared" si="33"/>
        <v>3.8666666666666667</v>
      </c>
      <c r="S532" s="7">
        <f t="shared" si="34"/>
        <v>2.2233333333333332</v>
      </c>
      <c r="T532" s="7">
        <f t="shared" si="35"/>
        <v>2.2233333333333332</v>
      </c>
    </row>
    <row r="533" spans="1:20" s="7" customFormat="1" x14ac:dyDescent="0.25">
      <c r="A533" s="7" t="s">
        <v>36</v>
      </c>
      <c r="B533" s="7" t="s">
        <v>176</v>
      </c>
      <c r="C533" s="7" t="s">
        <v>456</v>
      </c>
      <c r="D533" s="7" t="s">
        <v>433</v>
      </c>
      <c r="E533" s="7">
        <v>165</v>
      </c>
      <c r="F533" s="7">
        <v>21</v>
      </c>
      <c r="G533" s="7">
        <v>8</v>
      </c>
      <c r="H533" s="7">
        <v>24</v>
      </c>
      <c r="I533" s="7">
        <v>1</v>
      </c>
      <c r="J533" s="7">
        <v>0.21299999999999999</v>
      </c>
      <c r="K533" s="7">
        <v>0.26600000000000001</v>
      </c>
      <c r="L533" s="7">
        <v>35</v>
      </c>
      <c r="M533" s="7">
        <v>7</v>
      </c>
      <c r="N533" s="7">
        <v>0</v>
      </c>
      <c r="O533" s="7">
        <v>12</v>
      </c>
      <c r="P533" s="7">
        <v>67</v>
      </c>
      <c r="Q533" s="7">
        <f t="shared" si="32"/>
        <v>57</v>
      </c>
      <c r="R533" s="7">
        <f t="shared" si="33"/>
        <v>3.8</v>
      </c>
      <c r="S533" s="7">
        <f t="shared" si="34"/>
        <v>2.1849999999999996</v>
      </c>
      <c r="T533" s="7">
        <f t="shared" si="35"/>
        <v>2.1849999999999996</v>
      </c>
    </row>
    <row r="534" spans="1:20" s="7" customFormat="1" x14ac:dyDescent="0.25">
      <c r="A534" s="7" t="s">
        <v>877</v>
      </c>
      <c r="B534" s="7" t="s">
        <v>878</v>
      </c>
      <c r="C534" s="7" t="s">
        <v>435</v>
      </c>
      <c r="D534" s="7" t="s">
        <v>1711</v>
      </c>
      <c r="E534" s="7">
        <v>122</v>
      </c>
      <c r="F534" s="7">
        <v>12</v>
      </c>
      <c r="G534" s="7">
        <v>5</v>
      </c>
      <c r="H534" s="7">
        <v>17</v>
      </c>
      <c r="I534" s="7">
        <v>1</v>
      </c>
      <c r="J534" s="7">
        <v>0.24099999999999999</v>
      </c>
      <c r="K534" s="7">
        <v>0.29599999999999999</v>
      </c>
      <c r="L534" s="7">
        <v>30</v>
      </c>
      <c r="M534" s="7">
        <v>6</v>
      </c>
      <c r="N534" s="7">
        <v>1</v>
      </c>
      <c r="O534" s="7">
        <v>10</v>
      </c>
      <c r="P534" s="7">
        <v>36</v>
      </c>
      <c r="Q534" s="7">
        <f t="shared" si="32"/>
        <v>57</v>
      </c>
      <c r="R534" s="7">
        <f t="shared" si="33"/>
        <v>3.8</v>
      </c>
      <c r="S534" s="7">
        <f t="shared" si="34"/>
        <v>2.1849999999999996</v>
      </c>
      <c r="T534" s="7">
        <f t="shared" si="35"/>
        <v>2.1849999999999996</v>
      </c>
    </row>
    <row r="535" spans="1:20" s="7" customFormat="1" x14ac:dyDescent="0.25">
      <c r="A535" s="7" t="s">
        <v>945</v>
      </c>
      <c r="B535" s="7" t="s">
        <v>271</v>
      </c>
      <c r="C535" s="7" t="s">
        <v>449</v>
      </c>
      <c r="D535" s="7" t="s">
        <v>1692</v>
      </c>
      <c r="E535" s="7">
        <v>124</v>
      </c>
      <c r="F535" s="7">
        <v>16</v>
      </c>
      <c r="G535" s="7">
        <v>1</v>
      </c>
      <c r="H535" s="7">
        <v>10</v>
      </c>
      <c r="I535" s="7">
        <v>10</v>
      </c>
      <c r="J535" s="7">
        <v>0.24399999999999999</v>
      </c>
      <c r="K535" s="7">
        <v>0.30399999999999999</v>
      </c>
      <c r="L535" s="7">
        <v>30</v>
      </c>
      <c r="M535" s="7">
        <v>5</v>
      </c>
      <c r="N535" s="7">
        <v>2</v>
      </c>
      <c r="O535" s="7">
        <v>11</v>
      </c>
      <c r="P535" s="7">
        <v>32</v>
      </c>
      <c r="Q535" s="7">
        <f t="shared" si="32"/>
        <v>57</v>
      </c>
      <c r="R535" s="7">
        <f t="shared" si="33"/>
        <v>3.8</v>
      </c>
      <c r="S535" s="7">
        <f t="shared" si="34"/>
        <v>2.1849999999999996</v>
      </c>
      <c r="T535" s="7">
        <f t="shared" si="35"/>
        <v>2.1849999999999996</v>
      </c>
    </row>
    <row r="536" spans="1:20" s="7" customFormat="1" x14ac:dyDescent="0.25">
      <c r="A536" s="7" t="s">
        <v>212</v>
      </c>
      <c r="B536" s="7" t="s">
        <v>506</v>
      </c>
      <c r="C536" s="7" t="s">
        <v>437</v>
      </c>
      <c r="D536" s="7" t="s">
        <v>463</v>
      </c>
      <c r="E536" s="7">
        <v>142</v>
      </c>
      <c r="F536" s="7">
        <v>17</v>
      </c>
      <c r="G536" s="7">
        <v>4</v>
      </c>
      <c r="H536" s="7">
        <v>17</v>
      </c>
      <c r="I536" s="7">
        <v>2</v>
      </c>
      <c r="J536" s="7">
        <v>0.245</v>
      </c>
      <c r="K536" s="7">
        <v>0.29899999999999999</v>
      </c>
      <c r="L536" s="7">
        <v>35</v>
      </c>
      <c r="M536" s="7">
        <v>6</v>
      </c>
      <c r="N536" s="7">
        <v>0</v>
      </c>
      <c r="O536" s="7">
        <v>11</v>
      </c>
      <c r="P536" s="7">
        <v>43</v>
      </c>
      <c r="Q536" s="7">
        <f t="shared" si="32"/>
        <v>57</v>
      </c>
      <c r="R536" s="7">
        <f t="shared" si="33"/>
        <v>3.8</v>
      </c>
      <c r="S536" s="7">
        <f t="shared" si="34"/>
        <v>2.1849999999999996</v>
      </c>
      <c r="T536" s="7">
        <f t="shared" si="35"/>
        <v>2.1849999999999996</v>
      </c>
    </row>
    <row r="537" spans="1:20" s="7" customFormat="1" x14ac:dyDescent="0.25">
      <c r="A537" s="7" t="s">
        <v>1522</v>
      </c>
      <c r="B537" s="7" t="s">
        <v>1765</v>
      </c>
      <c r="C537" s="7" t="s">
        <v>450</v>
      </c>
      <c r="D537" s="7" t="s">
        <v>1</v>
      </c>
      <c r="E537" s="7">
        <v>117</v>
      </c>
      <c r="F537" s="7">
        <v>15</v>
      </c>
      <c r="G537" s="7">
        <v>4</v>
      </c>
      <c r="H537" s="7">
        <v>16</v>
      </c>
      <c r="I537" s="7">
        <v>0</v>
      </c>
      <c r="J537" s="7">
        <v>0.23599999999999999</v>
      </c>
      <c r="K537" s="7">
        <v>0.30299999999999999</v>
      </c>
      <c r="L537" s="7">
        <v>28</v>
      </c>
      <c r="M537" s="7">
        <v>5</v>
      </c>
      <c r="N537" s="7">
        <v>0</v>
      </c>
      <c r="O537" s="7">
        <v>11</v>
      </c>
      <c r="P537" s="7">
        <v>30</v>
      </c>
      <c r="Q537" s="7">
        <f t="shared" si="32"/>
        <v>57</v>
      </c>
      <c r="R537" s="7">
        <f t="shared" si="33"/>
        <v>3.8</v>
      </c>
      <c r="S537" s="7">
        <f t="shared" si="34"/>
        <v>2.1849999999999996</v>
      </c>
      <c r="T537" s="7">
        <f t="shared" si="35"/>
        <v>2.1849999999999996</v>
      </c>
    </row>
    <row r="538" spans="1:20" s="7" customFormat="1" x14ac:dyDescent="0.25">
      <c r="A538" s="7" t="s">
        <v>43</v>
      </c>
      <c r="B538" s="7" t="s">
        <v>208</v>
      </c>
      <c r="C538" s="7" t="s">
        <v>449</v>
      </c>
      <c r="D538" s="7" t="s">
        <v>1705</v>
      </c>
      <c r="E538" s="7">
        <v>108</v>
      </c>
      <c r="F538" s="7">
        <v>14</v>
      </c>
      <c r="G538" s="7">
        <v>4</v>
      </c>
      <c r="H538" s="7">
        <v>15</v>
      </c>
      <c r="I538" s="7">
        <v>0</v>
      </c>
      <c r="J538" s="7">
        <v>0.26500000000000001</v>
      </c>
      <c r="K538" s="7">
        <v>0.33100000000000002</v>
      </c>
      <c r="L538" s="7">
        <v>29</v>
      </c>
      <c r="M538" s="7">
        <v>5</v>
      </c>
      <c r="N538" s="7">
        <v>0</v>
      </c>
      <c r="O538" s="7">
        <v>11</v>
      </c>
      <c r="P538" s="7">
        <v>29</v>
      </c>
      <c r="Q538" s="7">
        <f t="shared" si="32"/>
        <v>57</v>
      </c>
      <c r="R538" s="7">
        <f t="shared" si="33"/>
        <v>3.8</v>
      </c>
      <c r="S538" s="7">
        <f t="shared" si="34"/>
        <v>2.1849999999999996</v>
      </c>
      <c r="T538" s="7">
        <f t="shared" si="35"/>
        <v>2.1849999999999996</v>
      </c>
    </row>
    <row r="539" spans="1:20" s="7" customFormat="1" x14ac:dyDescent="0.25">
      <c r="A539" s="7" t="s">
        <v>1919</v>
      </c>
      <c r="B539" s="7" t="s">
        <v>127</v>
      </c>
      <c r="C539" s="7" t="s">
        <v>524</v>
      </c>
      <c r="D539" s="7" t="s">
        <v>463</v>
      </c>
      <c r="E539" s="7">
        <v>248</v>
      </c>
      <c r="F539" s="7">
        <v>24</v>
      </c>
      <c r="G539" s="7">
        <v>6</v>
      </c>
      <c r="H539" s="7">
        <v>24</v>
      </c>
      <c r="I539" s="7">
        <v>2</v>
      </c>
      <c r="J539" s="7">
        <v>0.20499999999999999</v>
      </c>
      <c r="K539" s="7">
        <v>0.248</v>
      </c>
      <c r="L539" s="7">
        <v>51</v>
      </c>
      <c r="M539" s="7">
        <v>8</v>
      </c>
      <c r="N539" s="7">
        <v>1</v>
      </c>
      <c r="O539" s="7">
        <v>14</v>
      </c>
      <c r="P539" s="7">
        <v>87</v>
      </c>
      <c r="Q539" s="7">
        <f t="shared" si="32"/>
        <v>56</v>
      </c>
      <c r="R539" s="7">
        <f t="shared" si="33"/>
        <v>3.7333333333333334</v>
      </c>
      <c r="S539" s="7">
        <f t="shared" si="34"/>
        <v>2.1466666666666665</v>
      </c>
      <c r="T539" s="7">
        <f t="shared" si="35"/>
        <v>2.1466666666666665</v>
      </c>
    </row>
    <row r="540" spans="1:20" s="7" customFormat="1" x14ac:dyDescent="0.25">
      <c r="A540" s="7" t="s">
        <v>272</v>
      </c>
      <c r="B540" s="7" t="s">
        <v>68</v>
      </c>
      <c r="C540" s="7" t="s">
        <v>448</v>
      </c>
      <c r="D540" s="7" t="s">
        <v>1708</v>
      </c>
      <c r="E540" s="7">
        <v>147</v>
      </c>
      <c r="F540" s="7">
        <v>18</v>
      </c>
      <c r="G540" s="7">
        <v>5</v>
      </c>
      <c r="H540" s="7">
        <v>20</v>
      </c>
      <c r="I540" s="7">
        <v>1</v>
      </c>
      <c r="J540" s="7">
        <v>0.224</v>
      </c>
      <c r="K540" s="7">
        <v>0.28100000000000003</v>
      </c>
      <c r="L540" s="7">
        <v>33</v>
      </c>
      <c r="M540" s="7">
        <v>7</v>
      </c>
      <c r="N540" s="7">
        <v>1</v>
      </c>
      <c r="O540" s="7">
        <v>12</v>
      </c>
      <c r="P540" s="7">
        <v>52</v>
      </c>
      <c r="Q540" s="7">
        <f t="shared" si="32"/>
        <v>56</v>
      </c>
      <c r="R540" s="7">
        <f t="shared" si="33"/>
        <v>3.7333333333333334</v>
      </c>
      <c r="S540" s="7">
        <f t="shared" si="34"/>
        <v>2.1466666666666665</v>
      </c>
      <c r="T540" s="7">
        <f t="shared" si="35"/>
        <v>2.1466666666666665</v>
      </c>
    </row>
    <row r="541" spans="1:20" s="7" customFormat="1" x14ac:dyDescent="0.25">
      <c r="A541" s="7" t="s">
        <v>47</v>
      </c>
      <c r="B541" s="7" t="s">
        <v>1931</v>
      </c>
      <c r="C541" s="7" t="s">
        <v>440</v>
      </c>
      <c r="D541" s="7" t="s">
        <v>3</v>
      </c>
      <c r="E541" s="7">
        <v>143</v>
      </c>
      <c r="F541" s="7">
        <v>15</v>
      </c>
      <c r="G541" s="7">
        <v>2</v>
      </c>
      <c r="H541" s="7">
        <v>15</v>
      </c>
      <c r="I541" s="7">
        <v>2</v>
      </c>
      <c r="J541" s="7">
        <v>0.23400000000000001</v>
      </c>
      <c r="K541" s="7">
        <v>0.28499999999999998</v>
      </c>
      <c r="L541" s="7">
        <v>33</v>
      </c>
      <c r="M541" s="7">
        <v>8</v>
      </c>
      <c r="N541" s="7">
        <v>0</v>
      </c>
      <c r="O541" s="7">
        <v>10</v>
      </c>
      <c r="P541" s="7">
        <v>33</v>
      </c>
      <c r="Q541" s="7">
        <f t="shared" si="32"/>
        <v>56</v>
      </c>
      <c r="R541" s="7">
        <f t="shared" si="33"/>
        <v>3.7333333333333334</v>
      </c>
      <c r="S541" s="7">
        <f t="shared" si="34"/>
        <v>2.1466666666666665</v>
      </c>
      <c r="T541" s="7">
        <f t="shared" si="35"/>
        <v>2.1466666666666665</v>
      </c>
    </row>
    <row r="542" spans="1:20" s="7" customFormat="1" x14ac:dyDescent="0.25">
      <c r="A542" s="7" t="s">
        <v>1284</v>
      </c>
      <c r="B542" s="7" t="s">
        <v>275</v>
      </c>
      <c r="C542" s="7" t="s">
        <v>443</v>
      </c>
      <c r="D542" s="7" t="s">
        <v>459</v>
      </c>
      <c r="E542" s="7">
        <v>126</v>
      </c>
      <c r="F542" s="7">
        <v>15</v>
      </c>
      <c r="G542" s="7">
        <v>5</v>
      </c>
      <c r="H542" s="7">
        <v>17</v>
      </c>
      <c r="I542" s="7">
        <v>0</v>
      </c>
      <c r="J542" s="7">
        <v>0.23100000000000001</v>
      </c>
      <c r="K542" s="7">
        <v>0.30399999999999999</v>
      </c>
      <c r="L542" s="7">
        <v>29</v>
      </c>
      <c r="M542" s="7">
        <v>6</v>
      </c>
      <c r="N542" s="7">
        <v>0</v>
      </c>
      <c r="O542" s="7">
        <v>13</v>
      </c>
      <c r="P542" s="7">
        <v>39</v>
      </c>
      <c r="Q542" s="7">
        <f t="shared" si="32"/>
        <v>56</v>
      </c>
      <c r="R542" s="7">
        <f t="shared" si="33"/>
        <v>3.7333333333333334</v>
      </c>
      <c r="S542" s="7">
        <f t="shared" si="34"/>
        <v>2.1466666666666665</v>
      </c>
      <c r="T542" s="7">
        <f t="shared" si="35"/>
        <v>2.1466666666666665</v>
      </c>
    </row>
    <row r="543" spans="1:20" s="7" customFormat="1" x14ac:dyDescent="0.25">
      <c r="A543" s="7" t="s">
        <v>116</v>
      </c>
      <c r="B543" s="7" t="s">
        <v>299</v>
      </c>
      <c r="D543" s="7" t="s">
        <v>1702</v>
      </c>
      <c r="E543" s="7">
        <v>114</v>
      </c>
      <c r="F543" s="7">
        <v>14</v>
      </c>
      <c r="G543" s="7">
        <v>6</v>
      </c>
      <c r="H543" s="7">
        <v>21</v>
      </c>
      <c r="I543" s="7">
        <v>0</v>
      </c>
      <c r="J543" s="7">
        <v>0.22</v>
      </c>
      <c r="K543" s="7">
        <v>0.27300000000000002</v>
      </c>
      <c r="L543" s="7">
        <v>25</v>
      </c>
      <c r="M543" s="7">
        <v>5</v>
      </c>
      <c r="N543" s="7">
        <v>0</v>
      </c>
      <c r="O543" s="7">
        <v>8</v>
      </c>
      <c r="P543" s="7">
        <v>35</v>
      </c>
      <c r="Q543" s="7">
        <f t="shared" si="32"/>
        <v>56</v>
      </c>
      <c r="R543" s="7">
        <f t="shared" si="33"/>
        <v>3.7333333333333334</v>
      </c>
      <c r="S543" s="7">
        <f t="shared" si="34"/>
        <v>2.1466666666666665</v>
      </c>
      <c r="T543" s="7">
        <f t="shared" si="35"/>
        <v>2.1466666666666665</v>
      </c>
    </row>
    <row r="544" spans="1:20" s="7" customFormat="1" x14ac:dyDescent="0.25">
      <c r="A544" s="7" t="s">
        <v>467</v>
      </c>
      <c r="B544" s="7" t="s">
        <v>27</v>
      </c>
      <c r="C544" s="7" t="s">
        <v>451</v>
      </c>
      <c r="D544" s="7" t="s">
        <v>1689</v>
      </c>
      <c r="E544" s="7">
        <v>128</v>
      </c>
      <c r="F544" s="7">
        <v>18</v>
      </c>
      <c r="G544" s="7">
        <v>3</v>
      </c>
      <c r="H544" s="7">
        <v>13</v>
      </c>
      <c r="I544" s="7">
        <v>7</v>
      </c>
      <c r="J544" s="7">
        <v>0.23699999999999999</v>
      </c>
      <c r="K544" s="7">
        <v>0.28299999999999997</v>
      </c>
      <c r="L544" s="7">
        <v>30</v>
      </c>
      <c r="M544" s="7">
        <v>6</v>
      </c>
      <c r="N544" s="7">
        <v>1</v>
      </c>
      <c r="O544" s="7">
        <v>8</v>
      </c>
      <c r="P544" s="7">
        <v>38</v>
      </c>
      <c r="Q544" s="7">
        <f t="shared" si="32"/>
        <v>55</v>
      </c>
      <c r="R544" s="7">
        <f t="shared" si="33"/>
        <v>3.6666666666666665</v>
      </c>
      <c r="S544" s="7">
        <f t="shared" si="34"/>
        <v>2.1083333333333329</v>
      </c>
      <c r="T544" s="7">
        <f t="shared" si="35"/>
        <v>2.1083333333333329</v>
      </c>
    </row>
    <row r="545" spans="1:20" s="7" customFormat="1" x14ac:dyDescent="0.25">
      <c r="A545" s="7" t="s">
        <v>137</v>
      </c>
      <c r="B545" s="7" t="s">
        <v>400</v>
      </c>
      <c r="C545" s="7" t="s">
        <v>443</v>
      </c>
      <c r="D545" s="7" t="s">
        <v>433</v>
      </c>
      <c r="E545" s="7">
        <v>137</v>
      </c>
      <c r="F545" s="7">
        <v>17</v>
      </c>
      <c r="G545" s="7">
        <v>6</v>
      </c>
      <c r="H545" s="7">
        <v>18</v>
      </c>
      <c r="I545" s="7">
        <v>1</v>
      </c>
      <c r="J545" s="7">
        <v>0.20699999999999999</v>
      </c>
      <c r="K545" s="7">
        <v>0.28100000000000003</v>
      </c>
      <c r="L545" s="7">
        <v>28</v>
      </c>
      <c r="M545" s="7">
        <v>6</v>
      </c>
      <c r="N545" s="7">
        <v>1</v>
      </c>
      <c r="O545" s="7">
        <v>14</v>
      </c>
      <c r="P545" s="7">
        <v>49</v>
      </c>
      <c r="Q545" s="7">
        <f t="shared" si="32"/>
        <v>55</v>
      </c>
      <c r="R545" s="7">
        <f t="shared" si="33"/>
        <v>3.6666666666666665</v>
      </c>
      <c r="S545" s="7">
        <f t="shared" si="34"/>
        <v>2.1083333333333329</v>
      </c>
      <c r="T545" s="7">
        <f t="shared" si="35"/>
        <v>2.1083333333333329</v>
      </c>
    </row>
    <row r="546" spans="1:20" s="7" customFormat="1" x14ac:dyDescent="0.25">
      <c r="A546" s="7" t="s">
        <v>855</v>
      </c>
      <c r="B546" s="7" t="s">
        <v>809</v>
      </c>
      <c r="C546" s="7" t="s">
        <v>1423</v>
      </c>
      <c r="D546" s="7" t="s">
        <v>1694</v>
      </c>
      <c r="E546" s="7">
        <v>131</v>
      </c>
      <c r="F546" s="7">
        <v>15</v>
      </c>
      <c r="G546" s="7">
        <v>6</v>
      </c>
      <c r="H546" s="7">
        <v>21</v>
      </c>
      <c r="I546" s="7">
        <v>1</v>
      </c>
      <c r="J546" s="7">
        <v>0.246</v>
      </c>
      <c r="K546" s="7">
        <v>0.27600000000000002</v>
      </c>
      <c r="L546" s="7">
        <v>32</v>
      </c>
      <c r="M546" s="7">
        <v>7</v>
      </c>
      <c r="N546" s="7">
        <v>1</v>
      </c>
      <c r="O546" s="7">
        <v>5</v>
      </c>
      <c r="P546" s="7">
        <v>46</v>
      </c>
      <c r="Q546" s="7">
        <f t="shared" si="32"/>
        <v>55</v>
      </c>
      <c r="R546" s="7">
        <f t="shared" si="33"/>
        <v>3.6666666666666665</v>
      </c>
      <c r="S546" s="7">
        <f t="shared" si="34"/>
        <v>2.1083333333333329</v>
      </c>
      <c r="T546" s="7">
        <f t="shared" si="35"/>
        <v>2.1083333333333329</v>
      </c>
    </row>
    <row r="547" spans="1:20" s="7" customFormat="1" x14ac:dyDescent="0.25">
      <c r="A547" s="7" t="s">
        <v>180</v>
      </c>
      <c r="B547" s="7" t="s">
        <v>1112</v>
      </c>
      <c r="C547" s="7" t="s">
        <v>452</v>
      </c>
      <c r="D547" s="7" t="s">
        <v>1690</v>
      </c>
      <c r="E547" s="7">
        <v>106</v>
      </c>
      <c r="F547" s="7">
        <v>16</v>
      </c>
      <c r="G547" s="7">
        <v>5</v>
      </c>
      <c r="H547" s="7">
        <v>15</v>
      </c>
      <c r="I547" s="7">
        <v>3</v>
      </c>
      <c r="J547" s="7">
        <v>0.22600000000000001</v>
      </c>
      <c r="K547" s="7">
        <v>0.316</v>
      </c>
      <c r="L547" s="7">
        <v>24</v>
      </c>
      <c r="M547" s="7">
        <v>5</v>
      </c>
      <c r="N547" s="7">
        <v>1</v>
      </c>
      <c r="O547" s="7">
        <v>14</v>
      </c>
      <c r="P547" s="7">
        <v>39</v>
      </c>
      <c r="Q547" s="7">
        <f t="shared" si="32"/>
        <v>55</v>
      </c>
      <c r="R547" s="7">
        <f t="shared" si="33"/>
        <v>3.6666666666666665</v>
      </c>
      <c r="S547" s="7">
        <f t="shared" si="34"/>
        <v>2.1083333333333329</v>
      </c>
      <c r="T547" s="7">
        <f t="shared" si="35"/>
        <v>2.1083333333333329</v>
      </c>
    </row>
    <row r="548" spans="1:20" s="7" customFormat="1" x14ac:dyDescent="0.25">
      <c r="A548" s="7" t="s">
        <v>217</v>
      </c>
      <c r="B548" s="7" t="s">
        <v>503</v>
      </c>
      <c r="C548" s="7" t="s">
        <v>455</v>
      </c>
      <c r="D548" s="7" t="s">
        <v>465</v>
      </c>
      <c r="E548" s="7">
        <v>128</v>
      </c>
      <c r="F548" s="7">
        <v>17</v>
      </c>
      <c r="G548" s="7">
        <v>3</v>
      </c>
      <c r="H548" s="7">
        <v>12</v>
      </c>
      <c r="I548" s="7">
        <v>3</v>
      </c>
      <c r="J548" s="7">
        <v>0.24099999999999999</v>
      </c>
      <c r="K548" s="7">
        <v>0.28599999999999998</v>
      </c>
      <c r="L548" s="7">
        <v>31</v>
      </c>
      <c r="M548" s="7">
        <v>6</v>
      </c>
      <c r="N548" s="7">
        <v>1</v>
      </c>
      <c r="O548" s="7">
        <v>8</v>
      </c>
      <c r="P548" s="7">
        <v>33</v>
      </c>
      <c r="Q548" s="7">
        <f t="shared" si="32"/>
        <v>55</v>
      </c>
      <c r="R548" s="7">
        <f t="shared" si="33"/>
        <v>3.6666666666666665</v>
      </c>
      <c r="S548" s="7">
        <f t="shared" si="34"/>
        <v>2.1083333333333329</v>
      </c>
      <c r="T548" s="7">
        <f t="shared" si="35"/>
        <v>2.1083333333333329</v>
      </c>
    </row>
    <row r="549" spans="1:20" s="7" customFormat="1" x14ac:dyDescent="0.25">
      <c r="A549" s="7" t="s">
        <v>25</v>
      </c>
      <c r="B549" s="7" t="s">
        <v>933</v>
      </c>
      <c r="C549" s="7" t="s">
        <v>436</v>
      </c>
      <c r="D549" s="7" t="s">
        <v>433</v>
      </c>
      <c r="E549" s="7">
        <v>152</v>
      </c>
      <c r="F549" s="7">
        <v>17</v>
      </c>
      <c r="G549" s="7">
        <v>1</v>
      </c>
      <c r="H549" s="7">
        <v>15</v>
      </c>
      <c r="I549" s="7">
        <v>0</v>
      </c>
      <c r="J549" s="7">
        <v>0.23599999999999999</v>
      </c>
      <c r="K549" s="7">
        <v>0.30499999999999999</v>
      </c>
      <c r="L549" s="7">
        <v>36</v>
      </c>
      <c r="M549" s="7">
        <v>6</v>
      </c>
      <c r="N549" s="7">
        <v>1</v>
      </c>
      <c r="O549" s="7">
        <v>15</v>
      </c>
      <c r="P549" s="7">
        <v>39</v>
      </c>
      <c r="Q549" s="7">
        <f t="shared" si="32"/>
        <v>55</v>
      </c>
      <c r="R549" s="7">
        <f t="shared" si="33"/>
        <v>3.6666666666666665</v>
      </c>
      <c r="S549" s="7">
        <f t="shared" si="34"/>
        <v>2.1083333333333329</v>
      </c>
      <c r="T549" s="7">
        <f t="shared" si="35"/>
        <v>2.1083333333333329</v>
      </c>
    </row>
    <row r="550" spans="1:20" s="7" customFormat="1" x14ac:dyDescent="0.25">
      <c r="A550" s="7" t="s">
        <v>116</v>
      </c>
      <c r="B550" s="7" t="s">
        <v>498</v>
      </c>
      <c r="C550" s="7" t="s">
        <v>444</v>
      </c>
      <c r="D550" s="7" t="s">
        <v>1699</v>
      </c>
      <c r="E550" s="7">
        <v>108</v>
      </c>
      <c r="F550" s="7">
        <v>13</v>
      </c>
      <c r="G550" s="7">
        <v>2</v>
      </c>
      <c r="H550" s="7">
        <v>12</v>
      </c>
      <c r="I550" s="7">
        <v>2</v>
      </c>
      <c r="J550" s="7">
        <v>0.26700000000000002</v>
      </c>
      <c r="K550" s="7">
        <v>0.33</v>
      </c>
      <c r="L550" s="7">
        <v>29</v>
      </c>
      <c r="M550" s="7">
        <v>5</v>
      </c>
      <c r="N550" s="7">
        <v>0</v>
      </c>
      <c r="O550" s="7">
        <v>10</v>
      </c>
      <c r="P550" s="7">
        <v>22</v>
      </c>
      <c r="Q550" s="7">
        <f t="shared" si="32"/>
        <v>55</v>
      </c>
      <c r="R550" s="7">
        <f t="shared" si="33"/>
        <v>3.6666666666666665</v>
      </c>
      <c r="S550" s="7">
        <f t="shared" si="34"/>
        <v>2.1083333333333329</v>
      </c>
      <c r="T550" s="7">
        <f t="shared" si="35"/>
        <v>2.1083333333333329</v>
      </c>
    </row>
    <row r="551" spans="1:20" s="7" customFormat="1" x14ac:dyDescent="0.25">
      <c r="A551" s="7" t="s">
        <v>1285</v>
      </c>
      <c r="B551" s="7" t="s">
        <v>1286</v>
      </c>
      <c r="C551" s="7" t="s">
        <v>441</v>
      </c>
      <c r="D551" s="7" t="s">
        <v>1696</v>
      </c>
      <c r="E551" s="7">
        <v>93</v>
      </c>
      <c r="F551" s="7">
        <v>12</v>
      </c>
      <c r="G551" s="7">
        <v>2</v>
      </c>
      <c r="H551" s="7">
        <v>11</v>
      </c>
      <c r="I551" s="7">
        <v>1</v>
      </c>
      <c r="J551" s="7">
        <v>0.26700000000000002</v>
      </c>
      <c r="K551" s="7">
        <v>0.32600000000000001</v>
      </c>
      <c r="L551" s="7">
        <v>25</v>
      </c>
      <c r="M551" s="7">
        <v>4</v>
      </c>
      <c r="N551" s="7">
        <v>1</v>
      </c>
      <c r="O551" s="7">
        <v>8</v>
      </c>
      <c r="P551" s="7">
        <v>14</v>
      </c>
      <c r="Q551" s="7">
        <f t="shared" si="32"/>
        <v>55</v>
      </c>
      <c r="R551" s="7">
        <f t="shared" si="33"/>
        <v>3.6666666666666665</v>
      </c>
      <c r="S551" s="7">
        <f t="shared" si="34"/>
        <v>2.1083333333333329</v>
      </c>
      <c r="T551" s="7">
        <f t="shared" si="35"/>
        <v>2.1083333333333329</v>
      </c>
    </row>
    <row r="552" spans="1:20" s="7" customFormat="1" x14ac:dyDescent="0.25">
      <c r="A552" s="7" t="s">
        <v>55</v>
      </c>
      <c r="B552" s="7" t="s">
        <v>1912</v>
      </c>
      <c r="C552" s="7" t="s">
        <v>442</v>
      </c>
      <c r="D552" s="7" t="s">
        <v>460</v>
      </c>
      <c r="E552" s="7">
        <v>191</v>
      </c>
      <c r="F552" s="7">
        <v>23</v>
      </c>
      <c r="G552" s="7">
        <v>5</v>
      </c>
      <c r="H552" s="7">
        <v>20</v>
      </c>
      <c r="I552" s="7">
        <v>11</v>
      </c>
      <c r="J552" s="7">
        <v>0.23300000000000001</v>
      </c>
      <c r="K552" s="7">
        <v>0.27500000000000002</v>
      </c>
      <c r="L552" s="7">
        <v>45</v>
      </c>
      <c r="M552" s="7">
        <v>10</v>
      </c>
      <c r="N552" s="7">
        <v>2</v>
      </c>
      <c r="O552" s="7">
        <v>11</v>
      </c>
      <c r="P552" s="7">
        <v>85</v>
      </c>
      <c r="Q552" s="7">
        <f t="shared" si="32"/>
        <v>54</v>
      </c>
      <c r="R552" s="7">
        <f t="shared" si="33"/>
        <v>3.6</v>
      </c>
      <c r="S552" s="7">
        <f t="shared" si="34"/>
        <v>2.0699999999999998</v>
      </c>
      <c r="T552" s="7">
        <f t="shared" si="35"/>
        <v>2.0699999999999998</v>
      </c>
    </row>
    <row r="553" spans="1:20" s="7" customFormat="1" x14ac:dyDescent="0.25">
      <c r="A553" s="7" t="s">
        <v>910</v>
      </c>
      <c r="B553" s="7" t="s">
        <v>1199</v>
      </c>
      <c r="C553" s="7" t="s">
        <v>443</v>
      </c>
      <c r="D553" s="7" t="s">
        <v>433</v>
      </c>
      <c r="E553" s="7">
        <v>179</v>
      </c>
      <c r="F553" s="7">
        <v>20</v>
      </c>
      <c r="G553" s="7">
        <v>5</v>
      </c>
      <c r="H553" s="7">
        <v>21</v>
      </c>
      <c r="I553" s="7">
        <v>0</v>
      </c>
      <c r="J553" s="7">
        <v>0.20699999999999999</v>
      </c>
      <c r="K553" s="7">
        <v>0.26900000000000002</v>
      </c>
      <c r="L553" s="7">
        <v>37</v>
      </c>
      <c r="M553" s="7">
        <v>7</v>
      </c>
      <c r="N553" s="7">
        <v>1</v>
      </c>
      <c r="O553" s="7">
        <v>15</v>
      </c>
      <c r="P553" s="7">
        <v>63</v>
      </c>
      <c r="Q553" s="7">
        <f t="shared" si="32"/>
        <v>54</v>
      </c>
      <c r="R553" s="7">
        <f t="shared" si="33"/>
        <v>3.6</v>
      </c>
      <c r="S553" s="7">
        <f t="shared" si="34"/>
        <v>2.0699999999999998</v>
      </c>
      <c r="T553" s="7">
        <f t="shared" si="35"/>
        <v>2.0699999999999998</v>
      </c>
    </row>
    <row r="554" spans="1:20" s="7" customFormat="1" x14ac:dyDescent="0.25">
      <c r="A554" s="7" t="s">
        <v>73</v>
      </c>
      <c r="B554" s="7" t="s">
        <v>1209</v>
      </c>
      <c r="C554" s="7" t="s">
        <v>452</v>
      </c>
      <c r="D554" s="7" t="s">
        <v>1690</v>
      </c>
      <c r="E554" s="7">
        <v>108</v>
      </c>
      <c r="F554" s="7">
        <v>14</v>
      </c>
      <c r="G554" s="7">
        <v>5</v>
      </c>
      <c r="H554" s="7">
        <v>14</v>
      </c>
      <c r="I554" s="7">
        <v>0</v>
      </c>
      <c r="J554" s="7">
        <v>0.23100000000000001</v>
      </c>
      <c r="K554" s="7">
        <v>0.29799999999999999</v>
      </c>
      <c r="L554" s="7">
        <v>25</v>
      </c>
      <c r="M554" s="7">
        <v>6</v>
      </c>
      <c r="N554" s="7">
        <v>1</v>
      </c>
      <c r="O554" s="7">
        <v>10</v>
      </c>
      <c r="P554" s="7">
        <v>32</v>
      </c>
      <c r="Q554" s="7">
        <f t="shared" si="32"/>
        <v>54</v>
      </c>
      <c r="R554" s="7">
        <f t="shared" si="33"/>
        <v>3.6</v>
      </c>
      <c r="S554" s="7">
        <f t="shared" si="34"/>
        <v>2.0699999999999998</v>
      </c>
      <c r="T554" s="7">
        <f t="shared" si="35"/>
        <v>2.0699999999999998</v>
      </c>
    </row>
    <row r="555" spans="1:20" s="7" customFormat="1" x14ac:dyDescent="0.25">
      <c r="A555" s="7" t="s">
        <v>266</v>
      </c>
      <c r="B555" s="7" t="s">
        <v>265</v>
      </c>
      <c r="C555" s="7" t="s">
        <v>456</v>
      </c>
      <c r="D555" s="7" t="s">
        <v>1720</v>
      </c>
      <c r="E555" s="7">
        <v>106</v>
      </c>
      <c r="F555" s="7">
        <v>13</v>
      </c>
      <c r="G555" s="7">
        <v>4</v>
      </c>
      <c r="H555" s="7">
        <v>16</v>
      </c>
      <c r="I555" s="7">
        <v>0</v>
      </c>
      <c r="J555" s="7">
        <v>0.246</v>
      </c>
      <c r="K555" s="7">
        <v>0.311</v>
      </c>
      <c r="L555" s="7">
        <v>26</v>
      </c>
      <c r="M555" s="7">
        <v>5</v>
      </c>
      <c r="N555" s="7">
        <v>0</v>
      </c>
      <c r="O555" s="7">
        <v>10</v>
      </c>
      <c r="P555" s="7">
        <v>28</v>
      </c>
      <c r="Q555" s="7">
        <f t="shared" si="32"/>
        <v>54</v>
      </c>
      <c r="R555" s="7">
        <f t="shared" si="33"/>
        <v>3.6</v>
      </c>
      <c r="S555" s="7">
        <f t="shared" si="34"/>
        <v>2.0699999999999998</v>
      </c>
      <c r="T555" s="7">
        <f t="shared" si="35"/>
        <v>2.0699999999999998</v>
      </c>
    </row>
    <row r="556" spans="1:20" s="7" customFormat="1" x14ac:dyDescent="0.25">
      <c r="A556" s="7" t="s">
        <v>473</v>
      </c>
      <c r="B556" s="7" t="s">
        <v>1922</v>
      </c>
      <c r="C556" s="7" t="s">
        <v>453</v>
      </c>
      <c r="D556" s="7" t="s">
        <v>1872</v>
      </c>
      <c r="E556" s="7">
        <v>184</v>
      </c>
      <c r="F556" s="7">
        <v>20</v>
      </c>
      <c r="G556" s="7">
        <v>8</v>
      </c>
      <c r="H556" s="7">
        <v>27</v>
      </c>
      <c r="I556" s="7">
        <v>2</v>
      </c>
      <c r="J556" s="7">
        <v>0.23100000000000001</v>
      </c>
      <c r="K556" s="7">
        <v>0.26100000000000001</v>
      </c>
      <c r="L556" s="7">
        <v>43</v>
      </c>
      <c r="M556" s="7">
        <v>8</v>
      </c>
      <c r="N556" s="7">
        <v>0</v>
      </c>
      <c r="O556" s="7">
        <v>8</v>
      </c>
      <c r="P556" s="7">
        <v>79</v>
      </c>
      <c r="Q556" s="7">
        <f t="shared" si="32"/>
        <v>53</v>
      </c>
      <c r="R556" s="7">
        <f t="shared" si="33"/>
        <v>3.5333333333333332</v>
      </c>
      <c r="S556" s="7">
        <f t="shared" si="34"/>
        <v>2.0316666666666663</v>
      </c>
      <c r="T556" s="7">
        <f t="shared" si="35"/>
        <v>2.0316666666666663</v>
      </c>
    </row>
    <row r="557" spans="1:20" s="7" customFormat="1" x14ac:dyDescent="0.25">
      <c r="A557" s="7" t="s">
        <v>131</v>
      </c>
      <c r="B557" s="7" t="s">
        <v>1923</v>
      </c>
      <c r="C557" s="7" t="s">
        <v>1423</v>
      </c>
      <c r="D557" s="7" t="s">
        <v>463</v>
      </c>
      <c r="E557" s="7">
        <v>187</v>
      </c>
      <c r="F557" s="7">
        <v>19</v>
      </c>
      <c r="G557" s="7">
        <v>5</v>
      </c>
      <c r="H557" s="7">
        <v>18</v>
      </c>
      <c r="I557" s="7">
        <v>3</v>
      </c>
      <c r="J557" s="7">
        <v>0.23400000000000001</v>
      </c>
      <c r="K557" s="7">
        <v>0.27500000000000002</v>
      </c>
      <c r="L557" s="7">
        <v>44</v>
      </c>
      <c r="M557" s="7">
        <v>9</v>
      </c>
      <c r="N557" s="7">
        <v>2</v>
      </c>
      <c r="O557" s="7">
        <v>11</v>
      </c>
      <c r="P557" s="7">
        <v>70</v>
      </c>
      <c r="Q557" s="7">
        <f t="shared" si="32"/>
        <v>53</v>
      </c>
      <c r="R557" s="7">
        <f t="shared" si="33"/>
        <v>3.5333333333333332</v>
      </c>
      <c r="S557" s="7">
        <f t="shared" si="34"/>
        <v>2.0316666666666663</v>
      </c>
      <c r="T557" s="7">
        <f t="shared" si="35"/>
        <v>2.0316666666666663</v>
      </c>
    </row>
    <row r="558" spans="1:20" s="7" customFormat="1" x14ac:dyDescent="0.25">
      <c r="A558" s="7" t="s">
        <v>1156</v>
      </c>
      <c r="B558" s="7" t="s">
        <v>81</v>
      </c>
      <c r="C558" s="7" t="s">
        <v>443</v>
      </c>
      <c r="D558" s="7" t="s">
        <v>463</v>
      </c>
      <c r="E558" s="7">
        <v>143</v>
      </c>
      <c r="F558" s="7">
        <v>17</v>
      </c>
      <c r="G558" s="7">
        <v>3</v>
      </c>
      <c r="H558" s="7">
        <v>15</v>
      </c>
      <c r="I558" s="7">
        <v>4</v>
      </c>
      <c r="J558" s="7">
        <v>0.219</v>
      </c>
      <c r="K558" s="7">
        <v>0.28199999999999997</v>
      </c>
      <c r="L558" s="7">
        <v>31</v>
      </c>
      <c r="M558" s="7">
        <v>7</v>
      </c>
      <c r="N558" s="7">
        <v>2</v>
      </c>
      <c r="O558" s="7">
        <v>13</v>
      </c>
      <c r="P558" s="7">
        <v>47</v>
      </c>
      <c r="Q558" s="7">
        <f t="shared" si="32"/>
        <v>53</v>
      </c>
      <c r="R558" s="7">
        <f t="shared" si="33"/>
        <v>3.5333333333333332</v>
      </c>
      <c r="S558" s="7">
        <f t="shared" si="34"/>
        <v>2.0316666666666663</v>
      </c>
      <c r="T558" s="7">
        <f t="shared" si="35"/>
        <v>2.0316666666666663</v>
      </c>
    </row>
    <row r="559" spans="1:20" s="7" customFormat="1" x14ac:dyDescent="0.25">
      <c r="A559" s="7" t="s">
        <v>24</v>
      </c>
      <c r="B559" s="7" t="s">
        <v>64</v>
      </c>
      <c r="C559" s="7" t="s">
        <v>454</v>
      </c>
      <c r="D559" s="7" t="s">
        <v>1702</v>
      </c>
      <c r="E559" s="7">
        <v>125</v>
      </c>
      <c r="F559" s="7">
        <v>16</v>
      </c>
      <c r="G559" s="7">
        <v>7</v>
      </c>
      <c r="H559" s="7">
        <v>19</v>
      </c>
      <c r="I559" s="7">
        <v>0</v>
      </c>
      <c r="J559" s="7">
        <v>0.223</v>
      </c>
      <c r="K559" s="7">
        <v>0.28999999999999998</v>
      </c>
      <c r="L559" s="7">
        <v>28</v>
      </c>
      <c r="M559" s="7">
        <v>6</v>
      </c>
      <c r="N559" s="7">
        <v>0</v>
      </c>
      <c r="O559" s="7">
        <v>12</v>
      </c>
      <c r="P559" s="7">
        <v>49</v>
      </c>
      <c r="Q559" s="7">
        <f t="shared" si="32"/>
        <v>53</v>
      </c>
      <c r="R559" s="7">
        <f t="shared" si="33"/>
        <v>3.5333333333333332</v>
      </c>
      <c r="S559" s="7">
        <f t="shared" si="34"/>
        <v>2.0316666666666663</v>
      </c>
      <c r="T559" s="7">
        <f t="shared" si="35"/>
        <v>2.0316666666666663</v>
      </c>
    </row>
    <row r="560" spans="1:20" s="7" customFormat="1" x14ac:dyDescent="0.25">
      <c r="A560" s="7" t="s">
        <v>590</v>
      </c>
      <c r="B560" s="7" t="s">
        <v>1526</v>
      </c>
      <c r="C560" s="7" t="s">
        <v>454</v>
      </c>
      <c r="D560" s="7" t="s">
        <v>1693</v>
      </c>
      <c r="E560" s="7">
        <v>124</v>
      </c>
      <c r="F560" s="7">
        <v>16</v>
      </c>
      <c r="G560" s="7">
        <v>4</v>
      </c>
      <c r="H560" s="7">
        <v>14</v>
      </c>
      <c r="I560" s="7">
        <v>1</v>
      </c>
      <c r="J560" s="7">
        <v>0.23100000000000001</v>
      </c>
      <c r="K560" s="7">
        <v>0.29599999999999999</v>
      </c>
      <c r="L560" s="7">
        <v>29</v>
      </c>
      <c r="M560" s="7">
        <v>6</v>
      </c>
      <c r="N560" s="7">
        <v>1</v>
      </c>
      <c r="O560" s="7">
        <v>11</v>
      </c>
      <c r="P560" s="7">
        <v>38</v>
      </c>
      <c r="Q560" s="7">
        <f t="shared" si="32"/>
        <v>53</v>
      </c>
      <c r="R560" s="7">
        <f t="shared" si="33"/>
        <v>3.5333333333333332</v>
      </c>
      <c r="S560" s="7">
        <f t="shared" si="34"/>
        <v>2.0316666666666663</v>
      </c>
      <c r="T560" s="7">
        <f t="shared" si="35"/>
        <v>2.0316666666666663</v>
      </c>
    </row>
    <row r="561" spans="1:20" s="7" customFormat="1" x14ac:dyDescent="0.25">
      <c r="A561" s="7" t="s">
        <v>268</v>
      </c>
      <c r="B561" s="7" t="s">
        <v>1135</v>
      </c>
      <c r="C561" s="7" t="s">
        <v>441</v>
      </c>
      <c r="D561" s="7" t="s">
        <v>465</v>
      </c>
      <c r="E561" s="7">
        <v>109</v>
      </c>
      <c r="F561" s="7">
        <v>14</v>
      </c>
      <c r="G561" s="7">
        <v>2</v>
      </c>
      <c r="H561" s="7">
        <v>12</v>
      </c>
      <c r="I561" s="7">
        <v>2</v>
      </c>
      <c r="J561" s="7">
        <v>0.254</v>
      </c>
      <c r="K561" s="7">
        <v>0.30299999999999999</v>
      </c>
      <c r="L561" s="7">
        <v>28</v>
      </c>
      <c r="M561" s="7">
        <v>6</v>
      </c>
      <c r="N561" s="7">
        <v>0</v>
      </c>
      <c r="O561" s="7">
        <v>8</v>
      </c>
      <c r="P561" s="7">
        <v>23</v>
      </c>
      <c r="Q561" s="7">
        <f t="shared" si="32"/>
        <v>53</v>
      </c>
      <c r="R561" s="7">
        <f t="shared" si="33"/>
        <v>3.5333333333333332</v>
      </c>
      <c r="S561" s="7">
        <f t="shared" si="34"/>
        <v>2.0316666666666663</v>
      </c>
      <c r="T561" s="7">
        <f t="shared" si="35"/>
        <v>2.0316666666666663</v>
      </c>
    </row>
    <row r="562" spans="1:20" s="7" customFormat="1" x14ac:dyDescent="0.25">
      <c r="A562" s="7" t="s">
        <v>88</v>
      </c>
      <c r="B562" s="7" t="s">
        <v>1943</v>
      </c>
      <c r="C562" s="7" t="s">
        <v>447</v>
      </c>
      <c r="D562" s="7" t="s">
        <v>1877</v>
      </c>
      <c r="E562" s="7">
        <v>102</v>
      </c>
      <c r="F562" s="7">
        <v>13</v>
      </c>
      <c r="G562" s="7">
        <v>3</v>
      </c>
      <c r="H562" s="7">
        <v>14</v>
      </c>
      <c r="I562" s="7">
        <v>0</v>
      </c>
      <c r="J562" s="7">
        <v>0.25</v>
      </c>
      <c r="K562" s="7">
        <v>0.311</v>
      </c>
      <c r="L562" s="7">
        <v>25</v>
      </c>
      <c r="M562" s="7">
        <v>5</v>
      </c>
      <c r="N562" s="7">
        <v>0</v>
      </c>
      <c r="O562" s="7">
        <v>9</v>
      </c>
      <c r="P562" s="7">
        <v>22</v>
      </c>
      <c r="Q562" s="7">
        <f t="shared" si="32"/>
        <v>53</v>
      </c>
      <c r="R562" s="7">
        <f t="shared" si="33"/>
        <v>3.5333333333333332</v>
      </c>
      <c r="S562" s="7">
        <f t="shared" si="34"/>
        <v>2.0316666666666663</v>
      </c>
      <c r="T562" s="7">
        <f t="shared" si="35"/>
        <v>2.0316666666666663</v>
      </c>
    </row>
    <row r="563" spans="1:20" s="7" customFormat="1" x14ac:dyDescent="0.25">
      <c r="A563" s="7" t="s">
        <v>49</v>
      </c>
      <c r="B563" s="7" t="s">
        <v>151</v>
      </c>
      <c r="D563" s="7" t="s">
        <v>1690</v>
      </c>
      <c r="E563" s="7">
        <v>231</v>
      </c>
      <c r="F563" s="7">
        <v>30</v>
      </c>
      <c r="G563" s="7">
        <v>7</v>
      </c>
      <c r="H563" s="7">
        <v>23</v>
      </c>
      <c r="I563" s="7">
        <v>2</v>
      </c>
      <c r="J563" s="7">
        <v>0.219</v>
      </c>
      <c r="K563" s="7">
        <v>0.28499999999999998</v>
      </c>
      <c r="L563" s="7">
        <v>51</v>
      </c>
      <c r="M563" s="7">
        <v>11</v>
      </c>
      <c r="N563" s="7">
        <v>1</v>
      </c>
      <c r="O563" s="7">
        <v>22</v>
      </c>
      <c r="P563" s="7">
        <v>110</v>
      </c>
      <c r="Q563" s="7">
        <f t="shared" si="32"/>
        <v>52</v>
      </c>
      <c r="R563" s="7">
        <f t="shared" si="33"/>
        <v>3.4666666666666668</v>
      </c>
      <c r="S563" s="7">
        <f t="shared" si="34"/>
        <v>1.9933333333333332</v>
      </c>
      <c r="T563" s="7">
        <f t="shared" si="35"/>
        <v>1.9933333333333332</v>
      </c>
    </row>
    <row r="564" spans="1:20" s="7" customFormat="1" x14ac:dyDescent="0.25">
      <c r="A564" s="7" t="s">
        <v>67</v>
      </c>
      <c r="B564" s="7" t="s">
        <v>538</v>
      </c>
      <c r="C564" s="7" t="s">
        <v>435</v>
      </c>
      <c r="D564" s="7" t="s">
        <v>433</v>
      </c>
      <c r="E564" s="7">
        <v>120</v>
      </c>
      <c r="F564" s="7">
        <v>13</v>
      </c>
      <c r="G564" s="7">
        <v>3</v>
      </c>
      <c r="H564" s="7">
        <v>12</v>
      </c>
      <c r="I564" s="7">
        <v>0</v>
      </c>
      <c r="J564" s="7">
        <v>0.22900000000000001</v>
      </c>
      <c r="K564" s="7">
        <v>0.29099999999999998</v>
      </c>
      <c r="L564" s="7">
        <v>28</v>
      </c>
      <c r="M564" s="7">
        <v>10</v>
      </c>
      <c r="N564" s="7">
        <v>0</v>
      </c>
      <c r="O564" s="7">
        <v>11</v>
      </c>
      <c r="P564" s="7">
        <v>31</v>
      </c>
      <c r="Q564" s="7">
        <f t="shared" si="32"/>
        <v>52</v>
      </c>
      <c r="R564" s="7">
        <f t="shared" si="33"/>
        <v>3.4666666666666668</v>
      </c>
      <c r="S564" s="7">
        <f t="shared" si="34"/>
        <v>1.9933333333333332</v>
      </c>
      <c r="T564" s="7">
        <f t="shared" si="35"/>
        <v>1.9933333333333332</v>
      </c>
    </row>
    <row r="565" spans="1:20" s="7" customFormat="1" x14ac:dyDescent="0.25">
      <c r="A565" s="7" t="s">
        <v>285</v>
      </c>
      <c r="B565" s="7" t="s">
        <v>1788</v>
      </c>
      <c r="C565" s="7" t="s">
        <v>429</v>
      </c>
      <c r="D565" s="7" t="s">
        <v>433</v>
      </c>
      <c r="E565" s="7">
        <v>146</v>
      </c>
      <c r="F565" s="7">
        <v>18</v>
      </c>
      <c r="G565" s="7">
        <v>4</v>
      </c>
      <c r="H565" s="7">
        <v>16</v>
      </c>
      <c r="I565" s="7">
        <v>1</v>
      </c>
      <c r="J565" s="7">
        <v>0.24099999999999999</v>
      </c>
      <c r="K565" s="7">
        <v>0.28000000000000003</v>
      </c>
      <c r="L565" s="7">
        <v>35</v>
      </c>
      <c r="M565" s="7">
        <v>6</v>
      </c>
      <c r="N565" s="7">
        <v>1</v>
      </c>
      <c r="O565" s="7">
        <v>8</v>
      </c>
      <c r="P565" s="7">
        <v>46</v>
      </c>
      <c r="Q565" s="7">
        <f t="shared" si="32"/>
        <v>52</v>
      </c>
      <c r="R565" s="7">
        <f t="shared" si="33"/>
        <v>3.4666666666666668</v>
      </c>
      <c r="S565" s="7">
        <f t="shared" si="34"/>
        <v>1.9933333333333332</v>
      </c>
      <c r="T565" s="7">
        <f t="shared" si="35"/>
        <v>1.9933333333333332</v>
      </c>
    </row>
    <row r="566" spans="1:20" s="7" customFormat="1" x14ac:dyDescent="0.25">
      <c r="A566" s="7" t="s">
        <v>116</v>
      </c>
      <c r="B566" s="7" t="s">
        <v>288</v>
      </c>
      <c r="D566" s="7" t="s">
        <v>433</v>
      </c>
      <c r="E566" s="7">
        <v>121</v>
      </c>
      <c r="F566" s="7">
        <v>13</v>
      </c>
      <c r="G566" s="7">
        <v>4</v>
      </c>
      <c r="H566" s="7">
        <v>16</v>
      </c>
      <c r="I566" s="7">
        <v>1</v>
      </c>
      <c r="J566" s="7">
        <v>0.217</v>
      </c>
      <c r="K566" s="7">
        <v>0.28299999999999997</v>
      </c>
      <c r="L566" s="7">
        <v>26</v>
      </c>
      <c r="M566" s="7">
        <v>5</v>
      </c>
      <c r="N566" s="7">
        <v>0</v>
      </c>
      <c r="O566" s="7">
        <v>11</v>
      </c>
      <c r="P566" s="7">
        <v>32</v>
      </c>
      <c r="Q566" s="7">
        <f t="shared" si="32"/>
        <v>52</v>
      </c>
      <c r="R566" s="7">
        <f t="shared" si="33"/>
        <v>3.4666666666666668</v>
      </c>
      <c r="S566" s="7">
        <f t="shared" si="34"/>
        <v>1.9933333333333332</v>
      </c>
      <c r="T566" s="7">
        <f t="shared" si="35"/>
        <v>1.9933333333333332</v>
      </c>
    </row>
    <row r="567" spans="1:20" s="7" customFormat="1" x14ac:dyDescent="0.25">
      <c r="A567" s="7" t="s">
        <v>1196</v>
      </c>
      <c r="B567" s="7" t="s">
        <v>398</v>
      </c>
      <c r="C567" s="7" t="s">
        <v>437</v>
      </c>
      <c r="D567" s="7" t="s">
        <v>1696</v>
      </c>
      <c r="E567" s="7">
        <v>117</v>
      </c>
      <c r="F567" s="7">
        <v>14</v>
      </c>
      <c r="G567" s="7">
        <v>2</v>
      </c>
      <c r="H567" s="7">
        <v>10</v>
      </c>
      <c r="I567" s="7">
        <v>3</v>
      </c>
      <c r="J567" s="7">
        <v>0.215</v>
      </c>
      <c r="K567" s="7">
        <v>0.29099999999999998</v>
      </c>
      <c r="L567" s="7">
        <v>25</v>
      </c>
      <c r="M567" s="7">
        <v>5</v>
      </c>
      <c r="N567" s="7">
        <v>1</v>
      </c>
      <c r="O567" s="7">
        <v>13</v>
      </c>
      <c r="P567" s="7">
        <v>26</v>
      </c>
      <c r="Q567" s="7">
        <f t="shared" si="32"/>
        <v>52</v>
      </c>
      <c r="R567" s="7">
        <f t="shared" si="33"/>
        <v>3.4666666666666668</v>
      </c>
      <c r="S567" s="7">
        <f t="shared" si="34"/>
        <v>1.9933333333333332</v>
      </c>
      <c r="T567" s="7">
        <f t="shared" si="35"/>
        <v>1.9933333333333332</v>
      </c>
    </row>
    <row r="568" spans="1:20" s="7" customFormat="1" x14ac:dyDescent="0.25">
      <c r="A568" s="7" t="s">
        <v>137</v>
      </c>
      <c r="B568" s="7" t="s">
        <v>1538</v>
      </c>
      <c r="C568" s="7" t="s">
        <v>1423</v>
      </c>
      <c r="D568" s="7" t="s">
        <v>1876</v>
      </c>
      <c r="E568" s="7">
        <v>115</v>
      </c>
      <c r="F568" s="7">
        <v>14</v>
      </c>
      <c r="G568" s="7">
        <v>3</v>
      </c>
      <c r="H568" s="7">
        <v>13</v>
      </c>
      <c r="I568" s="7">
        <v>1</v>
      </c>
      <c r="J568" s="7">
        <v>0.251</v>
      </c>
      <c r="K568" s="7">
        <v>0.29199999999999998</v>
      </c>
      <c r="L568" s="7">
        <v>29</v>
      </c>
      <c r="M568" s="7">
        <v>5</v>
      </c>
      <c r="N568" s="7">
        <v>0</v>
      </c>
      <c r="O568" s="7">
        <v>7</v>
      </c>
      <c r="P568" s="7">
        <v>26</v>
      </c>
      <c r="Q568" s="7">
        <f t="shared" si="32"/>
        <v>52</v>
      </c>
      <c r="R568" s="7">
        <f t="shared" si="33"/>
        <v>3.4666666666666668</v>
      </c>
      <c r="S568" s="7">
        <f t="shared" si="34"/>
        <v>1.9933333333333332</v>
      </c>
      <c r="T568" s="7">
        <f t="shared" si="35"/>
        <v>1.9933333333333332</v>
      </c>
    </row>
    <row r="569" spans="1:20" s="7" customFormat="1" x14ac:dyDescent="0.25">
      <c r="A569" s="7" t="s">
        <v>287</v>
      </c>
      <c r="B569" s="7" t="s">
        <v>286</v>
      </c>
      <c r="D569" s="7" t="s">
        <v>1703</v>
      </c>
      <c r="E569" s="7">
        <v>111</v>
      </c>
      <c r="F569" s="7">
        <v>14</v>
      </c>
      <c r="G569" s="7">
        <v>3</v>
      </c>
      <c r="H569" s="7">
        <v>14</v>
      </c>
      <c r="I569" s="7">
        <v>0</v>
      </c>
      <c r="J569" s="7">
        <v>0.23799999999999999</v>
      </c>
      <c r="K569" s="7">
        <v>0.314</v>
      </c>
      <c r="L569" s="7">
        <v>26</v>
      </c>
      <c r="M569" s="7">
        <v>5</v>
      </c>
      <c r="N569" s="7">
        <v>0</v>
      </c>
      <c r="O569" s="7">
        <v>12</v>
      </c>
      <c r="P569" s="7">
        <v>28</v>
      </c>
      <c r="Q569" s="7">
        <f t="shared" si="32"/>
        <v>52</v>
      </c>
      <c r="R569" s="7">
        <f t="shared" si="33"/>
        <v>3.4666666666666668</v>
      </c>
      <c r="S569" s="7">
        <f t="shared" si="34"/>
        <v>1.9933333333333332</v>
      </c>
      <c r="T569" s="7">
        <f t="shared" si="35"/>
        <v>1.9933333333333332</v>
      </c>
    </row>
    <row r="570" spans="1:20" s="7" customFormat="1" x14ac:dyDescent="0.25">
      <c r="A570" s="7" t="s">
        <v>1282</v>
      </c>
      <c r="B570" s="7" t="s">
        <v>1283</v>
      </c>
      <c r="C570" s="7" t="s">
        <v>438</v>
      </c>
      <c r="D570" s="7" t="s">
        <v>1734</v>
      </c>
      <c r="E570" s="7">
        <v>106</v>
      </c>
      <c r="F570" s="7">
        <v>13</v>
      </c>
      <c r="G570" s="7">
        <v>3</v>
      </c>
      <c r="H570" s="7">
        <v>13</v>
      </c>
      <c r="I570" s="7">
        <v>3</v>
      </c>
      <c r="J570" s="7">
        <v>0.27400000000000002</v>
      </c>
      <c r="K570" s="7">
        <v>0.312</v>
      </c>
      <c r="L570" s="7">
        <v>29</v>
      </c>
      <c r="M570" s="7">
        <v>6</v>
      </c>
      <c r="N570" s="7">
        <v>0</v>
      </c>
      <c r="O570" s="7">
        <v>6</v>
      </c>
      <c r="P570" s="7">
        <v>27</v>
      </c>
      <c r="Q570" s="7">
        <f t="shared" si="32"/>
        <v>52</v>
      </c>
      <c r="R570" s="7">
        <f t="shared" si="33"/>
        <v>3.4666666666666668</v>
      </c>
      <c r="S570" s="7">
        <f t="shared" si="34"/>
        <v>1.9933333333333332</v>
      </c>
      <c r="T570" s="7">
        <f t="shared" si="35"/>
        <v>1.9933333333333332</v>
      </c>
    </row>
    <row r="571" spans="1:20" s="7" customFormat="1" x14ac:dyDescent="0.25">
      <c r="A571" s="7" t="s">
        <v>329</v>
      </c>
      <c r="B571" s="7" t="s">
        <v>691</v>
      </c>
      <c r="C571" s="7" t="s">
        <v>430</v>
      </c>
      <c r="D571" s="7" t="s">
        <v>1878</v>
      </c>
      <c r="E571" s="7">
        <v>118</v>
      </c>
      <c r="F571" s="7">
        <v>15</v>
      </c>
      <c r="G571" s="7">
        <v>3</v>
      </c>
      <c r="H571" s="7">
        <v>14</v>
      </c>
      <c r="I571" s="7">
        <v>0</v>
      </c>
      <c r="J571" s="7">
        <v>0.246</v>
      </c>
      <c r="K571" s="7">
        <v>0.315</v>
      </c>
      <c r="L571" s="7">
        <v>29</v>
      </c>
      <c r="M571" s="7">
        <v>5</v>
      </c>
      <c r="N571" s="7">
        <v>0</v>
      </c>
      <c r="O571" s="7">
        <v>12</v>
      </c>
      <c r="P571" s="7">
        <v>32</v>
      </c>
      <c r="Q571" s="7">
        <f t="shared" si="32"/>
        <v>52</v>
      </c>
      <c r="R571" s="7">
        <f t="shared" si="33"/>
        <v>3.4666666666666668</v>
      </c>
      <c r="S571" s="7">
        <f t="shared" si="34"/>
        <v>1.9933333333333332</v>
      </c>
      <c r="T571" s="7">
        <f t="shared" si="35"/>
        <v>1.9933333333333332</v>
      </c>
    </row>
    <row r="572" spans="1:20" s="7" customFormat="1" x14ac:dyDescent="0.25">
      <c r="A572" s="7" t="s">
        <v>191</v>
      </c>
      <c r="B572" s="7" t="s">
        <v>1645</v>
      </c>
      <c r="C572" s="7" t="s">
        <v>427</v>
      </c>
      <c r="D572" s="7" t="s">
        <v>3</v>
      </c>
      <c r="E572" s="7">
        <v>172</v>
      </c>
      <c r="F572" s="7">
        <v>22</v>
      </c>
      <c r="G572" s="7">
        <v>7</v>
      </c>
      <c r="H572" s="7">
        <v>23</v>
      </c>
      <c r="I572" s="7">
        <v>4</v>
      </c>
      <c r="J572" s="7">
        <v>0.214</v>
      </c>
      <c r="K572" s="7">
        <v>0.29799999999999999</v>
      </c>
      <c r="L572" s="7">
        <v>37</v>
      </c>
      <c r="M572" s="7">
        <v>9</v>
      </c>
      <c r="N572" s="7">
        <v>1</v>
      </c>
      <c r="O572" s="7">
        <v>21</v>
      </c>
      <c r="P572" s="7">
        <v>88</v>
      </c>
      <c r="Q572" s="7">
        <f t="shared" si="32"/>
        <v>51</v>
      </c>
      <c r="R572" s="7">
        <f t="shared" si="33"/>
        <v>3.4</v>
      </c>
      <c r="S572" s="7">
        <f t="shared" si="34"/>
        <v>1.9549999999999998</v>
      </c>
      <c r="T572" s="7">
        <f t="shared" si="35"/>
        <v>1.9549999999999998</v>
      </c>
    </row>
    <row r="573" spans="1:20" s="7" customFormat="1" x14ac:dyDescent="0.25">
      <c r="A573" s="7" t="s">
        <v>47</v>
      </c>
      <c r="B573" s="7" t="s">
        <v>1795</v>
      </c>
      <c r="C573" s="7" t="s">
        <v>438</v>
      </c>
      <c r="D573" s="7" t="s">
        <v>1</v>
      </c>
      <c r="E573" s="7">
        <v>125</v>
      </c>
      <c r="F573" s="7">
        <v>17</v>
      </c>
      <c r="G573" s="7">
        <v>6</v>
      </c>
      <c r="H573" s="7">
        <v>16</v>
      </c>
      <c r="I573" s="7">
        <v>0</v>
      </c>
      <c r="J573" s="7">
        <v>0.20799999999999999</v>
      </c>
      <c r="K573" s="7">
        <v>0.307</v>
      </c>
      <c r="L573" s="7">
        <v>26</v>
      </c>
      <c r="M573" s="7">
        <v>6</v>
      </c>
      <c r="N573" s="7">
        <v>1</v>
      </c>
      <c r="O573" s="7">
        <v>18</v>
      </c>
      <c r="P573" s="7">
        <v>52</v>
      </c>
      <c r="Q573" s="7">
        <f t="shared" si="32"/>
        <v>51</v>
      </c>
      <c r="R573" s="7">
        <f t="shared" si="33"/>
        <v>3.4</v>
      </c>
      <c r="S573" s="7">
        <f t="shared" si="34"/>
        <v>1.9549999999999998</v>
      </c>
      <c r="T573" s="7">
        <f t="shared" si="35"/>
        <v>1.9549999999999998</v>
      </c>
    </row>
    <row r="574" spans="1:20" s="7" customFormat="1" x14ac:dyDescent="0.25">
      <c r="A574" s="7" t="s">
        <v>1933</v>
      </c>
      <c r="B574" s="7" t="s">
        <v>1934</v>
      </c>
      <c r="C574" s="7" t="s">
        <v>444</v>
      </c>
      <c r="D574" s="7" t="s">
        <v>3</v>
      </c>
      <c r="E574" s="7">
        <v>176</v>
      </c>
      <c r="F574" s="7">
        <v>17</v>
      </c>
      <c r="G574" s="7">
        <v>4</v>
      </c>
      <c r="H574" s="7">
        <v>17</v>
      </c>
      <c r="I574" s="7">
        <v>3</v>
      </c>
      <c r="J574" s="7">
        <v>0.20499999999999999</v>
      </c>
      <c r="K574" s="7">
        <v>0.23300000000000001</v>
      </c>
      <c r="L574" s="7">
        <v>36</v>
      </c>
      <c r="M574" s="7">
        <v>6</v>
      </c>
      <c r="N574" s="7">
        <v>2</v>
      </c>
      <c r="O574" s="7">
        <v>6</v>
      </c>
      <c r="P574" s="7">
        <v>50</v>
      </c>
      <c r="Q574" s="7">
        <f t="shared" si="32"/>
        <v>51</v>
      </c>
      <c r="R574" s="7">
        <f t="shared" si="33"/>
        <v>3.4</v>
      </c>
      <c r="S574" s="7">
        <f t="shared" si="34"/>
        <v>1.9549999999999998</v>
      </c>
      <c r="T574" s="7">
        <f t="shared" si="35"/>
        <v>1.9549999999999998</v>
      </c>
    </row>
    <row r="575" spans="1:20" s="7" customFormat="1" x14ac:dyDescent="0.25">
      <c r="A575" s="7" t="s">
        <v>1148</v>
      </c>
      <c r="B575" s="7" t="s">
        <v>1147</v>
      </c>
      <c r="C575" s="7" t="s">
        <v>524</v>
      </c>
      <c r="D575" s="7" t="s">
        <v>460</v>
      </c>
      <c r="E575" s="7">
        <v>130</v>
      </c>
      <c r="F575" s="7">
        <v>14</v>
      </c>
      <c r="G575" s="7">
        <v>1</v>
      </c>
      <c r="H575" s="7">
        <v>10</v>
      </c>
      <c r="I575" s="7">
        <v>6</v>
      </c>
      <c r="J575" s="7">
        <v>0.24</v>
      </c>
      <c r="K575" s="7">
        <v>0.28100000000000003</v>
      </c>
      <c r="L575" s="7">
        <v>31</v>
      </c>
      <c r="M575" s="7">
        <v>5</v>
      </c>
      <c r="N575" s="7">
        <v>2</v>
      </c>
      <c r="O575" s="7">
        <v>7</v>
      </c>
      <c r="P575" s="7">
        <v>29</v>
      </c>
      <c r="Q575" s="7">
        <f t="shared" si="32"/>
        <v>51</v>
      </c>
      <c r="R575" s="7">
        <f t="shared" si="33"/>
        <v>3.4</v>
      </c>
      <c r="S575" s="7">
        <f t="shared" si="34"/>
        <v>1.9549999999999998</v>
      </c>
      <c r="T575" s="7">
        <f t="shared" si="35"/>
        <v>1.9549999999999998</v>
      </c>
    </row>
    <row r="576" spans="1:20" s="7" customFormat="1" x14ac:dyDescent="0.25">
      <c r="A576" s="7" t="s">
        <v>63</v>
      </c>
      <c r="B576" s="7" t="s">
        <v>1947</v>
      </c>
      <c r="C576" s="7" t="s">
        <v>437</v>
      </c>
      <c r="D576" s="7" t="s">
        <v>1</v>
      </c>
      <c r="E576" s="7">
        <v>87</v>
      </c>
      <c r="F576" s="7">
        <v>12</v>
      </c>
      <c r="G576" s="7">
        <v>3</v>
      </c>
      <c r="H576" s="7">
        <v>11</v>
      </c>
      <c r="I576" s="7">
        <v>0</v>
      </c>
      <c r="J576" s="7">
        <v>0.253</v>
      </c>
      <c r="K576" s="7">
        <v>0.33</v>
      </c>
      <c r="L576" s="7">
        <v>22</v>
      </c>
      <c r="M576" s="7">
        <v>4</v>
      </c>
      <c r="N576" s="7">
        <v>0</v>
      </c>
      <c r="O576" s="7">
        <v>10</v>
      </c>
      <c r="P576" s="7">
        <v>17</v>
      </c>
      <c r="Q576" s="7">
        <f t="shared" si="32"/>
        <v>51</v>
      </c>
      <c r="R576" s="7">
        <f t="shared" si="33"/>
        <v>3.4</v>
      </c>
      <c r="S576" s="7">
        <f t="shared" si="34"/>
        <v>1.9549999999999998</v>
      </c>
      <c r="T576" s="7">
        <f t="shared" si="35"/>
        <v>1.9549999999999998</v>
      </c>
    </row>
    <row r="577" spans="1:20" s="7" customFormat="1" x14ac:dyDescent="0.25">
      <c r="A577" s="7" t="s">
        <v>246</v>
      </c>
      <c r="B577" s="7" t="s">
        <v>339</v>
      </c>
      <c r="C577" s="7" t="s">
        <v>448</v>
      </c>
      <c r="D577" s="7" t="s">
        <v>433</v>
      </c>
      <c r="E577" s="7">
        <v>167</v>
      </c>
      <c r="F577" s="7">
        <v>19</v>
      </c>
      <c r="G577" s="7">
        <v>6</v>
      </c>
      <c r="H577" s="7">
        <v>20</v>
      </c>
      <c r="I577" s="7">
        <v>0</v>
      </c>
      <c r="J577" s="7">
        <v>0.214</v>
      </c>
      <c r="K577" s="7">
        <v>0.26700000000000002</v>
      </c>
      <c r="L577" s="7">
        <v>36</v>
      </c>
      <c r="M577" s="7">
        <v>8</v>
      </c>
      <c r="N577" s="7">
        <v>1</v>
      </c>
      <c r="O577" s="7">
        <v>12</v>
      </c>
      <c r="P577" s="7">
        <v>65</v>
      </c>
      <c r="Q577" s="7">
        <f t="shared" si="32"/>
        <v>50</v>
      </c>
      <c r="R577" s="7">
        <f t="shared" si="33"/>
        <v>3.3333333333333335</v>
      </c>
      <c r="S577" s="7">
        <f t="shared" si="34"/>
        <v>1.8333333333333335</v>
      </c>
      <c r="T577" s="7">
        <f t="shared" si="35"/>
        <v>1.8333333333333335</v>
      </c>
    </row>
    <row r="578" spans="1:20" s="7" customFormat="1" x14ac:dyDescent="0.25">
      <c r="A578" s="7" t="s">
        <v>156</v>
      </c>
      <c r="B578" s="7" t="s">
        <v>1520</v>
      </c>
      <c r="C578" s="7" t="s">
        <v>456</v>
      </c>
      <c r="D578" s="7" t="s">
        <v>463</v>
      </c>
      <c r="E578" s="7">
        <v>140</v>
      </c>
      <c r="F578" s="7">
        <v>20</v>
      </c>
      <c r="G578" s="7">
        <v>5</v>
      </c>
      <c r="H578" s="7">
        <v>18</v>
      </c>
      <c r="I578" s="7">
        <v>1</v>
      </c>
      <c r="J578" s="7">
        <v>0.22500000000000001</v>
      </c>
      <c r="K578" s="7">
        <v>0.30099999999999999</v>
      </c>
      <c r="L578" s="7">
        <v>32</v>
      </c>
      <c r="M578" s="7">
        <v>8</v>
      </c>
      <c r="N578" s="7">
        <v>1</v>
      </c>
      <c r="O578" s="7">
        <v>15</v>
      </c>
      <c r="P578" s="7">
        <v>61</v>
      </c>
      <c r="Q578" s="7">
        <f t="shared" ref="Q578:Q641" si="36">F578+(4*G578)+H578+I578+(L578-M578-N578-G578)+(2*M578)+(3*N578)+O578-P578</f>
        <v>50</v>
      </c>
      <c r="R578" s="7">
        <f t="shared" ref="R578:R641" si="37">Q578/15</f>
        <v>3.3333333333333335</v>
      </c>
      <c r="S578" s="7">
        <f t="shared" ref="S578:S641" si="38">IF(Q578&gt;= 600,R578*1.125,IF( Q578&gt; 575,R578*1.1,IF( Q578&gt; 550,R578*1.075,IF( Q578&gt; 525,R578*1.05,IF( Q578&gt; 500,R578*1.025,IF( Q578&gt; 475,R578,IF( Q578&gt; 450,R578*0.975,IF( Q578&gt; 425,R578*0.95,IF( Q578&gt; 400,R578*0.925,IF( Q578&gt; 375,R578*0.9,IF( Q578&gt; 350,R578*0.875,IF( Q578&gt; 325,R578*0.85,IF( Q578&gt; 300,R578*0.825,IF( Q578&gt; 275,R578*0.8,IF( Q578&gt; 250,R578*0.775,IF( Q578&gt; 225,R578*0.75,IF( Q578&gt; 200,R578*0.725,IF( Q578&gt; 175,R578*0.7,IF( Q578&gt; 150,R578*0.675,IF( Q578&gt; 125,R578*0.65,IF( Q578&gt; 100,R578*0.625,IF( Q578&gt; 75,R578*0.6,IF( Q578&gt; 50,R578*0.575,IF( Q578&gt; 25,R578*0.55,R578*0.525))))))))))))))))))))))))</f>
        <v>1.8333333333333335</v>
      </c>
      <c r="T578" s="7">
        <f t="shared" ref="T578:T641" si="39">IF(S578 &lt; 1.5,1,S578)</f>
        <v>1.8333333333333335</v>
      </c>
    </row>
    <row r="579" spans="1:20" s="7" customFormat="1" x14ac:dyDescent="0.25">
      <c r="A579" s="7" t="s">
        <v>41</v>
      </c>
      <c r="B579" s="7" t="s">
        <v>1263</v>
      </c>
      <c r="C579" s="7" t="s">
        <v>429</v>
      </c>
      <c r="D579" s="7" t="s">
        <v>3</v>
      </c>
      <c r="E579" s="7">
        <v>109</v>
      </c>
      <c r="F579" s="7">
        <v>14</v>
      </c>
      <c r="G579" s="7">
        <v>4</v>
      </c>
      <c r="H579" s="7">
        <v>14</v>
      </c>
      <c r="I579" s="7">
        <v>0</v>
      </c>
      <c r="J579" s="7">
        <v>0.22900000000000001</v>
      </c>
      <c r="K579" s="7">
        <v>0.29399999999999998</v>
      </c>
      <c r="L579" s="7">
        <v>25</v>
      </c>
      <c r="M579" s="7">
        <v>5</v>
      </c>
      <c r="N579" s="7">
        <v>1</v>
      </c>
      <c r="O579" s="7">
        <v>10</v>
      </c>
      <c r="P579" s="7">
        <v>32</v>
      </c>
      <c r="Q579" s="7">
        <f t="shared" si="36"/>
        <v>50</v>
      </c>
      <c r="R579" s="7">
        <f t="shared" si="37"/>
        <v>3.3333333333333335</v>
      </c>
      <c r="S579" s="7">
        <f t="shared" si="38"/>
        <v>1.8333333333333335</v>
      </c>
      <c r="T579" s="7">
        <f t="shared" si="39"/>
        <v>1.8333333333333335</v>
      </c>
    </row>
    <row r="580" spans="1:20" s="7" customFormat="1" x14ac:dyDescent="0.25">
      <c r="A580" s="7" t="s">
        <v>591</v>
      </c>
      <c r="B580" s="7" t="s">
        <v>1289</v>
      </c>
      <c r="C580" s="7" t="s">
        <v>452</v>
      </c>
      <c r="D580" s="7" t="s">
        <v>433</v>
      </c>
      <c r="E580" s="7">
        <v>138</v>
      </c>
      <c r="F580" s="7">
        <v>17</v>
      </c>
      <c r="G580" s="7">
        <v>5</v>
      </c>
      <c r="H580" s="7">
        <v>19</v>
      </c>
      <c r="I580" s="7">
        <v>1</v>
      </c>
      <c r="J580" s="7">
        <v>0.20899999999999999</v>
      </c>
      <c r="K580" s="7">
        <v>0.27300000000000002</v>
      </c>
      <c r="L580" s="7">
        <v>29</v>
      </c>
      <c r="M580" s="7">
        <v>6</v>
      </c>
      <c r="N580" s="7">
        <v>0</v>
      </c>
      <c r="O580" s="7">
        <v>12</v>
      </c>
      <c r="P580" s="7">
        <v>50</v>
      </c>
      <c r="Q580" s="7">
        <f t="shared" si="36"/>
        <v>49</v>
      </c>
      <c r="R580" s="7">
        <f t="shared" si="37"/>
        <v>3.2666666666666666</v>
      </c>
      <c r="S580" s="7">
        <f t="shared" si="38"/>
        <v>1.7966666666666669</v>
      </c>
      <c r="T580" s="7">
        <f t="shared" si="39"/>
        <v>1.7966666666666669</v>
      </c>
    </row>
    <row r="581" spans="1:20" s="7" customFormat="1" x14ac:dyDescent="0.25">
      <c r="A581" s="7" t="s">
        <v>73</v>
      </c>
      <c r="B581" s="7" t="s">
        <v>158</v>
      </c>
      <c r="C581" s="7" t="s">
        <v>454</v>
      </c>
      <c r="D581" s="7" t="s">
        <v>460</v>
      </c>
      <c r="E581" s="7">
        <v>124</v>
      </c>
      <c r="F581" s="7">
        <v>17</v>
      </c>
      <c r="G581" s="7">
        <v>1</v>
      </c>
      <c r="H581" s="7">
        <v>8</v>
      </c>
      <c r="I581" s="7">
        <v>10</v>
      </c>
      <c r="J581" s="7">
        <v>0.22700000000000001</v>
      </c>
      <c r="K581" s="7">
        <v>0.28999999999999998</v>
      </c>
      <c r="L581" s="7">
        <v>28</v>
      </c>
      <c r="M581" s="7">
        <v>5</v>
      </c>
      <c r="N581" s="7">
        <v>1</v>
      </c>
      <c r="O581" s="7">
        <v>11</v>
      </c>
      <c r="P581" s="7">
        <v>35</v>
      </c>
      <c r="Q581" s="7">
        <f t="shared" si="36"/>
        <v>49</v>
      </c>
      <c r="R581" s="7">
        <f t="shared" si="37"/>
        <v>3.2666666666666666</v>
      </c>
      <c r="S581" s="7">
        <f t="shared" si="38"/>
        <v>1.7966666666666669</v>
      </c>
      <c r="T581" s="7">
        <f t="shared" si="39"/>
        <v>1.7966666666666669</v>
      </c>
    </row>
    <row r="582" spans="1:20" s="7" customFormat="1" x14ac:dyDescent="0.25">
      <c r="A582" s="7" t="s">
        <v>99</v>
      </c>
      <c r="B582" s="7" t="s">
        <v>1937</v>
      </c>
      <c r="C582" s="7" t="s">
        <v>445</v>
      </c>
      <c r="D582" s="7" t="s">
        <v>459</v>
      </c>
      <c r="E582" s="7">
        <v>119</v>
      </c>
      <c r="F582" s="7">
        <v>16</v>
      </c>
      <c r="G582" s="7">
        <v>4</v>
      </c>
      <c r="H582" s="7">
        <v>17</v>
      </c>
      <c r="I582" s="7">
        <v>1</v>
      </c>
      <c r="J582" s="7">
        <v>0.22700000000000001</v>
      </c>
      <c r="K582" s="7">
        <v>0.29599999999999999</v>
      </c>
      <c r="L582" s="7">
        <v>27</v>
      </c>
      <c r="M582" s="7">
        <v>4</v>
      </c>
      <c r="N582" s="7">
        <v>1</v>
      </c>
      <c r="O582" s="7">
        <v>12</v>
      </c>
      <c r="P582" s="7">
        <v>42</v>
      </c>
      <c r="Q582" s="7">
        <f t="shared" si="36"/>
        <v>49</v>
      </c>
      <c r="R582" s="7">
        <f t="shared" si="37"/>
        <v>3.2666666666666666</v>
      </c>
      <c r="S582" s="7">
        <f t="shared" si="38"/>
        <v>1.7966666666666669</v>
      </c>
      <c r="T582" s="7">
        <f t="shared" si="39"/>
        <v>1.7966666666666669</v>
      </c>
    </row>
    <row r="583" spans="1:20" s="7" customFormat="1" x14ac:dyDescent="0.25">
      <c r="A583" s="7" t="s">
        <v>248</v>
      </c>
      <c r="B583" s="7" t="s">
        <v>185</v>
      </c>
      <c r="C583" s="7" t="s">
        <v>454</v>
      </c>
      <c r="D583" s="7" t="s">
        <v>3</v>
      </c>
      <c r="E583" s="7">
        <v>105</v>
      </c>
      <c r="F583" s="7">
        <v>15</v>
      </c>
      <c r="G583" s="7">
        <v>5</v>
      </c>
      <c r="H583" s="7">
        <v>14</v>
      </c>
      <c r="I583" s="7">
        <v>1</v>
      </c>
      <c r="J583" s="7">
        <v>0.23799999999999999</v>
      </c>
      <c r="K583" s="7">
        <v>0.33</v>
      </c>
      <c r="L583" s="7">
        <v>25</v>
      </c>
      <c r="M583" s="7">
        <v>5</v>
      </c>
      <c r="N583" s="7">
        <v>0</v>
      </c>
      <c r="O583" s="7">
        <v>14</v>
      </c>
      <c r="P583" s="7">
        <v>40</v>
      </c>
      <c r="Q583" s="7">
        <f t="shared" si="36"/>
        <v>49</v>
      </c>
      <c r="R583" s="7">
        <f t="shared" si="37"/>
        <v>3.2666666666666666</v>
      </c>
      <c r="S583" s="7">
        <f t="shared" si="38"/>
        <v>1.7966666666666669</v>
      </c>
      <c r="T583" s="7">
        <f t="shared" si="39"/>
        <v>1.7966666666666669</v>
      </c>
    </row>
    <row r="584" spans="1:20" s="7" customFormat="1" x14ac:dyDescent="0.25">
      <c r="A584" s="7" t="s">
        <v>156</v>
      </c>
      <c r="B584" s="7" t="s">
        <v>1764</v>
      </c>
      <c r="C584" s="7" t="s">
        <v>455</v>
      </c>
      <c r="D584" s="7" t="s">
        <v>2</v>
      </c>
      <c r="E584" s="7">
        <v>109</v>
      </c>
      <c r="F584" s="7">
        <v>13</v>
      </c>
      <c r="G584" s="7">
        <v>4</v>
      </c>
      <c r="H584" s="7">
        <v>13</v>
      </c>
      <c r="I584" s="7">
        <v>2</v>
      </c>
      <c r="J584" s="7">
        <v>0.24099999999999999</v>
      </c>
      <c r="K584" s="7">
        <v>0.28199999999999997</v>
      </c>
      <c r="L584" s="7">
        <v>26</v>
      </c>
      <c r="M584" s="7">
        <v>6</v>
      </c>
      <c r="N584" s="7">
        <v>1</v>
      </c>
      <c r="O584" s="7">
        <v>6</v>
      </c>
      <c r="P584" s="7">
        <v>31</v>
      </c>
      <c r="Q584" s="7">
        <f t="shared" si="36"/>
        <v>49</v>
      </c>
      <c r="R584" s="7">
        <f t="shared" si="37"/>
        <v>3.2666666666666666</v>
      </c>
      <c r="S584" s="7">
        <f t="shared" si="38"/>
        <v>1.7966666666666669</v>
      </c>
      <c r="T584" s="7">
        <f t="shared" si="39"/>
        <v>1.7966666666666669</v>
      </c>
    </row>
    <row r="585" spans="1:20" s="7" customFormat="1" x14ac:dyDescent="0.25">
      <c r="A585" s="7" t="s">
        <v>948</v>
      </c>
      <c r="B585" s="7" t="s">
        <v>165</v>
      </c>
      <c r="C585" s="7" t="s">
        <v>1423</v>
      </c>
      <c r="D585" s="7" t="s">
        <v>462</v>
      </c>
      <c r="E585" s="7">
        <v>101</v>
      </c>
      <c r="F585" s="7">
        <v>13</v>
      </c>
      <c r="G585" s="7">
        <v>4</v>
      </c>
      <c r="H585" s="7">
        <v>14</v>
      </c>
      <c r="I585" s="7">
        <v>1</v>
      </c>
      <c r="J585" s="7">
        <v>0.25</v>
      </c>
      <c r="K585" s="7">
        <v>0.317</v>
      </c>
      <c r="L585" s="7">
        <v>25</v>
      </c>
      <c r="M585" s="7">
        <v>5</v>
      </c>
      <c r="N585" s="7">
        <v>0</v>
      </c>
      <c r="O585" s="7">
        <v>10</v>
      </c>
      <c r="P585" s="7">
        <v>31</v>
      </c>
      <c r="Q585" s="7">
        <f t="shared" si="36"/>
        <v>49</v>
      </c>
      <c r="R585" s="7">
        <f t="shared" si="37"/>
        <v>3.2666666666666666</v>
      </c>
      <c r="S585" s="7">
        <f t="shared" si="38"/>
        <v>1.7966666666666669</v>
      </c>
      <c r="T585" s="7">
        <f t="shared" si="39"/>
        <v>1.7966666666666669</v>
      </c>
    </row>
    <row r="586" spans="1:20" s="7" customFormat="1" x14ac:dyDescent="0.25">
      <c r="A586" s="7" t="s">
        <v>99</v>
      </c>
      <c r="B586" s="7" t="s">
        <v>1633</v>
      </c>
      <c r="C586" s="7" t="s">
        <v>445</v>
      </c>
      <c r="D586" s="7" t="s">
        <v>1862</v>
      </c>
      <c r="E586" s="7">
        <v>106</v>
      </c>
      <c r="F586" s="7">
        <v>14</v>
      </c>
      <c r="G586" s="7">
        <v>3</v>
      </c>
      <c r="H586" s="7">
        <v>13</v>
      </c>
      <c r="I586" s="7">
        <v>2</v>
      </c>
      <c r="J586" s="7">
        <v>0.24099999999999999</v>
      </c>
      <c r="K586" s="7">
        <v>0.3</v>
      </c>
      <c r="L586" s="7">
        <v>26</v>
      </c>
      <c r="M586" s="7">
        <v>5</v>
      </c>
      <c r="N586" s="7">
        <v>1</v>
      </c>
      <c r="O586" s="7">
        <v>9</v>
      </c>
      <c r="P586" s="7">
        <v>31</v>
      </c>
      <c r="Q586" s="7">
        <f t="shared" si="36"/>
        <v>49</v>
      </c>
      <c r="R586" s="7">
        <f t="shared" si="37"/>
        <v>3.2666666666666666</v>
      </c>
      <c r="S586" s="7">
        <f t="shared" si="38"/>
        <v>1.7966666666666669</v>
      </c>
      <c r="T586" s="7">
        <f t="shared" si="39"/>
        <v>1.7966666666666669</v>
      </c>
    </row>
    <row r="587" spans="1:20" s="7" customFormat="1" x14ac:dyDescent="0.25">
      <c r="A587" s="7" t="s">
        <v>82</v>
      </c>
      <c r="B587" s="7" t="s">
        <v>528</v>
      </c>
      <c r="C587" s="7" t="s">
        <v>451</v>
      </c>
      <c r="D587" s="7" t="s">
        <v>433</v>
      </c>
      <c r="E587" s="7">
        <v>123</v>
      </c>
      <c r="F587" s="7">
        <v>16</v>
      </c>
      <c r="G587" s="7">
        <v>5</v>
      </c>
      <c r="H587" s="7">
        <v>17</v>
      </c>
      <c r="I587" s="7">
        <v>0</v>
      </c>
      <c r="J587" s="7">
        <v>0.21199999999999999</v>
      </c>
      <c r="K587" s="7">
        <v>0.29399999999999998</v>
      </c>
      <c r="L587" s="7">
        <v>26</v>
      </c>
      <c r="M587" s="7">
        <v>5</v>
      </c>
      <c r="N587" s="7">
        <v>0</v>
      </c>
      <c r="O587" s="7">
        <v>14</v>
      </c>
      <c r="P587" s="7">
        <v>45</v>
      </c>
      <c r="Q587" s="7">
        <f t="shared" si="36"/>
        <v>48</v>
      </c>
      <c r="R587" s="7">
        <f t="shared" si="37"/>
        <v>3.2</v>
      </c>
      <c r="S587" s="7">
        <f t="shared" si="38"/>
        <v>1.7600000000000002</v>
      </c>
      <c r="T587" s="7">
        <f t="shared" si="39"/>
        <v>1.7600000000000002</v>
      </c>
    </row>
    <row r="588" spans="1:20" s="7" customFormat="1" x14ac:dyDescent="0.25">
      <c r="A588" s="7" t="s">
        <v>131</v>
      </c>
      <c r="B588" s="7" t="s">
        <v>506</v>
      </c>
      <c r="C588" s="7" t="s">
        <v>450</v>
      </c>
      <c r="D588" s="7" t="s">
        <v>1690</v>
      </c>
      <c r="E588" s="7">
        <v>99</v>
      </c>
      <c r="F588" s="7">
        <v>14</v>
      </c>
      <c r="G588" s="7">
        <v>5</v>
      </c>
      <c r="H588" s="7">
        <v>15</v>
      </c>
      <c r="I588" s="7">
        <v>1</v>
      </c>
      <c r="J588" s="7">
        <v>0.24399999999999999</v>
      </c>
      <c r="K588" s="7">
        <v>0.28599999999999998</v>
      </c>
      <c r="L588" s="7">
        <v>24</v>
      </c>
      <c r="M588" s="7">
        <v>5</v>
      </c>
      <c r="N588" s="7">
        <v>1</v>
      </c>
      <c r="O588" s="7">
        <v>6</v>
      </c>
      <c r="P588" s="7">
        <v>34</v>
      </c>
      <c r="Q588" s="7">
        <f t="shared" si="36"/>
        <v>48</v>
      </c>
      <c r="R588" s="7">
        <f t="shared" si="37"/>
        <v>3.2</v>
      </c>
      <c r="S588" s="7">
        <f t="shared" si="38"/>
        <v>1.7600000000000002</v>
      </c>
      <c r="T588" s="7">
        <f t="shared" si="39"/>
        <v>1.7600000000000002</v>
      </c>
    </row>
    <row r="589" spans="1:20" s="7" customFormat="1" x14ac:dyDescent="0.25">
      <c r="A589" s="7" t="s">
        <v>177</v>
      </c>
      <c r="B589" s="7" t="s">
        <v>27</v>
      </c>
      <c r="C589" s="7" t="s">
        <v>448</v>
      </c>
      <c r="D589" s="7" t="s">
        <v>433</v>
      </c>
      <c r="E589" s="7">
        <v>110</v>
      </c>
      <c r="F589" s="7">
        <v>13</v>
      </c>
      <c r="G589" s="7">
        <v>4</v>
      </c>
      <c r="H589" s="7">
        <v>15</v>
      </c>
      <c r="I589" s="7">
        <v>0</v>
      </c>
      <c r="J589" s="7">
        <v>0.23899999999999999</v>
      </c>
      <c r="K589" s="7">
        <v>0.28999999999999998</v>
      </c>
      <c r="L589" s="7">
        <v>26</v>
      </c>
      <c r="M589" s="7">
        <v>6</v>
      </c>
      <c r="N589" s="7">
        <v>0</v>
      </c>
      <c r="O589" s="7">
        <v>8</v>
      </c>
      <c r="P589" s="7">
        <v>32</v>
      </c>
      <c r="Q589" s="7">
        <f t="shared" si="36"/>
        <v>48</v>
      </c>
      <c r="R589" s="7">
        <f t="shared" si="37"/>
        <v>3.2</v>
      </c>
      <c r="S589" s="7">
        <f t="shared" si="38"/>
        <v>1.7600000000000002</v>
      </c>
      <c r="T589" s="7">
        <f t="shared" si="39"/>
        <v>1.7600000000000002</v>
      </c>
    </row>
    <row r="590" spans="1:20" s="7" customFormat="1" x14ac:dyDescent="0.25">
      <c r="A590" s="7" t="s">
        <v>90</v>
      </c>
      <c r="B590" s="7" t="s">
        <v>1093</v>
      </c>
      <c r="C590" s="7" t="s">
        <v>439</v>
      </c>
      <c r="D590" s="7" t="s">
        <v>465</v>
      </c>
      <c r="E590" s="7">
        <v>95</v>
      </c>
      <c r="F590" s="7">
        <v>12</v>
      </c>
      <c r="G590" s="7">
        <v>3</v>
      </c>
      <c r="H590" s="7">
        <v>12</v>
      </c>
      <c r="I590" s="7">
        <v>1</v>
      </c>
      <c r="J590" s="7">
        <v>0.25700000000000001</v>
      </c>
      <c r="K590" s="7">
        <v>0.313</v>
      </c>
      <c r="L590" s="7">
        <v>24</v>
      </c>
      <c r="M590" s="7">
        <v>6</v>
      </c>
      <c r="N590" s="7">
        <v>0</v>
      </c>
      <c r="O590" s="7">
        <v>8</v>
      </c>
      <c r="P590" s="7">
        <v>24</v>
      </c>
      <c r="Q590" s="7">
        <f t="shared" si="36"/>
        <v>48</v>
      </c>
      <c r="R590" s="7">
        <f t="shared" si="37"/>
        <v>3.2</v>
      </c>
      <c r="S590" s="7">
        <f t="shared" si="38"/>
        <v>1.7600000000000002</v>
      </c>
      <c r="T590" s="7">
        <f t="shared" si="39"/>
        <v>1.7600000000000002</v>
      </c>
    </row>
    <row r="591" spans="1:20" s="7" customFormat="1" x14ac:dyDescent="0.25">
      <c r="A591" s="7" t="s">
        <v>345</v>
      </c>
      <c r="B591" s="7" t="s">
        <v>1789</v>
      </c>
      <c r="C591" s="7" t="s">
        <v>443</v>
      </c>
      <c r="D591" s="7" t="s">
        <v>465</v>
      </c>
      <c r="E591" s="7">
        <v>112</v>
      </c>
      <c r="F591" s="7">
        <v>15</v>
      </c>
      <c r="G591" s="7">
        <v>3</v>
      </c>
      <c r="H591" s="7">
        <v>12</v>
      </c>
      <c r="I591" s="7">
        <v>2</v>
      </c>
      <c r="J591" s="7">
        <v>0.218</v>
      </c>
      <c r="K591" s="7">
        <v>0.317</v>
      </c>
      <c r="L591" s="7">
        <v>25</v>
      </c>
      <c r="M591" s="7">
        <v>7</v>
      </c>
      <c r="N591" s="7">
        <v>1</v>
      </c>
      <c r="O591" s="7">
        <v>16</v>
      </c>
      <c r="P591" s="7">
        <v>41</v>
      </c>
      <c r="Q591" s="7">
        <f t="shared" si="36"/>
        <v>47</v>
      </c>
      <c r="R591" s="7">
        <f t="shared" si="37"/>
        <v>3.1333333333333333</v>
      </c>
      <c r="S591" s="7">
        <f t="shared" si="38"/>
        <v>1.7233333333333334</v>
      </c>
      <c r="T591" s="7">
        <f t="shared" si="39"/>
        <v>1.7233333333333334</v>
      </c>
    </row>
    <row r="592" spans="1:20" s="7" customFormat="1" x14ac:dyDescent="0.25">
      <c r="A592" s="7" t="s">
        <v>228</v>
      </c>
      <c r="B592" s="7" t="s">
        <v>531</v>
      </c>
      <c r="D592" s="7" t="s">
        <v>1739</v>
      </c>
      <c r="E592" s="7">
        <v>128</v>
      </c>
      <c r="F592" s="7">
        <v>15</v>
      </c>
      <c r="G592" s="7">
        <v>3</v>
      </c>
      <c r="H592" s="7">
        <v>13</v>
      </c>
      <c r="I592" s="7">
        <v>1</v>
      </c>
      <c r="J592" s="7">
        <v>0.218</v>
      </c>
      <c r="K592" s="7">
        <v>0.311</v>
      </c>
      <c r="L592" s="7">
        <v>28</v>
      </c>
      <c r="M592" s="7">
        <v>6</v>
      </c>
      <c r="N592" s="7">
        <v>0</v>
      </c>
      <c r="O592" s="7">
        <v>17</v>
      </c>
      <c r="P592" s="7">
        <v>42</v>
      </c>
      <c r="Q592" s="7">
        <f t="shared" si="36"/>
        <v>47</v>
      </c>
      <c r="R592" s="7">
        <f t="shared" si="37"/>
        <v>3.1333333333333333</v>
      </c>
      <c r="S592" s="7">
        <f t="shared" si="38"/>
        <v>1.7233333333333334</v>
      </c>
      <c r="T592" s="7">
        <f t="shared" si="39"/>
        <v>1.7233333333333334</v>
      </c>
    </row>
    <row r="593" spans="1:20" s="7" customFormat="1" x14ac:dyDescent="0.25">
      <c r="A593" s="7" t="s">
        <v>334</v>
      </c>
      <c r="B593" s="7" t="s">
        <v>1942</v>
      </c>
      <c r="C593" s="7" t="s">
        <v>440</v>
      </c>
      <c r="D593" s="7" t="s">
        <v>433</v>
      </c>
      <c r="E593" s="7">
        <v>94</v>
      </c>
      <c r="F593" s="7">
        <v>12</v>
      </c>
      <c r="G593" s="7">
        <v>5</v>
      </c>
      <c r="H593" s="7">
        <v>12</v>
      </c>
      <c r="I593" s="7">
        <v>1</v>
      </c>
      <c r="J593" s="7">
        <v>0.248</v>
      </c>
      <c r="K593" s="7">
        <v>0.29699999999999999</v>
      </c>
      <c r="L593" s="7">
        <v>23</v>
      </c>
      <c r="M593" s="7">
        <v>5</v>
      </c>
      <c r="N593" s="7">
        <v>0</v>
      </c>
      <c r="O593" s="7">
        <v>7</v>
      </c>
      <c r="P593" s="7">
        <v>28</v>
      </c>
      <c r="Q593" s="7">
        <f t="shared" si="36"/>
        <v>47</v>
      </c>
      <c r="R593" s="7">
        <f t="shared" si="37"/>
        <v>3.1333333333333333</v>
      </c>
      <c r="S593" s="7">
        <f t="shared" si="38"/>
        <v>1.7233333333333334</v>
      </c>
      <c r="T593" s="7">
        <f t="shared" si="39"/>
        <v>1.7233333333333334</v>
      </c>
    </row>
    <row r="594" spans="1:20" s="7" customFormat="1" x14ac:dyDescent="0.25">
      <c r="A594" s="7" t="s">
        <v>86</v>
      </c>
      <c r="B594" s="7" t="s">
        <v>565</v>
      </c>
      <c r="C594" s="7" t="s">
        <v>439</v>
      </c>
      <c r="D594" s="7" t="s">
        <v>1708</v>
      </c>
      <c r="E594" s="7">
        <v>100</v>
      </c>
      <c r="F594" s="7">
        <v>13</v>
      </c>
      <c r="G594" s="7">
        <v>5</v>
      </c>
      <c r="H594" s="7">
        <v>16</v>
      </c>
      <c r="I594" s="7">
        <v>0</v>
      </c>
      <c r="J594" s="7">
        <v>0.24</v>
      </c>
      <c r="K594" s="7">
        <v>0.28499999999999998</v>
      </c>
      <c r="L594" s="7">
        <v>24</v>
      </c>
      <c r="M594" s="7">
        <v>5</v>
      </c>
      <c r="N594" s="7">
        <v>0</v>
      </c>
      <c r="O594" s="7">
        <v>6</v>
      </c>
      <c r="P594" s="7">
        <v>32</v>
      </c>
      <c r="Q594" s="7">
        <f t="shared" si="36"/>
        <v>47</v>
      </c>
      <c r="R594" s="7">
        <f t="shared" si="37"/>
        <v>3.1333333333333333</v>
      </c>
      <c r="S594" s="7">
        <f t="shared" si="38"/>
        <v>1.7233333333333334</v>
      </c>
      <c r="T594" s="7">
        <f t="shared" si="39"/>
        <v>1.7233333333333334</v>
      </c>
    </row>
    <row r="595" spans="1:20" s="7" customFormat="1" x14ac:dyDescent="0.25">
      <c r="A595" s="7" t="s">
        <v>715</v>
      </c>
      <c r="B595" s="7" t="s">
        <v>574</v>
      </c>
      <c r="C595" s="7" t="s">
        <v>456</v>
      </c>
      <c r="D595" s="7" t="s">
        <v>1690</v>
      </c>
      <c r="E595" s="7">
        <v>93</v>
      </c>
      <c r="F595" s="7">
        <v>13</v>
      </c>
      <c r="G595" s="7">
        <v>3</v>
      </c>
      <c r="H595" s="7">
        <v>10</v>
      </c>
      <c r="I595" s="7">
        <v>3</v>
      </c>
      <c r="J595" s="7">
        <v>0.221</v>
      </c>
      <c r="K595" s="7">
        <v>0.307</v>
      </c>
      <c r="L595" s="7">
        <v>21</v>
      </c>
      <c r="M595" s="7">
        <v>5</v>
      </c>
      <c r="N595" s="7">
        <v>1</v>
      </c>
      <c r="O595" s="7">
        <v>12</v>
      </c>
      <c r="P595" s="7">
        <v>28</v>
      </c>
      <c r="Q595" s="7">
        <f t="shared" si="36"/>
        <v>47</v>
      </c>
      <c r="R595" s="7">
        <f t="shared" si="37"/>
        <v>3.1333333333333333</v>
      </c>
      <c r="S595" s="7">
        <f t="shared" si="38"/>
        <v>1.7233333333333334</v>
      </c>
      <c r="T595" s="7">
        <f t="shared" si="39"/>
        <v>1.7233333333333334</v>
      </c>
    </row>
    <row r="596" spans="1:20" s="7" customFormat="1" x14ac:dyDescent="0.25">
      <c r="A596" s="7" t="s">
        <v>1905</v>
      </c>
      <c r="B596" s="7" t="s">
        <v>1906</v>
      </c>
      <c r="C596" s="7" t="s">
        <v>435</v>
      </c>
      <c r="D596" s="7" t="s">
        <v>1690</v>
      </c>
      <c r="E596" s="7">
        <v>245</v>
      </c>
      <c r="F596" s="7">
        <v>30</v>
      </c>
      <c r="G596" s="7">
        <v>4</v>
      </c>
      <c r="H596" s="7">
        <v>21</v>
      </c>
      <c r="I596" s="7">
        <v>10</v>
      </c>
      <c r="J596" s="7">
        <v>0.22</v>
      </c>
      <c r="K596" s="7">
        <v>0.28899999999999998</v>
      </c>
      <c r="L596" s="7">
        <v>54</v>
      </c>
      <c r="M596" s="7">
        <v>10</v>
      </c>
      <c r="N596" s="7">
        <v>4</v>
      </c>
      <c r="O596" s="7">
        <v>24</v>
      </c>
      <c r="P596" s="7">
        <v>123</v>
      </c>
      <c r="Q596" s="7">
        <f t="shared" si="36"/>
        <v>46</v>
      </c>
      <c r="R596" s="7">
        <f t="shared" si="37"/>
        <v>3.0666666666666669</v>
      </c>
      <c r="S596" s="7">
        <f t="shared" si="38"/>
        <v>1.686666666666667</v>
      </c>
      <c r="T596" s="7">
        <f t="shared" si="39"/>
        <v>1.686666666666667</v>
      </c>
    </row>
    <row r="597" spans="1:20" s="7" customFormat="1" x14ac:dyDescent="0.25">
      <c r="A597" s="7" t="s">
        <v>86</v>
      </c>
      <c r="B597" s="7" t="s">
        <v>108</v>
      </c>
      <c r="C597" s="7" t="s">
        <v>439</v>
      </c>
      <c r="D597" s="7" t="s">
        <v>1</v>
      </c>
      <c r="E597" s="7">
        <v>193</v>
      </c>
      <c r="F597" s="7">
        <v>20</v>
      </c>
      <c r="G597" s="7">
        <v>7</v>
      </c>
      <c r="H597" s="7">
        <v>23</v>
      </c>
      <c r="I597" s="7">
        <v>1</v>
      </c>
      <c r="J597" s="7">
        <v>0.186</v>
      </c>
      <c r="K597" s="7">
        <v>0.26600000000000001</v>
      </c>
      <c r="L597" s="7">
        <v>36</v>
      </c>
      <c r="M597" s="7">
        <v>7</v>
      </c>
      <c r="N597" s="7">
        <v>0</v>
      </c>
      <c r="O597" s="7">
        <v>21</v>
      </c>
      <c r="P597" s="7">
        <v>83</v>
      </c>
      <c r="Q597" s="7">
        <f t="shared" si="36"/>
        <v>46</v>
      </c>
      <c r="R597" s="7">
        <f t="shared" si="37"/>
        <v>3.0666666666666669</v>
      </c>
      <c r="S597" s="7">
        <f t="shared" si="38"/>
        <v>1.686666666666667</v>
      </c>
      <c r="T597" s="7">
        <f t="shared" si="39"/>
        <v>1.686666666666667</v>
      </c>
    </row>
    <row r="598" spans="1:20" s="7" customFormat="1" x14ac:dyDescent="0.25">
      <c r="A598" s="7" t="s">
        <v>1533</v>
      </c>
      <c r="B598" s="7" t="s">
        <v>1534</v>
      </c>
      <c r="C598" s="7" t="s">
        <v>445</v>
      </c>
      <c r="D598" s="7" t="s">
        <v>1699</v>
      </c>
      <c r="E598" s="7">
        <v>139</v>
      </c>
      <c r="F598" s="7">
        <v>16</v>
      </c>
      <c r="G598" s="7">
        <v>4</v>
      </c>
      <c r="H598" s="7">
        <v>17</v>
      </c>
      <c r="I598" s="7">
        <v>1</v>
      </c>
      <c r="J598" s="7">
        <v>0.247</v>
      </c>
      <c r="K598" s="7">
        <v>0.29899999999999999</v>
      </c>
      <c r="L598" s="7">
        <v>34</v>
      </c>
      <c r="M598" s="7">
        <v>7</v>
      </c>
      <c r="N598" s="7">
        <v>0</v>
      </c>
      <c r="O598" s="7">
        <v>10</v>
      </c>
      <c r="P598" s="7">
        <v>51</v>
      </c>
      <c r="Q598" s="7">
        <f t="shared" si="36"/>
        <v>46</v>
      </c>
      <c r="R598" s="7">
        <f t="shared" si="37"/>
        <v>3.0666666666666669</v>
      </c>
      <c r="S598" s="7">
        <f t="shared" si="38"/>
        <v>1.686666666666667</v>
      </c>
      <c r="T598" s="7">
        <f t="shared" si="39"/>
        <v>1.686666666666667</v>
      </c>
    </row>
    <row r="599" spans="1:20" s="7" customFormat="1" x14ac:dyDescent="0.25">
      <c r="A599" s="7" t="s">
        <v>191</v>
      </c>
      <c r="B599" s="7" t="s">
        <v>271</v>
      </c>
      <c r="C599" s="7" t="s">
        <v>441</v>
      </c>
      <c r="D599" s="7" t="s">
        <v>465</v>
      </c>
      <c r="E599" s="7">
        <v>129</v>
      </c>
      <c r="F599" s="7">
        <v>15</v>
      </c>
      <c r="G599" s="7">
        <v>5</v>
      </c>
      <c r="H599" s="7">
        <v>17</v>
      </c>
      <c r="I599" s="7">
        <v>3</v>
      </c>
      <c r="J599" s="7">
        <v>0.21</v>
      </c>
      <c r="K599" s="7">
        <v>0.251</v>
      </c>
      <c r="L599" s="7">
        <v>27</v>
      </c>
      <c r="M599" s="7">
        <v>5</v>
      </c>
      <c r="N599" s="7">
        <v>1</v>
      </c>
      <c r="O599" s="7">
        <v>7</v>
      </c>
      <c r="P599" s="7">
        <v>45</v>
      </c>
      <c r="Q599" s="7">
        <f t="shared" si="36"/>
        <v>46</v>
      </c>
      <c r="R599" s="7">
        <f t="shared" si="37"/>
        <v>3.0666666666666669</v>
      </c>
      <c r="S599" s="7">
        <f t="shared" si="38"/>
        <v>1.686666666666667</v>
      </c>
      <c r="T599" s="7">
        <f t="shared" si="39"/>
        <v>1.686666666666667</v>
      </c>
    </row>
    <row r="600" spans="1:20" s="7" customFormat="1" x14ac:dyDescent="0.25">
      <c r="A600" s="7" t="s">
        <v>119</v>
      </c>
      <c r="B600" s="7" t="s">
        <v>1757</v>
      </c>
      <c r="C600" s="7" t="s">
        <v>456</v>
      </c>
      <c r="D600" s="7" t="s">
        <v>1704</v>
      </c>
      <c r="E600" s="7">
        <v>122</v>
      </c>
      <c r="F600" s="7">
        <v>15</v>
      </c>
      <c r="G600" s="7">
        <v>3</v>
      </c>
      <c r="H600" s="7">
        <v>13</v>
      </c>
      <c r="I600" s="7">
        <v>3</v>
      </c>
      <c r="J600" s="7">
        <v>0.252</v>
      </c>
      <c r="K600" s="7">
        <v>0.29699999999999999</v>
      </c>
      <c r="L600" s="7">
        <v>31</v>
      </c>
      <c r="M600" s="7">
        <v>8</v>
      </c>
      <c r="N600" s="7">
        <v>1</v>
      </c>
      <c r="O600" s="7">
        <v>8</v>
      </c>
      <c r="P600" s="7">
        <v>43</v>
      </c>
      <c r="Q600" s="7">
        <f t="shared" si="36"/>
        <v>46</v>
      </c>
      <c r="R600" s="7">
        <f t="shared" si="37"/>
        <v>3.0666666666666669</v>
      </c>
      <c r="S600" s="7">
        <f t="shared" si="38"/>
        <v>1.686666666666667</v>
      </c>
      <c r="T600" s="7">
        <f t="shared" si="39"/>
        <v>1.686666666666667</v>
      </c>
    </row>
    <row r="601" spans="1:20" s="7" customFormat="1" x14ac:dyDescent="0.25">
      <c r="A601" s="7" t="s">
        <v>67</v>
      </c>
      <c r="B601" s="7" t="s">
        <v>1440</v>
      </c>
      <c r="C601" s="7" t="s">
        <v>439</v>
      </c>
      <c r="D601" s="7" t="s">
        <v>460</v>
      </c>
      <c r="E601" s="7">
        <v>112</v>
      </c>
      <c r="F601" s="7">
        <v>14</v>
      </c>
      <c r="G601" s="7">
        <v>3</v>
      </c>
      <c r="H601" s="7">
        <v>11</v>
      </c>
      <c r="I601" s="7">
        <v>3</v>
      </c>
      <c r="J601" s="7">
        <v>0.23200000000000001</v>
      </c>
      <c r="K601" s="7">
        <v>0.29699999999999999</v>
      </c>
      <c r="L601" s="7">
        <v>26</v>
      </c>
      <c r="M601" s="7">
        <v>5</v>
      </c>
      <c r="N601" s="7">
        <v>1</v>
      </c>
      <c r="O601" s="7">
        <v>10</v>
      </c>
      <c r="P601" s="7">
        <v>34</v>
      </c>
      <c r="Q601" s="7">
        <f t="shared" si="36"/>
        <v>46</v>
      </c>
      <c r="R601" s="7">
        <f t="shared" si="37"/>
        <v>3.0666666666666669</v>
      </c>
      <c r="S601" s="7">
        <f t="shared" si="38"/>
        <v>1.686666666666667</v>
      </c>
      <c r="T601" s="7">
        <f t="shared" si="39"/>
        <v>1.686666666666667</v>
      </c>
    </row>
    <row r="602" spans="1:20" s="7" customFormat="1" x14ac:dyDescent="0.25">
      <c r="A602" s="7" t="s">
        <v>102</v>
      </c>
      <c r="B602" s="7" t="s">
        <v>1487</v>
      </c>
      <c r="C602" s="7" t="s">
        <v>455</v>
      </c>
      <c r="D602" s="7" t="s">
        <v>463</v>
      </c>
      <c r="E602" s="7">
        <v>115</v>
      </c>
      <c r="F602" s="7">
        <v>13</v>
      </c>
      <c r="G602" s="7">
        <v>3</v>
      </c>
      <c r="H602" s="7">
        <v>13</v>
      </c>
      <c r="I602" s="7">
        <v>1</v>
      </c>
      <c r="J602" s="7">
        <v>0.25600000000000001</v>
      </c>
      <c r="K602" s="7">
        <v>0.317</v>
      </c>
      <c r="L602" s="7">
        <v>29</v>
      </c>
      <c r="M602" s="7">
        <v>6</v>
      </c>
      <c r="N602" s="7">
        <v>0</v>
      </c>
      <c r="O602" s="7">
        <v>10</v>
      </c>
      <c r="P602" s="7">
        <v>35</v>
      </c>
      <c r="Q602" s="7">
        <f t="shared" si="36"/>
        <v>46</v>
      </c>
      <c r="R602" s="7">
        <f t="shared" si="37"/>
        <v>3.0666666666666669</v>
      </c>
      <c r="S602" s="7">
        <f t="shared" si="38"/>
        <v>1.686666666666667</v>
      </c>
      <c r="T602" s="7">
        <f t="shared" si="39"/>
        <v>1.686666666666667</v>
      </c>
    </row>
    <row r="603" spans="1:20" s="7" customFormat="1" x14ac:dyDescent="0.25">
      <c r="A603" s="7" t="s">
        <v>1293</v>
      </c>
      <c r="B603" s="7" t="s">
        <v>315</v>
      </c>
      <c r="C603" s="7" t="s">
        <v>452</v>
      </c>
      <c r="D603" s="7" t="s">
        <v>463</v>
      </c>
      <c r="E603" s="7">
        <v>95</v>
      </c>
      <c r="F603" s="7">
        <v>12</v>
      </c>
      <c r="G603" s="7">
        <v>4</v>
      </c>
      <c r="H603" s="7">
        <v>12</v>
      </c>
      <c r="I603" s="7">
        <v>1</v>
      </c>
      <c r="J603" s="7">
        <v>0.23</v>
      </c>
      <c r="K603" s="7">
        <v>0.27900000000000003</v>
      </c>
      <c r="L603" s="7">
        <v>22</v>
      </c>
      <c r="M603" s="7">
        <v>5</v>
      </c>
      <c r="N603" s="7">
        <v>1</v>
      </c>
      <c r="O603" s="7">
        <v>6</v>
      </c>
      <c r="P603" s="7">
        <v>26</v>
      </c>
      <c r="Q603" s="7">
        <f t="shared" si="36"/>
        <v>46</v>
      </c>
      <c r="R603" s="7">
        <f t="shared" si="37"/>
        <v>3.0666666666666669</v>
      </c>
      <c r="S603" s="7">
        <f t="shared" si="38"/>
        <v>1.686666666666667</v>
      </c>
      <c r="T603" s="7">
        <f t="shared" si="39"/>
        <v>1.686666666666667</v>
      </c>
    </row>
    <row r="604" spans="1:20" s="7" customFormat="1" x14ac:dyDescent="0.25">
      <c r="A604" s="7" t="s">
        <v>1137</v>
      </c>
      <c r="B604" s="7" t="s">
        <v>406</v>
      </c>
      <c r="C604" s="7" t="s">
        <v>456</v>
      </c>
      <c r="D604" s="7" t="s">
        <v>1689</v>
      </c>
      <c r="E604" s="7">
        <v>97</v>
      </c>
      <c r="F604" s="7">
        <v>13</v>
      </c>
      <c r="G604" s="7">
        <v>2</v>
      </c>
      <c r="H604" s="7">
        <v>12</v>
      </c>
      <c r="I604" s="7">
        <v>3</v>
      </c>
      <c r="J604" s="7">
        <v>0.23400000000000001</v>
      </c>
      <c r="K604" s="7">
        <v>0.31</v>
      </c>
      <c r="L604" s="7">
        <v>23</v>
      </c>
      <c r="M604" s="7">
        <v>4</v>
      </c>
      <c r="N604" s="7">
        <v>1</v>
      </c>
      <c r="O604" s="7">
        <v>11</v>
      </c>
      <c r="P604" s="7">
        <v>28</v>
      </c>
      <c r="Q604" s="7">
        <f t="shared" si="36"/>
        <v>46</v>
      </c>
      <c r="R604" s="7">
        <f t="shared" si="37"/>
        <v>3.0666666666666669</v>
      </c>
      <c r="S604" s="7">
        <f t="shared" si="38"/>
        <v>1.686666666666667</v>
      </c>
      <c r="T604" s="7">
        <f t="shared" si="39"/>
        <v>1.686666666666667</v>
      </c>
    </row>
    <row r="605" spans="1:20" s="7" customFormat="1" x14ac:dyDescent="0.25">
      <c r="A605" s="7" t="s">
        <v>425</v>
      </c>
      <c r="B605" s="7" t="s">
        <v>1642</v>
      </c>
      <c r="C605" s="7" t="s">
        <v>453</v>
      </c>
      <c r="D605" s="7" t="s">
        <v>465</v>
      </c>
      <c r="E605" s="7">
        <v>115</v>
      </c>
      <c r="F605" s="7">
        <v>13</v>
      </c>
      <c r="G605" s="7">
        <v>2</v>
      </c>
      <c r="H605" s="7">
        <v>11</v>
      </c>
      <c r="I605" s="7">
        <v>1</v>
      </c>
      <c r="J605" s="7">
        <v>0.25700000000000001</v>
      </c>
      <c r="K605" s="7">
        <v>0.29199999999999998</v>
      </c>
      <c r="L605" s="7">
        <v>30</v>
      </c>
      <c r="M605" s="7">
        <v>6</v>
      </c>
      <c r="N605" s="7">
        <v>0</v>
      </c>
      <c r="O605" s="7">
        <v>6</v>
      </c>
      <c r="P605" s="7">
        <v>27</v>
      </c>
      <c r="Q605" s="7">
        <f t="shared" si="36"/>
        <v>46</v>
      </c>
      <c r="R605" s="7">
        <f t="shared" si="37"/>
        <v>3.0666666666666669</v>
      </c>
      <c r="S605" s="7">
        <f t="shared" si="38"/>
        <v>1.686666666666667</v>
      </c>
      <c r="T605" s="7">
        <f t="shared" si="39"/>
        <v>1.686666666666667</v>
      </c>
    </row>
    <row r="606" spans="1:20" s="7" customFormat="1" x14ac:dyDescent="0.25">
      <c r="A606" s="7" t="s">
        <v>600</v>
      </c>
      <c r="B606" s="7" t="s">
        <v>1232</v>
      </c>
      <c r="C606" s="7" t="s">
        <v>429</v>
      </c>
      <c r="D606" s="7" t="s">
        <v>1689</v>
      </c>
      <c r="E606" s="7">
        <v>128</v>
      </c>
      <c r="F606" s="7">
        <v>15</v>
      </c>
      <c r="G606" s="7">
        <v>2</v>
      </c>
      <c r="H606" s="7">
        <v>13</v>
      </c>
      <c r="I606" s="7">
        <v>3</v>
      </c>
      <c r="J606" s="7">
        <v>0.23499999999999999</v>
      </c>
      <c r="K606" s="7">
        <v>0.29799999999999999</v>
      </c>
      <c r="L606" s="7">
        <v>30</v>
      </c>
      <c r="M606" s="7">
        <v>7</v>
      </c>
      <c r="N606" s="7">
        <v>1</v>
      </c>
      <c r="O606" s="7">
        <v>11</v>
      </c>
      <c r="P606" s="7">
        <v>42</v>
      </c>
      <c r="Q606" s="7">
        <f t="shared" si="36"/>
        <v>45</v>
      </c>
      <c r="R606" s="7">
        <f t="shared" si="37"/>
        <v>3</v>
      </c>
      <c r="S606" s="7">
        <f t="shared" si="38"/>
        <v>1.6500000000000001</v>
      </c>
      <c r="T606" s="7">
        <f t="shared" si="39"/>
        <v>1.6500000000000001</v>
      </c>
    </row>
    <row r="607" spans="1:20" s="7" customFormat="1" x14ac:dyDescent="0.25">
      <c r="A607" s="7" t="s">
        <v>381</v>
      </c>
      <c r="B607" s="7" t="s">
        <v>1100</v>
      </c>
      <c r="C607" s="7" t="s">
        <v>440</v>
      </c>
      <c r="D607" s="7" t="s">
        <v>1748</v>
      </c>
      <c r="E607" s="7">
        <v>120</v>
      </c>
      <c r="F607" s="7">
        <v>14</v>
      </c>
      <c r="G607" s="7">
        <v>4</v>
      </c>
      <c r="H607" s="7">
        <v>14</v>
      </c>
      <c r="I607" s="7">
        <v>1</v>
      </c>
      <c r="J607" s="7">
        <v>0.23400000000000001</v>
      </c>
      <c r="K607" s="7">
        <v>0.28199999999999997</v>
      </c>
      <c r="L607" s="7">
        <v>28</v>
      </c>
      <c r="M607" s="7">
        <v>5</v>
      </c>
      <c r="N607" s="7">
        <v>1</v>
      </c>
      <c r="O607" s="7">
        <v>8</v>
      </c>
      <c r="P607" s="7">
        <v>39</v>
      </c>
      <c r="Q607" s="7">
        <f t="shared" si="36"/>
        <v>45</v>
      </c>
      <c r="R607" s="7">
        <f t="shared" si="37"/>
        <v>3</v>
      </c>
      <c r="S607" s="7">
        <f t="shared" si="38"/>
        <v>1.6500000000000001</v>
      </c>
      <c r="T607" s="7">
        <f t="shared" si="39"/>
        <v>1.6500000000000001</v>
      </c>
    </row>
    <row r="608" spans="1:20" s="7" customFormat="1" x14ac:dyDescent="0.25">
      <c r="A608" s="7" t="s">
        <v>204</v>
      </c>
      <c r="B608" s="7" t="s">
        <v>108</v>
      </c>
      <c r="C608" s="7" t="s">
        <v>441</v>
      </c>
      <c r="D608" s="7" t="s">
        <v>1692</v>
      </c>
      <c r="E608" s="7">
        <v>94</v>
      </c>
      <c r="F608" s="7">
        <v>13</v>
      </c>
      <c r="G608" s="7">
        <v>3</v>
      </c>
      <c r="H608" s="7">
        <v>11</v>
      </c>
      <c r="I608" s="7">
        <v>3</v>
      </c>
      <c r="J608" s="7">
        <v>0.222</v>
      </c>
      <c r="K608" s="7">
        <v>0.28699999999999998</v>
      </c>
      <c r="L608" s="7">
        <v>21</v>
      </c>
      <c r="M608" s="7">
        <v>5</v>
      </c>
      <c r="N608" s="7">
        <v>1</v>
      </c>
      <c r="O608" s="7">
        <v>9</v>
      </c>
      <c r="P608" s="7">
        <v>28</v>
      </c>
      <c r="Q608" s="7">
        <f t="shared" si="36"/>
        <v>45</v>
      </c>
      <c r="R608" s="7">
        <f t="shared" si="37"/>
        <v>3</v>
      </c>
      <c r="S608" s="7">
        <f t="shared" si="38"/>
        <v>1.6500000000000001</v>
      </c>
      <c r="T608" s="7">
        <f t="shared" si="39"/>
        <v>1.6500000000000001</v>
      </c>
    </row>
    <row r="609" spans="1:20" s="7" customFormat="1" x14ac:dyDescent="0.25">
      <c r="A609" s="7" t="s">
        <v>63</v>
      </c>
      <c r="B609" s="7" t="s">
        <v>489</v>
      </c>
      <c r="C609" s="7" t="s">
        <v>440</v>
      </c>
      <c r="D609" s="7" t="s">
        <v>1710</v>
      </c>
      <c r="E609" s="7">
        <v>125</v>
      </c>
      <c r="F609" s="7">
        <v>13</v>
      </c>
      <c r="G609" s="7">
        <v>5</v>
      </c>
      <c r="H609" s="7">
        <v>16</v>
      </c>
      <c r="I609" s="7">
        <v>1</v>
      </c>
      <c r="J609" s="7">
        <v>0.22700000000000001</v>
      </c>
      <c r="K609" s="7">
        <v>0.26500000000000001</v>
      </c>
      <c r="L609" s="7">
        <v>28</v>
      </c>
      <c r="M609" s="7">
        <v>6</v>
      </c>
      <c r="N609" s="7">
        <v>0</v>
      </c>
      <c r="O609" s="7">
        <v>6</v>
      </c>
      <c r="P609" s="7">
        <v>40</v>
      </c>
      <c r="Q609" s="7">
        <f t="shared" si="36"/>
        <v>45</v>
      </c>
      <c r="R609" s="7">
        <f t="shared" si="37"/>
        <v>3</v>
      </c>
      <c r="S609" s="7">
        <f t="shared" si="38"/>
        <v>1.6500000000000001</v>
      </c>
      <c r="T609" s="7">
        <f t="shared" si="39"/>
        <v>1.6500000000000001</v>
      </c>
    </row>
    <row r="610" spans="1:20" s="7" customFormat="1" x14ac:dyDescent="0.25">
      <c r="A610" s="7" t="s">
        <v>1766</v>
      </c>
      <c r="B610" s="7" t="s">
        <v>1767</v>
      </c>
      <c r="C610" s="7" t="s">
        <v>442</v>
      </c>
      <c r="D610" s="7" t="s">
        <v>465</v>
      </c>
      <c r="E610" s="7">
        <v>109</v>
      </c>
      <c r="F610" s="7">
        <v>13</v>
      </c>
      <c r="G610" s="7">
        <v>1</v>
      </c>
      <c r="H610" s="7">
        <v>9</v>
      </c>
      <c r="I610" s="7">
        <v>6</v>
      </c>
      <c r="J610" s="7">
        <v>0.23300000000000001</v>
      </c>
      <c r="K610" s="7">
        <v>0.29699999999999999</v>
      </c>
      <c r="L610" s="7">
        <v>25</v>
      </c>
      <c r="M610" s="7">
        <v>5</v>
      </c>
      <c r="N610" s="7">
        <v>1</v>
      </c>
      <c r="O610" s="7">
        <v>10</v>
      </c>
      <c r="P610" s="7">
        <v>28</v>
      </c>
      <c r="Q610" s="7">
        <f t="shared" si="36"/>
        <v>45</v>
      </c>
      <c r="R610" s="7">
        <f t="shared" si="37"/>
        <v>3</v>
      </c>
      <c r="S610" s="7">
        <f t="shared" si="38"/>
        <v>1.6500000000000001</v>
      </c>
      <c r="T610" s="7">
        <f t="shared" si="39"/>
        <v>1.6500000000000001</v>
      </c>
    </row>
    <row r="611" spans="1:20" s="7" customFormat="1" x14ac:dyDescent="0.25">
      <c r="A611" s="7" t="s">
        <v>467</v>
      </c>
      <c r="B611" s="7" t="s">
        <v>339</v>
      </c>
      <c r="C611" s="7" t="s">
        <v>443</v>
      </c>
      <c r="D611" s="7" t="s">
        <v>1699</v>
      </c>
      <c r="E611" s="7">
        <v>101</v>
      </c>
      <c r="F611" s="7">
        <v>13</v>
      </c>
      <c r="G611" s="7">
        <v>2</v>
      </c>
      <c r="H611" s="7">
        <v>10</v>
      </c>
      <c r="I611" s="7">
        <v>1</v>
      </c>
      <c r="J611" s="7">
        <v>0.24</v>
      </c>
      <c r="K611" s="7">
        <v>0.33300000000000002</v>
      </c>
      <c r="L611" s="7">
        <v>24</v>
      </c>
      <c r="M611" s="7">
        <v>4</v>
      </c>
      <c r="N611" s="7">
        <v>1</v>
      </c>
      <c r="O611" s="7">
        <v>14</v>
      </c>
      <c r="P611" s="7">
        <v>29</v>
      </c>
      <c r="Q611" s="7">
        <f t="shared" si="36"/>
        <v>45</v>
      </c>
      <c r="R611" s="7">
        <f t="shared" si="37"/>
        <v>3</v>
      </c>
      <c r="S611" s="7">
        <f t="shared" si="38"/>
        <v>1.6500000000000001</v>
      </c>
      <c r="T611" s="7">
        <f t="shared" si="39"/>
        <v>1.6500000000000001</v>
      </c>
    </row>
    <row r="612" spans="1:20" s="7" customFormat="1" x14ac:dyDescent="0.25">
      <c r="A612" s="7" t="s">
        <v>1300</v>
      </c>
      <c r="B612" s="7" t="s">
        <v>1776</v>
      </c>
      <c r="C612" s="7" t="s">
        <v>432</v>
      </c>
      <c r="D612" s="7" t="s">
        <v>433</v>
      </c>
      <c r="E612" s="7">
        <v>100</v>
      </c>
      <c r="F612" s="7">
        <v>12</v>
      </c>
      <c r="G612" s="7">
        <v>5</v>
      </c>
      <c r="H612" s="7">
        <v>15</v>
      </c>
      <c r="I612" s="7">
        <v>0</v>
      </c>
      <c r="J612" s="7">
        <v>0.22</v>
      </c>
      <c r="K612" s="7">
        <v>0.27800000000000002</v>
      </c>
      <c r="L612" s="7">
        <v>22</v>
      </c>
      <c r="M612" s="7">
        <v>4</v>
      </c>
      <c r="N612" s="7">
        <v>0</v>
      </c>
      <c r="O612" s="7">
        <v>8</v>
      </c>
      <c r="P612" s="7">
        <v>31</v>
      </c>
      <c r="Q612" s="7">
        <f t="shared" si="36"/>
        <v>45</v>
      </c>
      <c r="R612" s="7">
        <f t="shared" si="37"/>
        <v>3</v>
      </c>
      <c r="S612" s="7">
        <f t="shared" si="38"/>
        <v>1.6500000000000001</v>
      </c>
      <c r="T612" s="7">
        <f t="shared" si="39"/>
        <v>1.6500000000000001</v>
      </c>
    </row>
    <row r="613" spans="1:20" s="7" customFormat="1" x14ac:dyDescent="0.25">
      <c r="A613" s="7" t="s">
        <v>647</v>
      </c>
      <c r="B613" s="7" t="s">
        <v>393</v>
      </c>
      <c r="C613" s="7" t="s">
        <v>1423</v>
      </c>
      <c r="D613" s="7" t="s">
        <v>1739</v>
      </c>
      <c r="E613" s="7">
        <v>96</v>
      </c>
      <c r="F613" s="7">
        <v>12</v>
      </c>
      <c r="G613" s="7">
        <v>3</v>
      </c>
      <c r="H613" s="7">
        <v>11</v>
      </c>
      <c r="I613" s="7">
        <v>2</v>
      </c>
      <c r="J613" s="7">
        <v>0.253</v>
      </c>
      <c r="K613" s="7">
        <v>0.3</v>
      </c>
      <c r="L613" s="7">
        <v>24</v>
      </c>
      <c r="M613" s="7">
        <v>5</v>
      </c>
      <c r="N613" s="7">
        <v>0</v>
      </c>
      <c r="O613" s="7">
        <v>6</v>
      </c>
      <c r="P613" s="7">
        <v>24</v>
      </c>
      <c r="Q613" s="7">
        <f t="shared" si="36"/>
        <v>45</v>
      </c>
      <c r="R613" s="7">
        <f t="shared" si="37"/>
        <v>3</v>
      </c>
      <c r="S613" s="7">
        <f t="shared" si="38"/>
        <v>1.6500000000000001</v>
      </c>
      <c r="T613" s="7">
        <f t="shared" si="39"/>
        <v>1.6500000000000001</v>
      </c>
    </row>
    <row r="614" spans="1:20" s="7" customFormat="1" x14ac:dyDescent="0.25">
      <c r="A614" s="7" t="s">
        <v>345</v>
      </c>
      <c r="B614" s="7" t="s">
        <v>529</v>
      </c>
      <c r="D614" s="7" t="s">
        <v>1693</v>
      </c>
      <c r="E614" s="7">
        <v>91</v>
      </c>
      <c r="F614" s="7">
        <v>11</v>
      </c>
      <c r="G614" s="7">
        <v>2</v>
      </c>
      <c r="H614" s="7">
        <v>10</v>
      </c>
      <c r="I614" s="7">
        <v>0</v>
      </c>
      <c r="J614" s="7">
        <v>0.23599999999999999</v>
      </c>
      <c r="K614" s="7">
        <v>0.29799999999999999</v>
      </c>
      <c r="L614" s="7">
        <v>21</v>
      </c>
      <c r="M614" s="7">
        <v>4</v>
      </c>
      <c r="N614" s="7">
        <v>1</v>
      </c>
      <c r="O614" s="7">
        <v>8</v>
      </c>
      <c r="P614" s="7">
        <v>17</v>
      </c>
      <c r="Q614" s="7">
        <f t="shared" si="36"/>
        <v>45</v>
      </c>
      <c r="R614" s="7">
        <f t="shared" si="37"/>
        <v>3</v>
      </c>
      <c r="S614" s="7">
        <f t="shared" si="38"/>
        <v>1.6500000000000001</v>
      </c>
      <c r="T614" s="7">
        <f t="shared" si="39"/>
        <v>1.6500000000000001</v>
      </c>
    </row>
    <row r="615" spans="1:20" s="7" customFormat="1" x14ac:dyDescent="0.25">
      <c r="A615" s="7" t="s">
        <v>186</v>
      </c>
      <c r="B615" s="7" t="s">
        <v>276</v>
      </c>
      <c r="C615" s="7" t="s">
        <v>446</v>
      </c>
      <c r="D615" s="7" t="s">
        <v>433</v>
      </c>
      <c r="E615" s="7">
        <v>89</v>
      </c>
      <c r="F615" s="7">
        <v>12</v>
      </c>
      <c r="G615" s="7">
        <v>2</v>
      </c>
      <c r="H615" s="7">
        <v>10</v>
      </c>
      <c r="I615" s="7">
        <v>2</v>
      </c>
      <c r="J615" s="7">
        <v>0.23799999999999999</v>
      </c>
      <c r="K615" s="7">
        <v>0.30599999999999999</v>
      </c>
      <c r="L615" s="7">
        <v>21</v>
      </c>
      <c r="M615" s="7">
        <v>4</v>
      </c>
      <c r="N615" s="7">
        <v>0</v>
      </c>
      <c r="O615" s="7">
        <v>9</v>
      </c>
      <c r="P615" s="7">
        <v>19</v>
      </c>
      <c r="Q615" s="7">
        <f t="shared" si="36"/>
        <v>45</v>
      </c>
      <c r="R615" s="7">
        <f t="shared" si="37"/>
        <v>3</v>
      </c>
      <c r="S615" s="7">
        <f t="shared" si="38"/>
        <v>1.6500000000000001</v>
      </c>
      <c r="T615" s="7">
        <f t="shared" si="39"/>
        <v>1.6500000000000001</v>
      </c>
    </row>
    <row r="616" spans="1:20" s="7" customFormat="1" x14ac:dyDescent="0.25">
      <c r="A616" s="7" t="s">
        <v>651</v>
      </c>
      <c r="B616" s="7" t="s">
        <v>1271</v>
      </c>
      <c r="C616" s="7" t="s">
        <v>444</v>
      </c>
      <c r="D616" s="7" t="s">
        <v>1</v>
      </c>
      <c r="E616" s="7">
        <v>226</v>
      </c>
      <c r="F616" s="7">
        <v>30</v>
      </c>
      <c r="G616" s="7">
        <v>11</v>
      </c>
      <c r="H616" s="7">
        <v>34</v>
      </c>
      <c r="I616" s="7">
        <v>4</v>
      </c>
      <c r="J616" s="7">
        <v>0.222</v>
      </c>
      <c r="K616" s="7">
        <v>0.28499999999999998</v>
      </c>
      <c r="L616" s="7">
        <v>50</v>
      </c>
      <c r="M616" s="7">
        <v>10</v>
      </c>
      <c r="N616" s="7">
        <v>1</v>
      </c>
      <c r="O616" s="7">
        <v>20</v>
      </c>
      <c r="P616" s="7">
        <v>139</v>
      </c>
      <c r="Q616" s="7">
        <f t="shared" si="36"/>
        <v>44</v>
      </c>
      <c r="R616" s="7">
        <f t="shared" si="37"/>
        <v>2.9333333333333331</v>
      </c>
      <c r="S616" s="7">
        <f t="shared" si="38"/>
        <v>1.6133333333333333</v>
      </c>
      <c r="T616" s="7">
        <f t="shared" si="39"/>
        <v>1.6133333333333333</v>
      </c>
    </row>
    <row r="617" spans="1:20" s="7" customFormat="1" x14ac:dyDescent="0.25">
      <c r="A617" s="7" t="s">
        <v>1785</v>
      </c>
      <c r="B617" s="7" t="s">
        <v>247</v>
      </c>
      <c r="C617" s="7" t="s">
        <v>429</v>
      </c>
      <c r="D617" s="7" t="s">
        <v>460</v>
      </c>
      <c r="E617" s="7">
        <v>133</v>
      </c>
      <c r="F617" s="7">
        <v>16</v>
      </c>
      <c r="G617" s="7">
        <v>4</v>
      </c>
      <c r="H617" s="7">
        <v>16</v>
      </c>
      <c r="I617" s="7">
        <v>2</v>
      </c>
      <c r="J617" s="7">
        <v>0.23</v>
      </c>
      <c r="K617" s="7">
        <v>0.28499999999999998</v>
      </c>
      <c r="L617" s="7">
        <v>31</v>
      </c>
      <c r="M617" s="7">
        <v>6</v>
      </c>
      <c r="N617" s="7">
        <v>1</v>
      </c>
      <c r="O617" s="7">
        <v>10</v>
      </c>
      <c r="P617" s="7">
        <v>51</v>
      </c>
      <c r="Q617" s="7">
        <f t="shared" si="36"/>
        <v>44</v>
      </c>
      <c r="R617" s="7">
        <f t="shared" si="37"/>
        <v>2.9333333333333331</v>
      </c>
      <c r="S617" s="7">
        <f t="shared" si="38"/>
        <v>1.6133333333333333</v>
      </c>
      <c r="T617" s="7">
        <f t="shared" si="39"/>
        <v>1.6133333333333333</v>
      </c>
    </row>
    <row r="618" spans="1:20" s="7" customFormat="1" x14ac:dyDescent="0.25">
      <c r="A618" s="7" t="s">
        <v>67</v>
      </c>
      <c r="B618" s="7" t="s">
        <v>1221</v>
      </c>
      <c r="D618" s="7" t="s">
        <v>1692</v>
      </c>
      <c r="E618" s="7">
        <v>148</v>
      </c>
      <c r="F618" s="7">
        <v>15</v>
      </c>
      <c r="G618" s="7">
        <v>4</v>
      </c>
      <c r="H618" s="7">
        <v>17</v>
      </c>
      <c r="I618" s="7">
        <v>4</v>
      </c>
      <c r="J618" s="7">
        <v>0.215</v>
      </c>
      <c r="K618" s="7">
        <v>0.26500000000000001</v>
      </c>
      <c r="L618" s="7">
        <v>32</v>
      </c>
      <c r="M618" s="7">
        <v>6</v>
      </c>
      <c r="N618" s="7">
        <v>1</v>
      </c>
      <c r="O618" s="7">
        <v>10</v>
      </c>
      <c r="P618" s="7">
        <v>54</v>
      </c>
      <c r="Q618" s="7">
        <f t="shared" si="36"/>
        <v>44</v>
      </c>
      <c r="R618" s="7">
        <f t="shared" si="37"/>
        <v>2.9333333333333331</v>
      </c>
      <c r="S618" s="7">
        <f t="shared" si="38"/>
        <v>1.6133333333333333</v>
      </c>
      <c r="T618" s="7">
        <f t="shared" si="39"/>
        <v>1.6133333333333333</v>
      </c>
    </row>
    <row r="619" spans="1:20" s="7" customFormat="1" x14ac:dyDescent="0.25">
      <c r="A619" s="7" t="s">
        <v>1430</v>
      </c>
      <c r="B619" s="7" t="s">
        <v>339</v>
      </c>
      <c r="C619" s="7" t="s">
        <v>440</v>
      </c>
      <c r="D619" s="7" t="s">
        <v>459</v>
      </c>
      <c r="E619" s="7">
        <v>117</v>
      </c>
      <c r="F619" s="7">
        <v>15</v>
      </c>
      <c r="G619" s="7">
        <v>5</v>
      </c>
      <c r="H619" s="7">
        <v>16</v>
      </c>
      <c r="I619" s="7">
        <v>3</v>
      </c>
      <c r="J619" s="7">
        <v>0.223</v>
      </c>
      <c r="K619" s="7">
        <v>0.25600000000000001</v>
      </c>
      <c r="L619" s="7">
        <v>26</v>
      </c>
      <c r="M619" s="7">
        <v>6</v>
      </c>
      <c r="N619" s="7">
        <v>1</v>
      </c>
      <c r="O619" s="7">
        <v>5</v>
      </c>
      <c r="P619" s="7">
        <v>44</v>
      </c>
      <c r="Q619" s="7">
        <f t="shared" si="36"/>
        <v>44</v>
      </c>
      <c r="R619" s="7">
        <f t="shared" si="37"/>
        <v>2.9333333333333331</v>
      </c>
      <c r="S619" s="7">
        <f t="shared" si="38"/>
        <v>1.6133333333333333</v>
      </c>
      <c r="T619" s="7">
        <f t="shared" si="39"/>
        <v>1.6133333333333333</v>
      </c>
    </row>
    <row r="620" spans="1:20" s="7" customFormat="1" x14ac:dyDescent="0.25">
      <c r="A620" s="7" t="s">
        <v>47</v>
      </c>
      <c r="B620" s="7" t="s">
        <v>1944</v>
      </c>
      <c r="C620" s="7" t="s">
        <v>441</v>
      </c>
      <c r="D620" s="7" t="s">
        <v>460</v>
      </c>
      <c r="E620" s="7">
        <v>112</v>
      </c>
      <c r="F620" s="7">
        <v>13</v>
      </c>
      <c r="G620" s="7">
        <v>3</v>
      </c>
      <c r="H620" s="7">
        <v>11</v>
      </c>
      <c r="I620" s="7">
        <v>3</v>
      </c>
      <c r="J620" s="7">
        <v>0.219</v>
      </c>
      <c r="K620" s="7">
        <v>0.28399999999999997</v>
      </c>
      <c r="L620" s="7">
        <v>25</v>
      </c>
      <c r="M620" s="7">
        <v>5</v>
      </c>
      <c r="N620" s="7">
        <v>1</v>
      </c>
      <c r="O620" s="7">
        <v>10</v>
      </c>
      <c r="P620" s="7">
        <v>34</v>
      </c>
      <c r="Q620" s="7">
        <f t="shared" si="36"/>
        <v>44</v>
      </c>
      <c r="R620" s="7">
        <f t="shared" si="37"/>
        <v>2.9333333333333331</v>
      </c>
      <c r="S620" s="7">
        <f t="shared" si="38"/>
        <v>1.6133333333333333</v>
      </c>
      <c r="T620" s="7">
        <f t="shared" si="39"/>
        <v>1.6133333333333333</v>
      </c>
    </row>
    <row r="621" spans="1:20" s="7" customFormat="1" x14ac:dyDescent="0.25">
      <c r="A621" s="7" t="s">
        <v>585</v>
      </c>
      <c r="B621" s="7" t="s">
        <v>87</v>
      </c>
      <c r="C621" s="7" t="s">
        <v>1423</v>
      </c>
      <c r="D621" s="7" t="s">
        <v>433</v>
      </c>
      <c r="E621" s="7">
        <v>98</v>
      </c>
      <c r="F621" s="7">
        <v>10</v>
      </c>
      <c r="G621" s="7">
        <v>5</v>
      </c>
      <c r="H621" s="7">
        <v>15</v>
      </c>
      <c r="I621" s="7">
        <v>0</v>
      </c>
      <c r="J621" s="7">
        <v>0.23699999999999999</v>
      </c>
      <c r="K621" s="7">
        <v>0.28899999999999998</v>
      </c>
      <c r="L621" s="7">
        <v>23</v>
      </c>
      <c r="M621" s="7">
        <v>5</v>
      </c>
      <c r="N621" s="7">
        <v>0</v>
      </c>
      <c r="O621" s="7">
        <v>7</v>
      </c>
      <c r="P621" s="7">
        <v>31</v>
      </c>
      <c r="Q621" s="7">
        <f t="shared" si="36"/>
        <v>44</v>
      </c>
      <c r="R621" s="7">
        <f t="shared" si="37"/>
        <v>2.9333333333333331</v>
      </c>
      <c r="S621" s="7">
        <f t="shared" si="38"/>
        <v>1.6133333333333333</v>
      </c>
      <c r="T621" s="7">
        <f t="shared" si="39"/>
        <v>1.6133333333333333</v>
      </c>
    </row>
    <row r="622" spans="1:20" s="7" customFormat="1" x14ac:dyDescent="0.25">
      <c r="A622" s="7" t="s">
        <v>142</v>
      </c>
      <c r="B622" s="7" t="s">
        <v>1951</v>
      </c>
      <c r="C622" s="7" t="s">
        <v>453</v>
      </c>
      <c r="D622" s="7" t="s">
        <v>433</v>
      </c>
      <c r="E622" s="7">
        <v>117</v>
      </c>
      <c r="F622" s="7">
        <v>12</v>
      </c>
      <c r="G622" s="7">
        <v>2</v>
      </c>
      <c r="H622" s="7">
        <v>11</v>
      </c>
      <c r="I622" s="7">
        <v>1</v>
      </c>
      <c r="J622" s="7">
        <v>0.23100000000000001</v>
      </c>
      <c r="K622" s="7">
        <v>0.28599999999999998</v>
      </c>
      <c r="L622" s="7">
        <v>27</v>
      </c>
      <c r="M622" s="7">
        <v>5</v>
      </c>
      <c r="N622" s="7">
        <v>0</v>
      </c>
      <c r="O622" s="7">
        <v>9</v>
      </c>
      <c r="P622" s="7">
        <v>27</v>
      </c>
      <c r="Q622" s="7">
        <f t="shared" si="36"/>
        <v>44</v>
      </c>
      <c r="R622" s="7">
        <f t="shared" si="37"/>
        <v>2.9333333333333331</v>
      </c>
      <c r="S622" s="7">
        <f t="shared" si="38"/>
        <v>1.6133333333333333</v>
      </c>
      <c r="T622" s="7">
        <f t="shared" si="39"/>
        <v>1.6133333333333333</v>
      </c>
    </row>
    <row r="623" spans="1:20" s="7" customFormat="1" x14ac:dyDescent="0.25">
      <c r="A623" s="7" t="s">
        <v>1188</v>
      </c>
      <c r="B623" s="7" t="s">
        <v>333</v>
      </c>
      <c r="C623" s="7" t="s">
        <v>429</v>
      </c>
      <c r="D623" s="7" t="s">
        <v>460</v>
      </c>
      <c r="E623" s="7">
        <v>85</v>
      </c>
      <c r="F623" s="7">
        <v>11</v>
      </c>
      <c r="G623" s="7">
        <v>2</v>
      </c>
      <c r="H623" s="7">
        <v>7</v>
      </c>
      <c r="I623" s="7">
        <v>2</v>
      </c>
      <c r="J623" s="7">
        <v>0.23599999999999999</v>
      </c>
      <c r="K623" s="7">
        <v>0.33</v>
      </c>
      <c r="L623" s="7">
        <v>20</v>
      </c>
      <c r="M623" s="7">
        <v>4</v>
      </c>
      <c r="N623" s="7">
        <v>0</v>
      </c>
      <c r="O623" s="7">
        <v>12</v>
      </c>
      <c r="P623" s="7">
        <v>18</v>
      </c>
      <c r="Q623" s="7">
        <f t="shared" si="36"/>
        <v>44</v>
      </c>
      <c r="R623" s="7">
        <f t="shared" si="37"/>
        <v>2.9333333333333331</v>
      </c>
      <c r="S623" s="7">
        <f t="shared" si="38"/>
        <v>1.6133333333333333</v>
      </c>
      <c r="T623" s="7">
        <f t="shared" si="39"/>
        <v>1.6133333333333333</v>
      </c>
    </row>
    <row r="624" spans="1:20" s="7" customFormat="1" x14ac:dyDescent="0.25">
      <c r="A624" s="7" t="s">
        <v>1244</v>
      </c>
      <c r="B624" s="7" t="s">
        <v>260</v>
      </c>
      <c r="C624" s="7" t="s">
        <v>445</v>
      </c>
      <c r="D624" s="7" t="s">
        <v>433</v>
      </c>
      <c r="E624" s="7">
        <v>81</v>
      </c>
      <c r="F624" s="7">
        <v>10</v>
      </c>
      <c r="G624" s="7">
        <v>2</v>
      </c>
      <c r="H624" s="7">
        <v>10</v>
      </c>
      <c r="I624" s="7">
        <v>0</v>
      </c>
      <c r="J624" s="7">
        <v>0.254</v>
      </c>
      <c r="K624" s="7">
        <v>0.3</v>
      </c>
      <c r="L624" s="7">
        <v>21</v>
      </c>
      <c r="M624" s="7">
        <v>3</v>
      </c>
      <c r="N624" s="7">
        <v>0</v>
      </c>
      <c r="O624" s="7">
        <v>5</v>
      </c>
      <c r="P624" s="7">
        <v>11</v>
      </c>
      <c r="Q624" s="7">
        <f t="shared" si="36"/>
        <v>44</v>
      </c>
      <c r="R624" s="7">
        <f t="shared" si="37"/>
        <v>2.9333333333333331</v>
      </c>
      <c r="S624" s="7">
        <f t="shared" si="38"/>
        <v>1.6133333333333333</v>
      </c>
      <c r="T624" s="7">
        <f t="shared" si="39"/>
        <v>1.6133333333333333</v>
      </c>
    </row>
    <row r="625" spans="1:20" s="7" customFormat="1" x14ac:dyDescent="0.25">
      <c r="A625" s="7" t="s">
        <v>1635</v>
      </c>
      <c r="B625" s="7" t="s">
        <v>193</v>
      </c>
      <c r="C625" s="7" t="s">
        <v>449</v>
      </c>
      <c r="D625" s="7" t="s">
        <v>1692</v>
      </c>
      <c r="E625" s="7">
        <v>121</v>
      </c>
      <c r="F625" s="7">
        <v>15</v>
      </c>
      <c r="G625" s="7">
        <v>2</v>
      </c>
      <c r="H625" s="7">
        <v>12</v>
      </c>
      <c r="I625" s="7">
        <v>9</v>
      </c>
      <c r="J625" s="7">
        <v>0.221</v>
      </c>
      <c r="K625" s="7">
        <v>0.29499999999999998</v>
      </c>
      <c r="L625" s="7">
        <v>27</v>
      </c>
      <c r="M625" s="7">
        <v>6</v>
      </c>
      <c r="N625" s="7">
        <v>1</v>
      </c>
      <c r="O625" s="7">
        <v>13</v>
      </c>
      <c r="P625" s="7">
        <v>47</v>
      </c>
      <c r="Q625" s="7">
        <f t="shared" si="36"/>
        <v>43</v>
      </c>
      <c r="R625" s="7">
        <f t="shared" si="37"/>
        <v>2.8666666666666667</v>
      </c>
      <c r="S625" s="7">
        <f t="shared" si="38"/>
        <v>1.5766666666666669</v>
      </c>
      <c r="T625" s="7">
        <f t="shared" si="39"/>
        <v>1.5766666666666669</v>
      </c>
    </row>
    <row r="626" spans="1:20" s="7" customFormat="1" x14ac:dyDescent="0.25">
      <c r="A626" s="7" t="s">
        <v>145</v>
      </c>
      <c r="B626" s="7" t="s">
        <v>237</v>
      </c>
      <c r="C626" s="7" t="s">
        <v>427</v>
      </c>
      <c r="D626" s="7" t="s">
        <v>1692</v>
      </c>
      <c r="E626" s="7">
        <v>106</v>
      </c>
      <c r="F626" s="7">
        <v>15</v>
      </c>
      <c r="G626" s="7">
        <v>4</v>
      </c>
      <c r="H626" s="7">
        <v>13</v>
      </c>
      <c r="I626" s="7">
        <v>5</v>
      </c>
      <c r="J626" s="7">
        <v>0.2</v>
      </c>
      <c r="K626" s="7">
        <v>0.29399999999999998</v>
      </c>
      <c r="L626" s="7">
        <v>21</v>
      </c>
      <c r="M626" s="7">
        <v>4</v>
      </c>
      <c r="N626" s="7">
        <v>2</v>
      </c>
      <c r="O626" s="7">
        <v>14</v>
      </c>
      <c r="P626" s="7">
        <v>45</v>
      </c>
      <c r="Q626" s="7">
        <f t="shared" si="36"/>
        <v>43</v>
      </c>
      <c r="R626" s="7">
        <f t="shared" si="37"/>
        <v>2.8666666666666667</v>
      </c>
      <c r="S626" s="7">
        <f t="shared" si="38"/>
        <v>1.5766666666666669</v>
      </c>
      <c r="T626" s="7">
        <f t="shared" si="39"/>
        <v>1.5766666666666669</v>
      </c>
    </row>
    <row r="627" spans="1:20" s="7" customFormat="1" x14ac:dyDescent="0.25">
      <c r="A627" s="7" t="s">
        <v>1266</v>
      </c>
      <c r="B627" s="7" t="s">
        <v>1097</v>
      </c>
      <c r="C627" s="7" t="s">
        <v>440</v>
      </c>
      <c r="D627" s="7" t="s">
        <v>459</v>
      </c>
      <c r="E627" s="7">
        <v>133</v>
      </c>
      <c r="F627" s="7">
        <v>15</v>
      </c>
      <c r="G627" s="7">
        <v>3</v>
      </c>
      <c r="H627" s="7">
        <v>12</v>
      </c>
      <c r="I627" s="7">
        <v>3</v>
      </c>
      <c r="J627" s="7">
        <v>0.224</v>
      </c>
      <c r="K627" s="7">
        <v>0.28199999999999997</v>
      </c>
      <c r="L627" s="7">
        <v>30</v>
      </c>
      <c r="M627" s="7">
        <v>7</v>
      </c>
      <c r="N627" s="7">
        <v>1</v>
      </c>
      <c r="O627" s="7">
        <v>11</v>
      </c>
      <c r="P627" s="7">
        <v>46</v>
      </c>
      <c r="Q627" s="7">
        <f t="shared" si="36"/>
        <v>43</v>
      </c>
      <c r="R627" s="7">
        <f t="shared" si="37"/>
        <v>2.8666666666666667</v>
      </c>
      <c r="S627" s="7">
        <f t="shared" si="38"/>
        <v>1.5766666666666669</v>
      </c>
      <c r="T627" s="7">
        <f t="shared" si="39"/>
        <v>1.5766666666666669</v>
      </c>
    </row>
    <row r="628" spans="1:20" s="7" customFormat="1" x14ac:dyDescent="0.25">
      <c r="A628" s="7" t="s">
        <v>1277</v>
      </c>
      <c r="B628" s="7" t="s">
        <v>271</v>
      </c>
      <c r="C628" s="7" t="s">
        <v>439</v>
      </c>
      <c r="D628" s="7" t="s">
        <v>459</v>
      </c>
      <c r="E628" s="7">
        <v>81</v>
      </c>
      <c r="F628" s="7">
        <v>10</v>
      </c>
      <c r="G628" s="7">
        <v>3</v>
      </c>
      <c r="H628" s="7">
        <v>11</v>
      </c>
      <c r="I628" s="7">
        <v>1</v>
      </c>
      <c r="J628" s="7">
        <v>0.24199999999999999</v>
      </c>
      <c r="K628" s="7">
        <v>0.30599999999999999</v>
      </c>
      <c r="L628" s="7">
        <v>20</v>
      </c>
      <c r="M628" s="7">
        <v>5</v>
      </c>
      <c r="N628" s="7">
        <v>1</v>
      </c>
      <c r="O628" s="7">
        <v>7</v>
      </c>
      <c r="P628" s="7">
        <v>22</v>
      </c>
      <c r="Q628" s="7">
        <f t="shared" si="36"/>
        <v>43</v>
      </c>
      <c r="R628" s="7">
        <f t="shared" si="37"/>
        <v>2.8666666666666667</v>
      </c>
      <c r="S628" s="7">
        <f t="shared" si="38"/>
        <v>1.5766666666666669</v>
      </c>
      <c r="T628" s="7">
        <f t="shared" si="39"/>
        <v>1.5766666666666669</v>
      </c>
    </row>
    <row r="629" spans="1:20" s="7" customFormat="1" x14ac:dyDescent="0.25">
      <c r="A629" s="7" t="s">
        <v>846</v>
      </c>
      <c r="B629" s="7" t="s">
        <v>1955</v>
      </c>
      <c r="C629" s="7" t="s">
        <v>443</v>
      </c>
      <c r="D629" s="7" t="s">
        <v>1711</v>
      </c>
      <c r="E629" s="7">
        <v>61</v>
      </c>
      <c r="F629" s="7">
        <v>11</v>
      </c>
      <c r="G629" s="7">
        <v>4</v>
      </c>
      <c r="H629" s="7">
        <v>10</v>
      </c>
      <c r="I629" s="7">
        <v>1</v>
      </c>
      <c r="J629" s="7">
        <v>0.25</v>
      </c>
      <c r="K629" s="7">
        <v>0.34899999999999998</v>
      </c>
      <c r="L629" s="7">
        <v>15</v>
      </c>
      <c r="M629" s="7">
        <v>3</v>
      </c>
      <c r="N629" s="7">
        <v>0</v>
      </c>
      <c r="O629" s="7">
        <v>9</v>
      </c>
      <c r="P629" s="7">
        <v>18</v>
      </c>
      <c r="Q629" s="7">
        <f t="shared" si="36"/>
        <v>43</v>
      </c>
      <c r="R629" s="7">
        <f t="shared" si="37"/>
        <v>2.8666666666666667</v>
      </c>
      <c r="S629" s="7">
        <f t="shared" si="38"/>
        <v>1.5766666666666669</v>
      </c>
      <c r="T629" s="7">
        <f t="shared" si="39"/>
        <v>1.5766666666666669</v>
      </c>
    </row>
    <row r="630" spans="1:20" s="7" customFormat="1" x14ac:dyDescent="0.25">
      <c r="A630" s="7" t="s">
        <v>252</v>
      </c>
      <c r="B630" s="7" t="s">
        <v>97</v>
      </c>
      <c r="C630" s="7" t="s">
        <v>436</v>
      </c>
      <c r="D630" s="7" t="s">
        <v>1</v>
      </c>
      <c r="E630" s="7">
        <v>105</v>
      </c>
      <c r="F630" s="7">
        <v>13</v>
      </c>
      <c r="G630" s="7">
        <v>4</v>
      </c>
      <c r="H630" s="7">
        <v>13</v>
      </c>
      <c r="I630" s="7">
        <v>1</v>
      </c>
      <c r="J630" s="7">
        <v>0.22</v>
      </c>
      <c r="K630" s="7">
        <v>0.28299999999999997</v>
      </c>
      <c r="L630" s="7">
        <v>23</v>
      </c>
      <c r="M630" s="7">
        <v>5</v>
      </c>
      <c r="N630" s="7">
        <v>0</v>
      </c>
      <c r="O630" s="7">
        <v>9</v>
      </c>
      <c r="P630" s="7">
        <v>34</v>
      </c>
      <c r="Q630" s="7">
        <f t="shared" si="36"/>
        <v>42</v>
      </c>
      <c r="R630" s="7">
        <f t="shared" si="37"/>
        <v>2.8</v>
      </c>
      <c r="S630" s="7">
        <f t="shared" si="38"/>
        <v>1.54</v>
      </c>
      <c r="T630" s="7">
        <f t="shared" si="39"/>
        <v>1.54</v>
      </c>
    </row>
    <row r="631" spans="1:20" s="7" customFormat="1" x14ac:dyDescent="0.25">
      <c r="A631" s="7" t="s">
        <v>1166</v>
      </c>
      <c r="B631" s="7" t="s">
        <v>1167</v>
      </c>
      <c r="C631" s="7" t="s">
        <v>435</v>
      </c>
      <c r="D631" s="7" t="s">
        <v>1690</v>
      </c>
      <c r="E631" s="7">
        <v>92</v>
      </c>
      <c r="F631" s="7">
        <v>11</v>
      </c>
      <c r="G631" s="7">
        <v>3</v>
      </c>
      <c r="H631" s="7">
        <v>12</v>
      </c>
      <c r="I631" s="7">
        <v>1</v>
      </c>
      <c r="J631" s="7">
        <v>0.221</v>
      </c>
      <c r="K631" s="7">
        <v>0.29699999999999999</v>
      </c>
      <c r="L631" s="7">
        <v>20</v>
      </c>
      <c r="M631" s="7">
        <v>5</v>
      </c>
      <c r="N631" s="7">
        <v>1</v>
      </c>
      <c r="O631" s="7">
        <v>10</v>
      </c>
      <c r="P631" s="7">
        <v>28</v>
      </c>
      <c r="Q631" s="7">
        <f t="shared" si="36"/>
        <v>42</v>
      </c>
      <c r="R631" s="7">
        <f t="shared" si="37"/>
        <v>2.8</v>
      </c>
      <c r="S631" s="7">
        <f t="shared" si="38"/>
        <v>1.54</v>
      </c>
      <c r="T631" s="7">
        <f t="shared" si="39"/>
        <v>1.54</v>
      </c>
    </row>
    <row r="632" spans="1:20" s="7" customFormat="1" x14ac:dyDescent="0.25">
      <c r="A632" s="7" t="s">
        <v>36</v>
      </c>
      <c r="B632" s="7" t="s">
        <v>1187</v>
      </c>
      <c r="C632" s="7" t="s">
        <v>435</v>
      </c>
      <c r="D632" s="7" t="s">
        <v>1699</v>
      </c>
      <c r="E632" s="7">
        <v>106</v>
      </c>
      <c r="F632" s="7">
        <v>14</v>
      </c>
      <c r="G632" s="7">
        <v>3</v>
      </c>
      <c r="H632" s="7">
        <v>11</v>
      </c>
      <c r="I632" s="7">
        <v>1</v>
      </c>
      <c r="J632" s="7">
        <v>0.22500000000000001</v>
      </c>
      <c r="K632" s="7">
        <v>0.314</v>
      </c>
      <c r="L632" s="7">
        <v>24</v>
      </c>
      <c r="M632" s="7">
        <v>5</v>
      </c>
      <c r="N632" s="7">
        <v>0</v>
      </c>
      <c r="O632" s="7">
        <v>14</v>
      </c>
      <c r="P632" s="7">
        <v>36</v>
      </c>
      <c r="Q632" s="7">
        <f t="shared" si="36"/>
        <v>42</v>
      </c>
      <c r="R632" s="7">
        <f t="shared" si="37"/>
        <v>2.8</v>
      </c>
      <c r="S632" s="7">
        <f t="shared" si="38"/>
        <v>1.54</v>
      </c>
      <c r="T632" s="7">
        <f t="shared" si="39"/>
        <v>1.54</v>
      </c>
    </row>
    <row r="633" spans="1:20" s="7" customFormat="1" x14ac:dyDescent="0.25">
      <c r="A633" s="7" t="s">
        <v>1119</v>
      </c>
      <c r="B633" s="7" t="s">
        <v>263</v>
      </c>
      <c r="C633" s="7" t="s">
        <v>437</v>
      </c>
      <c r="D633" s="7" t="s">
        <v>433</v>
      </c>
      <c r="E633" s="7">
        <v>124</v>
      </c>
      <c r="F633" s="7">
        <v>12</v>
      </c>
      <c r="G633" s="7">
        <v>3</v>
      </c>
      <c r="H633" s="7">
        <v>12</v>
      </c>
      <c r="I633" s="7">
        <v>1</v>
      </c>
      <c r="J633" s="7">
        <v>0.22</v>
      </c>
      <c r="K633" s="7">
        <v>0.27600000000000002</v>
      </c>
      <c r="L633" s="7">
        <v>27</v>
      </c>
      <c r="M633" s="7">
        <v>5</v>
      </c>
      <c r="N633" s="7">
        <v>0</v>
      </c>
      <c r="O633" s="7">
        <v>9</v>
      </c>
      <c r="P633" s="7">
        <v>33</v>
      </c>
      <c r="Q633" s="7">
        <f t="shared" si="36"/>
        <v>42</v>
      </c>
      <c r="R633" s="7">
        <f t="shared" si="37"/>
        <v>2.8</v>
      </c>
      <c r="S633" s="7">
        <f t="shared" si="38"/>
        <v>1.54</v>
      </c>
      <c r="T633" s="7">
        <f t="shared" si="39"/>
        <v>1.54</v>
      </c>
    </row>
    <row r="634" spans="1:20" s="7" customFormat="1" x14ac:dyDescent="0.25">
      <c r="A634" s="7" t="s">
        <v>1649</v>
      </c>
      <c r="B634" s="7" t="s">
        <v>1650</v>
      </c>
      <c r="C634" s="7" t="s">
        <v>431</v>
      </c>
      <c r="D634" s="7" t="s">
        <v>3</v>
      </c>
      <c r="E634" s="7">
        <v>85</v>
      </c>
      <c r="F634" s="7">
        <v>12</v>
      </c>
      <c r="G634" s="7">
        <v>4</v>
      </c>
      <c r="H634" s="7">
        <v>12</v>
      </c>
      <c r="I634" s="7">
        <v>0</v>
      </c>
      <c r="J634" s="7">
        <v>0.23899999999999999</v>
      </c>
      <c r="K634" s="7">
        <v>0.313</v>
      </c>
      <c r="L634" s="7">
        <v>20</v>
      </c>
      <c r="M634" s="7">
        <v>4</v>
      </c>
      <c r="N634" s="7">
        <v>0</v>
      </c>
      <c r="O634" s="7">
        <v>9</v>
      </c>
      <c r="P634" s="7">
        <v>27</v>
      </c>
      <c r="Q634" s="7">
        <f t="shared" si="36"/>
        <v>42</v>
      </c>
      <c r="R634" s="7">
        <f t="shared" si="37"/>
        <v>2.8</v>
      </c>
      <c r="S634" s="7">
        <f t="shared" si="38"/>
        <v>1.54</v>
      </c>
      <c r="T634" s="7">
        <f t="shared" si="39"/>
        <v>1.54</v>
      </c>
    </row>
    <row r="635" spans="1:20" s="7" customFormat="1" x14ac:dyDescent="0.25">
      <c r="A635" s="7" t="s">
        <v>1787</v>
      </c>
      <c r="B635" s="7" t="s">
        <v>115</v>
      </c>
      <c r="C635" s="7" t="s">
        <v>524</v>
      </c>
      <c r="D635" s="7" t="s">
        <v>1</v>
      </c>
      <c r="E635" s="7">
        <v>100</v>
      </c>
      <c r="F635" s="7">
        <v>11</v>
      </c>
      <c r="G635" s="7">
        <v>4</v>
      </c>
      <c r="H635" s="7">
        <v>12</v>
      </c>
      <c r="I635" s="7">
        <v>0</v>
      </c>
      <c r="J635" s="7">
        <v>0.22600000000000001</v>
      </c>
      <c r="K635" s="7">
        <v>0.26700000000000002</v>
      </c>
      <c r="L635" s="7">
        <v>23</v>
      </c>
      <c r="M635" s="7">
        <v>5</v>
      </c>
      <c r="N635" s="7">
        <v>0</v>
      </c>
      <c r="O635" s="7">
        <v>6</v>
      </c>
      <c r="P635" s="7">
        <v>27</v>
      </c>
      <c r="Q635" s="7">
        <f t="shared" si="36"/>
        <v>42</v>
      </c>
      <c r="R635" s="7">
        <f t="shared" si="37"/>
        <v>2.8</v>
      </c>
      <c r="S635" s="7">
        <f t="shared" si="38"/>
        <v>1.54</v>
      </c>
      <c r="T635" s="7">
        <f t="shared" si="39"/>
        <v>1.54</v>
      </c>
    </row>
    <row r="636" spans="1:20" s="7" customFormat="1" x14ac:dyDescent="0.25">
      <c r="A636" s="7" t="s">
        <v>174</v>
      </c>
      <c r="B636" s="7" t="s">
        <v>1045</v>
      </c>
      <c r="C636" s="7" t="s">
        <v>445</v>
      </c>
      <c r="D636" s="7" t="s">
        <v>1696</v>
      </c>
      <c r="E636" s="7">
        <v>112</v>
      </c>
      <c r="F636" s="7">
        <v>12</v>
      </c>
      <c r="G636" s="7">
        <v>3</v>
      </c>
      <c r="H636" s="7">
        <v>13</v>
      </c>
      <c r="I636" s="7">
        <v>0</v>
      </c>
      <c r="J636" s="7">
        <v>0.224</v>
      </c>
      <c r="K636" s="7">
        <v>0.27300000000000002</v>
      </c>
      <c r="L636" s="7">
        <v>25</v>
      </c>
      <c r="M636" s="7">
        <v>7</v>
      </c>
      <c r="N636" s="7">
        <v>0</v>
      </c>
      <c r="O636" s="7">
        <v>8</v>
      </c>
      <c r="P636" s="7">
        <v>32</v>
      </c>
      <c r="Q636" s="7">
        <f t="shared" si="36"/>
        <v>42</v>
      </c>
      <c r="R636" s="7">
        <f t="shared" si="37"/>
        <v>2.8</v>
      </c>
      <c r="S636" s="7">
        <f t="shared" si="38"/>
        <v>1.54</v>
      </c>
      <c r="T636" s="7">
        <f t="shared" si="39"/>
        <v>1.54</v>
      </c>
    </row>
    <row r="637" spans="1:20" s="7" customFormat="1" x14ac:dyDescent="0.25">
      <c r="A637" s="7" t="s">
        <v>709</v>
      </c>
      <c r="B637" s="7" t="s">
        <v>708</v>
      </c>
      <c r="C637" s="7" t="s">
        <v>456</v>
      </c>
      <c r="D637" s="7" t="s">
        <v>1745</v>
      </c>
      <c r="E637" s="7">
        <v>92</v>
      </c>
      <c r="F637" s="7">
        <v>12</v>
      </c>
      <c r="G637" s="7">
        <v>2</v>
      </c>
      <c r="H637" s="7">
        <v>9</v>
      </c>
      <c r="I637" s="7">
        <v>1</v>
      </c>
      <c r="J637" s="7">
        <v>0.245</v>
      </c>
      <c r="K637" s="7">
        <v>0.314</v>
      </c>
      <c r="L637" s="7">
        <v>22</v>
      </c>
      <c r="M637" s="7">
        <v>5</v>
      </c>
      <c r="N637" s="7">
        <v>0</v>
      </c>
      <c r="O637" s="7">
        <v>9</v>
      </c>
      <c r="P637" s="7">
        <v>22</v>
      </c>
      <c r="Q637" s="7">
        <f t="shared" si="36"/>
        <v>42</v>
      </c>
      <c r="R637" s="7">
        <f t="shared" si="37"/>
        <v>2.8</v>
      </c>
      <c r="S637" s="7">
        <f t="shared" si="38"/>
        <v>1.54</v>
      </c>
      <c r="T637" s="7">
        <f t="shared" si="39"/>
        <v>1.54</v>
      </c>
    </row>
    <row r="638" spans="1:20" s="7" customFormat="1" x14ac:dyDescent="0.25">
      <c r="A638" s="7" t="s">
        <v>110</v>
      </c>
      <c r="B638" s="7" t="s">
        <v>1304</v>
      </c>
      <c r="C638" s="7" t="s">
        <v>435</v>
      </c>
      <c r="D638" s="7" t="s">
        <v>459</v>
      </c>
      <c r="E638" s="7">
        <v>80</v>
      </c>
      <c r="F638" s="7">
        <v>10</v>
      </c>
      <c r="G638" s="7">
        <v>3</v>
      </c>
      <c r="H638" s="7">
        <v>10</v>
      </c>
      <c r="I638" s="7">
        <v>1</v>
      </c>
      <c r="J638" s="7">
        <v>0.245</v>
      </c>
      <c r="K638" s="7">
        <v>0.31</v>
      </c>
      <c r="L638" s="7">
        <v>19</v>
      </c>
      <c r="M638" s="7">
        <v>5</v>
      </c>
      <c r="N638" s="7">
        <v>1</v>
      </c>
      <c r="O638" s="7">
        <v>7</v>
      </c>
      <c r="P638" s="7">
        <v>21</v>
      </c>
      <c r="Q638" s="7">
        <f t="shared" si="36"/>
        <v>42</v>
      </c>
      <c r="R638" s="7">
        <f t="shared" si="37"/>
        <v>2.8</v>
      </c>
      <c r="S638" s="7">
        <f t="shared" si="38"/>
        <v>1.54</v>
      </c>
      <c r="T638" s="7">
        <f t="shared" si="39"/>
        <v>1.54</v>
      </c>
    </row>
    <row r="639" spans="1:20" s="7" customFormat="1" x14ac:dyDescent="0.25">
      <c r="A639" s="7" t="s">
        <v>1762</v>
      </c>
      <c r="B639" s="7" t="s">
        <v>1763</v>
      </c>
      <c r="C639" s="7" t="s">
        <v>450</v>
      </c>
      <c r="D639" s="7" t="s">
        <v>1723</v>
      </c>
      <c r="E639" s="7">
        <v>85</v>
      </c>
      <c r="F639" s="7">
        <v>11</v>
      </c>
      <c r="G639" s="7">
        <v>3</v>
      </c>
      <c r="H639" s="7">
        <v>12</v>
      </c>
      <c r="I639" s="7">
        <v>0</v>
      </c>
      <c r="J639" s="7">
        <v>0.246</v>
      </c>
      <c r="K639" s="7">
        <v>0.30399999999999999</v>
      </c>
      <c r="L639" s="7">
        <v>21</v>
      </c>
      <c r="M639" s="7">
        <v>4</v>
      </c>
      <c r="N639" s="7">
        <v>0</v>
      </c>
      <c r="O639" s="7">
        <v>7</v>
      </c>
      <c r="P639" s="7">
        <v>22</v>
      </c>
      <c r="Q639" s="7">
        <f t="shared" si="36"/>
        <v>42</v>
      </c>
      <c r="R639" s="7">
        <f t="shared" si="37"/>
        <v>2.8</v>
      </c>
      <c r="S639" s="7">
        <f t="shared" si="38"/>
        <v>1.54</v>
      </c>
      <c r="T639" s="7">
        <f t="shared" si="39"/>
        <v>1.54</v>
      </c>
    </row>
    <row r="640" spans="1:20" s="7" customFormat="1" x14ac:dyDescent="0.25">
      <c r="A640" s="7" t="s">
        <v>1939</v>
      </c>
      <c r="B640" s="7" t="s">
        <v>1940</v>
      </c>
      <c r="C640" s="7" t="s">
        <v>442</v>
      </c>
      <c r="D640" s="7" t="s">
        <v>433</v>
      </c>
      <c r="E640" s="7">
        <v>207</v>
      </c>
      <c r="F640" s="7">
        <v>17</v>
      </c>
      <c r="G640" s="7">
        <v>2</v>
      </c>
      <c r="H640" s="7">
        <v>16</v>
      </c>
      <c r="I640" s="7">
        <v>1</v>
      </c>
      <c r="J640" s="7">
        <v>0.191</v>
      </c>
      <c r="K640" s="7">
        <v>0.22600000000000001</v>
      </c>
      <c r="L640" s="7">
        <v>40</v>
      </c>
      <c r="M640" s="7">
        <v>9</v>
      </c>
      <c r="N640" s="7">
        <v>1</v>
      </c>
      <c r="O640" s="7">
        <v>9</v>
      </c>
      <c r="P640" s="7">
        <v>59</v>
      </c>
      <c r="Q640" s="7">
        <f t="shared" si="36"/>
        <v>41</v>
      </c>
      <c r="R640" s="7">
        <f t="shared" si="37"/>
        <v>2.7333333333333334</v>
      </c>
      <c r="S640" s="7">
        <f t="shared" si="38"/>
        <v>1.5033333333333334</v>
      </c>
      <c r="T640" s="7">
        <f t="shared" si="39"/>
        <v>1.5033333333333334</v>
      </c>
    </row>
    <row r="641" spans="1:20" s="7" customFormat="1" x14ac:dyDescent="0.25">
      <c r="A641" s="7" t="s">
        <v>1434</v>
      </c>
      <c r="B641" s="7" t="s">
        <v>221</v>
      </c>
      <c r="C641" s="7" t="s">
        <v>434</v>
      </c>
      <c r="D641" s="7" t="s">
        <v>3</v>
      </c>
      <c r="E641" s="7">
        <v>134</v>
      </c>
      <c r="F641" s="7">
        <v>14</v>
      </c>
      <c r="G641" s="7">
        <v>4</v>
      </c>
      <c r="H641" s="7">
        <v>14</v>
      </c>
      <c r="I641" s="7">
        <v>0</v>
      </c>
      <c r="J641" s="7">
        <v>0.222</v>
      </c>
      <c r="K641" s="7">
        <v>0.26600000000000001</v>
      </c>
      <c r="L641" s="7">
        <v>30</v>
      </c>
      <c r="M641" s="7">
        <v>6</v>
      </c>
      <c r="N641" s="7">
        <v>0</v>
      </c>
      <c r="O641" s="7">
        <v>8</v>
      </c>
      <c r="P641" s="7">
        <v>43</v>
      </c>
      <c r="Q641" s="7">
        <f t="shared" si="36"/>
        <v>41</v>
      </c>
      <c r="R641" s="7">
        <f t="shared" si="37"/>
        <v>2.7333333333333334</v>
      </c>
      <c r="S641" s="7">
        <f t="shared" si="38"/>
        <v>1.5033333333333334</v>
      </c>
      <c r="T641" s="7">
        <f t="shared" si="39"/>
        <v>1.5033333333333334</v>
      </c>
    </row>
    <row r="642" spans="1:20" s="7" customFormat="1" x14ac:dyDescent="0.25">
      <c r="A642" s="7" t="s">
        <v>88</v>
      </c>
      <c r="B642" s="7" t="s">
        <v>1493</v>
      </c>
      <c r="C642" s="7" t="s">
        <v>448</v>
      </c>
      <c r="D642" s="7" t="s">
        <v>460</v>
      </c>
      <c r="E642" s="7">
        <v>103</v>
      </c>
      <c r="F642" s="7">
        <v>11</v>
      </c>
      <c r="G642" s="7">
        <v>1</v>
      </c>
      <c r="H642" s="7">
        <v>10</v>
      </c>
      <c r="I642" s="7">
        <v>3</v>
      </c>
      <c r="J642" s="7">
        <v>0.24099999999999999</v>
      </c>
      <c r="K642" s="7">
        <v>0.28000000000000003</v>
      </c>
      <c r="L642" s="7">
        <v>25</v>
      </c>
      <c r="M642" s="7">
        <v>5</v>
      </c>
      <c r="N642" s="7">
        <v>2</v>
      </c>
      <c r="O642" s="7">
        <v>6</v>
      </c>
      <c r="P642" s="7">
        <v>26</v>
      </c>
      <c r="Q642" s="7">
        <f t="shared" ref="Q642:Q705" si="40">F642+(4*G642)+H642+I642+(L642-M642-N642-G642)+(2*M642)+(3*N642)+O642-P642</f>
        <v>41</v>
      </c>
      <c r="R642" s="7">
        <f t="shared" ref="R642:R705" si="41">Q642/15</f>
        <v>2.7333333333333334</v>
      </c>
      <c r="S642" s="7">
        <f t="shared" ref="S642:S705" si="42">IF(Q642&gt;= 600,R642*1.125,IF( Q642&gt; 575,R642*1.1,IF( Q642&gt; 550,R642*1.075,IF( Q642&gt; 525,R642*1.05,IF( Q642&gt; 500,R642*1.025,IF( Q642&gt; 475,R642,IF( Q642&gt; 450,R642*0.975,IF( Q642&gt; 425,R642*0.95,IF( Q642&gt; 400,R642*0.925,IF( Q642&gt; 375,R642*0.9,IF( Q642&gt; 350,R642*0.875,IF( Q642&gt; 325,R642*0.85,IF( Q642&gt; 300,R642*0.825,IF( Q642&gt; 275,R642*0.8,IF( Q642&gt; 250,R642*0.775,IF( Q642&gt; 225,R642*0.75,IF( Q642&gt; 200,R642*0.725,IF( Q642&gt; 175,R642*0.7,IF( Q642&gt; 150,R642*0.675,IF( Q642&gt; 125,R642*0.65,IF( Q642&gt; 100,R642*0.625,IF( Q642&gt; 75,R642*0.6,IF( Q642&gt; 50,R642*0.575,IF( Q642&gt; 25,R642*0.55,R642*0.525))))))))))))))))))))))))</f>
        <v>1.5033333333333334</v>
      </c>
      <c r="T642" s="7">
        <f t="shared" ref="T642:T705" si="43">IF(S642 &lt; 1.5,1,S642)</f>
        <v>1.5033333333333334</v>
      </c>
    </row>
    <row r="643" spans="1:20" s="7" customFormat="1" x14ac:dyDescent="0.25">
      <c r="A643" s="7" t="s">
        <v>408</v>
      </c>
      <c r="B643" s="7" t="s">
        <v>1954</v>
      </c>
      <c r="C643" s="7" t="s">
        <v>435</v>
      </c>
      <c r="D643" s="7" t="s">
        <v>1862</v>
      </c>
      <c r="E643" s="7">
        <v>90</v>
      </c>
      <c r="F643" s="7">
        <v>10</v>
      </c>
      <c r="G643" s="7">
        <v>2</v>
      </c>
      <c r="H643" s="7">
        <v>9</v>
      </c>
      <c r="I643" s="7">
        <v>2</v>
      </c>
      <c r="J643" s="7">
        <v>0.246</v>
      </c>
      <c r="K643" s="7">
        <v>0.29899999999999999</v>
      </c>
      <c r="L643" s="7">
        <v>22</v>
      </c>
      <c r="M643" s="7">
        <v>4</v>
      </c>
      <c r="N643" s="7">
        <v>0</v>
      </c>
      <c r="O643" s="7">
        <v>7</v>
      </c>
      <c r="P643" s="7">
        <v>19</v>
      </c>
      <c r="Q643" s="7">
        <f t="shared" si="40"/>
        <v>41</v>
      </c>
      <c r="R643" s="7">
        <f t="shared" si="41"/>
        <v>2.7333333333333334</v>
      </c>
      <c r="S643" s="7">
        <f t="shared" si="42"/>
        <v>1.5033333333333334</v>
      </c>
      <c r="T643" s="7">
        <f t="shared" si="43"/>
        <v>1.5033333333333334</v>
      </c>
    </row>
    <row r="644" spans="1:20" s="7" customFormat="1" x14ac:dyDescent="0.25">
      <c r="A644" s="7" t="s">
        <v>1945</v>
      </c>
      <c r="B644" s="7" t="s">
        <v>1946</v>
      </c>
      <c r="C644" s="7" t="s">
        <v>447</v>
      </c>
      <c r="D644" s="7" t="s">
        <v>433</v>
      </c>
      <c r="E644" s="7">
        <v>129</v>
      </c>
      <c r="F644" s="7">
        <v>14</v>
      </c>
      <c r="G644" s="7">
        <v>3</v>
      </c>
      <c r="H644" s="7">
        <v>13</v>
      </c>
      <c r="I644" s="7">
        <v>0</v>
      </c>
      <c r="J644" s="7">
        <v>0.219</v>
      </c>
      <c r="K644" s="7">
        <v>0.27400000000000002</v>
      </c>
      <c r="L644" s="7">
        <v>28</v>
      </c>
      <c r="M644" s="7">
        <v>7</v>
      </c>
      <c r="N644" s="7">
        <v>0</v>
      </c>
      <c r="O644" s="7">
        <v>10</v>
      </c>
      <c r="P644" s="7">
        <v>41</v>
      </c>
      <c r="Q644" s="7">
        <f t="shared" si="40"/>
        <v>40</v>
      </c>
      <c r="R644" s="7">
        <f t="shared" si="41"/>
        <v>2.6666666666666665</v>
      </c>
      <c r="S644" s="7">
        <f t="shared" si="42"/>
        <v>1.4666666666666668</v>
      </c>
      <c r="T644" s="7">
        <f t="shared" si="43"/>
        <v>1</v>
      </c>
    </row>
    <row r="645" spans="1:20" s="7" customFormat="1" x14ac:dyDescent="0.25">
      <c r="A645" s="7" t="s">
        <v>1771</v>
      </c>
      <c r="B645" s="7" t="s">
        <v>1772</v>
      </c>
      <c r="C645" s="7" t="s">
        <v>440</v>
      </c>
      <c r="D645" s="7" t="s">
        <v>1876</v>
      </c>
      <c r="E645" s="7">
        <v>103</v>
      </c>
      <c r="F645" s="7">
        <v>12</v>
      </c>
      <c r="G645" s="7">
        <v>4</v>
      </c>
      <c r="H645" s="7">
        <v>12</v>
      </c>
      <c r="I645" s="7">
        <v>0</v>
      </c>
      <c r="J645" s="7">
        <v>0.218</v>
      </c>
      <c r="K645" s="7">
        <v>0.28199999999999997</v>
      </c>
      <c r="L645" s="7">
        <v>22</v>
      </c>
      <c r="M645" s="7">
        <v>5</v>
      </c>
      <c r="N645" s="7">
        <v>1</v>
      </c>
      <c r="O645" s="7">
        <v>9</v>
      </c>
      <c r="P645" s="7">
        <v>34</v>
      </c>
      <c r="Q645" s="7">
        <f t="shared" si="40"/>
        <v>40</v>
      </c>
      <c r="R645" s="7">
        <f t="shared" si="41"/>
        <v>2.6666666666666665</v>
      </c>
      <c r="S645" s="7">
        <f t="shared" si="42"/>
        <v>1.4666666666666668</v>
      </c>
      <c r="T645" s="7">
        <f t="shared" si="43"/>
        <v>1</v>
      </c>
    </row>
    <row r="646" spans="1:20" s="7" customFormat="1" x14ac:dyDescent="0.25">
      <c r="A646" s="7" t="s">
        <v>334</v>
      </c>
      <c r="B646" s="7" t="s">
        <v>1556</v>
      </c>
      <c r="C646" s="7" t="s">
        <v>432</v>
      </c>
      <c r="D646" s="7" t="s">
        <v>459</v>
      </c>
      <c r="E646" s="7">
        <v>92</v>
      </c>
      <c r="F646" s="7">
        <v>12</v>
      </c>
      <c r="G646" s="7">
        <v>1</v>
      </c>
      <c r="H646" s="7">
        <v>8</v>
      </c>
      <c r="I646" s="7">
        <v>6</v>
      </c>
      <c r="J646" s="7">
        <v>0.221</v>
      </c>
      <c r="K646" s="7">
        <v>0.30499999999999999</v>
      </c>
      <c r="L646" s="7">
        <v>20</v>
      </c>
      <c r="M646" s="7">
        <v>5</v>
      </c>
      <c r="N646" s="7">
        <v>1</v>
      </c>
      <c r="O646" s="7">
        <v>11</v>
      </c>
      <c r="P646" s="7">
        <v>27</v>
      </c>
      <c r="Q646" s="7">
        <f t="shared" si="40"/>
        <v>40</v>
      </c>
      <c r="R646" s="7">
        <f t="shared" si="41"/>
        <v>2.6666666666666665</v>
      </c>
      <c r="S646" s="7">
        <f t="shared" si="42"/>
        <v>1.4666666666666668</v>
      </c>
      <c r="T646" s="7">
        <f t="shared" si="43"/>
        <v>1</v>
      </c>
    </row>
    <row r="647" spans="1:20" s="7" customFormat="1" x14ac:dyDescent="0.25">
      <c r="A647" s="7" t="s">
        <v>138</v>
      </c>
      <c r="B647" s="7" t="s">
        <v>714</v>
      </c>
      <c r="C647" s="7" t="s">
        <v>430</v>
      </c>
      <c r="D647" s="7" t="s">
        <v>460</v>
      </c>
      <c r="E647" s="7">
        <v>96</v>
      </c>
      <c r="F647" s="7">
        <v>13</v>
      </c>
      <c r="G647" s="7">
        <v>2</v>
      </c>
      <c r="H647" s="7">
        <v>9</v>
      </c>
      <c r="I647" s="7">
        <v>2</v>
      </c>
      <c r="J647" s="7">
        <v>0.23400000000000001</v>
      </c>
      <c r="K647" s="7">
        <v>0.28499999999999998</v>
      </c>
      <c r="L647" s="7">
        <v>22</v>
      </c>
      <c r="M647" s="7">
        <v>5</v>
      </c>
      <c r="N647" s="7">
        <v>0</v>
      </c>
      <c r="O647" s="7">
        <v>7</v>
      </c>
      <c r="P647" s="7">
        <v>24</v>
      </c>
      <c r="Q647" s="7">
        <f t="shared" si="40"/>
        <v>40</v>
      </c>
      <c r="R647" s="7">
        <f t="shared" si="41"/>
        <v>2.6666666666666665</v>
      </c>
      <c r="S647" s="7">
        <f t="shared" si="42"/>
        <v>1.4666666666666668</v>
      </c>
      <c r="T647" s="7">
        <f t="shared" si="43"/>
        <v>1</v>
      </c>
    </row>
    <row r="648" spans="1:20" s="7" customFormat="1" x14ac:dyDescent="0.25">
      <c r="A648" s="7" t="s">
        <v>1801</v>
      </c>
      <c r="B648" s="7" t="s">
        <v>1113</v>
      </c>
      <c r="C648" s="7" t="s">
        <v>442</v>
      </c>
      <c r="D648" s="7" t="s">
        <v>465</v>
      </c>
      <c r="E648" s="7">
        <v>170</v>
      </c>
      <c r="F648" s="7">
        <v>16</v>
      </c>
      <c r="G648" s="7">
        <v>2</v>
      </c>
      <c r="H648" s="7">
        <v>13</v>
      </c>
      <c r="I648" s="7">
        <v>6</v>
      </c>
      <c r="J648" s="7">
        <v>0.216</v>
      </c>
      <c r="K648" s="7">
        <v>0.253</v>
      </c>
      <c r="L648" s="7">
        <v>37</v>
      </c>
      <c r="M648" s="7">
        <v>7</v>
      </c>
      <c r="N648" s="7">
        <v>2</v>
      </c>
      <c r="O648" s="7">
        <v>8</v>
      </c>
      <c r="P648" s="7">
        <v>58</v>
      </c>
      <c r="Q648" s="7">
        <f t="shared" si="40"/>
        <v>39</v>
      </c>
      <c r="R648" s="7">
        <f t="shared" si="41"/>
        <v>2.6</v>
      </c>
      <c r="S648" s="7">
        <f t="shared" si="42"/>
        <v>1.4300000000000002</v>
      </c>
      <c r="T648" s="7">
        <f t="shared" si="43"/>
        <v>1</v>
      </c>
    </row>
    <row r="649" spans="1:20" s="7" customFormat="1" x14ac:dyDescent="0.25">
      <c r="A649" s="7" t="s">
        <v>1536</v>
      </c>
      <c r="B649" s="7" t="s">
        <v>108</v>
      </c>
      <c r="C649" s="7" t="s">
        <v>429</v>
      </c>
      <c r="D649" s="7" t="s">
        <v>463</v>
      </c>
      <c r="E649" s="7">
        <v>107</v>
      </c>
      <c r="F649" s="7">
        <v>13</v>
      </c>
      <c r="G649" s="7">
        <v>4</v>
      </c>
      <c r="H649" s="7">
        <v>13</v>
      </c>
      <c r="I649" s="7">
        <v>1</v>
      </c>
      <c r="J649" s="7">
        <v>0.22800000000000001</v>
      </c>
      <c r="K649" s="7">
        <v>0.28399999999999997</v>
      </c>
      <c r="L649" s="7">
        <v>24</v>
      </c>
      <c r="M649" s="7">
        <v>5</v>
      </c>
      <c r="N649" s="7">
        <v>0</v>
      </c>
      <c r="O649" s="7">
        <v>8</v>
      </c>
      <c r="P649" s="7">
        <v>37</v>
      </c>
      <c r="Q649" s="7">
        <f t="shared" si="40"/>
        <v>39</v>
      </c>
      <c r="R649" s="7">
        <f t="shared" si="41"/>
        <v>2.6</v>
      </c>
      <c r="S649" s="7">
        <f t="shared" si="42"/>
        <v>1.4300000000000002</v>
      </c>
      <c r="T649" s="7">
        <f t="shared" si="43"/>
        <v>1</v>
      </c>
    </row>
    <row r="650" spans="1:20" s="7" customFormat="1" x14ac:dyDescent="0.25">
      <c r="A650" s="7" t="s">
        <v>1142</v>
      </c>
      <c r="B650" s="7" t="s">
        <v>1143</v>
      </c>
      <c r="C650" s="7" t="s">
        <v>453</v>
      </c>
      <c r="D650" s="7" t="s">
        <v>1867</v>
      </c>
      <c r="E650" s="7">
        <v>92</v>
      </c>
      <c r="F650" s="7">
        <v>11</v>
      </c>
      <c r="G650" s="7">
        <v>2</v>
      </c>
      <c r="H650" s="7">
        <v>10</v>
      </c>
      <c r="I650" s="7">
        <v>2</v>
      </c>
      <c r="J650" s="7">
        <v>0.22900000000000001</v>
      </c>
      <c r="K650" s="7">
        <v>0.28199999999999997</v>
      </c>
      <c r="L650" s="7">
        <v>21</v>
      </c>
      <c r="M650" s="7">
        <v>5</v>
      </c>
      <c r="N650" s="7">
        <v>2</v>
      </c>
      <c r="O650" s="7">
        <v>7</v>
      </c>
      <c r="P650" s="7">
        <v>27</v>
      </c>
      <c r="Q650" s="7">
        <f t="shared" si="40"/>
        <v>39</v>
      </c>
      <c r="R650" s="7">
        <f t="shared" si="41"/>
        <v>2.6</v>
      </c>
      <c r="S650" s="7">
        <f t="shared" si="42"/>
        <v>1.4300000000000002</v>
      </c>
      <c r="T650" s="7">
        <f t="shared" si="43"/>
        <v>1</v>
      </c>
    </row>
    <row r="651" spans="1:20" s="7" customFormat="1" x14ac:dyDescent="0.25">
      <c r="A651" s="7" t="s">
        <v>1653</v>
      </c>
      <c r="B651" s="7" t="s">
        <v>1493</v>
      </c>
      <c r="C651" s="7" t="s">
        <v>1423</v>
      </c>
      <c r="D651" s="7" t="s">
        <v>433</v>
      </c>
      <c r="E651" s="7">
        <v>90</v>
      </c>
      <c r="F651" s="7">
        <v>10</v>
      </c>
      <c r="G651" s="7">
        <v>3</v>
      </c>
      <c r="H651" s="7">
        <v>11</v>
      </c>
      <c r="I651" s="7">
        <v>0</v>
      </c>
      <c r="J651" s="7">
        <v>0.23400000000000001</v>
      </c>
      <c r="K651" s="7">
        <v>0.28999999999999998</v>
      </c>
      <c r="L651" s="7">
        <v>21</v>
      </c>
      <c r="M651" s="7">
        <v>5</v>
      </c>
      <c r="N651" s="7">
        <v>0</v>
      </c>
      <c r="O651" s="7">
        <v>7</v>
      </c>
      <c r="P651" s="7">
        <v>24</v>
      </c>
      <c r="Q651" s="7">
        <f t="shared" si="40"/>
        <v>39</v>
      </c>
      <c r="R651" s="7">
        <f t="shared" si="41"/>
        <v>2.6</v>
      </c>
      <c r="S651" s="7">
        <f t="shared" si="42"/>
        <v>1.4300000000000002</v>
      </c>
      <c r="T651" s="7">
        <f t="shared" si="43"/>
        <v>1</v>
      </c>
    </row>
    <row r="652" spans="1:20" s="7" customFormat="1" x14ac:dyDescent="0.25">
      <c r="A652" s="7" t="s">
        <v>88</v>
      </c>
      <c r="B652" s="7" t="s">
        <v>151</v>
      </c>
      <c r="C652" s="7" t="s">
        <v>450</v>
      </c>
      <c r="D652" s="7" t="s">
        <v>1879</v>
      </c>
      <c r="E652" s="7">
        <v>97</v>
      </c>
      <c r="F652" s="7">
        <v>12</v>
      </c>
      <c r="G652" s="7">
        <v>2</v>
      </c>
      <c r="H652" s="7">
        <v>11</v>
      </c>
      <c r="I652" s="7">
        <v>2</v>
      </c>
      <c r="J652" s="7">
        <v>0.223</v>
      </c>
      <c r="K652" s="7">
        <v>0.28199999999999997</v>
      </c>
      <c r="L652" s="7">
        <v>22</v>
      </c>
      <c r="M652" s="7">
        <v>4</v>
      </c>
      <c r="N652" s="7">
        <v>1</v>
      </c>
      <c r="O652" s="7">
        <v>8</v>
      </c>
      <c r="P652" s="7">
        <v>28</v>
      </c>
      <c r="Q652" s="7">
        <f t="shared" si="40"/>
        <v>39</v>
      </c>
      <c r="R652" s="7">
        <f t="shared" si="41"/>
        <v>2.6</v>
      </c>
      <c r="S652" s="7">
        <f t="shared" si="42"/>
        <v>1.4300000000000002</v>
      </c>
      <c r="T652" s="7">
        <f t="shared" si="43"/>
        <v>1</v>
      </c>
    </row>
    <row r="653" spans="1:20" s="7" customFormat="1" x14ac:dyDescent="0.25">
      <c r="A653" s="7" t="s">
        <v>651</v>
      </c>
      <c r="B653" s="7" t="s">
        <v>1784</v>
      </c>
      <c r="C653" s="7" t="s">
        <v>449</v>
      </c>
      <c r="D653" s="7" t="s">
        <v>433</v>
      </c>
      <c r="E653" s="7">
        <v>92</v>
      </c>
      <c r="F653" s="7">
        <v>10</v>
      </c>
      <c r="G653" s="7">
        <v>3</v>
      </c>
      <c r="H653" s="7">
        <v>11</v>
      </c>
      <c r="I653" s="7">
        <v>0</v>
      </c>
      <c r="J653" s="7">
        <v>0.215</v>
      </c>
      <c r="K653" s="7">
        <v>0.27700000000000002</v>
      </c>
      <c r="L653" s="7">
        <v>20</v>
      </c>
      <c r="M653" s="7">
        <v>4</v>
      </c>
      <c r="N653" s="7">
        <v>0</v>
      </c>
      <c r="O653" s="7">
        <v>8</v>
      </c>
      <c r="P653" s="7">
        <v>23</v>
      </c>
      <c r="Q653" s="7">
        <f t="shared" si="40"/>
        <v>39</v>
      </c>
      <c r="R653" s="7">
        <f t="shared" si="41"/>
        <v>2.6</v>
      </c>
      <c r="S653" s="7">
        <f t="shared" si="42"/>
        <v>1.4300000000000002</v>
      </c>
      <c r="T653" s="7">
        <f t="shared" si="43"/>
        <v>1</v>
      </c>
    </row>
    <row r="654" spans="1:20" s="7" customFormat="1" x14ac:dyDescent="0.25">
      <c r="A654" s="7" t="s">
        <v>1949</v>
      </c>
      <c r="B654" s="7" t="s">
        <v>1950</v>
      </c>
      <c r="C654" s="7" t="s">
        <v>434</v>
      </c>
      <c r="D654" s="7" t="s">
        <v>1709</v>
      </c>
      <c r="E654" s="7">
        <v>112</v>
      </c>
      <c r="F654" s="7">
        <v>14</v>
      </c>
      <c r="G654" s="7">
        <v>4</v>
      </c>
      <c r="H654" s="7">
        <v>13</v>
      </c>
      <c r="I654" s="7">
        <v>2</v>
      </c>
      <c r="J654" s="7">
        <v>0.22500000000000001</v>
      </c>
      <c r="K654" s="7">
        <v>0.27300000000000002</v>
      </c>
      <c r="L654" s="7">
        <v>25</v>
      </c>
      <c r="M654" s="7">
        <v>4</v>
      </c>
      <c r="N654" s="7">
        <v>0</v>
      </c>
      <c r="O654" s="7">
        <v>8</v>
      </c>
      <c r="P654" s="7">
        <v>40</v>
      </c>
      <c r="Q654" s="7">
        <f t="shared" si="40"/>
        <v>38</v>
      </c>
      <c r="R654" s="7">
        <f t="shared" si="41"/>
        <v>2.5333333333333332</v>
      </c>
      <c r="S654" s="7">
        <f t="shared" si="42"/>
        <v>1.3933333333333333</v>
      </c>
      <c r="T654" s="7">
        <f t="shared" si="43"/>
        <v>1</v>
      </c>
    </row>
    <row r="655" spans="1:20" s="7" customFormat="1" x14ac:dyDescent="0.25">
      <c r="A655" s="7" t="s">
        <v>215</v>
      </c>
      <c r="B655" s="7" t="s">
        <v>1179</v>
      </c>
      <c r="C655" s="7" t="s">
        <v>447</v>
      </c>
      <c r="D655" s="7" t="s">
        <v>460</v>
      </c>
      <c r="E655" s="7">
        <v>85</v>
      </c>
      <c r="F655" s="7">
        <v>11</v>
      </c>
      <c r="G655" s="7">
        <v>4</v>
      </c>
      <c r="H655" s="7">
        <v>12</v>
      </c>
      <c r="I655" s="7">
        <v>3</v>
      </c>
      <c r="J655" s="7">
        <v>0.21299999999999999</v>
      </c>
      <c r="K655" s="7">
        <v>0.28399999999999997</v>
      </c>
      <c r="L655" s="7">
        <v>18</v>
      </c>
      <c r="M655" s="7">
        <v>4</v>
      </c>
      <c r="N655" s="7">
        <v>1</v>
      </c>
      <c r="O655" s="7">
        <v>8</v>
      </c>
      <c r="P655" s="7">
        <v>32</v>
      </c>
      <c r="Q655" s="7">
        <f t="shared" si="40"/>
        <v>38</v>
      </c>
      <c r="R655" s="7">
        <f t="shared" si="41"/>
        <v>2.5333333333333332</v>
      </c>
      <c r="S655" s="7">
        <f t="shared" si="42"/>
        <v>1.3933333333333333</v>
      </c>
      <c r="T655" s="7">
        <f t="shared" si="43"/>
        <v>1</v>
      </c>
    </row>
    <row r="656" spans="1:20" s="7" customFormat="1" x14ac:dyDescent="0.25">
      <c r="A656" s="7" t="s">
        <v>217</v>
      </c>
      <c r="B656" s="7" t="s">
        <v>1273</v>
      </c>
      <c r="C656" s="7" t="s">
        <v>451</v>
      </c>
      <c r="D656" s="7" t="s">
        <v>465</v>
      </c>
      <c r="E656" s="7">
        <v>95</v>
      </c>
      <c r="F656" s="7">
        <v>13</v>
      </c>
      <c r="G656" s="7">
        <v>2</v>
      </c>
      <c r="H656" s="7">
        <v>10</v>
      </c>
      <c r="I656" s="7">
        <v>4</v>
      </c>
      <c r="J656" s="7">
        <v>0.22700000000000001</v>
      </c>
      <c r="K656" s="7">
        <v>0.28699999999999998</v>
      </c>
      <c r="L656" s="7">
        <v>22</v>
      </c>
      <c r="M656" s="7">
        <v>4</v>
      </c>
      <c r="N656" s="7">
        <v>1</v>
      </c>
      <c r="O656" s="7">
        <v>8</v>
      </c>
      <c r="P656" s="7">
        <v>31</v>
      </c>
      <c r="Q656" s="7">
        <f t="shared" si="40"/>
        <v>38</v>
      </c>
      <c r="R656" s="7">
        <f t="shared" si="41"/>
        <v>2.5333333333333332</v>
      </c>
      <c r="S656" s="7">
        <f t="shared" si="42"/>
        <v>1.3933333333333333</v>
      </c>
      <c r="T656" s="7">
        <f t="shared" si="43"/>
        <v>1</v>
      </c>
    </row>
    <row r="657" spans="1:20" s="7" customFormat="1" x14ac:dyDescent="0.25">
      <c r="A657" s="7" t="s">
        <v>98</v>
      </c>
      <c r="B657" s="7" t="s">
        <v>1151</v>
      </c>
      <c r="C657" s="7" t="s">
        <v>435</v>
      </c>
      <c r="D657" s="7" t="s">
        <v>460</v>
      </c>
      <c r="E657" s="7">
        <v>82</v>
      </c>
      <c r="F657" s="7">
        <v>11</v>
      </c>
      <c r="G657" s="7">
        <v>3</v>
      </c>
      <c r="H657" s="7">
        <v>9</v>
      </c>
      <c r="I657" s="7">
        <v>3</v>
      </c>
      <c r="J657" s="7">
        <v>0.24199999999999999</v>
      </c>
      <c r="K657" s="7">
        <v>0.29399999999999998</v>
      </c>
      <c r="L657" s="7">
        <v>20</v>
      </c>
      <c r="M657" s="7">
        <v>4</v>
      </c>
      <c r="N657" s="7">
        <v>0</v>
      </c>
      <c r="O657" s="7">
        <v>6</v>
      </c>
      <c r="P657" s="7">
        <v>24</v>
      </c>
      <c r="Q657" s="7">
        <f t="shared" si="40"/>
        <v>38</v>
      </c>
      <c r="R657" s="7">
        <f t="shared" si="41"/>
        <v>2.5333333333333332</v>
      </c>
      <c r="S657" s="7">
        <f t="shared" si="42"/>
        <v>1.3933333333333333</v>
      </c>
      <c r="T657" s="7">
        <f t="shared" si="43"/>
        <v>1</v>
      </c>
    </row>
    <row r="658" spans="1:20" s="7" customFormat="1" x14ac:dyDescent="0.25">
      <c r="A658" s="7" t="s">
        <v>717</v>
      </c>
      <c r="B658" s="7" t="s">
        <v>686</v>
      </c>
      <c r="C658" s="7" t="s">
        <v>452</v>
      </c>
      <c r="D658" s="7" t="s">
        <v>1697</v>
      </c>
      <c r="E658" s="7">
        <v>70</v>
      </c>
      <c r="F658" s="7">
        <v>9</v>
      </c>
      <c r="G658" s="7">
        <v>2</v>
      </c>
      <c r="H658" s="7">
        <v>8</v>
      </c>
      <c r="I658" s="7">
        <v>2</v>
      </c>
      <c r="J658" s="7">
        <v>0.23899999999999999</v>
      </c>
      <c r="K658" s="7">
        <v>0.33600000000000002</v>
      </c>
      <c r="L658" s="7">
        <v>17</v>
      </c>
      <c r="M658" s="7">
        <v>3</v>
      </c>
      <c r="N658" s="7">
        <v>1</v>
      </c>
      <c r="O658" s="7">
        <v>10</v>
      </c>
      <c r="P658" s="7">
        <v>19</v>
      </c>
      <c r="Q658" s="7">
        <f t="shared" si="40"/>
        <v>38</v>
      </c>
      <c r="R658" s="7">
        <f t="shared" si="41"/>
        <v>2.5333333333333332</v>
      </c>
      <c r="S658" s="7">
        <f t="shared" si="42"/>
        <v>1.3933333333333333</v>
      </c>
      <c r="T658" s="7">
        <f t="shared" si="43"/>
        <v>1</v>
      </c>
    </row>
    <row r="659" spans="1:20" s="7" customFormat="1" x14ac:dyDescent="0.25">
      <c r="A659" s="7" t="s">
        <v>315</v>
      </c>
      <c r="B659" s="7" t="s">
        <v>1925</v>
      </c>
      <c r="C659" s="7" t="s">
        <v>444</v>
      </c>
      <c r="D659" s="7" t="s">
        <v>433</v>
      </c>
      <c r="E659" s="7">
        <v>198</v>
      </c>
      <c r="F659" s="7">
        <v>22</v>
      </c>
      <c r="G659" s="7">
        <v>7</v>
      </c>
      <c r="H659" s="7">
        <v>24</v>
      </c>
      <c r="I659" s="7">
        <v>0</v>
      </c>
      <c r="J659" s="7">
        <v>0.22500000000000001</v>
      </c>
      <c r="K659" s="7">
        <v>0.27800000000000002</v>
      </c>
      <c r="L659" s="7">
        <v>45</v>
      </c>
      <c r="M659" s="7">
        <v>9</v>
      </c>
      <c r="N659" s="7">
        <v>1</v>
      </c>
      <c r="O659" s="7">
        <v>15</v>
      </c>
      <c r="P659" s="7">
        <v>101</v>
      </c>
      <c r="Q659" s="7">
        <f t="shared" si="40"/>
        <v>37</v>
      </c>
      <c r="R659" s="7">
        <f t="shared" si="41"/>
        <v>2.4666666666666668</v>
      </c>
      <c r="S659" s="7">
        <f t="shared" si="42"/>
        <v>1.3566666666666669</v>
      </c>
      <c r="T659" s="7">
        <f t="shared" si="43"/>
        <v>1</v>
      </c>
    </row>
    <row r="660" spans="1:20" s="7" customFormat="1" x14ac:dyDescent="0.25">
      <c r="A660" s="7" t="s">
        <v>83</v>
      </c>
      <c r="B660" s="7" t="s">
        <v>911</v>
      </c>
      <c r="C660" s="7" t="s">
        <v>447</v>
      </c>
      <c r="D660" s="7" t="s">
        <v>1867</v>
      </c>
      <c r="E660" s="7">
        <v>108</v>
      </c>
      <c r="F660" s="7">
        <v>13</v>
      </c>
      <c r="G660" s="7">
        <v>2</v>
      </c>
      <c r="H660" s="7">
        <v>12</v>
      </c>
      <c r="I660" s="7">
        <v>4</v>
      </c>
      <c r="J660" s="7">
        <v>0.222</v>
      </c>
      <c r="K660" s="7">
        <v>0.25800000000000001</v>
      </c>
      <c r="L660" s="7">
        <v>24</v>
      </c>
      <c r="M660" s="7">
        <v>5</v>
      </c>
      <c r="N660" s="7">
        <v>2</v>
      </c>
      <c r="O660" s="7">
        <v>5</v>
      </c>
      <c r="P660" s="7">
        <v>36</v>
      </c>
      <c r="Q660" s="7">
        <f t="shared" si="40"/>
        <v>37</v>
      </c>
      <c r="R660" s="7">
        <f t="shared" si="41"/>
        <v>2.4666666666666668</v>
      </c>
      <c r="S660" s="7">
        <f t="shared" si="42"/>
        <v>1.3566666666666669</v>
      </c>
      <c r="T660" s="7">
        <f t="shared" si="43"/>
        <v>1</v>
      </c>
    </row>
    <row r="661" spans="1:20" s="7" customFormat="1" x14ac:dyDescent="0.25">
      <c r="A661" s="7" t="s">
        <v>1952</v>
      </c>
      <c r="B661" s="7" t="s">
        <v>1953</v>
      </c>
      <c r="C661" s="7" t="s">
        <v>431</v>
      </c>
      <c r="D661" s="7" t="s">
        <v>1704</v>
      </c>
      <c r="E661" s="7">
        <v>90</v>
      </c>
      <c r="F661" s="7">
        <v>11</v>
      </c>
      <c r="G661" s="7">
        <v>2</v>
      </c>
      <c r="H661" s="7">
        <v>9</v>
      </c>
      <c r="I661" s="7">
        <v>2</v>
      </c>
      <c r="J661" s="7">
        <v>0.22500000000000001</v>
      </c>
      <c r="K661" s="7">
        <v>0.28799999999999998</v>
      </c>
      <c r="L661" s="7">
        <v>20</v>
      </c>
      <c r="M661" s="7">
        <v>5</v>
      </c>
      <c r="N661" s="7">
        <v>1</v>
      </c>
      <c r="O661" s="7">
        <v>8</v>
      </c>
      <c r="P661" s="7">
        <v>26</v>
      </c>
      <c r="Q661" s="7">
        <f t="shared" si="40"/>
        <v>37</v>
      </c>
      <c r="R661" s="7">
        <f t="shared" si="41"/>
        <v>2.4666666666666668</v>
      </c>
      <c r="S661" s="7">
        <f t="shared" si="42"/>
        <v>1.3566666666666669</v>
      </c>
      <c r="T661" s="7">
        <f t="shared" si="43"/>
        <v>1</v>
      </c>
    </row>
    <row r="662" spans="1:20" s="7" customFormat="1" x14ac:dyDescent="0.25">
      <c r="A662" s="7" t="s">
        <v>53</v>
      </c>
      <c r="B662" s="7" t="s">
        <v>1779</v>
      </c>
      <c r="C662" s="7" t="s">
        <v>450</v>
      </c>
      <c r="D662" s="7" t="s">
        <v>1692</v>
      </c>
      <c r="E662" s="7">
        <v>111</v>
      </c>
      <c r="F662" s="7">
        <v>12</v>
      </c>
      <c r="G662" s="7">
        <v>2</v>
      </c>
      <c r="H662" s="7">
        <v>12</v>
      </c>
      <c r="I662" s="7">
        <v>2</v>
      </c>
      <c r="J662" s="7">
        <v>0.23100000000000001</v>
      </c>
      <c r="K662" s="7">
        <v>0.27800000000000002</v>
      </c>
      <c r="L662" s="7">
        <v>26</v>
      </c>
      <c r="M662" s="7">
        <v>4</v>
      </c>
      <c r="N662" s="7">
        <v>1</v>
      </c>
      <c r="O662" s="7">
        <v>7</v>
      </c>
      <c r="P662" s="7">
        <v>34</v>
      </c>
      <c r="Q662" s="7">
        <f t="shared" si="40"/>
        <v>37</v>
      </c>
      <c r="R662" s="7">
        <f t="shared" si="41"/>
        <v>2.4666666666666668</v>
      </c>
      <c r="S662" s="7">
        <f t="shared" si="42"/>
        <v>1.3566666666666669</v>
      </c>
      <c r="T662" s="7">
        <f t="shared" si="43"/>
        <v>1</v>
      </c>
    </row>
    <row r="663" spans="1:20" s="7" customFormat="1" x14ac:dyDescent="0.25">
      <c r="A663" s="7" t="s">
        <v>134</v>
      </c>
      <c r="B663" s="7" t="s">
        <v>263</v>
      </c>
      <c r="C663" s="7" t="s">
        <v>524</v>
      </c>
      <c r="D663" s="7" t="s">
        <v>463</v>
      </c>
      <c r="E663" s="7">
        <v>94</v>
      </c>
      <c r="F663" s="7">
        <v>10</v>
      </c>
      <c r="G663" s="7">
        <v>3</v>
      </c>
      <c r="H663" s="7">
        <v>11</v>
      </c>
      <c r="I663" s="7">
        <v>1</v>
      </c>
      <c r="J663" s="7">
        <v>0.223</v>
      </c>
      <c r="K663" s="7">
        <v>0.28199999999999997</v>
      </c>
      <c r="L663" s="7">
        <v>21</v>
      </c>
      <c r="M663" s="7">
        <v>4</v>
      </c>
      <c r="N663" s="7">
        <v>0</v>
      </c>
      <c r="O663" s="7">
        <v>8</v>
      </c>
      <c r="P663" s="7">
        <v>27</v>
      </c>
      <c r="Q663" s="7">
        <f t="shared" si="40"/>
        <v>37</v>
      </c>
      <c r="R663" s="7">
        <f t="shared" si="41"/>
        <v>2.4666666666666668</v>
      </c>
      <c r="S663" s="7">
        <f t="shared" si="42"/>
        <v>1.3566666666666669</v>
      </c>
      <c r="T663" s="7">
        <f t="shared" si="43"/>
        <v>1</v>
      </c>
    </row>
    <row r="664" spans="1:20" s="7" customFormat="1" x14ac:dyDescent="0.25">
      <c r="A664" s="7" t="s">
        <v>946</v>
      </c>
      <c r="B664" s="7" t="s">
        <v>271</v>
      </c>
      <c r="C664" s="7" t="s">
        <v>427</v>
      </c>
      <c r="D664" s="7" t="s">
        <v>433</v>
      </c>
      <c r="E664" s="7">
        <v>84</v>
      </c>
      <c r="F664" s="7">
        <v>9</v>
      </c>
      <c r="G664" s="7">
        <v>2</v>
      </c>
      <c r="H664" s="7">
        <v>10</v>
      </c>
      <c r="I664" s="7">
        <v>0</v>
      </c>
      <c r="J664" s="7">
        <v>0.254</v>
      </c>
      <c r="K664" s="7">
        <v>0.309</v>
      </c>
      <c r="L664" s="7">
        <v>21</v>
      </c>
      <c r="M664" s="7">
        <v>4</v>
      </c>
      <c r="N664" s="7">
        <v>0</v>
      </c>
      <c r="O664" s="7">
        <v>7</v>
      </c>
      <c r="P664" s="7">
        <v>20</v>
      </c>
      <c r="Q664" s="7">
        <f t="shared" si="40"/>
        <v>37</v>
      </c>
      <c r="R664" s="7">
        <f t="shared" si="41"/>
        <v>2.4666666666666668</v>
      </c>
      <c r="S664" s="7">
        <f t="shared" si="42"/>
        <v>1.3566666666666669</v>
      </c>
      <c r="T664" s="7">
        <f t="shared" si="43"/>
        <v>1</v>
      </c>
    </row>
    <row r="665" spans="1:20" s="7" customFormat="1" x14ac:dyDescent="0.25">
      <c r="A665" s="7" t="s">
        <v>1974</v>
      </c>
      <c r="B665" s="7" t="s">
        <v>1110</v>
      </c>
      <c r="C665" s="7" t="s">
        <v>429</v>
      </c>
      <c r="D665" s="7" t="s">
        <v>1858</v>
      </c>
      <c r="E665" s="7">
        <v>113</v>
      </c>
      <c r="F665" s="7">
        <v>14</v>
      </c>
      <c r="G665" s="7">
        <v>2</v>
      </c>
      <c r="H665" s="7">
        <v>10</v>
      </c>
      <c r="I665" s="7">
        <v>5</v>
      </c>
      <c r="J665" s="7">
        <v>0.21099999999999999</v>
      </c>
      <c r="K665" s="7">
        <v>0.28699999999999998</v>
      </c>
      <c r="L665" s="7">
        <v>24</v>
      </c>
      <c r="M665" s="7">
        <v>5</v>
      </c>
      <c r="N665" s="7">
        <v>1</v>
      </c>
      <c r="O665" s="7">
        <v>12</v>
      </c>
      <c r="P665" s="7">
        <v>42</v>
      </c>
      <c r="Q665" s="7">
        <f t="shared" si="40"/>
        <v>36</v>
      </c>
      <c r="R665" s="7">
        <f t="shared" si="41"/>
        <v>2.4</v>
      </c>
      <c r="S665" s="7">
        <f t="shared" si="42"/>
        <v>1.32</v>
      </c>
      <c r="T665" s="7">
        <f t="shared" si="43"/>
        <v>1</v>
      </c>
    </row>
    <row r="666" spans="1:20" s="7" customFormat="1" x14ac:dyDescent="0.25">
      <c r="A666" s="7" t="s">
        <v>1794</v>
      </c>
      <c r="B666" s="7" t="s">
        <v>1540</v>
      </c>
      <c r="C666" s="7" t="s">
        <v>435</v>
      </c>
      <c r="D666" s="7" t="s">
        <v>433</v>
      </c>
      <c r="E666" s="7">
        <v>91</v>
      </c>
      <c r="F666" s="7">
        <v>11</v>
      </c>
      <c r="G666" s="7">
        <v>4</v>
      </c>
      <c r="H666" s="7">
        <v>13</v>
      </c>
      <c r="I666" s="7">
        <v>0</v>
      </c>
      <c r="J666" s="7">
        <v>0.22900000000000001</v>
      </c>
      <c r="K666" s="7">
        <v>0.29599999999999999</v>
      </c>
      <c r="L666" s="7">
        <v>21</v>
      </c>
      <c r="M666" s="7">
        <v>4</v>
      </c>
      <c r="N666" s="7">
        <v>0</v>
      </c>
      <c r="O666" s="7">
        <v>9</v>
      </c>
      <c r="P666" s="7">
        <v>34</v>
      </c>
      <c r="Q666" s="7">
        <f t="shared" si="40"/>
        <v>36</v>
      </c>
      <c r="R666" s="7">
        <f t="shared" si="41"/>
        <v>2.4</v>
      </c>
      <c r="S666" s="7">
        <f t="shared" si="42"/>
        <v>1.32</v>
      </c>
      <c r="T666" s="7">
        <f t="shared" si="43"/>
        <v>1</v>
      </c>
    </row>
    <row r="667" spans="1:20" s="7" customFormat="1" x14ac:dyDescent="0.25">
      <c r="A667" s="7" t="s">
        <v>110</v>
      </c>
      <c r="B667" s="7" t="s">
        <v>1646</v>
      </c>
      <c r="C667" s="7" t="s">
        <v>452</v>
      </c>
      <c r="D667" s="7" t="s">
        <v>463</v>
      </c>
      <c r="E667" s="7">
        <v>84</v>
      </c>
      <c r="F667" s="7">
        <v>10</v>
      </c>
      <c r="G667" s="7">
        <v>2</v>
      </c>
      <c r="H667" s="7">
        <v>8</v>
      </c>
      <c r="I667" s="7">
        <v>2</v>
      </c>
      <c r="J667" s="7">
        <v>0.23300000000000001</v>
      </c>
      <c r="K667" s="7">
        <v>0.29699999999999999</v>
      </c>
      <c r="L667" s="7">
        <v>19</v>
      </c>
      <c r="M667" s="7">
        <v>6</v>
      </c>
      <c r="N667" s="7">
        <v>0</v>
      </c>
      <c r="O667" s="7">
        <v>8</v>
      </c>
      <c r="P667" s="7">
        <v>23</v>
      </c>
      <c r="Q667" s="7">
        <f t="shared" si="40"/>
        <v>36</v>
      </c>
      <c r="R667" s="7">
        <f t="shared" si="41"/>
        <v>2.4</v>
      </c>
      <c r="S667" s="7">
        <f t="shared" si="42"/>
        <v>1.32</v>
      </c>
      <c r="T667" s="7">
        <f t="shared" si="43"/>
        <v>1</v>
      </c>
    </row>
    <row r="668" spans="1:20" s="7" customFormat="1" x14ac:dyDescent="0.25">
      <c r="A668" s="7" t="s">
        <v>579</v>
      </c>
      <c r="B668" s="7" t="s">
        <v>154</v>
      </c>
      <c r="C668" s="7" t="s">
        <v>442</v>
      </c>
      <c r="D668" s="7" t="s">
        <v>3</v>
      </c>
      <c r="E668" s="7">
        <v>87</v>
      </c>
      <c r="F668" s="7">
        <v>10</v>
      </c>
      <c r="G668" s="7">
        <v>2</v>
      </c>
      <c r="H668" s="7">
        <v>10</v>
      </c>
      <c r="I668" s="7">
        <v>2</v>
      </c>
      <c r="J668" s="7">
        <v>0.23899999999999999</v>
      </c>
      <c r="K668" s="7">
        <v>0.3</v>
      </c>
      <c r="L668" s="7">
        <v>21</v>
      </c>
      <c r="M668" s="7">
        <v>3</v>
      </c>
      <c r="N668" s="7">
        <v>1</v>
      </c>
      <c r="O668" s="7">
        <v>8</v>
      </c>
      <c r="P668" s="7">
        <v>26</v>
      </c>
      <c r="Q668" s="7">
        <f t="shared" si="40"/>
        <v>36</v>
      </c>
      <c r="R668" s="7">
        <f t="shared" si="41"/>
        <v>2.4</v>
      </c>
      <c r="S668" s="7">
        <f t="shared" si="42"/>
        <v>1.32</v>
      </c>
      <c r="T668" s="7">
        <f t="shared" si="43"/>
        <v>1</v>
      </c>
    </row>
    <row r="669" spans="1:20" s="7" customFormat="1" x14ac:dyDescent="0.25">
      <c r="A669" s="7" t="s">
        <v>354</v>
      </c>
      <c r="B669" s="7" t="s">
        <v>44</v>
      </c>
      <c r="C669" s="7" t="s">
        <v>450</v>
      </c>
      <c r="D669" s="7" t="s">
        <v>1729</v>
      </c>
      <c r="E669" s="7">
        <v>87</v>
      </c>
      <c r="F669" s="7">
        <v>11</v>
      </c>
      <c r="G669" s="7">
        <v>3</v>
      </c>
      <c r="H669" s="7">
        <v>13</v>
      </c>
      <c r="I669" s="7">
        <v>1</v>
      </c>
      <c r="J669" s="7">
        <v>0.24099999999999999</v>
      </c>
      <c r="K669" s="7">
        <v>0.29099999999999998</v>
      </c>
      <c r="L669" s="7">
        <v>21</v>
      </c>
      <c r="M669" s="7">
        <v>4</v>
      </c>
      <c r="N669" s="7">
        <v>0</v>
      </c>
      <c r="O669" s="7">
        <v>6</v>
      </c>
      <c r="P669" s="7">
        <v>29</v>
      </c>
      <c r="Q669" s="7">
        <f t="shared" si="40"/>
        <v>36</v>
      </c>
      <c r="R669" s="7">
        <f t="shared" si="41"/>
        <v>2.4</v>
      </c>
      <c r="S669" s="7">
        <f t="shared" si="42"/>
        <v>1.32</v>
      </c>
      <c r="T669" s="7">
        <f t="shared" si="43"/>
        <v>1</v>
      </c>
    </row>
    <row r="670" spans="1:20" s="7" customFormat="1" x14ac:dyDescent="0.25">
      <c r="A670" s="7" t="s">
        <v>98</v>
      </c>
      <c r="B670" s="7" t="s">
        <v>883</v>
      </c>
      <c r="C670" s="7" t="s">
        <v>430</v>
      </c>
      <c r="D670" s="7" t="s">
        <v>1692</v>
      </c>
      <c r="E670" s="7">
        <v>80</v>
      </c>
      <c r="F670" s="7">
        <v>10</v>
      </c>
      <c r="G670" s="7">
        <v>3</v>
      </c>
      <c r="H670" s="7">
        <v>11</v>
      </c>
      <c r="I670" s="7">
        <v>0</v>
      </c>
      <c r="J670" s="7">
        <v>0.219</v>
      </c>
      <c r="K670" s="7">
        <v>0.28399999999999997</v>
      </c>
      <c r="L670" s="7">
        <v>18</v>
      </c>
      <c r="M670" s="7">
        <v>4</v>
      </c>
      <c r="N670" s="7">
        <v>0</v>
      </c>
      <c r="O670" s="7">
        <v>7</v>
      </c>
      <c r="P670" s="7">
        <v>23</v>
      </c>
      <c r="Q670" s="7">
        <f t="shared" si="40"/>
        <v>36</v>
      </c>
      <c r="R670" s="7">
        <f t="shared" si="41"/>
        <v>2.4</v>
      </c>
      <c r="S670" s="7">
        <f t="shared" si="42"/>
        <v>1.32</v>
      </c>
      <c r="T670" s="7">
        <f t="shared" si="43"/>
        <v>1</v>
      </c>
    </row>
    <row r="671" spans="1:20" s="7" customFormat="1" x14ac:dyDescent="0.25">
      <c r="A671" s="7" t="s">
        <v>1958</v>
      </c>
      <c r="B671" s="7" t="s">
        <v>1959</v>
      </c>
      <c r="C671" s="7" t="s">
        <v>524</v>
      </c>
      <c r="D671" s="7" t="s">
        <v>463</v>
      </c>
      <c r="E671" s="7">
        <v>106</v>
      </c>
      <c r="F671" s="7">
        <v>10</v>
      </c>
      <c r="G671" s="7">
        <v>3</v>
      </c>
      <c r="H671" s="7">
        <v>11</v>
      </c>
      <c r="I671" s="7">
        <v>0</v>
      </c>
      <c r="J671" s="7">
        <v>0.217</v>
      </c>
      <c r="K671" s="7">
        <v>0.26900000000000002</v>
      </c>
      <c r="L671" s="7">
        <v>23</v>
      </c>
      <c r="M671" s="7">
        <v>4</v>
      </c>
      <c r="N671" s="7">
        <v>0</v>
      </c>
      <c r="O671" s="7">
        <v>8</v>
      </c>
      <c r="P671" s="7">
        <v>29</v>
      </c>
      <c r="Q671" s="7">
        <f t="shared" si="40"/>
        <v>36</v>
      </c>
      <c r="R671" s="7">
        <f t="shared" si="41"/>
        <v>2.4</v>
      </c>
      <c r="S671" s="7">
        <f t="shared" si="42"/>
        <v>1.32</v>
      </c>
      <c r="T671" s="7">
        <f t="shared" si="43"/>
        <v>1</v>
      </c>
    </row>
    <row r="672" spans="1:20" s="7" customFormat="1" x14ac:dyDescent="0.25">
      <c r="A672" s="7" t="s">
        <v>1207</v>
      </c>
      <c r="B672" s="7" t="s">
        <v>499</v>
      </c>
      <c r="C672" s="7" t="s">
        <v>451</v>
      </c>
      <c r="D672" s="7" t="s">
        <v>2</v>
      </c>
      <c r="E672" s="7">
        <v>94</v>
      </c>
      <c r="F672" s="7">
        <v>12</v>
      </c>
      <c r="G672" s="7">
        <v>2</v>
      </c>
      <c r="H672" s="7">
        <v>10</v>
      </c>
      <c r="I672" s="7">
        <v>2</v>
      </c>
      <c r="J672" s="7">
        <v>0.23499999999999999</v>
      </c>
      <c r="K672" s="7">
        <v>0.26900000000000002</v>
      </c>
      <c r="L672" s="7">
        <v>22</v>
      </c>
      <c r="M672" s="7">
        <v>4</v>
      </c>
      <c r="N672" s="7">
        <v>0</v>
      </c>
      <c r="O672" s="7">
        <v>4</v>
      </c>
      <c r="P672" s="7">
        <v>25</v>
      </c>
      <c r="Q672" s="7">
        <f t="shared" si="40"/>
        <v>35</v>
      </c>
      <c r="R672" s="7">
        <f t="shared" si="41"/>
        <v>2.3333333333333335</v>
      </c>
      <c r="S672" s="7">
        <f t="shared" si="42"/>
        <v>1.2833333333333334</v>
      </c>
      <c r="T672" s="7">
        <f t="shared" si="43"/>
        <v>1</v>
      </c>
    </row>
    <row r="673" spans="1:20" s="7" customFormat="1" x14ac:dyDescent="0.25">
      <c r="A673" s="7" t="s">
        <v>315</v>
      </c>
      <c r="B673" s="7" t="s">
        <v>185</v>
      </c>
      <c r="C673" s="7" t="s">
        <v>446</v>
      </c>
      <c r="D673" s="7" t="s">
        <v>1848</v>
      </c>
      <c r="E673" s="7">
        <v>80</v>
      </c>
      <c r="F673" s="7">
        <v>11</v>
      </c>
      <c r="G673" s="7">
        <v>3</v>
      </c>
      <c r="H673" s="7">
        <v>11</v>
      </c>
      <c r="I673" s="7">
        <v>0</v>
      </c>
      <c r="J673" s="7">
        <v>0.22600000000000001</v>
      </c>
      <c r="K673" s="7">
        <v>0.29799999999999999</v>
      </c>
      <c r="L673" s="7">
        <v>18</v>
      </c>
      <c r="M673" s="7">
        <v>4</v>
      </c>
      <c r="N673" s="7">
        <v>0</v>
      </c>
      <c r="O673" s="7">
        <v>8</v>
      </c>
      <c r="P673" s="7">
        <v>26</v>
      </c>
      <c r="Q673" s="7">
        <f t="shared" si="40"/>
        <v>35</v>
      </c>
      <c r="R673" s="7">
        <f t="shared" si="41"/>
        <v>2.3333333333333335</v>
      </c>
      <c r="S673" s="7">
        <f t="shared" si="42"/>
        <v>1.2833333333333334</v>
      </c>
      <c r="T673" s="7">
        <f t="shared" si="43"/>
        <v>1</v>
      </c>
    </row>
    <row r="674" spans="1:20" s="7" customFormat="1" x14ac:dyDescent="0.25">
      <c r="A674" s="7" t="s">
        <v>1106</v>
      </c>
      <c r="B674" s="7" t="s">
        <v>330</v>
      </c>
      <c r="C674" s="7" t="s">
        <v>456</v>
      </c>
      <c r="D674" s="7" t="s">
        <v>433</v>
      </c>
      <c r="E674" s="7">
        <v>95</v>
      </c>
      <c r="F674" s="7">
        <v>11</v>
      </c>
      <c r="G674" s="7">
        <v>2</v>
      </c>
      <c r="H674" s="7">
        <v>10</v>
      </c>
      <c r="I674" s="7">
        <v>0</v>
      </c>
      <c r="J674" s="7">
        <v>0.23899999999999999</v>
      </c>
      <c r="K674" s="7">
        <v>0.28899999999999998</v>
      </c>
      <c r="L674" s="7">
        <v>23</v>
      </c>
      <c r="M674" s="7">
        <v>5</v>
      </c>
      <c r="N674" s="7">
        <v>0</v>
      </c>
      <c r="O674" s="7">
        <v>7</v>
      </c>
      <c r="P674" s="7">
        <v>27</v>
      </c>
      <c r="Q674" s="7">
        <f t="shared" si="40"/>
        <v>35</v>
      </c>
      <c r="R674" s="7">
        <f t="shared" si="41"/>
        <v>2.3333333333333335</v>
      </c>
      <c r="S674" s="7">
        <f t="shared" si="42"/>
        <v>1.2833333333333334</v>
      </c>
      <c r="T674" s="7">
        <f t="shared" si="43"/>
        <v>1</v>
      </c>
    </row>
    <row r="675" spans="1:20" s="7" customFormat="1" x14ac:dyDescent="0.25">
      <c r="A675" s="7" t="s">
        <v>167</v>
      </c>
      <c r="B675" s="7" t="s">
        <v>70</v>
      </c>
      <c r="D675" s="7" t="s">
        <v>1689</v>
      </c>
      <c r="E675" s="7">
        <v>94</v>
      </c>
      <c r="F675" s="7">
        <v>11</v>
      </c>
      <c r="G675" s="7">
        <v>1</v>
      </c>
      <c r="H675" s="7">
        <v>7</v>
      </c>
      <c r="I675" s="7">
        <v>1</v>
      </c>
      <c r="J675" s="7">
        <v>0.254</v>
      </c>
      <c r="K675" s="7">
        <v>0.29599999999999999</v>
      </c>
      <c r="L675" s="7">
        <v>24</v>
      </c>
      <c r="M675" s="7">
        <v>3</v>
      </c>
      <c r="N675" s="7">
        <v>0</v>
      </c>
      <c r="O675" s="7">
        <v>6</v>
      </c>
      <c r="P675" s="7">
        <v>20</v>
      </c>
      <c r="Q675" s="7">
        <f t="shared" si="40"/>
        <v>35</v>
      </c>
      <c r="R675" s="7">
        <f t="shared" si="41"/>
        <v>2.3333333333333335</v>
      </c>
      <c r="S675" s="7">
        <f t="shared" si="42"/>
        <v>1.2833333333333334</v>
      </c>
      <c r="T675" s="7">
        <f t="shared" si="43"/>
        <v>1</v>
      </c>
    </row>
    <row r="676" spans="1:20" s="7" customFormat="1" x14ac:dyDescent="0.25">
      <c r="A676" s="7" t="s">
        <v>95</v>
      </c>
      <c r="B676" s="7" t="s">
        <v>1151</v>
      </c>
      <c r="C676" s="7" t="s">
        <v>437</v>
      </c>
      <c r="D676" s="7" t="s">
        <v>433</v>
      </c>
      <c r="E676" s="7">
        <v>76</v>
      </c>
      <c r="F676" s="7">
        <v>9</v>
      </c>
      <c r="G676" s="7">
        <v>2</v>
      </c>
      <c r="H676" s="7">
        <v>8</v>
      </c>
      <c r="I676" s="7">
        <v>1</v>
      </c>
      <c r="J676" s="7">
        <v>0.23200000000000001</v>
      </c>
      <c r="K676" s="7">
        <v>0.29199999999999998</v>
      </c>
      <c r="L676" s="7">
        <v>18</v>
      </c>
      <c r="M676" s="7">
        <v>3</v>
      </c>
      <c r="N676" s="7">
        <v>0</v>
      </c>
      <c r="O676" s="7">
        <v>6</v>
      </c>
      <c r="P676" s="7">
        <v>16</v>
      </c>
      <c r="Q676" s="7">
        <f t="shared" si="40"/>
        <v>35</v>
      </c>
      <c r="R676" s="7">
        <f t="shared" si="41"/>
        <v>2.3333333333333335</v>
      </c>
      <c r="S676" s="7">
        <f t="shared" si="42"/>
        <v>1.2833333333333334</v>
      </c>
      <c r="T676" s="7">
        <f t="shared" si="43"/>
        <v>1</v>
      </c>
    </row>
    <row r="677" spans="1:20" s="7" customFormat="1" x14ac:dyDescent="0.25">
      <c r="A677" s="7" t="s">
        <v>177</v>
      </c>
      <c r="B677" s="7" t="s">
        <v>1233</v>
      </c>
      <c r="C677" s="7" t="s">
        <v>439</v>
      </c>
      <c r="D677" s="7" t="s">
        <v>433</v>
      </c>
      <c r="E677" s="7">
        <v>82</v>
      </c>
      <c r="F677" s="7">
        <v>9</v>
      </c>
      <c r="G677" s="7">
        <v>2</v>
      </c>
      <c r="H677" s="7">
        <v>8</v>
      </c>
      <c r="I677" s="7">
        <v>0</v>
      </c>
      <c r="J677" s="7">
        <v>0.23899999999999999</v>
      </c>
      <c r="K677" s="7">
        <v>0.29099999999999998</v>
      </c>
      <c r="L677" s="7">
        <v>20</v>
      </c>
      <c r="M677" s="7">
        <v>3</v>
      </c>
      <c r="N677" s="7">
        <v>0</v>
      </c>
      <c r="O677" s="7">
        <v>6</v>
      </c>
      <c r="P677" s="7">
        <v>17</v>
      </c>
      <c r="Q677" s="7">
        <f t="shared" si="40"/>
        <v>35</v>
      </c>
      <c r="R677" s="7">
        <f t="shared" si="41"/>
        <v>2.3333333333333335</v>
      </c>
      <c r="S677" s="7">
        <f t="shared" si="42"/>
        <v>1.2833333333333334</v>
      </c>
      <c r="T677" s="7">
        <f t="shared" si="43"/>
        <v>1</v>
      </c>
    </row>
    <row r="678" spans="1:20" s="7" customFormat="1" x14ac:dyDescent="0.25">
      <c r="A678" s="7" t="s">
        <v>1511</v>
      </c>
      <c r="B678" s="7" t="s">
        <v>1217</v>
      </c>
      <c r="C678" s="7" t="s">
        <v>439</v>
      </c>
      <c r="D678" s="7" t="s">
        <v>1751</v>
      </c>
      <c r="E678" s="7">
        <v>205</v>
      </c>
      <c r="F678" s="7">
        <v>24</v>
      </c>
      <c r="G678" s="7">
        <v>6</v>
      </c>
      <c r="H678" s="7">
        <v>21</v>
      </c>
      <c r="I678" s="7">
        <v>3</v>
      </c>
      <c r="J678" s="7">
        <v>0.23</v>
      </c>
      <c r="K678" s="7">
        <v>0.27600000000000002</v>
      </c>
      <c r="L678" s="7">
        <v>47</v>
      </c>
      <c r="M678" s="7">
        <v>10</v>
      </c>
      <c r="N678" s="7">
        <v>1</v>
      </c>
      <c r="O678" s="7">
        <v>13</v>
      </c>
      <c r="P678" s="7">
        <v>104</v>
      </c>
      <c r="Q678" s="7">
        <f t="shared" si="40"/>
        <v>34</v>
      </c>
      <c r="R678" s="7">
        <f t="shared" si="41"/>
        <v>2.2666666666666666</v>
      </c>
      <c r="S678" s="7">
        <f t="shared" si="42"/>
        <v>1.2466666666666668</v>
      </c>
      <c r="T678" s="7">
        <f t="shared" si="43"/>
        <v>1</v>
      </c>
    </row>
    <row r="679" spans="1:20" s="7" customFormat="1" x14ac:dyDescent="0.25">
      <c r="A679" s="7" t="s">
        <v>1948</v>
      </c>
      <c r="B679" s="7" t="s">
        <v>505</v>
      </c>
      <c r="C679" s="7" t="s">
        <v>431</v>
      </c>
      <c r="D679" s="7" t="s">
        <v>1871</v>
      </c>
      <c r="E679" s="7">
        <v>119</v>
      </c>
      <c r="F679" s="7">
        <v>13</v>
      </c>
      <c r="G679" s="7">
        <v>5</v>
      </c>
      <c r="H679" s="7">
        <v>14</v>
      </c>
      <c r="I679" s="7">
        <v>2</v>
      </c>
      <c r="J679" s="7">
        <v>0.185</v>
      </c>
      <c r="K679" s="7">
        <v>0.23899999999999999</v>
      </c>
      <c r="L679" s="7">
        <v>22</v>
      </c>
      <c r="M679" s="7">
        <v>5</v>
      </c>
      <c r="N679" s="7">
        <v>1</v>
      </c>
      <c r="O679" s="7">
        <v>9</v>
      </c>
      <c r="P679" s="7">
        <v>48</v>
      </c>
      <c r="Q679" s="7">
        <f t="shared" si="40"/>
        <v>34</v>
      </c>
      <c r="R679" s="7">
        <f t="shared" si="41"/>
        <v>2.2666666666666666</v>
      </c>
      <c r="S679" s="7">
        <f t="shared" si="42"/>
        <v>1.2466666666666668</v>
      </c>
      <c r="T679" s="7">
        <f t="shared" si="43"/>
        <v>1</v>
      </c>
    </row>
    <row r="680" spans="1:20" s="7" customFormat="1" x14ac:dyDescent="0.25">
      <c r="A680" s="7" t="s">
        <v>86</v>
      </c>
      <c r="B680" s="7" t="s">
        <v>352</v>
      </c>
      <c r="C680" s="7" t="s">
        <v>438</v>
      </c>
      <c r="D680" s="7" t="s">
        <v>1880</v>
      </c>
      <c r="E680" s="7">
        <v>98</v>
      </c>
      <c r="F680" s="7">
        <v>12</v>
      </c>
      <c r="G680" s="7">
        <v>3</v>
      </c>
      <c r="H680" s="7">
        <v>12</v>
      </c>
      <c r="I680" s="7">
        <v>0</v>
      </c>
      <c r="J680" s="7">
        <v>0.21299999999999999</v>
      </c>
      <c r="K680" s="7">
        <v>0.28799999999999998</v>
      </c>
      <c r="L680" s="7">
        <v>21</v>
      </c>
      <c r="M680" s="7">
        <v>4</v>
      </c>
      <c r="N680" s="7">
        <v>0</v>
      </c>
      <c r="O680" s="7">
        <v>10</v>
      </c>
      <c r="P680" s="7">
        <v>34</v>
      </c>
      <c r="Q680" s="7">
        <f t="shared" si="40"/>
        <v>34</v>
      </c>
      <c r="R680" s="7">
        <f t="shared" si="41"/>
        <v>2.2666666666666666</v>
      </c>
      <c r="S680" s="7">
        <f t="shared" si="42"/>
        <v>1.2466666666666668</v>
      </c>
      <c r="T680" s="7">
        <f t="shared" si="43"/>
        <v>1</v>
      </c>
    </row>
    <row r="681" spans="1:20" s="7" customFormat="1" x14ac:dyDescent="0.25">
      <c r="A681" s="7" t="s">
        <v>1089</v>
      </c>
      <c r="B681" s="7" t="s">
        <v>1155</v>
      </c>
      <c r="C681" s="7" t="s">
        <v>432</v>
      </c>
      <c r="D681" s="7" t="s">
        <v>1692</v>
      </c>
      <c r="E681" s="7">
        <v>94</v>
      </c>
      <c r="F681" s="7">
        <v>11</v>
      </c>
      <c r="G681" s="7">
        <v>2</v>
      </c>
      <c r="H681" s="7">
        <v>9</v>
      </c>
      <c r="I681" s="7">
        <v>1</v>
      </c>
      <c r="J681" s="7">
        <v>0.219</v>
      </c>
      <c r="K681" s="7">
        <v>0.28000000000000003</v>
      </c>
      <c r="L681" s="7">
        <v>21</v>
      </c>
      <c r="M681" s="7">
        <v>5</v>
      </c>
      <c r="N681" s="7">
        <v>0</v>
      </c>
      <c r="O681" s="7">
        <v>8</v>
      </c>
      <c r="P681" s="7">
        <v>27</v>
      </c>
      <c r="Q681" s="7">
        <f t="shared" si="40"/>
        <v>34</v>
      </c>
      <c r="R681" s="7">
        <f t="shared" si="41"/>
        <v>2.2666666666666666</v>
      </c>
      <c r="S681" s="7">
        <f t="shared" si="42"/>
        <v>1.2466666666666668</v>
      </c>
      <c r="T681" s="7">
        <f t="shared" si="43"/>
        <v>1</v>
      </c>
    </row>
    <row r="682" spans="1:20" s="7" customFormat="1" x14ac:dyDescent="0.25">
      <c r="A682" s="7" t="s">
        <v>41</v>
      </c>
      <c r="B682" s="7" t="s">
        <v>207</v>
      </c>
      <c r="C682" s="7" t="s">
        <v>440</v>
      </c>
      <c r="D682" s="7" t="s">
        <v>1704</v>
      </c>
      <c r="E682" s="7">
        <v>80</v>
      </c>
      <c r="F682" s="7">
        <v>10</v>
      </c>
      <c r="G682" s="7">
        <v>2</v>
      </c>
      <c r="H682" s="7">
        <v>9</v>
      </c>
      <c r="I682" s="7">
        <v>2</v>
      </c>
      <c r="J682" s="7">
        <v>0.23499999999999999</v>
      </c>
      <c r="K682" s="7">
        <v>0.29099999999999998</v>
      </c>
      <c r="L682" s="7">
        <v>19</v>
      </c>
      <c r="M682" s="7">
        <v>4</v>
      </c>
      <c r="N682" s="7">
        <v>1</v>
      </c>
      <c r="O682" s="7">
        <v>6</v>
      </c>
      <c r="P682" s="7">
        <v>24</v>
      </c>
      <c r="Q682" s="7">
        <f t="shared" si="40"/>
        <v>34</v>
      </c>
      <c r="R682" s="7">
        <f t="shared" si="41"/>
        <v>2.2666666666666666</v>
      </c>
      <c r="S682" s="7">
        <f t="shared" si="42"/>
        <v>1.2466666666666668</v>
      </c>
      <c r="T682" s="7">
        <f t="shared" si="43"/>
        <v>1</v>
      </c>
    </row>
    <row r="683" spans="1:20" s="7" customFormat="1" x14ac:dyDescent="0.25">
      <c r="A683" s="7" t="s">
        <v>170</v>
      </c>
      <c r="B683" s="7" t="s">
        <v>1165</v>
      </c>
      <c r="C683" s="7" t="s">
        <v>443</v>
      </c>
      <c r="D683" s="7" t="s">
        <v>433</v>
      </c>
      <c r="E683" s="7">
        <v>105</v>
      </c>
      <c r="F683" s="7">
        <v>13</v>
      </c>
      <c r="G683" s="7">
        <v>5</v>
      </c>
      <c r="H683" s="7">
        <v>15</v>
      </c>
      <c r="I683" s="7">
        <v>0</v>
      </c>
      <c r="J683" s="7">
        <v>0.20300000000000001</v>
      </c>
      <c r="K683" s="7">
        <v>0.26</v>
      </c>
      <c r="L683" s="7">
        <v>21</v>
      </c>
      <c r="M683" s="7">
        <v>4</v>
      </c>
      <c r="N683" s="7">
        <v>1</v>
      </c>
      <c r="O683" s="7">
        <v>8</v>
      </c>
      <c r="P683" s="7">
        <v>45</v>
      </c>
      <c r="Q683" s="7">
        <f t="shared" si="40"/>
        <v>33</v>
      </c>
      <c r="R683" s="7">
        <f t="shared" si="41"/>
        <v>2.2000000000000002</v>
      </c>
      <c r="S683" s="7">
        <f t="shared" si="42"/>
        <v>1.2100000000000002</v>
      </c>
      <c r="T683" s="7">
        <f t="shared" si="43"/>
        <v>1</v>
      </c>
    </row>
    <row r="684" spans="1:20" s="7" customFormat="1" x14ac:dyDescent="0.25">
      <c r="A684" s="7" t="s">
        <v>1115</v>
      </c>
      <c r="B684" s="7" t="s">
        <v>1116</v>
      </c>
      <c r="C684" s="7" t="s">
        <v>448</v>
      </c>
      <c r="D684" s="7" t="s">
        <v>460</v>
      </c>
      <c r="E684" s="7">
        <v>100</v>
      </c>
      <c r="F684" s="7">
        <v>12</v>
      </c>
      <c r="G684" s="7">
        <v>3</v>
      </c>
      <c r="H684" s="7">
        <v>11</v>
      </c>
      <c r="I684" s="7">
        <v>2</v>
      </c>
      <c r="J684" s="7">
        <v>0.20200000000000001</v>
      </c>
      <c r="K684" s="7">
        <v>0.26800000000000002</v>
      </c>
      <c r="L684" s="7">
        <v>20</v>
      </c>
      <c r="M684" s="7">
        <v>5</v>
      </c>
      <c r="N684" s="7">
        <v>1</v>
      </c>
      <c r="O684" s="7">
        <v>9</v>
      </c>
      <c r="P684" s="7">
        <v>37</v>
      </c>
      <c r="Q684" s="7">
        <f t="shared" si="40"/>
        <v>33</v>
      </c>
      <c r="R684" s="7">
        <f t="shared" si="41"/>
        <v>2.2000000000000002</v>
      </c>
      <c r="S684" s="7">
        <f t="shared" si="42"/>
        <v>1.2100000000000002</v>
      </c>
      <c r="T684" s="7">
        <f t="shared" si="43"/>
        <v>1</v>
      </c>
    </row>
    <row r="685" spans="1:20" s="7" customFormat="1" x14ac:dyDescent="0.25">
      <c r="A685" s="7" t="s">
        <v>378</v>
      </c>
      <c r="B685" s="7" t="s">
        <v>728</v>
      </c>
      <c r="C685" s="7" t="s">
        <v>444</v>
      </c>
      <c r="D685" s="7" t="s">
        <v>1699</v>
      </c>
      <c r="E685" s="7">
        <v>96</v>
      </c>
      <c r="F685" s="7">
        <v>11</v>
      </c>
      <c r="G685" s="7">
        <v>1</v>
      </c>
      <c r="H685" s="7">
        <v>7</v>
      </c>
      <c r="I685" s="7">
        <v>1</v>
      </c>
      <c r="J685" s="7">
        <v>0.23</v>
      </c>
      <c r="K685" s="7">
        <v>0.29499999999999998</v>
      </c>
      <c r="L685" s="7">
        <v>22</v>
      </c>
      <c r="M685" s="7">
        <v>3</v>
      </c>
      <c r="N685" s="7">
        <v>1</v>
      </c>
      <c r="O685" s="7">
        <v>9</v>
      </c>
      <c r="P685" s="7">
        <v>25</v>
      </c>
      <c r="Q685" s="7">
        <f t="shared" si="40"/>
        <v>33</v>
      </c>
      <c r="R685" s="7">
        <f t="shared" si="41"/>
        <v>2.2000000000000002</v>
      </c>
      <c r="S685" s="7">
        <f t="shared" si="42"/>
        <v>1.2100000000000002</v>
      </c>
      <c r="T685" s="7">
        <f t="shared" si="43"/>
        <v>1</v>
      </c>
    </row>
    <row r="686" spans="1:20" s="7" customFormat="1" x14ac:dyDescent="0.25">
      <c r="A686" s="7" t="s">
        <v>1001</v>
      </c>
      <c r="B686" s="7" t="s">
        <v>1000</v>
      </c>
      <c r="C686" s="7" t="s">
        <v>456</v>
      </c>
      <c r="D686" s="7" t="s">
        <v>1689</v>
      </c>
      <c r="E686" s="7">
        <v>82</v>
      </c>
      <c r="F686" s="7">
        <v>10</v>
      </c>
      <c r="G686" s="7">
        <v>2</v>
      </c>
      <c r="H686" s="7">
        <v>8</v>
      </c>
      <c r="I686" s="7">
        <v>1</v>
      </c>
      <c r="J686" s="7">
        <v>0.23100000000000001</v>
      </c>
      <c r="K686" s="7">
        <v>0.29299999999999998</v>
      </c>
      <c r="L686" s="7">
        <v>19</v>
      </c>
      <c r="M686" s="7">
        <v>3</v>
      </c>
      <c r="N686" s="7">
        <v>0</v>
      </c>
      <c r="O686" s="7">
        <v>7</v>
      </c>
      <c r="P686" s="7">
        <v>21</v>
      </c>
      <c r="Q686" s="7">
        <f t="shared" si="40"/>
        <v>33</v>
      </c>
      <c r="R686" s="7">
        <f t="shared" si="41"/>
        <v>2.2000000000000002</v>
      </c>
      <c r="S686" s="7">
        <f t="shared" si="42"/>
        <v>1.2100000000000002</v>
      </c>
      <c r="T686" s="7">
        <f t="shared" si="43"/>
        <v>1</v>
      </c>
    </row>
    <row r="687" spans="1:20" s="7" customFormat="1" x14ac:dyDescent="0.25">
      <c r="A687" s="7" t="s">
        <v>28</v>
      </c>
      <c r="B687" s="7" t="s">
        <v>880</v>
      </c>
      <c r="C687" s="7" t="s">
        <v>449</v>
      </c>
      <c r="D687" s="7" t="s">
        <v>1742</v>
      </c>
      <c r="E687" s="7">
        <v>95</v>
      </c>
      <c r="F687" s="7">
        <v>10</v>
      </c>
      <c r="G687" s="7">
        <v>3</v>
      </c>
      <c r="H687" s="7">
        <v>10</v>
      </c>
      <c r="I687" s="7">
        <v>0</v>
      </c>
      <c r="J687" s="7">
        <v>0.223</v>
      </c>
      <c r="K687" s="7">
        <v>0.27700000000000002</v>
      </c>
      <c r="L687" s="7">
        <v>21</v>
      </c>
      <c r="M687" s="7">
        <v>4</v>
      </c>
      <c r="N687" s="7">
        <v>0</v>
      </c>
      <c r="O687" s="7">
        <v>7</v>
      </c>
      <c r="P687" s="7">
        <v>28</v>
      </c>
      <c r="Q687" s="7">
        <f t="shared" si="40"/>
        <v>33</v>
      </c>
      <c r="R687" s="7">
        <f t="shared" si="41"/>
        <v>2.2000000000000002</v>
      </c>
      <c r="S687" s="7">
        <f t="shared" si="42"/>
        <v>1.2100000000000002</v>
      </c>
      <c r="T687" s="7">
        <f t="shared" si="43"/>
        <v>1</v>
      </c>
    </row>
    <row r="688" spans="1:20" s="7" customFormat="1" x14ac:dyDescent="0.25">
      <c r="A688" s="7" t="s">
        <v>62</v>
      </c>
      <c r="B688" s="7" t="s">
        <v>1159</v>
      </c>
      <c r="C688" s="7" t="s">
        <v>444</v>
      </c>
      <c r="D688" s="7" t="s">
        <v>459</v>
      </c>
      <c r="E688" s="7">
        <v>86</v>
      </c>
      <c r="F688" s="7">
        <v>11</v>
      </c>
      <c r="G688" s="7">
        <v>3</v>
      </c>
      <c r="H688" s="7">
        <v>10</v>
      </c>
      <c r="I688" s="7">
        <v>3</v>
      </c>
      <c r="J688" s="7">
        <v>0.20899999999999999</v>
      </c>
      <c r="K688" s="7">
        <v>0.27200000000000002</v>
      </c>
      <c r="L688" s="7">
        <v>18</v>
      </c>
      <c r="M688" s="7">
        <v>4</v>
      </c>
      <c r="N688" s="7">
        <v>1</v>
      </c>
      <c r="O688" s="7">
        <v>7</v>
      </c>
      <c r="P688" s="7">
        <v>32</v>
      </c>
      <c r="Q688" s="7">
        <f t="shared" si="40"/>
        <v>32</v>
      </c>
      <c r="R688" s="7">
        <f t="shared" si="41"/>
        <v>2.1333333333333333</v>
      </c>
      <c r="S688" s="7">
        <f t="shared" si="42"/>
        <v>1.1733333333333333</v>
      </c>
      <c r="T688" s="7">
        <f t="shared" si="43"/>
        <v>1</v>
      </c>
    </row>
    <row r="689" spans="1:20" s="7" customFormat="1" x14ac:dyDescent="0.25">
      <c r="A689" s="7" t="s">
        <v>1129</v>
      </c>
      <c r="B689" s="7" t="s">
        <v>678</v>
      </c>
      <c r="C689" s="7" t="s">
        <v>438</v>
      </c>
      <c r="D689" s="7" t="s">
        <v>433</v>
      </c>
      <c r="E689" s="7">
        <v>106</v>
      </c>
      <c r="F689" s="7">
        <v>12</v>
      </c>
      <c r="G689" s="7">
        <v>3</v>
      </c>
      <c r="H689" s="7">
        <v>13</v>
      </c>
      <c r="I689" s="7">
        <v>2</v>
      </c>
      <c r="J689" s="7">
        <v>0.221</v>
      </c>
      <c r="K689" s="7">
        <v>0.26900000000000002</v>
      </c>
      <c r="L689" s="7">
        <v>23</v>
      </c>
      <c r="M689" s="7">
        <v>5</v>
      </c>
      <c r="N689" s="7">
        <v>1</v>
      </c>
      <c r="O689" s="7">
        <v>7</v>
      </c>
      <c r="P689" s="7">
        <v>41</v>
      </c>
      <c r="Q689" s="7">
        <f t="shared" si="40"/>
        <v>32</v>
      </c>
      <c r="R689" s="7">
        <f t="shared" si="41"/>
        <v>2.1333333333333333</v>
      </c>
      <c r="S689" s="7">
        <f t="shared" si="42"/>
        <v>1.1733333333333333</v>
      </c>
      <c r="T689" s="7">
        <f t="shared" si="43"/>
        <v>1</v>
      </c>
    </row>
    <row r="690" spans="1:20" s="7" customFormat="1" x14ac:dyDescent="0.25">
      <c r="A690" s="7" t="s">
        <v>1278</v>
      </c>
      <c r="B690" s="7" t="s">
        <v>1279</v>
      </c>
      <c r="C690" s="7" t="s">
        <v>455</v>
      </c>
      <c r="D690" s="7" t="s">
        <v>465</v>
      </c>
      <c r="E690" s="7">
        <v>103</v>
      </c>
      <c r="F690" s="7">
        <v>11</v>
      </c>
      <c r="G690" s="7">
        <v>2</v>
      </c>
      <c r="H690" s="7">
        <v>8</v>
      </c>
      <c r="I690" s="7">
        <v>2</v>
      </c>
      <c r="J690" s="7">
        <v>0.222</v>
      </c>
      <c r="K690" s="7">
        <v>0.27600000000000002</v>
      </c>
      <c r="L690" s="7">
        <v>23</v>
      </c>
      <c r="M690" s="7">
        <v>5</v>
      </c>
      <c r="N690" s="7">
        <v>1</v>
      </c>
      <c r="O690" s="7">
        <v>8</v>
      </c>
      <c r="P690" s="7">
        <v>33</v>
      </c>
      <c r="Q690" s="7">
        <f t="shared" si="40"/>
        <v>32</v>
      </c>
      <c r="R690" s="7">
        <f t="shared" si="41"/>
        <v>2.1333333333333333</v>
      </c>
      <c r="S690" s="7">
        <f t="shared" si="42"/>
        <v>1.1733333333333333</v>
      </c>
      <c r="T690" s="7">
        <f t="shared" si="43"/>
        <v>1</v>
      </c>
    </row>
    <row r="691" spans="1:20" s="7" customFormat="1" x14ac:dyDescent="0.25">
      <c r="A691" s="7" t="s">
        <v>175</v>
      </c>
      <c r="B691" s="7" t="s">
        <v>1518</v>
      </c>
      <c r="C691" s="7" t="s">
        <v>438</v>
      </c>
      <c r="D691" s="7" t="s">
        <v>1689</v>
      </c>
      <c r="E691" s="7">
        <v>74</v>
      </c>
      <c r="F691" s="7">
        <v>9</v>
      </c>
      <c r="G691" s="7">
        <v>2</v>
      </c>
      <c r="H691" s="7">
        <v>9</v>
      </c>
      <c r="I691" s="7">
        <v>1</v>
      </c>
      <c r="J691" s="7">
        <v>0.254</v>
      </c>
      <c r="K691" s="7">
        <v>0.317</v>
      </c>
      <c r="L691" s="7">
        <v>19</v>
      </c>
      <c r="M691" s="7">
        <v>4</v>
      </c>
      <c r="N691" s="7">
        <v>0</v>
      </c>
      <c r="O691" s="7">
        <v>7</v>
      </c>
      <c r="P691" s="7">
        <v>23</v>
      </c>
      <c r="Q691" s="7">
        <f t="shared" si="40"/>
        <v>32</v>
      </c>
      <c r="R691" s="7">
        <f t="shared" si="41"/>
        <v>2.1333333333333333</v>
      </c>
      <c r="S691" s="7">
        <f t="shared" si="42"/>
        <v>1.1733333333333333</v>
      </c>
      <c r="T691" s="7">
        <f t="shared" si="43"/>
        <v>1</v>
      </c>
    </row>
    <row r="692" spans="1:20" s="7" customFormat="1" x14ac:dyDescent="0.25">
      <c r="A692" s="7" t="s">
        <v>43</v>
      </c>
      <c r="B692" s="7" t="s">
        <v>1251</v>
      </c>
      <c r="C692" s="7" t="s">
        <v>434</v>
      </c>
      <c r="D692" s="7" t="s">
        <v>433</v>
      </c>
      <c r="E692" s="7">
        <v>83</v>
      </c>
      <c r="F692" s="7">
        <v>9</v>
      </c>
      <c r="G692" s="7">
        <v>3</v>
      </c>
      <c r="H692" s="7">
        <v>10</v>
      </c>
      <c r="I692" s="7">
        <v>1</v>
      </c>
      <c r="J692" s="7">
        <v>0.222</v>
      </c>
      <c r="K692" s="7">
        <v>0.26100000000000001</v>
      </c>
      <c r="L692" s="7">
        <v>18</v>
      </c>
      <c r="M692" s="7">
        <v>3</v>
      </c>
      <c r="N692" s="7">
        <v>0</v>
      </c>
      <c r="O692" s="7">
        <v>4</v>
      </c>
      <c r="P692" s="7">
        <v>22</v>
      </c>
      <c r="Q692" s="7">
        <f t="shared" si="40"/>
        <v>32</v>
      </c>
      <c r="R692" s="7">
        <f t="shared" si="41"/>
        <v>2.1333333333333333</v>
      </c>
      <c r="S692" s="7">
        <f t="shared" si="42"/>
        <v>1.1733333333333333</v>
      </c>
      <c r="T692" s="7">
        <f t="shared" si="43"/>
        <v>1</v>
      </c>
    </row>
    <row r="693" spans="1:20" s="7" customFormat="1" x14ac:dyDescent="0.25">
      <c r="A693" s="7" t="s">
        <v>270</v>
      </c>
      <c r="B693" s="7" t="s">
        <v>165</v>
      </c>
      <c r="C693" s="7" t="s">
        <v>450</v>
      </c>
      <c r="D693" s="7" t="s">
        <v>1699</v>
      </c>
      <c r="E693" s="7">
        <v>206</v>
      </c>
      <c r="F693" s="7">
        <v>23</v>
      </c>
      <c r="G693" s="7">
        <v>3</v>
      </c>
      <c r="H693" s="7">
        <v>16</v>
      </c>
      <c r="I693" s="7">
        <v>3</v>
      </c>
      <c r="J693" s="7">
        <v>0.23300000000000001</v>
      </c>
      <c r="K693" s="7">
        <v>0.25600000000000001</v>
      </c>
      <c r="L693" s="7">
        <v>48</v>
      </c>
      <c r="M693" s="7">
        <v>9</v>
      </c>
      <c r="N693" s="7">
        <v>1</v>
      </c>
      <c r="O693" s="7">
        <v>7</v>
      </c>
      <c r="P693" s="7">
        <v>86</v>
      </c>
      <c r="Q693" s="7">
        <f t="shared" si="40"/>
        <v>31</v>
      </c>
      <c r="R693" s="7">
        <f t="shared" si="41"/>
        <v>2.0666666666666669</v>
      </c>
      <c r="S693" s="7">
        <f t="shared" si="42"/>
        <v>1.1366666666666669</v>
      </c>
      <c r="T693" s="7">
        <f t="shared" si="43"/>
        <v>1</v>
      </c>
    </row>
    <row r="694" spans="1:20" s="7" customFormat="1" x14ac:dyDescent="0.25">
      <c r="A694" s="7" t="s">
        <v>55</v>
      </c>
      <c r="B694" s="7" t="s">
        <v>1152</v>
      </c>
      <c r="C694" s="7" t="s">
        <v>455</v>
      </c>
      <c r="D694" s="7" t="s">
        <v>459</v>
      </c>
      <c r="E694" s="7">
        <v>84</v>
      </c>
      <c r="F694" s="7">
        <v>10</v>
      </c>
      <c r="G694" s="7">
        <v>4</v>
      </c>
      <c r="H694" s="7">
        <v>13</v>
      </c>
      <c r="I694" s="7">
        <v>0</v>
      </c>
      <c r="J694" s="7">
        <v>0.223</v>
      </c>
      <c r="K694" s="7">
        <v>0.26900000000000002</v>
      </c>
      <c r="L694" s="7">
        <v>19</v>
      </c>
      <c r="M694" s="7">
        <v>5</v>
      </c>
      <c r="N694" s="7">
        <v>0</v>
      </c>
      <c r="O694" s="7">
        <v>5</v>
      </c>
      <c r="P694" s="7">
        <v>33</v>
      </c>
      <c r="Q694" s="7">
        <f t="shared" si="40"/>
        <v>31</v>
      </c>
      <c r="R694" s="7">
        <f t="shared" si="41"/>
        <v>2.0666666666666669</v>
      </c>
      <c r="S694" s="7">
        <f t="shared" si="42"/>
        <v>1.1366666666666669</v>
      </c>
      <c r="T694" s="7">
        <f t="shared" si="43"/>
        <v>1</v>
      </c>
    </row>
    <row r="695" spans="1:20" s="7" customFormat="1" x14ac:dyDescent="0.25">
      <c r="A695" s="7" t="s">
        <v>37</v>
      </c>
      <c r="B695" s="7" t="s">
        <v>140</v>
      </c>
      <c r="C695" s="7" t="s">
        <v>454</v>
      </c>
      <c r="D695" s="7" t="s">
        <v>1709</v>
      </c>
      <c r="E695" s="7">
        <v>74</v>
      </c>
      <c r="F695" s="7">
        <v>10</v>
      </c>
      <c r="G695" s="7">
        <v>2</v>
      </c>
      <c r="H695" s="7">
        <v>8</v>
      </c>
      <c r="I695" s="7">
        <v>1</v>
      </c>
      <c r="J695" s="7">
        <v>0.246</v>
      </c>
      <c r="K695" s="7">
        <v>0.315</v>
      </c>
      <c r="L695" s="7">
        <v>18</v>
      </c>
      <c r="M695" s="7">
        <v>3</v>
      </c>
      <c r="N695" s="7">
        <v>0</v>
      </c>
      <c r="O695" s="7">
        <v>8</v>
      </c>
      <c r="P695" s="7">
        <v>23</v>
      </c>
      <c r="Q695" s="7">
        <f t="shared" si="40"/>
        <v>31</v>
      </c>
      <c r="R695" s="7">
        <f t="shared" si="41"/>
        <v>2.0666666666666669</v>
      </c>
      <c r="S695" s="7">
        <f t="shared" si="42"/>
        <v>1.1366666666666669</v>
      </c>
      <c r="T695" s="7">
        <f t="shared" si="43"/>
        <v>1</v>
      </c>
    </row>
    <row r="696" spans="1:20" s="7" customFormat="1" x14ac:dyDescent="0.25">
      <c r="A696" s="7" t="s">
        <v>1796</v>
      </c>
      <c r="B696" s="7" t="s">
        <v>1797</v>
      </c>
      <c r="C696" s="7" t="s">
        <v>446</v>
      </c>
      <c r="D696" s="7" t="s">
        <v>1704</v>
      </c>
      <c r="E696" s="7">
        <v>95</v>
      </c>
      <c r="F696" s="7">
        <v>12</v>
      </c>
      <c r="G696" s="7">
        <v>3</v>
      </c>
      <c r="H696" s="7">
        <v>11</v>
      </c>
      <c r="I696" s="7">
        <v>3</v>
      </c>
      <c r="J696" s="7">
        <v>0.2</v>
      </c>
      <c r="K696" s="7">
        <v>0.26500000000000001</v>
      </c>
      <c r="L696" s="7">
        <v>19</v>
      </c>
      <c r="M696" s="7">
        <v>4</v>
      </c>
      <c r="N696" s="7">
        <v>0</v>
      </c>
      <c r="O696" s="7">
        <v>8</v>
      </c>
      <c r="P696" s="7">
        <v>36</v>
      </c>
      <c r="Q696" s="7">
        <f t="shared" si="40"/>
        <v>30</v>
      </c>
      <c r="R696" s="7">
        <f t="shared" si="41"/>
        <v>2</v>
      </c>
      <c r="S696" s="7">
        <f t="shared" si="42"/>
        <v>1.1000000000000001</v>
      </c>
      <c r="T696" s="7">
        <f t="shared" si="43"/>
        <v>1</v>
      </c>
    </row>
    <row r="697" spans="1:20" s="7" customFormat="1" x14ac:dyDescent="0.25">
      <c r="A697" s="7" t="s">
        <v>279</v>
      </c>
      <c r="B697" s="7" t="s">
        <v>52</v>
      </c>
      <c r="C697" s="7" t="s">
        <v>438</v>
      </c>
      <c r="D697" s="7" t="s">
        <v>1704</v>
      </c>
      <c r="E697" s="7">
        <v>101</v>
      </c>
      <c r="F697" s="7">
        <v>12</v>
      </c>
      <c r="G697" s="7">
        <v>3</v>
      </c>
      <c r="H697" s="7">
        <v>12</v>
      </c>
      <c r="I697" s="7">
        <v>2</v>
      </c>
      <c r="J697" s="7">
        <v>0.21099999999999999</v>
      </c>
      <c r="K697" s="7">
        <v>0.27800000000000002</v>
      </c>
      <c r="L697" s="7">
        <v>21</v>
      </c>
      <c r="M697" s="7">
        <v>5</v>
      </c>
      <c r="N697" s="7">
        <v>0</v>
      </c>
      <c r="O697" s="7">
        <v>9</v>
      </c>
      <c r="P697" s="7">
        <v>40</v>
      </c>
      <c r="Q697" s="7">
        <f t="shared" si="40"/>
        <v>30</v>
      </c>
      <c r="R697" s="7">
        <f t="shared" si="41"/>
        <v>2</v>
      </c>
      <c r="S697" s="7">
        <f t="shared" si="42"/>
        <v>1.1000000000000001</v>
      </c>
      <c r="T697" s="7">
        <f t="shared" si="43"/>
        <v>1</v>
      </c>
    </row>
    <row r="698" spans="1:20" s="7" customFormat="1" x14ac:dyDescent="0.25">
      <c r="A698" s="7" t="s">
        <v>1960</v>
      </c>
      <c r="B698" s="7" t="s">
        <v>1961</v>
      </c>
      <c r="C698" s="7" t="s">
        <v>443</v>
      </c>
      <c r="D698" s="7" t="s">
        <v>460</v>
      </c>
      <c r="E698" s="7">
        <v>78</v>
      </c>
      <c r="F698" s="7">
        <v>10</v>
      </c>
      <c r="G698" s="7">
        <v>2</v>
      </c>
      <c r="H698" s="7">
        <v>7</v>
      </c>
      <c r="I698" s="7">
        <v>3</v>
      </c>
      <c r="J698" s="7">
        <v>0.20499999999999999</v>
      </c>
      <c r="K698" s="7">
        <v>0.27100000000000002</v>
      </c>
      <c r="L698" s="7">
        <v>16</v>
      </c>
      <c r="M698" s="7">
        <v>3</v>
      </c>
      <c r="N698" s="7">
        <v>1</v>
      </c>
      <c r="O698" s="7">
        <v>7</v>
      </c>
      <c r="P698" s="7">
        <v>24</v>
      </c>
      <c r="Q698" s="7">
        <f t="shared" si="40"/>
        <v>30</v>
      </c>
      <c r="R698" s="7">
        <f t="shared" si="41"/>
        <v>2</v>
      </c>
      <c r="S698" s="7">
        <f t="shared" si="42"/>
        <v>1.1000000000000001</v>
      </c>
      <c r="T698" s="7">
        <f t="shared" si="43"/>
        <v>1</v>
      </c>
    </row>
    <row r="699" spans="1:20" s="7" customFormat="1" x14ac:dyDescent="0.25">
      <c r="A699" s="7" t="s">
        <v>408</v>
      </c>
      <c r="B699" s="7" t="s">
        <v>920</v>
      </c>
      <c r="C699" s="7" t="s">
        <v>437</v>
      </c>
      <c r="D699" s="7" t="s">
        <v>1696</v>
      </c>
      <c r="E699" s="7">
        <v>69</v>
      </c>
      <c r="F699" s="7">
        <v>10</v>
      </c>
      <c r="G699" s="7">
        <v>2</v>
      </c>
      <c r="H699" s="7">
        <v>9</v>
      </c>
      <c r="I699" s="7">
        <v>1</v>
      </c>
      <c r="J699" s="7">
        <v>0.20300000000000001</v>
      </c>
      <c r="K699" s="7">
        <v>0.308</v>
      </c>
      <c r="L699" s="7">
        <v>14</v>
      </c>
      <c r="M699" s="7">
        <v>3</v>
      </c>
      <c r="N699" s="7">
        <v>0</v>
      </c>
      <c r="O699" s="7">
        <v>11</v>
      </c>
      <c r="P699" s="7">
        <v>24</v>
      </c>
      <c r="Q699" s="7">
        <f t="shared" si="40"/>
        <v>30</v>
      </c>
      <c r="R699" s="7">
        <f t="shared" si="41"/>
        <v>2</v>
      </c>
      <c r="S699" s="7">
        <f t="shared" si="42"/>
        <v>1.1000000000000001</v>
      </c>
      <c r="T699" s="7">
        <f t="shared" si="43"/>
        <v>1</v>
      </c>
    </row>
    <row r="700" spans="1:20" s="7" customFormat="1" x14ac:dyDescent="0.25">
      <c r="A700" s="7" t="s">
        <v>570</v>
      </c>
      <c r="B700" s="7" t="s">
        <v>254</v>
      </c>
      <c r="D700" s="7" t="s">
        <v>433</v>
      </c>
      <c r="E700" s="7">
        <v>92</v>
      </c>
      <c r="F700" s="7">
        <v>10</v>
      </c>
      <c r="G700" s="7">
        <v>4</v>
      </c>
      <c r="H700" s="7">
        <v>12</v>
      </c>
      <c r="I700" s="7">
        <v>0</v>
      </c>
      <c r="J700" s="7">
        <v>0.20799999999999999</v>
      </c>
      <c r="K700" s="7">
        <v>0.25800000000000001</v>
      </c>
      <c r="L700" s="7">
        <v>19</v>
      </c>
      <c r="M700" s="7">
        <v>3</v>
      </c>
      <c r="N700" s="7">
        <v>0</v>
      </c>
      <c r="O700" s="7">
        <v>6</v>
      </c>
      <c r="P700" s="7">
        <v>33</v>
      </c>
      <c r="Q700" s="7">
        <f t="shared" si="40"/>
        <v>29</v>
      </c>
      <c r="R700" s="7">
        <f t="shared" si="41"/>
        <v>1.9333333333333333</v>
      </c>
      <c r="S700" s="7">
        <f t="shared" si="42"/>
        <v>1.0633333333333335</v>
      </c>
      <c r="T700" s="7">
        <f t="shared" si="43"/>
        <v>1</v>
      </c>
    </row>
    <row r="701" spans="1:20" s="7" customFormat="1" x14ac:dyDescent="0.25">
      <c r="A701" s="7" t="s">
        <v>1236</v>
      </c>
      <c r="B701" s="7" t="s">
        <v>1237</v>
      </c>
      <c r="C701" s="7" t="s">
        <v>442</v>
      </c>
      <c r="D701" s="7" t="s">
        <v>433</v>
      </c>
      <c r="E701" s="7">
        <v>91</v>
      </c>
      <c r="F701" s="7">
        <v>9</v>
      </c>
      <c r="G701" s="7">
        <v>2</v>
      </c>
      <c r="H701" s="7">
        <v>9</v>
      </c>
      <c r="I701" s="7">
        <v>0</v>
      </c>
      <c r="J701" s="7">
        <v>0.22800000000000001</v>
      </c>
      <c r="K701" s="7">
        <v>0.28699999999999998</v>
      </c>
      <c r="L701" s="7">
        <v>21</v>
      </c>
      <c r="M701" s="7">
        <v>5</v>
      </c>
      <c r="N701" s="7">
        <v>0</v>
      </c>
      <c r="O701" s="7">
        <v>8</v>
      </c>
      <c r="P701" s="7">
        <v>29</v>
      </c>
      <c r="Q701" s="7">
        <f t="shared" si="40"/>
        <v>29</v>
      </c>
      <c r="R701" s="7">
        <f t="shared" si="41"/>
        <v>1.9333333333333333</v>
      </c>
      <c r="S701" s="7">
        <f t="shared" si="42"/>
        <v>1.0633333333333335</v>
      </c>
      <c r="T701" s="7">
        <f t="shared" si="43"/>
        <v>1</v>
      </c>
    </row>
    <row r="702" spans="1:20" s="7" customFormat="1" x14ac:dyDescent="0.25">
      <c r="A702" s="7" t="s">
        <v>1962</v>
      </c>
      <c r="B702" s="7" t="s">
        <v>1963</v>
      </c>
      <c r="C702" s="7" t="s">
        <v>429</v>
      </c>
      <c r="D702" s="7" t="s">
        <v>433</v>
      </c>
      <c r="E702" s="7">
        <v>64</v>
      </c>
      <c r="F702" s="7">
        <v>9</v>
      </c>
      <c r="G702" s="7">
        <v>3</v>
      </c>
      <c r="H702" s="7">
        <v>9</v>
      </c>
      <c r="I702" s="7">
        <v>0</v>
      </c>
      <c r="J702" s="7">
        <v>0.23499999999999999</v>
      </c>
      <c r="K702" s="7">
        <v>0.28899999999999998</v>
      </c>
      <c r="L702" s="7">
        <v>15</v>
      </c>
      <c r="M702" s="7">
        <v>2</v>
      </c>
      <c r="N702" s="7">
        <v>0</v>
      </c>
      <c r="O702" s="7">
        <v>5</v>
      </c>
      <c r="P702" s="7">
        <v>20</v>
      </c>
      <c r="Q702" s="7">
        <f t="shared" si="40"/>
        <v>29</v>
      </c>
      <c r="R702" s="7">
        <f t="shared" si="41"/>
        <v>1.9333333333333333</v>
      </c>
      <c r="S702" s="7">
        <f t="shared" si="42"/>
        <v>1.0633333333333335</v>
      </c>
      <c r="T702" s="7">
        <f t="shared" si="43"/>
        <v>1</v>
      </c>
    </row>
    <row r="703" spans="1:20" s="7" customFormat="1" x14ac:dyDescent="0.25">
      <c r="A703" s="7" t="s">
        <v>1443</v>
      </c>
      <c r="B703" s="7" t="s">
        <v>1444</v>
      </c>
      <c r="C703" s="7" t="s">
        <v>450</v>
      </c>
      <c r="D703" s="7" t="s">
        <v>433</v>
      </c>
      <c r="E703" s="7">
        <v>96</v>
      </c>
      <c r="F703" s="7">
        <v>12</v>
      </c>
      <c r="G703" s="7">
        <v>4</v>
      </c>
      <c r="H703" s="7">
        <v>13</v>
      </c>
      <c r="I703" s="7">
        <v>0</v>
      </c>
      <c r="J703" s="7">
        <v>0.21099999999999999</v>
      </c>
      <c r="K703" s="7">
        <v>0.26500000000000001</v>
      </c>
      <c r="L703" s="7">
        <v>20</v>
      </c>
      <c r="M703" s="7">
        <v>4</v>
      </c>
      <c r="N703" s="7">
        <v>0</v>
      </c>
      <c r="O703" s="7">
        <v>7</v>
      </c>
      <c r="P703" s="7">
        <v>40</v>
      </c>
      <c r="Q703" s="7">
        <f t="shared" si="40"/>
        <v>28</v>
      </c>
      <c r="R703" s="7">
        <f t="shared" si="41"/>
        <v>1.8666666666666667</v>
      </c>
      <c r="S703" s="7">
        <f t="shared" si="42"/>
        <v>1.0266666666666668</v>
      </c>
      <c r="T703" s="7">
        <f t="shared" si="43"/>
        <v>1</v>
      </c>
    </row>
    <row r="704" spans="1:20" s="7" customFormat="1" x14ac:dyDescent="0.25">
      <c r="A704" s="7" t="s">
        <v>409</v>
      </c>
      <c r="B704" s="7" t="s">
        <v>1558</v>
      </c>
      <c r="C704" s="7" t="s">
        <v>430</v>
      </c>
      <c r="D704" s="7" t="s">
        <v>433</v>
      </c>
      <c r="E704" s="7">
        <v>72</v>
      </c>
      <c r="F704" s="7">
        <v>9</v>
      </c>
      <c r="G704" s="7">
        <v>2</v>
      </c>
      <c r="H704" s="7">
        <v>8</v>
      </c>
      <c r="I704" s="7">
        <v>0</v>
      </c>
      <c r="J704" s="7">
        <v>0.21299999999999999</v>
      </c>
      <c r="K704" s="7">
        <v>0.28100000000000003</v>
      </c>
      <c r="L704" s="7">
        <v>15</v>
      </c>
      <c r="M704" s="7">
        <v>3</v>
      </c>
      <c r="N704" s="7">
        <v>0</v>
      </c>
      <c r="O704" s="7">
        <v>7</v>
      </c>
      <c r="P704" s="7">
        <v>20</v>
      </c>
      <c r="Q704" s="7">
        <f t="shared" si="40"/>
        <v>28</v>
      </c>
      <c r="R704" s="7">
        <f t="shared" si="41"/>
        <v>1.8666666666666667</v>
      </c>
      <c r="S704" s="7">
        <f t="shared" si="42"/>
        <v>1.0266666666666668</v>
      </c>
      <c r="T704" s="7">
        <f t="shared" si="43"/>
        <v>1</v>
      </c>
    </row>
    <row r="705" spans="1:20" s="7" customFormat="1" x14ac:dyDescent="0.25">
      <c r="A705" s="7" t="s">
        <v>1512</v>
      </c>
      <c r="B705" s="7" t="s">
        <v>1537</v>
      </c>
      <c r="C705" s="7" t="s">
        <v>432</v>
      </c>
      <c r="D705" s="7" t="s">
        <v>1873</v>
      </c>
      <c r="E705" s="7">
        <v>59</v>
      </c>
      <c r="F705" s="7">
        <v>7</v>
      </c>
      <c r="G705" s="7">
        <v>1</v>
      </c>
      <c r="H705" s="7">
        <v>6</v>
      </c>
      <c r="I705" s="7">
        <v>1</v>
      </c>
      <c r="J705" s="7">
        <v>0.255</v>
      </c>
      <c r="K705" s="7">
        <v>0.317</v>
      </c>
      <c r="L705" s="7">
        <v>15</v>
      </c>
      <c r="M705" s="7">
        <v>3</v>
      </c>
      <c r="N705" s="7">
        <v>0</v>
      </c>
      <c r="O705" s="7">
        <v>5</v>
      </c>
      <c r="P705" s="7">
        <v>12</v>
      </c>
      <c r="Q705" s="7">
        <f t="shared" si="40"/>
        <v>28</v>
      </c>
      <c r="R705" s="7">
        <f t="shared" si="41"/>
        <v>1.8666666666666667</v>
      </c>
      <c r="S705" s="7">
        <f t="shared" si="42"/>
        <v>1.0266666666666668</v>
      </c>
      <c r="T705" s="7">
        <f t="shared" si="43"/>
        <v>1</v>
      </c>
    </row>
    <row r="706" spans="1:20" s="7" customFormat="1" x14ac:dyDescent="0.25">
      <c r="A706" s="7" t="s">
        <v>948</v>
      </c>
      <c r="B706" s="7" t="s">
        <v>254</v>
      </c>
      <c r="D706" s="7" t="s">
        <v>1693</v>
      </c>
      <c r="E706" s="7">
        <v>125</v>
      </c>
      <c r="F706" s="7">
        <v>12</v>
      </c>
      <c r="G706" s="7">
        <v>3</v>
      </c>
      <c r="H706" s="7">
        <v>12</v>
      </c>
      <c r="I706" s="7">
        <v>4</v>
      </c>
      <c r="J706" s="7">
        <v>0.20699999999999999</v>
      </c>
      <c r="K706" s="7">
        <v>0.246</v>
      </c>
      <c r="L706" s="7">
        <v>26</v>
      </c>
      <c r="M706" s="7">
        <v>6</v>
      </c>
      <c r="N706" s="7">
        <v>1</v>
      </c>
      <c r="O706" s="7">
        <v>6</v>
      </c>
      <c r="P706" s="7">
        <v>50</v>
      </c>
      <c r="Q706" s="7">
        <f t="shared" ref="Q706:Q740" si="44">F706+(4*G706)+H706+I706+(L706-M706-N706-G706)+(2*M706)+(3*N706)+O706-P706</f>
        <v>27</v>
      </c>
      <c r="R706" s="7">
        <f t="shared" ref="R706:R740" si="45">Q706/15</f>
        <v>1.8</v>
      </c>
      <c r="S706" s="7">
        <f t="shared" ref="S706:S740" si="46">IF(Q706&gt;= 600,R706*1.125,IF( Q706&gt; 575,R706*1.1,IF( Q706&gt; 550,R706*1.075,IF( Q706&gt; 525,R706*1.05,IF( Q706&gt; 500,R706*1.025,IF( Q706&gt; 475,R706,IF( Q706&gt; 450,R706*0.975,IF( Q706&gt; 425,R706*0.95,IF( Q706&gt; 400,R706*0.925,IF( Q706&gt; 375,R706*0.9,IF( Q706&gt; 350,R706*0.875,IF( Q706&gt; 325,R706*0.85,IF( Q706&gt; 300,R706*0.825,IF( Q706&gt; 275,R706*0.8,IF( Q706&gt; 250,R706*0.775,IF( Q706&gt; 225,R706*0.75,IF( Q706&gt; 200,R706*0.725,IF( Q706&gt; 175,R706*0.7,IF( Q706&gt; 150,R706*0.675,IF( Q706&gt; 125,R706*0.65,IF( Q706&gt; 100,R706*0.625,IF( Q706&gt; 75,R706*0.6,IF( Q706&gt; 50,R706*0.575,IF( Q706&gt; 25,R706*0.55,R706*0.525))))))))))))))))))))))))</f>
        <v>0.9900000000000001</v>
      </c>
      <c r="T706" s="7">
        <f t="shared" ref="T706:T740" si="47">IF(S706 &lt; 1.5,1,S706)</f>
        <v>1</v>
      </c>
    </row>
    <row r="707" spans="1:20" s="7" customFormat="1" x14ac:dyDescent="0.25">
      <c r="A707" s="7" t="s">
        <v>1168</v>
      </c>
      <c r="B707" s="7" t="s">
        <v>351</v>
      </c>
      <c r="C707" s="7" t="s">
        <v>524</v>
      </c>
      <c r="D707" s="7" t="s">
        <v>1692</v>
      </c>
      <c r="E707" s="7">
        <v>96</v>
      </c>
      <c r="F707" s="7">
        <v>12</v>
      </c>
      <c r="G707" s="7">
        <v>3</v>
      </c>
      <c r="H707" s="7">
        <v>9</v>
      </c>
      <c r="I707" s="7">
        <v>6</v>
      </c>
      <c r="J707" s="7">
        <v>0.20699999999999999</v>
      </c>
      <c r="K707" s="7">
        <v>0.26800000000000002</v>
      </c>
      <c r="L707" s="7">
        <v>20</v>
      </c>
      <c r="M707" s="7">
        <v>4</v>
      </c>
      <c r="N707" s="7">
        <v>1</v>
      </c>
      <c r="O707" s="7">
        <v>8</v>
      </c>
      <c r="P707" s="7">
        <v>43</v>
      </c>
      <c r="Q707" s="7">
        <f t="shared" si="44"/>
        <v>27</v>
      </c>
      <c r="R707" s="7">
        <f t="shared" si="45"/>
        <v>1.8</v>
      </c>
      <c r="S707" s="7">
        <f t="shared" si="46"/>
        <v>0.9900000000000001</v>
      </c>
      <c r="T707" s="7">
        <f t="shared" si="47"/>
        <v>1</v>
      </c>
    </row>
    <row r="708" spans="1:20" s="7" customFormat="1" x14ac:dyDescent="0.25">
      <c r="A708" s="7" t="s">
        <v>1176</v>
      </c>
      <c r="B708" s="7" t="s">
        <v>315</v>
      </c>
      <c r="C708" s="7" t="s">
        <v>454</v>
      </c>
      <c r="D708" s="7" t="s">
        <v>433</v>
      </c>
      <c r="E708" s="7">
        <v>83</v>
      </c>
      <c r="F708" s="7">
        <v>9</v>
      </c>
      <c r="G708" s="7">
        <v>2</v>
      </c>
      <c r="H708" s="7">
        <v>9</v>
      </c>
      <c r="I708" s="7">
        <v>0</v>
      </c>
      <c r="J708" s="7">
        <v>0.2</v>
      </c>
      <c r="K708" s="7">
        <v>0.28699999999999998</v>
      </c>
      <c r="L708" s="7">
        <v>17</v>
      </c>
      <c r="M708" s="7">
        <v>4</v>
      </c>
      <c r="N708" s="7">
        <v>0</v>
      </c>
      <c r="O708" s="7">
        <v>10</v>
      </c>
      <c r="P708" s="7">
        <v>28</v>
      </c>
      <c r="Q708" s="7">
        <f t="shared" si="44"/>
        <v>27</v>
      </c>
      <c r="R708" s="7">
        <f t="shared" si="45"/>
        <v>1.8</v>
      </c>
      <c r="S708" s="7">
        <f t="shared" si="46"/>
        <v>0.9900000000000001</v>
      </c>
      <c r="T708" s="7">
        <f t="shared" si="47"/>
        <v>1</v>
      </c>
    </row>
    <row r="709" spans="1:20" s="7" customFormat="1" x14ac:dyDescent="0.25">
      <c r="A709" s="7" t="s">
        <v>119</v>
      </c>
      <c r="B709" s="7" t="s">
        <v>481</v>
      </c>
      <c r="C709" s="7" t="s">
        <v>440</v>
      </c>
      <c r="D709" s="7" t="s">
        <v>433</v>
      </c>
      <c r="E709" s="7">
        <v>76</v>
      </c>
      <c r="F709" s="7">
        <v>9</v>
      </c>
      <c r="G709" s="7">
        <v>2</v>
      </c>
      <c r="H709" s="7">
        <v>8</v>
      </c>
      <c r="I709" s="7">
        <v>0</v>
      </c>
      <c r="J709" s="7">
        <v>0.21099999999999999</v>
      </c>
      <c r="K709" s="7">
        <v>0.27500000000000002</v>
      </c>
      <c r="L709" s="7">
        <v>16</v>
      </c>
      <c r="M709" s="7">
        <v>4</v>
      </c>
      <c r="N709" s="7">
        <v>0</v>
      </c>
      <c r="O709" s="7">
        <v>7</v>
      </c>
      <c r="P709" s="7">
        <v>23</v>
      </c>
      <c r="Q709" s="7">
        <f t="shared" si="44"/>
        <v>27</v>
      </c>
      <c r="R709" s="7">
        <f t="shared" si="45"/>
        <v>1.8</v>
      </c>
      <c r="S709" s="7">
        <f t="shared" si="46"/>
        <v>0.9900000000000001</v>
      </c>
      <c r="T709" s="7">
        <f t="shared" si="47"/>
        <v>1</v>
      </c>
    </row>
    <row r="710" spans="1:20" s="7" customFormat="1" x14ac:dyDescent="0.25">
      <c r="A710" s="7" t="s">
        <v>43</v>
      </c>
      <c r="B710" s="7" t="s">
        <v>1287</v>
      </c>
      <c r="C710" s="7" t="s">
        <v>446</v>
      </c>
      <c r="D710" s="7" t="s">
        <v>460</v>
      </c>
      <c r="E710" s="7">
        <v>107</v>
      </c>
      <c r="F710" s="7">
        <v>12</v>
      </c>
      <c r="G710" s="7">
        <v>3</v>
      </c>
      <c r="H710" s="7">
        <v>12</v>
      </c>
      <c r="I710" s="7">
        <v>5</v>
      </c>
      <c r="J710" s="7">
        <v>0.2</v>
      </c>
      <c r="K710" s="7">
        <v>0.25</v>
      </c>
      <c r="L710" s="7">
        <v>21</v>
      </c>
      <c r="M710" s="7">
        <v>3</v>
      </c>
      <c r="N710" s="7">
        <v>1</v>
      </c>
      <c r="O710" s="7">
        <v>7</v>
      </c>
      <c r="P710" s="7">
        <v>45</v>
      </c>
      <c r="Q710" s="7">
        <f t="shared" si="44"/>
        <v>26</v>
      </c>
      <c r="R710" s="7">
        <f t="shared" si="45"/>
        <v>1.7333333333333334</v>
      </c>
      <c r="S710" s="7">
        <f t="shared" si="46"/>
        <v>0.95333333333333348</v>
      </c>
      <c r="T710" s="7">
        <f t="shared" si="47"/>
        <v>1</v>
      </c>
    </row>
    <row r="711" spans="1:20" s="7" customFormat="1" x14ac:dyDescent="0.25">
      <c r="A711" s="7" t="s">
        <v>1964</v>
      </c>
      <c r="B711" s="7" t="s">
        <v>29</v>
      </c>
      <c r="C711" s="7" t="s">
        <v>524</v>
      </c>
      <c r="D711" s="7" t="s">
        <v>2</v>
      </c>
      <c r="E711" s="7">
        <v>49</v>
      </c>
      <c r="F711" s="7">
        <v>7</v>
      </c>
      <c r="G711" s="7">
        <v>1</v>
      </c>
      <c r="H711" s="7">
        <v>5</v>
      </c>
      <c r="I711" s="7">
        <v>2</v>
      </c>
      <c r="J711" s="7">
        <v>0.224</v>
      </c>
      <c r="K711" s="7">
        <v>0.30299999999999999</v>
      </c>
      <c r="L711" s="7">
        <v>11</v>
      </c>
      <c r="M711" s="7">
        <v>3</v>
      </c>
      <c r="N711" s="7">
        <v>0</v>
      </c>
      <c r="O711" s="7">
        <v>6</v>
      </c>
      <c r="P711" s="7">
        <v>11</v>
      </c>
      <c r="Q711" s="7">
        <f t="shared" si="44"/>
        <v>26</v>
      </c>
      <c r="R711" s="7">
        <f t="shared" si="45"/>
        <v>1.7333333333333334</v>
      </c>
      <c r="S711" s="7">
        <f t="shared" si="46"/>
        <v>0.95333333333333348</v>
      </c>
      <c r="T711" s="7">
        <f t="shared" si="47"/>
        <v>1</v>
      </c>
    </row>
    <row r="712" spans="1:20" s="7" customFormat="1" x14ac:dyDescent="0.25">
      <c r="A712" s="7" t="s">
        <v>53</v>
      </c>
      <c r="B712" s="7" t="s">
        <v>732</v>
      </c>
      <c r="C712" s="7" t="s">
        <v>1423</v>
      </c>
      <c r="D712" s="7" t="s">
        <v>1752</v>
      </c>
      <c r="E712" s="7">
        <v>151</v>
      </c>
      <c r="F712" s="7">
        <v>19</v>
      </c>
      <c r="G712" s="7">
        <v>5</v>
      </c>
      <c r="H712" s="7">
        <v>17</v>
      </c>
      <c r="I712" s="7">
        <v>2</v>
      </c>
      <c r="J712" s="7">
        <v>0.19500000000000001</v>
      </c>
      <c r="K712" s="7">
        <v>0.25700000000000001</v>
      </c>
      <c r="L712" s="7">
        <v>30</v>
      </c>
      <c r="M712" s="7">
        <v>5</v>
      </c>
      <c r="N712" s="7">
        <v>1</v>
      </c>
      <c r="O712" s="7">
        <v>13</v>
      </c>
      <c r="P712" s="7">
        <v>78</v>
      </c>
      <c r="Q712" s="7">
        <f t="shared" si="44"/>
        <v>25</v>
      </c>
      <c r="R712" s="7">
        <f t="shared" si="45"/>
        <v>1.6666666666666667</v>
      </c>
      <c r="S712" s="7">
        <f t="shared" si="46"/>
        <v>0.87500000000000011</v>
      </c>
      <c r="T712" s="7">
        <f t="shared" si="47"/>
        <v>1</v>
      </c>
    </row>
    <row r="713" spans="1:20" s="7" customFormat="1" x14ac:dyDescent="0.25">
      <c r="A713" s="7" t="s">
        <v>162</v>
      </c>
      <c r="B713" s="7" t="s">
        <v>475</v>
      </c>
      <c r="C713" s="7" t="s">
        <v>452</v>
      </c>
      <c r="D713" s="7" t="s">
        <v>460</v>
      </c>
      <c r="E713" s="7">
        <v>152</v>
      </c>
      <c r="F713" s="7">
        <v>18</v>
      </c>
      <c r="G713" s="7">
        <v>5</v>
      </c>
      <c r="H713" s="7">
        <v>16</v>
      </c>
      <c r="I713" s="7">
        <v>6</v>
      </c>
      <c r="J713" s="7">
        <v>0.189</v>
      </c>
      <c r="K713" s="7">
        <v>0.25900000000000001</v>
      </c>
      <c r="L713" s="7">
        <v>29</v>
      </c>
      <c r="M713" s="7">
        <v>7</v>
      </c>
      <c r="N713" s="7">
        <v>1</v>
      </c>
      <c r="O713" s="7">
        <v>14</v>
      </c>
      <c r="P713" s="7">
        <v>83</v>
      </c>
      <c r="Q713" s="7">
        <f t="shared" si="44"/>
        <v>24</v>
      </c>
      <c r="R713" s="7">
        <f t="shared" si="45"/>
        <v>1.6</v>
      </c>
      <c r="S713" s="7">
        <f t="shared" si="46"/>
        <v>0.84000000000000008</v>
      </c>
      <c r="T713" s="7">
        <f t="shared" si="47"/>
        <v>1</v>
      </c>
    </row>
    <row r="714" spans="1:20" s="7" customFormat="1" x14ac:dyDescent="0.25">
      <c r="A714" s="7" t="s">
        <v>891</v>
      </c>
      <c r="B714" s="7" t="s">
        <v>313</v>
      </c>
      <c r="C714" s="7" t="s">
        <v>455</v>
      </c>
      <c r="D714" s="7" t="s">
        <v>1704</v>
      </c>
      <c r="E714" s="7">
        <v>112</v>
      </c>
      <c r="F714" s="7">
        <v>14</v>
      </c>
      <c r="G714" s="7">
        <v>5</v>
      </c>
      <c r="H714" s="7">
        <v>12</v>
      </c>
      <c r="I714" s="7">
        <v>6</v>
      </c>
      <c r="J714" s="7">
        <v>0.185</v>
      </c>
      <c r="K714" s="7">
        <v>0.25900000000000001</v>
      </c>
      <c r="L714" s="7">
        <v>21</v>
      </c>
      <c r="M714" s="7">
        <v>4</v>
      </c>
      <c r="N714" s="7">
        <v>1</v>
      </c>
      <c r="O714" s="7">
        <v>11</v>
      </c>
      <c r="P714" s="7">
        <v>61</v>
      </c>
      <c r="Q714" s="7">
        <f t="shared" si="44"/>
        <v>24</v>
      </c>
      <c r="R714" s="7">
        <f t="shared" si="45"/>
        <v>1.6</v>
      </c>
      <c r="S714" s="7">
        <f t="shared" si="46"/>
        <v>0.84000000000000008</v>
      </c>
      <c r="T714" s="7">
        <f t="shared" si="47"/>
        <v>1</v>
      </c>
    </row>
    <row r="715" spans="1:20" s="7" customFormat="1" x14ac:dyDescent="0.25">
      <c r="A715" s="7" t="s">
        <v>217</v>
      </c>
      <c r="B715" s="7" t="s">
        <v>685</v>
      </c>
      <c r="C715" s="7" t="s">
        <v>436</v>
      </c>
      <c r="D715" s="7" t="s">
        <v>433</v>
      </c>
      <c r="E715" s="7">
        <v>71</v>
      </c>
      <c r="F715" s="7">
        <v>8</v>
      </c>
      <c r="G715" s="7">
        <v>2</v>
      </c>
      <c r="H715" s="7">
        <v>7</v>
      </c>
      <c r="I715" s="7">
        <v>1</v>
      </c>
      <c r="J715" s="7">
        <v>0.182</v>
      </c>
      <c r="K715" s="7">
        <v>0.28899999999999998</v>
      </c>
      <c r="L715" s="7">
        <v>13</v>
      </c>
      <c r="M715" s="7">
        <v>3</v>
      </c>
      <c r="N715" s="7">
        <v>0</v>
      </c>
      <c r="O715" s="7">
        <v>11</v>
      </c>
      <c r="P715" s="7">
        <v>25</v>
      </c>
      <c r="Q715" s="7">
        <f t="shared" si="44"/>
        <v>24</v>
      </c>
      <c r="R715" s="7">
        <f t="shared" si="45"/>
        <v>1.6</v>
      </c>
      <c r="S715" s="7">
        <f t="shared" si="46"/>
        <v>0.84000000000000008</v>
      </c>
      <c r="T715" s="7">
        <f t="shared" si="47"/>
        <v>1</v>
      </c>
    </row>
    <row r="716" spans="1:20" s="7" customFormat="1" x14ac:dyDescent="0.25">
      <c r="A716" s="7" t="s">
        <v>26</v>
      </c>
      <c r="B716" s="7" t="s">
        <v>879</v>
      </c>
      <c r="C716" s="7" t="s">
        <v>443</v>
      </c>
      <c r="D716" s="7" t="s">
        <v>433</v>
      </c>
      <c r="E716" s="7">
        <v>68</v>
      </c>
      <c r="F716" s="7">
        <v>8</v>
      </c>
      <c r="G716" s="7">
        <v>2</v>
      </c>
      <c r="H716" s="7">
        <v>8</v>
      </c>
      <c r="I716" s="7">
        <v>0</v>
      </c>
      <c r="J716" s="7">
        <v>0.20899999999999999</v>
      </c>
      <c r="K716" s="7">
        <v>0.27800000000000002</v>
      </c>
      <c r="L716" s="7">
        <v>14</v>
      </c>
      <c r="M716" s="7">
        <v>3</v>
      </c>
      <c r="N716" s="7">
        <v>0</v>
      </c>
      <c r="O716" s="7">
        <v>7</v>
      </c>
      <c r="P716" s="7">
        <v>22</v>
      </c>
      <c r="Q716" s="7">
        <f t="shared" si="44"/>
        <v>24</v>
      </c>
      <c r="R716" s="7">
        <f t="shared" si="45"/>
        <v>1.6</v>
      </c>
      <c r="S716" s="7">
        <f t="shared" si="46"/>
        <v>0.84000000000000008</v>
      </c>
      <c r="T716" s="7">
        <f t="shared" si="47"/>
        <v>1</v>
      </c>
    </row>
    <row r="717" spans="1:20" s="7" customFormat="1" x14ac:dyDescent="0.25">
      <c r="A717" s="7" t="s">
        <v>236</v>
      </c>
      <c r="B717" s="7" t="s">
        <v>644</v>
      </c>
      <c r="D717" s="7" t="s">
        <v>433</v>
      </c>
      <c r="E717" s="7">
        <v>55</v>
      </c>
      <c r="F717" s="7">
        <v>5</v>
      </c>
      <c r="G717" s="7">
        <v>1</v>
      </c>
      <c r="H717" s="7">
        <v>6</v>
      </c>
      <c r="I717" s="7">
        <v>0</v>
      </c>
      <c r="J717" s="7">
        <v>0.23200000000000001</v>
      </c>
      <c r="K717" s="7">
        <v>0.29199999999999998</v>
      </c>
      <c r="L717" s="7">
        <v>13</v>
      </c>
      <c r="M717" s="7">
        <v>3</v>
      </c>
      <c r="N717" s="7">
        <v>0</v>
      </c>
      <c r="O717" s="7">
        <v>5</v>
      </c>
      <c r="P717" s="7">
        <v>11</v>
      </c>
      <c r="Q717" s="7">
        <f t="shared" si="44"/>
        <v>24</v>
      </c>
      <c r="R717" s="7">
        <f t="shared" si="45"/>
        <v>1.6</v>
      </c>
      <c r="S717" s="7">
        <f t="shared" si="46"/>
        <v>0.84000000000000008</v>
      </c>
      <c r="T717" s="7">
        <f t="shared" si="47"/>
        <v>1</v>
      </c>
    </row>
    <row r="718" spans="1:20" s="7" customFormat="1" x14ac:dyDescent="0.25">
      <c r="A718" s="7" t="s">
        <v>513</v>
      </c>
      <c r="B718" s="7" t="s">
        <v>641</v>
      </c>
      <c r="D718" s="7" t="s">
        <v>433</v>
      </c>
      <c r="E718" s="7">
        <v>81</v>
      </c>
      <c r="F718" s="7">
        <v>8</v>
      </c>
      <c r="G718" s="7">
        <v>2</v>
      </c>
      <c r="H718" s="7">
        <v>8</v>
      </c>
      <c r="I718" s="7">
        <v>0</v>
      </c>
      <c r="J718" s="7">
        <v>0.191</v>
      </c>
      <c r="K718" s="7">
        <v>0.26400000000000001</v>
      </c>
      <c r="L718" s="7">
        <v>15</v>
      </c>
      <c r="M718" s="7">
        <v>3</v>
      </c>
      <c r="N718" s="7">
        <v>0</v>
      </c>
      <c r="O718" s="7">
        <v>8</v>
      </c>
      <c r="P718" s="7">
        <v>25</v>
      </c>
      <c r="Q718" s="7">
        <f t="shared" si="44"/>
        <v>23</v>
      </c>
      <c r="R718" s="7">
        <f t="shared" si="45"/>
        <v>1.5333333333333334</v>
      </c>
      <c r="S718" s="7">
        <f t="shared" si="46"/>
        <v>0.80500000000000005</v>
      </c>
      <c r="T718" s="7">
        <f t="shared" si="47"/>
        <v>1</v>
      </c>
    </row>
    <row r="719" spans="1:20" s="7" customFormat="1" x14ac:dyDescent="0.25">
      <c r="A719" s="7" t="s">
        <v>841</v>
      </c>
      <c r="B719" s="7" t="s">
        <v>840</v>
      </c>
      <c r="C719" s="7" t="s">
        <v>456</v>
      </c>
      <c r="D719" s="7" t="s">
        <v>1689</v>
      </c>
      <c r="E719" s="7">
        <v>87</v>
      </c>
      <c r="F719" s="7">
        <v>11</v>
      </c>
      <c r="G719" s="7">
        <v>0</v>
      </c>
      <c r="H719" s="7">
        <v>3</v>
      </c>
      <c r="I719" s="7">
        <v>10</v>
      </c>
      <c r="J719" s="7">
        <v>0.187</v>
      </c>
      <c r="K719" s="7">
        <v>0.255</v>
      </c>
      <c r="L719" s="7">
        <v>16</v>
      </c>
      <c r="M719" s="7">
        <v>3</v>
      </c>
      <c r="N719" s="7">
        <v>2</v>
      </c>
      <c r="O719" s="7">
        <v>8</v>
      </c>
      <c r="P719" s="7">
        <v>33</v>
      </c>
      <c r="Q719" s="7">
        <f t="shared" si="44"/>
        <v>22</v>
      </c>
      <c r="R719" s="7">
        <f t="shared" si="45"/>
        <v>1.4666666666666666</v>
      </c>
      <c r="S719" s="7">
        <f t="shared" si="46"/>
        <v>0.77</v>
      </c>
      <c r="T719" s="7">
        <f t="shared" si="47"/>
        <v>1</v>
      </c>
    </row>
    <row r="720" spans="1:20" s="7" customFormat="1" x14ac:dyDescent="0.25">
      <c r="A720" s="7" t="s">
        <v>615</v>
      </c>
      <c r="B720" s="7" t="s">
        <v>1956</v>
      </c>
      <c r="C720" s="7" t="s">
        <v>427</v>
      </c>
      <c r="D720" s="7" t="s">
        <v>433</v>
      </c>
      <c r="E720" s="7">
        <v>115</v>
      </c>
      <c r="F720" s="7">
        <v>10</v>
      </c>
      <c r="G720" s="7">
        <v>3</v>
      </c>
      <c r="H720" s="7">
        <v>12</v>
      </c>
      <c r="I720" s="7">
        <v>1</v>
      </c>
      <c r="J720" s="7">
        <v>0.19800000000000001</v>
      </c>
      <c r="K720" s="7">
        <v>0.255</v>
      </c>
      <c r="L720" s="7">
        <v>23</v>
      </c>
      <c r="M720" s="7">
        <v>6</v>
      </c>
      <c r="N720" s="7">
        <v>0</v>
      </c>
      <c r="O720" s="7">
        <v>9</v>
      </c>
      <c r="P720" s="7">
        <v>48</v>
      </c>
      <c r="Q720" s="7">
        <f t="shared" si="44"/>
        <v>22</v>
      </c>
      <c r="R720" s="7">
        <f t="shared" si="45"/>
        <v>1.4666666666666666</v>
      </c>
      <c r="S720" s="7">
        <f t="shared" si="46"/>
        <v>0.77</v>
      </c>
      <c r="T720" s="7">
        <f t="shared" si="47"/>
        <v>1</v>
      </c>
    </row>
    <row r="721" spans="1:20" s="7" customFormat="1" x14ac:dyDescent="0.25">
      <c r="A721" s="7" t="s">
        <v>573</v>
      </c>
      <c r="B721" s="7" t="s">
        <v>1198</v>
      </c>
      <c r="C721" s="7" t="s">
        <v>445</v>
      </c>
      <c r="D721" s="7" t="s">
        <v>460</v>
      </c>
      <c r="E721" s="7">
        <v>98</v>
      </c>
      <c r="F721" s="7">
        <v>12</v>
      </c>
      <c r="G721" s="7">
        <v>4</v>
      </c>
      <c r="H721" s="7">
        <v>14</v>
      </c>
      <c r="I721" s="7">
        <v>0</v>
      </c>
      <c r="J721" s="7">
        <v>0.193</v>
      </c>
      <c r="K721" s="7">
        <v>0.26100000000000001</v>
      </c>
      <c r="L721" s="7">
        <v>19</v>
      </c>
      <c r="M721" s="7">
        <v>3</v>
      </c>
      <c r="N721" s="7">
        <v>1</v>
      </c>
      <c r="O721" s="7">
        <v>9</v>
      </c>
      <c r="P721" s="7">
        <v>49</v>
      </c>
      <c r="Q721" s="7">
        <f t="shared" si="44"/>
        <v>22</v>
      </c>
      <c r="R721" s="7">
        <f t="shared" si="45"/>
        <v>1.4666666666666666</v>
      </c>
      <c r="S721" s="7">
        <f t="shared" si="46"/>
        <v>0.77</v>
      </c>
      <c r="T721" s="7">
        <f t="shared" si="47"/>
        <v>1</v>
      </c>
    </row>
    <row r="722" spans="1:20" s="7" customFormat="1" x14ac:dyDescent="0.25">
      <c r="A722" s="7" t="s">
        <v>210</v>
      </c>
      <c r="B722" s="7" t="s">
        <v>172</v>
      </c>
      <c r="C722" s="7" t="s">
        <v>436</v>
      </c>
      <c r="D722" s="7" t="s">
        <v>433</v>
      </c>
      <c r="E722" s="7">
        <v>85</v>
      </c>
      <c r="F722" s="7">
        <v>8</v>
      </c>
      <c r="G722" s="7">
        <v>2</v>
      </c>
      <c r="H722" s="7">
        <v>8</v>
      </c>
      <c r="I722" s="7">
        <v>0</v>
      </c>
      <c r="J722" s="7">
        <v>0.19400000000000001</v>
      </c>
      <c r="K722" s="7">
        <v>0.26</v>
      </c>
      <c r="L722" s="7">
        <v>16</v>
      </c>
      <c r="M722" s="7">
        <v>4</v>
      </c>
      <c r="N722" s="7">
        <v>0</v>
      </c>
      <c r="O722" s="7">
        <v>8</v>
      </c>
      <c r="P722" s="7">
        <v>28</v>
      </c>
      <c r="Q722" s="7">
        <f t="shared" si="44"/>
        <v>22</v>
      </c>
      <c r="R722" s="7">
        <f t="shared" si="45"/>
        <v>1.4666666666666666</v>
      </c>
      <c r="S722" s="7">
        <f t="shared" si="46"/>
        <v>0.77</v>
      </c>
      <c r="T722" s="7">
        <f t="shared" si="47"/>
        <v>1</v>
      </c>
    </row>
    <row r="723" spans="1:20" s="7" customFormat="1" x14ac:dyDescent="0.25">
      <c r="A723" s="7" t="s">
        <v>716</v>
      </c>
      <c r="B723" s="7" t="s">
        <v>609</v>
      </c>
      <c r="C723" s="7" t="s">
        <v>442</v>
      </c>
      <c r="D723" s="7" t="s">
        <v>1692</v>
      </c>
      <c r="E723" s="7">
        <v>84</v>
      </c>
      <c r="F723" s="7">
        <v>9</v>
      </c>
      <c r="G723" s="7">
        <v>2</v>
      </c>
      <c r="H723" s="7">
        <v>7</v>
      </c>
      <c r="I723" s="7">
        <v>1</v>
      </c>
      <c r="J723" s="7">
        <v>0.221</v>
      </c>
      <c r="K723" s="7">
        <v>0.26700000000000002</v>
      </c>
      <c r="L723" s="7">
        <v>19</v>
      </c>
      <c r="M723" s="7">
        <v>3</v>
      </c>
      <c r="N723" s="7">
        <v>0</v>
      </c>
      <c r="O723" s="7">
        <v>5</v>
      </c>
      <c r="P723" s="7">
        <v>28</v>
      </c>
      <c r="Q723" s="7">
        <f t="shared" si="44"/>
        <v>22</v>
      </c>
      <c r="R723" s="7">
        <f t="shared" si="45"/>
        <v>1.4666666666666666</v>
      </c>
      <c r="S723" s="7">
        <f t="shared" si="46"/>
        <v>0.77</v>
      </c>
      <c r="T723" s="7">
        <f t="shared" si="47"/>
        <v>1</v>
      </c>
    </row>
    <row r="724" spans="1:20" s="7" customFormat="1" x14ac:dyDescent="0.25">
      <c r="A724" s="7" t="s">
        <v>156</v>
      </c>
      <c r="B724" s="7" t="s">
        <v>875</v>
      </c>
      <c r="C724" s="7" t="s">
        <v>453</v>
      </c>
      <c r="D724" s="7" t="s">
        <v>1879</v>
      </c>
      <c r="E724" s="7">
        <v>67</v>
      </c>
      <c r="F724" s="7">
        <v>8</v>
      </c>
      <c r="G724" s="7">
        <v>0</v>
      </c>
      <c r="H724" s="7">
        <v>4</v>
      </c>
      <c r="I724" s="7">
        <v>4</v>
      </c>
      <c r="J724" s="7">
        <v>0.22800000000000001</v>
      </c>
      <c r="K724" s="7">
        <v>0.30299999999999999</v>
      </c>
      <c r="L724" s="7">
        <v>15</v>
      </c>
      <c r="M724" s="7">
        <v>2</v>
      </c>
      <c r="N724" s="7">
        <v>0</v>
      </c>
      <c r="O724" s="7">
        <v>7</v>
      </c>
      <c r="P724" s="7">
        <v>18</v>
      </c>
      <c r="Q724" s="7">
        <f t="shared" si="44"/>
        <v>22</v>
      </c>
      <c r="R724" s="7">
        <f t="shared" si="45"/>
        <v>1.4666666666666666</v>
      </c>
      <c r="S724" s="7">
        <f t="shared" si="46"/>
        <v>0.77</v>
      </c>
      <c r="T724" s="7">
        <f t="shared" si="47"/>
        <v>1</v>
      </c>
    </row>
    <row r="725" spans="1:20" s="7" customFormat="1" x14ac:dyDescent="0.25">
      <c r="A725" s="7" t="s">
        <v>256</v>
      </c>
      <c r="B725" s="7" t="s">
        <v>255</v>
      </c>
      <c r="D725" s="7" t="s">
        <v>1729</v>
      </c>
      <c r="E725" s="7">
        <v>62</v>
      </c>
      <c r="F725" s="7">
        <v>9</v>
      </c>
      <c r="G725" s="7">
        <v>2</v>
      </c>
      <c r="H725" s="7">
        <v>7</v>
      </c>
      <c r="I725" s="7">
        <v>0</v>
      </c>
      <c r="J725" s="7">
        <v>0.20899999999999999</v>
      </c>
      <c r="K725" s="7">
        <v>0.29699999999999999</v>
      </c>
      <c r="L725" s="7">
        <v>13</v>
      </c>
      <c r="M725" s="7">
        <v>2</v>
      </c>
      <c r="N725" s="7">
        <v>0</v>
      </c>
      <c r="O725" s="7">
        <v>8</v>
      </c>
      <c r="P725" s="7">
        <v>23</v>
      </c>
      <c r="Q725" s="7">
        <f t="shared" si="44"/>
        <v>22</v>
      </c>
      <c r="R725" s="7">
        <f t="shared" si="45"/>
        <v>1.4666666666666666</v>
      </c>
      <c r="S725" s="7">
        <f t="shared" si="46"/>
        <v>0.77</v>
      </c>
      <c r="T725" s="7">
        <f t="shared" si="47"/>
        <v>1</v>
      </c>
    </row>
    <row r="726" spans="1:20" s="7" customFormat="1" x14ac:dyDescent="0.25">
      <c r="A726" s="7" t="s">
        <v>43</v>
      </c>
      <c r="B726" s="7" t="s">
        <v>1941</v>
      </c>
      <c r="C726" s="7" t="s">
        <v>444</v>
      </c>
      <c r="D726" s="7" t="s">
        <v>433</v>
      </c>
      <c r="E726" s="7">
        <v>168</v>
      </c>
      <c r="F726" s="7">
        <v>16</v>
      </c>
      <c r="G726" s="7">
        <v>5</v>
      </c>
      <c r="H726" s="7">
        <v>17</v>
      </c>
      <c r="I726" s="7">
        <v>1</v>
      </c>
      <c r="J726" s="7">
        <v>0.2</v>
      </c>
      <c r="K726" s="7">
        <v>0.25800000000000001</v>
      </c>
      <c r="L726" s="7">
        <v>34</v>
      </c>
      <c r="M726" s="7">
        <v>8</v>
      </c>
      <c r="N726" s="7">
        <v>1</v>
      </c>
      <c r="O726" s="7">
        <v>13</v>
      </c>
      <c r="P726" s="7">
        <v>85</v>
      </c>
      <c r="Q726" s="7">
        <f t="shared" si="44"/>
        <v>21</v>
      </c>
      <c r="R726" s="7">
        <f t="shared" si="45"/>
        <v>1.4</v>
      </c>
      <c r="S726" s="7">
        <f t="shared" si="46"/>
        <v>0.73499999999999999</v>
      </c>
      <c r="T726" s="7">
        <f t="shared" si="47"/>
        <v>1</v>
      </c>
    </row>
    <row r="727" spans="1:20" s="7" customFormat="1" x14ac:dyDescent="0.25">
      <c r="A727" s="7" t="s">
        <v>131</v>
      </c>
      <c r="B727" s="7" t="s">
        <v>309</v>
      </c>
      <c r="C727" s="7" t="s">
        <v>442</v>
      </c>
      <c r="D727" s="7" t="s">
        <v>1879</v>
      </c>
      <c r="E727" s="7">
        <v>70</v>
      </c>
      <c r="F727" s="7">
        <v>8</v>
      </c>
      <c r="G727" s="7">
        <v>1</v>
      </c>
      <c r="H727" s="7">
        <v>5</v>
      </c>
      <c r="I727" s="7">
        <v>7</v>
      </c>
      <c r="J727" s="7">
        <v>0.20499999999999999</v>
      </c>
      <c r="K727" s="7">
        <v>0.27900000000000003</v>
      </c>
      <c r="L727" s="7">
        <v>14</v>
      </c>
      <c r="M727" s="7">
        <v>3</v>
      </c>
      <c r="N727" s="7">
        <v>1</v>
      </c>
      <c r="O727" s="7">
        <v>7</v>
      </c>
      <c r="P727" s="7">
        <v>28</v>
      </c>
      <c r="Q727" s="7">
        <f t="shared" si="44"/>
        <v>21</v>
      </c>
      <c r="R727" s="7">
        <f t="shared" si="45"/>
        <v>1.4</v>
      </c>
      <c r="S727" s="7">
        <f t="shared" si="46"/>
        <v>0.73499999999999999</v>
      </c>
      <c r="T727" s="7">
        <f t="shared" si="47"/>
        <v>1</v>
      </c>
    </row>
    <row r="728" spans="1:20" s="7" customFormat="1" x14ac:dyDescent="0.25">
      <c r="A728" s="7" t="s">
        <v>180</v>
      </c>
      <c r="B728" s="7" t="s">
        <v>169</v>
      </c>
      <c r="C728" s="7" t="s">
        <v>443</v>
      </c>
      <c r="D728" s="7" t="s">
        <v>460</v>
      </c>
      <c r="E728" s="7">
        <v>82</v>
      </c>
      <c r="F728" s="7">
        <v>10</v>
      </c>
      <c r="G728" s="7">
        <v>2</v>
      </c>
      <c r="H728" s="7">
        <v>7</v>
      </c>
      <c r="I728" s="7">
        <v>3</v>
      </c>
      <c r="J728" s="7">
        <v>0.20399999999999999</v>
      </c>
      <c r="K728" s="7">
        <v>0.253</v>
      </c>
      <c r="L728" s="7">
        <v>17</v>
      </c>
      <c r="M728" s="7">
        <v>3</v>
      </c>
      <c r="N728" s="7">
        <v>1</v>
      </c>
      <c r="O728" s="7">
        <v>5</v>
      </c>
      <c r="P728" s="7">
        <v>32</v>
      </c>
      <c r="Q728" s="7">
        <f t="shared" si="44"/>
        <v>21</v>
      </c>
      <c r="R728" s="7">
        <f t="shared" si="45"/>
        <v>1.4</v>
      </c>
      <c r="S728" s="7">
        <f t="shared" si="46"/>
        <v>0.73499999999999999</v>
      </c>
      <c r="T728" s="7">
        <f t="shared" si="47"/>
        <v>1</v>
      </c>
    </row>
    <row r="729" spans="1:20" s="7" customFormat="1" x14ac:dyDescent="0.25">
      <c r="A729" s="7" t="s">
        <v>1798</v>
      </c>
      <c r="B729" s="7" t="s">
        <v>1799</v>
      </c>
      <c r="C729" s="7" t="s">
        <v>450</v>
      </c>
      <c r="D729" s="7" t="s">
        <v>463</v>
      </c>
      <c r="E729" s="7">
        <v>91</v>
      </c>
      <c r="F729" s="7">
        <v>11</v>
      </c>
      <c r="G729" s="7">
        <v>3</v>
      </c>
      <c r="H729" s="7">
        <v>11</v>
      </c>
      <c r="I729" s="7">
        <v>0</v>
      </c>
      <c r="J729" s="7">
        <v>0.191</v>
      </c>
      <c r="K729" s="7">
        <v>0.26100000000000001</v>
      </c>
      <c r="L729" s="7">
        <v>17</v>
      </c>
      <c r="M729" s="7">
        <v>4</v>
      </c>
      <c r="N729" s="7">
        <v>0</v>
      </c>
      <c r="O729" s="7">
        <v>9</v>
      </c>
      <c r="P729" s="7">
        <v>40</v>
      </c>
      <c r="Q729" s="7">
        <f t="shared" si="44"/>
        <v>21</v>
      </c>
      <c r="R729" s="7">
        <f t="shared" si="45"/>
        <v>1.4</v>
      </c>
      <c r="S729" s="7">
        <f t="shared" si="46"/>
        <v>0.73499999999999999</v>
      </c>
      <c r="T729" s="7">
        <f t="shared" si="47"/>
        <v>1</v>
      </c>
    </row>
    <row r="730" spans="1:20" s="7" customFormat="1" x14ac:dyDescent="0.25">
      <c r="A730" s="7" t="s">
        <v>83</v>
      </c>
      <c r="B730" s="7" t="s">
        <v>1628</v>
      </c>
      <c r="C730" s="7" t="s">
        <v>447</v>
      </c>
      <c r="D730" s="7" t="s">
        <v>462</v>
      </c>
      <c r="E730" s="7">
        <v>75</v>
      </c>
      <c r="F730" s="7">
        <v>9</v>
      </c>
      <c r="G730" s="7">
        <v>2</v>
      </c>
      <c r="H730" s="7">
        <v>9</v>
      </c>
      <c r="I730" s="7">
        <v>0</v>
      </c>
      <c r="J730" s="7">
        <v>0.214</v>
      </c>
      <c r="K730" s="7">
        <v>0.27700000000000002</v>
      </c>
      <c r="L730" s="7">
        <v>16</v>
      </c>
      <c r="M730" s="7">
        <v>4</v>
      </c>
      <c r="N730" s="7">
        <v>0</v>
      </c>
      <c r="O730" s="7">
        <v>7</v>
      </c>
      <c r="P730" s="7">
        <v>30</v>
      </c>
      <c r="Q730" s="7">
        <f t="shared" si="44"/>
        <v>21</v>
      </c>
      <c r="R730" s="7">
        <f t="shared" si="45"/>
        <v>1.4</v>
      </c>
      <c r="S730" s="7">
        <f t="shared" si="46"/>
        <v>0.73499999999999999</v>
      </c>
      <c r="T730" s="7">
        <f t="shared" si="47"/>
        <v>1</v>
      </c>
    </row>
    <row r="731" spans="1:20" s="7" customFormat="1" x14ac:dyDescent="0.25">
      <c r="A731" s="7" t="s">
        <v>1654</v>
      </c>
      <c r="B731" s="7" t="s">
        <v>1655</v>
      </c>
      <c r="C731" s="7" t="s">
        <v>451</v>
      </c>
      <c r="D731" s="7" t="s">
        <v>460</v>
      </c>
      <c r="E731" s="7">
        <v>84</v>
      </c>
      <c r="F731" s="7">
        <v>10</v>
      </c>
      <c r="G731" s="7">
        <v>2</v>
      </c>
      <c r="H731" s="7">
        <v>9</v>
      </c>
      <c r="I731" s="7">
        <v>2</v>
      </c>
      <c r="J731" s="7">
        <v>0.20599999999999999</v>
      </c>
      <c r="K731" s="7">
        <v>0.26400000000000001</v>
      </c>
      <c r="L731" s="7">
        <v>17</v>
      </c>
      <c r="M731" s="7">
        <v>3</v>
      </c>
      <c r="N731" s="7">
        <v>1</v>
      </c>
      <c r="O731" s="7">
        <v>7</v>
      </c>
      <c r="P731" s="7">
        <v>36</v>
      </c>
      <c r="Q731" s="7">
        <f t="shared" si="44"/>
        <v>20</v>
      </c>
      <c r="R731" s="7">
        <f t="shared" si="45"/>
        <v>1.3333333333333333</v>
      </c>
      <c r="S731" s="7">
        <f t="shared" si="46"/>
        <v>0.7</v>
      </c>
      <c r="T731" s="7">
        <f t="shared" si="47"/>
        <v>1</v>
      </c>
    </row>
    <row r="732" spans="1:20" s="7" customFormat="1" x14ac:dyDescent="0.25">
      <c r="A732" s="7" t="s">
        <v>607</v>
      </c>
      <c r="B732" s="7" t="s">
        <v>615</v>
      </c>
      <c r="C732" s="7" t="s">
        <v>449</v>
      </c>
      <c r="D732" s="7" t="s">
        <v>433</v>
      </c>
      <c r="E732" s="7">
        <v>68</v>
      </c>
      <c r="F732" s="7">
        <v>7</v>
      </c>
      <c r="G732" s="7">
        <v>2</v>
      </c>
      <c r="H732" s="7">
        <v>7</v>
      </c>
      <c r="I732" s="7">
        <v>0</v>
      </c>
      <c r="J732" s="7">
        <v>0.21</v>
      </c>
      <c r="K732" s="7">
        <v>0.249</v>
      </c>
      <c r="L732" s="7">
        <v>14</v>
      </c>
      <c r="M732" s="7">
        <v>4</v>
      </c>
      <c r="N732" s="7">
        <v>0</v>
      </c>
      <c r="O732" s="7">
        <v>3</v>
      </c>
      <c r="P732" s="7">
        <v>21</v>
      </c>
      <c r="Q732" s="7">
        <f t="shared" si="44"/>
        <v>20</v>
      </c>
      <c r="R732" s="7">
        <f t="shared" si="45"/>
        <v>1.3333333333333333</v>
      </c>
      <c r="S732" s="7">
        <f t="shared" si="46"/>
        <v>0.7</v>
      </c>
      <c r="T732" s="7">
        <f t="shared" si="47"/>
        <v>1</v>
      </c>
    </row>
    <row r="733" spans="1:20" s="7" customFormat="1" x14ac:dyDescent="0.25">
      <c r="A733" s="7" t="s">
        <v>269</v>
      </c>
      <c r="B733" s="7" t="s">
        <v>887</v>
      </c>
      <c r="C733" s="7" t="s">
        <v>452</v>
      </c>
      <c r="D733" s="7" t="s">
        <v>433</v>
      </c>
      <c r="E733" s="7">
        <v>61</v>
      </c>
      <c r="F733" s="7">
        <v>6</v>
      </c>
      <c r="G733" s="7">
        <v>1</v>
      </c>
      <c r="H733" s="7">
        <v>6</v>
      </c>
      <c r="I733" s="7">
        <v>0</v>
      </c>
      <c r="J733" s="7">
        <v>0.20200000000000001</v>
      </c>
      <c r="K733" s="7">
        <v>0.26300000000000001</v>
      </c>
      <c r="L733" s="7">
        <v>12</v>
      </c>
      <c r="M733" s="7">
        <v>3</v>
      </c>
      <c r="N733" s="7">
        <v>0</v>
      </c>
      <c r="O733" s="7">
        <v>5</v>
      </c>
      <c r="P733" s="7">
        <v>18</v>
      </c>
      <c r="Q733" s="7">
        <f t="shared" si="44"/>
        <v>17</v>
      </c>
      <c r="R733" s="7">
        <f t="shared" si="45"/>
        <v>1.1333333333333333</v>
      </c>
      <c r="S733" s="7">
        <f t="shared" si="46"/>
        <v>0.59499999999999997</v>
      </c>
      <c r="T733" s="7">
        <f t="shared" si="47"/>
        <v>1</v>
      </c>
    </row>
    <row r="734" spans="1:20" s="7" customFormat="1" x14ac:dyDescent="0.25">
      <c r="A734" s="7" t="s">
        <v>308</v>
      </c>
      <c r="B734" s="7" t="s">
        <v>501</v>
      </c>
      <c r="D734" s="7" t="s">
        <v>433</v>
      </c>
      <c r="E734" s="7">
        <v>33</v>
      </c>
      <c r="F734" s="7">
        <v>4</v>
      </c>
      <c r="G734" s="7">
        <v>1</v>
      </c>
      <c r="H734" s="7">
        <v>5</v>
      </c>
      <c r="I734" s="7">
        <v>0</v>
      </c>
      <c r="J734" s="7">
        <v>0.252</v>
      </c>
      <c r="K734" s="7">
        <v>0.29599999999999999</v>
      </c>
      <c r="L734" s="7">
        <v>8</v>
      </c>
      <c r="M734" s="7">
        <v>2</v>
      </c>
      <c r="N734" s="7">
        <v>0</v>
      </c>
      <c r="O734" s="7">
        <v>2</v>
      </c>
      <c r="P734" s="7">
        <v>7</v>
      </c>
      <c r="Q734" s="7">
        <f t="shared" si="44"/>
        <v>17</v>
      </c>
      <c r="R734" s="7">
        <f t="shared" si="45"/>
        <v>1.1333333333333333</v>
      </c>
      <c r="S734" s="7">
        <f t="shared" si="46"/>
        <v>0.59499999999999997</v>
      </c>
      <c r="T734" s="7">
        <f t="shared" si="47"/>
        <v>1</v>
      </c>
    </row>
    <row r="735" spans="1:20" s="7" customFormat="1" x14ac:dyDescent="0.25">
      <c r="A735" s="7" t="s">
        <v>192</v>
      </c>
      <c r="B735" s="7" t="s">
        <v>1965</v>
      </c>
      <c r="C735" s="7" t="s">
        <v>440</v>
      </c>
      <c r="D735" s="7" t="s">
        <v>1699</v>
      </c>
      <c r="E735" s="7">
        <v>39</v>
      </c>
      <c r="F735" s="7">
        <v>4</v>
      </c>
      <c r="G735" s="7">
        <v>1</v>
      </c>
      <c r="H735" s="7">
        <v>4</v>
      </c>
      <c r="I735" s="7">
        <v>0</v>
      </c>
      <c r="J735" s="7">
        <v>0.245</v>
      </c>
      <c r="K735" s="7">
        <v>0.29899999999999999</v>
      </c>
      <c r="L735" s="7">
        <v>10</v>
      </c>
      <c r="M735" s="7">
        <v>2</v>
      </c>
      <c r="N735" s="7">
        <v>0</v>
      </c>
      <c r="O735" s="7">
        <v>3</v>
      </c>
      <c r="P735" s="7">
        <v>9</v>
      </c>
      <c r="Q735" s="7">
        <f t="shared" si="44"/>
        <v>17</v>
      </c>
      <c r="R735" s="7">
        <f t="shared" si="45"/>
        <v>1.1333333333333333</v>
      </c>
      <c r="S735" s="7">
        <f t="shared" si="46"/>
        <v>0.59499999999999997</v>
      </c>
      <c r="T735" s="7">
        <f t="shared" si="47"/>
        <v>1</v>
      </c>
    </row>
    <row r="736" spans="1:20" s="7" customFormat="1" x14ac:dyDescent="0.25">
      <c r="A736" s="7" t="s">
        <v>62</v>
      </c>
      <c r="B736" s="7" t="s">
        <v>182</v>
      </c>
      <c r="C736" s="7" t="s">
        <v>429</v>
      </c>
      <c r="D736" s="7" t="s">
        <v>1690</v>
      </c>
      <c r="E736" s="7">
        <v>62</v>
      </c>
      <c r="F736" s="7">
        <v>7</v>
      </c>
      <c r="G736" s="7">
        <v>1</v>
      </c>
      <c r="H736" s="7">
        <v>6</v>
      </c>
      <c r="I736" s="7">
        <v>2</v>
      </c>
      <c r="J736" s="7">
        <v>0.19800000000000001</v>
      </c>
      <c r="K736" s="7">
        <v>0.254</v>
      </c>
      <c r="L736" s="7">
        <v>12</v>
      </c>
      <c r="M736" s="7">
        <v>3</v>
      </c>
      <c r="N736" s="7">
        <v>0</v>
      </c>
      <c r="O736" s="7">
        <v>5</v>
      </c>
      <c r="P736" s="7">
        <v>22</v>
      </c>
      <c r="Q736" s="7">
        <f t="shared" si="44"/>
        <v>16</v>
      </c>
      <c r="R736" s="7">
        <f t="shared" si="45"/>
        <v>1.0666666666666667</v>
      </c>
      <c r="S736" s="7">
        <f t="shared" si="46"/>
        <v>0.56000000000000005</v>
      </c>
      <c r="T736" s="7">
        <f t="shared" si="47"/>
        <v>1</v>
      </c>
    </row>
    <row r="737" spans="1:20" s="7" customFormat="1" x14ac:dyDescent="0.25">
      <c r="A737" s="7" t="s">
        <v>39</v>
      </c>
      <c r="B737" s="7" t="s">
        <v>211</v>
      </c>
      <c r="C737" s="7" t="s">
        <v>453</v>
      </c>
      <c r="D737" s="7" t="s">
        <v>433</v>
      </c>
      <c r="E737" s="7">
        <v>77</v>
      </c>
      <c r="F737" s="7">
        <v>7</v>
      </c>
      <c r="G737" s="7">
        <v>2</v>
      </c>
      <c r="H737" s="7">
        <v>8</v>
      </c>
      <c r="I737" s="7">
        <v>1</v>
      </c>
      <c r="J737" s="7">
        <v>0.189</v>
      </c>
      <c r="K737" s="7">
        <v>0.246</v>
      </c>
      <c r="L737" s="7">
        <v>15</v>
      </c>
      <c r="M737" s="7">
        <v>2</v>
      </c>
      <c r="N737" s="7">
        <v>0</v>
      </c>
      <c r="O737" s="7">
        <v>6</v>
      </c>
      <c r="P737" s="7">
        <v>30</v>
      </c>
      <c r="Q737" s="7">
        <f t="shared" si="44"/>
        <v>15</v>
      </c>
      <c r="R737" s="7">
        <f t="shared" si="45"/>
        <v>1</v>
      </c>
      <c r="S737" s="7">
        <f t="shared" si="46"/>
        <v>0.52500000000000002</v>
      </c>
      <c r="T737" s="7">
        <f t="shared" si="47"/>
        <v>1</v>
      </c>
    </row>
    <row r="738" spans="1:20" s="7" customFormat="1" x14ac:dyDescent="0.25">
      <c r="A738" s="7" t="s">
        <v>799</v>
      </c>
      <c r="B738" s="7" t="s">
        <v>230</v>
      </c>
      <c r="C738" s="7" t="s">
        <v>436</v>
      </c>
      <c r="D738" s="7" t="s">
        <v>433</v>
      </c>
      <c r="E738" s="7">
        <v>38</v>
      </c>
      <c r="F738" s="7">
        <v>5</v>
      </c>
      <c r="G738" s="7">
        <v>1</v>
      </c>
      <c r="H738" s="7">
        <v>4</v>
      </c>
      <c r="I738" s="7">
        <v>0</v>
      </c>
      <c r="J738" s="7">
        <v>0.193</v>
      </c>
      <c r="K738" s="7">
        <v>0.24199999999999999</v>
      </c>
      <c r="L738" s="7">
        <v>7</v>
      </c>
      <c r="M738" s="7">
        <v>1</v>
      </c>
      <c r="N738" s="7">
        <v>0</v>
      </c>
      <c r="O738" s="7">
        <v>2</v>
      </c>
      <c r="P738" s="7">
        <v>12</v>
      </c>
      <c r="Q738" s="7">
        <f t="shared" si="44"/>
        <v>10</v>
      </c>
      <c r="R738" s="7">
        <f t="shared" si="45"/>
        <v>0.66666666666666663</v>
      </c>
      <c r="S738" s="7">
        <f t="shared" si="46"/>
        <v>0.35</v>
      </c>
      <c r="T738" s="7">
        <f t="shared" si="47"/>
        <v>1</v>
      </c>
    </row>
    <row r="739" spans="1:20" s="7" customFormat="1" x14ac:dyDescent="0.25">
      <c r="A739" s="7" t="s">
        <v>1938</v>
      </c>
      <c r="B739" s="7" t="s">
        <v>165</v>
      </c>
      <c r="C739" s="7" t="s">
        <v>440</v>
      </c>
      <c r="D739" s="7" t="s">
        <v>1690</v>
      </c>
      <c r="E739" s="7">
        <v>251</v>
      </c>
      <c r="F739" s="7">
        <v>23</v>
      </c>
      <c r="G739" s="7">
        <v>4</v>
      </c>
      <c r="H739" s="7">
        <v>20</v>
      </c>
      <c r="I739" s="7">
        <v>3</v>
      </c>
      <c r="J739" s="7">
        <v>0.20499999999999999</v>
      </c>
      <c r="K739" s="7">
        <v>0.24299999999999999</v>
      </c>
      <c r="L739" s="7">
        <v>52</v>
      </c>
      <c r="M739" s="7">
        <v>10</v>
      </c>
      <c r="N739" s="7">
        <v>2</v>
      </c>
      <c r="O739" s="7">
        <v>13</v>
      </c>
      <c r="P739" s="7">
        <v>144</v>
      </c>
      <c r="Q739" s="7">
        <f t="shared" si="44"/>
        <v>-7</v>
      </c>
      <c r="R739" s="7">
        <f t="shared" si="45"/>
        <v>-0.46666666666666667</v>
      </c>
      <c r="S739" s="7">
        <f t="shared" si="46"/>
        <v>-0.24500000000000002</v>
      </c>
      <c r="T739" s="7">
        <f t="shared" si="47"/>
        <v>1</v>
      </c>
    </row>
    <row r="740" spans="1:20" s="7" customFormat="1" x14ac:dyDescent="0.25">
      <c r="A740" s="7" t="s">
        <v>105</v>
      </c>
      <c r="B740" s="7" t="s">
        <v>1957</v>
      </c>
      <c r="C740" s="7" t="s">
        <v>455</v>
      </c>
      <c r="D740" s="7" t="s">
        <v>460</v>
      </c>
      <c r="E740" s="7">
        <v>210</v>
      </c>
      <c r="F740" s="7">
        <v>18</v>
      </c>
      <c r="G740" s="7">
        <v>4</v>
      </c>
      <c r="H740" s="7">
        <v>14</v>
      </c>
      <c r="I740" s="7">
        <v>12</v>
      </c>
      <c r="J740" s="7">
        <v>0.17399999999999999</v>
      </c>
      <c r="K740" s="7">
        <v>0.215</v>
      </c>
      <c r="L740" s="7">
        <v>37</v>
      </c>
      <c r="M740" s="7">
        <v>7</v>
      </c>
      <c r="N740" s="7">
        <v>1</v>
      </c>
      <c r="O740" s="7">
        <v>11</v>
      </c>
      <c r="P740" s="7">
        <v>140</v>
      </c>
      <c r="Q740" s="7">
        <f t="shared" si="44"/>
        <v>-27</v>
      </c>
      <c r="R740" s="7">
        <f t="shared" si="45"/>
        <v>-1.8</v>
      </c>
      <c r="S740" s="7">
        <f t="shared" si="46"/>
        <v>-0.94500000000000006</v>
      </c>
      <c r="T740" s="7">
        <f t="shared" si="47"/>
        <v>1</v>
      </c>
    </row>
    <row r="741" spans="1:20" s="7" customFormat="1" x14ac:dyDescent="0.25"/>
    <row r="742" spans="1:20" s="7" customFormat="1" x14ac:dyDescent="0.25"/>
    <row r="743" spans="1:20" s="7" customFormat="1" x14ac:dyDescent="0.25"/>
    <row r="744" spans="1:20" s="7" customFormat="1" x14ac:dyDescent="0.25"/>
    <row r="745" spans="1:20" s="7" customFormat="1" x14ac:dyDescent="0.25"/>
    <row r="746" spans="1:20" s="7" customFormat="1" x14ac:dyDescent="0.25"/>
    <row r="747" spans="1:20" s="7" customFormat="1" x14ac:dyDescent="0.25"/>
    <row r="748" spans="1:20" s="7" customFormat="1" x14ac:dyDescent="0.25"/>
    <row r="749" spans="1:20" s="7" customFormat="1" x14ac:dyDescent="0.25"/>
    <row r="750" spans="1:20" s="7" customFormat="1" x14ac:dyDescent="0.25"/>
    <row r="751" spans="1:20" s="7" customFormat="1" x14ac:dyDescent="0.25"/>
    <row r="752" spans="1:20" s="7" customFormat="1" x14ac:dyDescent="0.25"/>
    <row r="753" s="7" customFormat="1" x14ac:dyDescent="0.25"/>
    <row r="754" s="7" customFormat="1" x14ac:dyDescent="0.25"/>
    <row r="755" s="7" customFormat="1" x14ac:dyDescent="0.25"/>
    <row r="756" s="7" customFormat="1" x14ac:dyDescent="0.25"/>
    <row r="757" s="7" customFormat="1" x14ac:dyDescent="0.25"/>
    <row r="758" s="7" customFormat="1" x14ac:dyDescent="0.25"/>
    <row r="759" s="7" customFormat="1" x14ac:dyDescent="0.25"/>
    <row r="760" s="7" customFormat="1" x14ac:dyDescent="0.25"/>
    <row r="761" s="7" customFormat="1" x14ac:dyDescent="0.25"/>
    <row r="762" s="7" customFormat="1" x14ac:dyDescent="0.25"/>
    <row r="763" s="7" customFormat="1" x14ac:dyDescent="0.25"/>
    <row r="764" s="7" customFormat="1" x14ac:dyDescent="0.25"/>
    <row r="765" s="7" customFormat="1" x14ac:dyDescent="0.25"/>
    <row r="766" s="7" customFormat="1" x14ac:dyDescent="0.25"/>
    <row r="767" s="7" customFormat="1" x14ac:dyDescent="0.25"/>
    <row r="768" s="7" customFormat="1" x14ac:dyDescent="0.25"/>
    <row r="769" s="7" customFormat="1" x14ac:dyDescent="0.25"/>
    <row r="770" s="7" customFormat="1" x14ac:dyDescent="0.25"/>
    <row r="771" s="7" customFormat="1" x14ac:dyDescent="0.25"/>
    <row r="772" s="7" customFormat="1" x14ac:dyDescent="0.25"/>
    <row r="773" s="7" customFormat="1" x14ac:dyDescent="0.25"/>
    <row r="774" s="7" customFormat="1" x14ac:dyDescent="0.25"/>
    <row r="775" s="7" customFormat="1" x14ac:dyDescent="0.25"/>
    <row r="776" s="7" customFormat="1" x14ac:dyDescent="0.25"/>
    <row r="777" s="7" customFormat="1" x14ac:dyDescent="0.25"/>
  </sheetData>
  <autoFilter ref="D1:D777" xr:uid="{50101EDA-44FA-452C-9ABE-2E1C95CA4BF4}"/>
  <sortState xmlns:xlrd2="http://schemas.microsoft.com/office/spreadsheetml/2017/richdata2" ref="A2:T777">
    <sortCondition descending="1" ref="Q1:Q777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F2063"/>
  <sheetViews>
    <sheetView workbookViewId="0">
      <selection activeCell="S1" sqref="S1:S1048576"/>
    </sheetView>
  </sheetViews>
  <sheetFormatPr defaultRowHeight="15" x14ac:dyDescent="0.25"/>
  <cols>
    <col min="1" max="1" width="12" style="7" customWidth="1"/>
    <col min="2" max="2" width="15.28515625" style="7" customWidth="1"/>
    <col min="3" max="3" width="13.42578125" style="7" customWidth="1"/>
    <col min="4" max="18" width="9.140625" style="7"/>
    <col min="19" max="19" width="11.85546875" style="7" customWidth="1"/>
    <col min="20" max="24" width="9.140625" style="7"/>
    <col min="25" max="25" width="7.85546875" customWidth="1"/>
  </cols>
  <sheetData>
    <row r="1" spans="1:22" s="7" customFormat="1" x14ac:dyDescent="0.25">
      <c r="A1" s="7" t="s">
        <v>20</v>
      </c>
      <c r="B1" s="7" t="s">
        <v>2114</v>
      </c>
      <c r="C1" s="7" t="s">
        <v>0</v>
      </c>
      <c r="D1" s="7" t="s">
        <v>458</v>
      </c>
      <c r="E1" s="7" t="s">
        <v>14</v>
      </c>
      <c r="F1" s="7" t="s">
        <v>15</v>
      </c>
      <c r="G1" s="7" t="s">
        <v>18</v>
      </c>
      <c r="H1" s="7" t="s">
        <v>457</v>
      </c>
      <c r="I1" s="7" t="s">
        <v>296</v>
      </c>
      <c r="J1" s="7" t="s">
        <v>836</v>
      </c>
      <c r="K1" s="7" t="s">
        <v>13</v>
      </c>
      <c r="L1" s="7" t="s">
        <v>295</v>
      </c>
      <c r="M1" s="7" t="s">
        <v>4</v>
      </c>
      <c r="N1" s="7" t="s">
        <v>6</v>
      </c>
      <c r="O1" s="7" t="s">
        <v>21</v>
      </c>
      <c r="P1" s="7" t="s">
        <v>293</v>
      </c>
      <c r="Q1" s="7" t="s">
        <v>16</v>
      </c>
      <c r="R1" s="7" t="s">
        <v>12</v>
      </c>
      <c r="S1" s="7" t="s">
        <v>10</v>
      </c>
      <c r="T1" s="7" t="s">
        <v>507</v>
      </c>
      <c r="U1" s="7" t="s">
        <v>508</v>
      </c>
      <c r="V1" s="7" t="s">
        <v>509</v>
      </c>
    </row>
    <row r="2" spans="1:22" s="7" customFormat="1" x14ac:dyDescent="0.25">
      <c r="A2" s="7" t="s">
        <v>753</v>
      </c>
      <c r="B2" s="7" t="s">
        <v>146</v>
      </c>
      <c r="C2" s="7" t="s">
        <v>451</v>
      </c>
      <c r="D2" s="7" t="s">
        <v>510</v>
      </c>
      <c r="E2" s="7">
        <v>200</v>
      </c>
      <c r="F2" s="7">
        <v>264</v>
      </c>
      <c r="G2" s="7">
        <v>16</v>
      </c>
      <c r="H2" s="7">
        <v>0</v>
      </c>
      <c r="I2" s="7">
        <v>3.22</v>
      </c>
      <c r="J2" s="7">
        <v>1.06</v>
      </c>
      <c r="K2" s="7">
        <v>72</v>
      </c>
      <c r="L2" s="7">
        <v>157</v>
      </c>
      <c r="M2" s="7">
        <v>56</v>
      </c>
      <c r="N2" s="7">
        <v>30</v>
      </c>
      <c r="O2" s="7">
        <v>32</v>
      </c>
      <c r="P2" s="7">
        <v>32</v>
      </c>
      <c r="Q2" s="7">
        <v>7</v>
      </c>
      <c r="R2" s="7">
        <v>2</v>
      </c>
      <c r="S2" s="7">
        <f t="shared" ref="S2:S65" si="0">(10*G2)-(3*Q2)+(7*H2)+E2-(0.5*K2)-(0.5*L2)-M2+F2+(5*R2)</f>
        <v>442.5</v>
      </c>
      <c r="T2" s="7">
        <f t="shared" ref="T2:T65" si="1">S2/15</f>
        <v>29.5</v>
      </c>
      <c r="U2" s="7">
        <f t="shared" ref="U2:U65" si="2"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35.4</v>
      </c>
      <c r="V2" s="7">
        <f t="shared" ref="V2:V65" si="3">IF(U2 &lt; 1.5,1,U2)</f>
        <v>35.4</v>
      </c>
    </row>
    <row r="3" spans="1:22" s="7" customFormat="1" x14ac:dyDescent="0.25">
      <c r="A3" s="7" t="s">
        <v>591</v>
      </c>
      <c r="B3" s="7" t="s">
        <v>813</v>
      </c>
      <c r="C3" s="7" t="s">
        <v>449</v>
      </c>
      <c r="D3" s="7" t="s">
        <v>510</v>
      </c>
      <c r="E3" s="7">
        <v>196.3</v>
      </c>
      <c r="F3" s="7">
        <v>256</v>
      </c>
      <c r="G3" s="7">
        <v>15</v>
      </c>
      <c r="H3" s="7">
        <v>0</v>
      </c>
      <c r="I3" s="7">
        <v>2.79</v>
      </c>
      <c r="J3" s="7">
        <v>1.02</v>
      </c>
      <c r="K3" s="7">
        <v>61</v>
      </c>
      <c r="L3" s="7">
        <v>151</v>
      </c>
      <c r="M3" s="7">
        <v>50</v>
      </c>
      <c r="N3" s="7">
        <v>21</v>
      </c>
      <c r="O3" s="7">
        <v>31</v>
      </c>
      <c r="P3" s="7">
        <v>31</v>
      </c>
      <c r="Q3" s="7">
        <v>7</v>
      </c>
      <c r="R3" s="7">
        <v>0</v>
      </c>
      <c r="S3" s="7">
        <f t="shared" si="0"/>
        <v>425.3</v>
      </c>
      <c r="T3" s="7">
        <f t="shared" si="1"/>
        <v>28.353333333333335</v>
      </c>
      <c r="U3" s="7">
        <f t="shared" si="2"/>
        <v>34.024000000000001</v>
      </c>
      <c r="V3" s="7">
        <f t="shared" si="3"/>
        <v>34.024000000000001</v>
      </c>
    </row>
    <row r="4" spans="1:22" s="7" customFormat="1" x14ac:dyDescent="0.25">
      <c r="A4" s="7" t="s">
        <v>283</v>
      </c>
      <c r="B4" s="7" t="s">
        <v>1352</v>
      </c>
      <c r="C4" s="7" t="s">
        <v>454</v>
      </c>
      <c r="D4" s="7" t="s">
        <v>510</v>
      </c>
      <c r="E4" s="7">
        <v>194</v>
      </c>
      <c r="F4" s="7">
        <v>240</v>
      </c>
      <c r="G4" s="7">
        <v>14</v>
      </c>
      <c r="H4" s="7">
        <v>0</v>
      </c>
      <c r="I4" s="7">
        <v>3.22</v>
      </c>
      <c r="J4" s="7">
        <v>1.07</v>
      </c>
      <c r="K4" s="7">
        <v>69</v>
      </c>
      <c r="L4" s="7">
        <v>164</v>
      </c>
      <c r="M4" s="7">
        <v>44</v>
      </c>
      <c r="N4" s="7">
        <v>24</v>
      </c>
      <c r="O4" s="7">
        <v>31</v>
      </c>
      <c r="P4" s="7">
        <v>30</v>
      </c>
      <c r="Q4" s="7">
        <v>8</v>
      </c>
      <c r="R4" s="7">
        <v>2</v>
      </c>
      <c r="S4" s="7">
        <f t="shared" si="0"/>
        <v>399.5</v>
      </c>
      <c r="T4" s="7">
        <f t="shared" si="1"/>
        <v>26.633333333333333</v>
      </c>
      <c r="U4" s="7">
        <f t="shared" si="2"/>
        <v>29.296666666666667</v>
      </c>
      <c r="V4" s="7">
        <f t="shared" si="3"/>
        <v>29.296666666666667</v>
      </c>
    </row>
    <row r="5" spans="1:22" s="7" customFormat="1" x14ac:dyDescent="0.25">
      <c r="A5" s="7" t="s">
        <v>102</v>
      </c>
      <c r="B5" s="7" t="s">
        <v>592</v>
      </c>
      <c r="C5" s="7" t="s">
        <v>445</v>
      </c>
      <c r="D5" s="7" t="s">
        <v>510</v>
      </c>
      <c r="E5" s="7">
        <v>193.8</v>
      </c>
      <c r="F5" s="7">
        <v>230</v>
      </c>
      <c r="G5" s="7">
        <v>14</v>
      </c>
      <c r="H5" s="7">
        <v>0</v>
      </c>
      <c r="I5" s="7">
        <v>3.55</v>
      </c>
      <c r="J5" s="7">
        <v>1.17</v>
      </c>
      <c r="K5" s="7">
        <v>76</v>
      </c>
      <c r="L5" s="7">
        <v>162</v>
      </c>
      <c r="M5" s="7">
        <v>64</v>
      </c>
      <c r="N5" s="7">
        <v>26</v>
      </c>
      <c r="O5" s="7">
        <v>31</v>
      </c>
      <c r="P5" s="7">
        <v>31</v>
      </c>
      <c r="Q5" s="7">
        <v>8</v>
      </c>
      <c r="R5" s="7">
        <v>3</v>
      </c>
      <c r="S5" s="7">
        <f t="shared" si="0"/>
        <v>371.8</v>
      </c>
      <c r="T5" s="7">
        <f t="shared" si="1"/>
        <v>24.786666666666669</v>
      </c>
      <c r="U5" s="7">
        <f t="shared" si="2"/>
        <v>27.265333333333338</v>
      </c>
      <c r="V5" s="7">
        <f t="shared" si="3"/>
        <v>27.265333333333338</v>
      </c>
    </row>
    <row r="6" spans="1:22" s="7" customFormat="1" x14ac:dyDescent="0.25">
      <c r="A6" s="7" t="s">
        <v>408</v>
      </c>
      <c r="B6" s="7" t="s">
        <v>407</v>
      </c>
      <c r="C6" s="7" t="s">
        <v>1423</v>
      </c>
      <c r="D6" s="7" t="s">
        <v>510</v>
      </c>
      <c r="E6" s="7">
        <v>180.9</v>
      </c>
      <c r="F6" s="7">
        <v>234</v>
      </c>
      <c r="G6" s="7">
        <v>13</v>
      </c>
      <c r="H6" s="7">
        <v>0</v>
      </c>
      <c r="I6" s="7">
        <v>3.28</v>
      </c>
      <c r="J6" s="7">
        <v>1.1200000000000001</v>
      </c>
      <c r="K6" s="7">
        <v>66</v>
      </c>
      <c r="L6" s="7">
        <v>153</v>
      </c>
      <c r="M6" s="7">
        <v>49</v>
      </c>
      <c r="N6" s="7">
        <v>25</v>
      </c>
      <c r="O6" s="7">
        <v>29</v>
      </c>
      <c r="P6" s="7">
        <v>29</v>
      </c>
      <c r="Q6" s="7">
        <v>7</v>
      </c>
      <c r="R6" s="7">
        <v>1</v>
      </c>
      <c r="S6" s="7">
        <f t="shared" si="0"/>
        <v>370.4</v>
      </c>
      <c r="T6" s="7">
        <f t="shared" si="1"/>
        <v>24.693333333333332</v>
      </c>
      <c r="U6" s="7">
        <f t="shared" si="2"/>
        <v>27.162666666666667</v>
      </c>
      <c r="V6" s="7">
        <f t="shared" si="3"/>
        <v>27.162666666666667</v>
      </c>
    </row>
    <row r="7" spans="1:22" s="7" customFormat="1" x14ac:dyDescent="0.25">
      <c r="A7" s="7" t="s">
        <v>47</v>
      </c>
      <c r="B7" s="7" t="s">
        <v>1053</v>
      </c>
      <c r="C7" s="7" t="s">
        <v>452</v>
      </c>
      <c r="D7" s="7" t="s">
        <v>511</v>
      </c>
      <c r="E7" s="7">
        <v>64.7</v>
      </c>
      <c r="F7" s="7">
        <v>104</v>
      </c>
      <c r="G7" s="7">
        <v>4</v>
      </c>
      <c r="H7" s="7">
        <v>31</v>
      </c>
      <c r="I7" s="7">
        <v>2.91</v>
      </c>
      <c r="J7" s="7">
        <v>1.01</v>
      </c>
      <c r="K7" s="7">
        <v>21</v>
      </c>
      <c r="L7" s="7">
        <v>40</v>
      </c>
      <c r="M7" s="7">
        <v>26</v>
      </c>
      <c r="N7" s="7">
        <v>9</v>
      </c>
      <c r="O7" s="7">
        <v>63</v>
      </c>
      <c r="P7" s="7">
        <v>0</v>
      </c>
      <c r="Q7" s="7">
        <v>3</v>
      </c>
      <c r="R7" s="7">
        <v>0</v>
      </c>
      <c r="S7" s="7">
        <f t="shared" si="0"/>
        <v>360.2</v>
      </c>
      <c r="T7" s="7">
        <f t="shared" si="1"/>
        <v>24.013333333333332</v>
      </c>
      <c r="U7" s="7">
        <f t="shared" si="2"/>
        <v>26.414666666666669</v>
      </c>
      <c r="V7" s="7">
        <f t="shared" si="3"/>
        <v>26.414666666666669</v>
      </c>
    </row>
    <row r="8" spans="1:22" s="7" customFormat="1" x14ac:dyDescent="0.25">
      <c r="A8" s="7" t="s">
        <v>578</v>
      </c>
      <c r="B8" s="7" t="s">
        <v>556</v>
      </c>
      <c r="C8" s="7" t="s">
        <v>450</v>
      </c>
      <c r="D8" s="7" t="s">
        <v>511</v>
      </c>
      <c r="E8" s="7">
        <v>65.900000000000006</v>
      </c>
      <c r="F8" s="7">
        <v>91</v>
      </c>
      <c r="G8" s="7">
        <v>4</v>
      </c>
      <c r="H8" s="7">
        <v>32</v>
      </c>
      <c r="I8" s="7">
        <v>3.03</v>
      </c>
      <c r="J8" s="7">
        <v>1.04</v>
      </c>
      <c r="K8" s="7">
        <v>22</v>
      </c>
      <c r="L8" s="7">
        <v>51</v>
      </c>
      <c r="M8" s="7">
        <v>17</v>
      </c>
      <c r="N8" s="7">
        <v>7</v>
      </c>
      <c r="O8" s="7">
        <v>63</v>
      </c>
      <c r="P8" s="7">
        <v>0</v>
      </c>
      <c r="Q8" s="7">
        <v>3</v>
      </c>
      <c r="R8" s="7">
        <v>0</v>
      </c>
      <c r="S8" s="7">
        <f t="shared" si="0"/>
        <v>358.4</v>
      </c>
      <c r="T8" s="7">
        <f t="shared" si="1"/>
        <v>23.893333333333331</v>
      </c>
      <c r="U8" s="7">
        <f t="shared" si="2"/>
        <v>26.282666666666668</v>
      </c>
      <c r="V8" s="7">
        <f t="shared" si="3"/>
        <v>26.282666666666668</v>
      </c>
    </row>
    <row r="9" spans="1:22" s="7" customFormat="1" x14ac:dyDescent="0.25">
      <c r="A9" s="7" t="s">
        <v>326</v>
      </c>
      <c r="B9" s="7" t="s">
        <v>325</v>
      </c>
      <c r="C9" s="7" t="s">
        <v>451</v>
      </c>
      <c r="D9" s="7" t="s">
        <v>511</v>
      </c>
      <c r="E9" s="7">
        <v>58.2</v>
      </c>
      <c r="F9" s="7">
        <v>88</v>
      </c>
      <c r="G9" s="7">
        <v>3</v>
      </c>
      <c r="H9" s="7">
        <v>34</v>
      </c>
      <c r="I9" s="7">
        <v>2.98</v>
      </c>
      <c r="J9" s="7">
        <v>1.1299999999999999</v>
      </c>
      <c r="K9" s="7">
        <v>19</v>
      </c>
      <c r="L9" s="7">
        <v>40</v>
      </c>
      <c r="M9" s="7">
        <v>26</v>
      </c>
      <c r="N9" s="7">
        <v>6</v>
      </c>
      <c r="O9" s="7">
        <v>59</v>
      </c>
      <c r="P9" s="7">
        <v>0</v>
      </c>
      <c r="Q9" s="7">
        <v>2</v>
      </c>
      <c r="R9" s="7">
        <v>0</v>
      </c>
      <c r="S9" s="7">
        <f t="shared" si="0"/>
        <v>352.7</v>
      </c>
      <c r="T9" s="7">
        <f t="shared" si="1"/>
        <v>23.513333333333332</v>
      </c>
      <c r="U9" s="7">
        <f t="shared" si="2"/>
        <v>25.864666666666668</v>
      </c>
      <c r="V9" s="7">
        <f t="shared" si="3"/>
        <v>25.864666666666668</v>
      </c>
    </row>
    <row r="10" spans="1:22" s="7" customFormat="1" x14ac:dyDescent="0.25">
      <c r="A10" s="7" t="s">
        <v>590</v>
      </c>
      <c r="B10" s="7" t="s">
        <v>550</v>
      </c>
      <c r="C10" s="7" t="s">
        <v>447</v>
      </c>
      <c r="D10" s="7" t="s">
        <v>510</v>
      </c>
      <c r="E10" s="7">
        <v>181.4</v>
      </c>
      <c r="F10" s="7">
        <v>220</v>
      </c>
      <c r="G10" s="7">
        <v>13</v>
      </c>
      <c r="H10" s="7">
        <v>0</v>
      </c>
      <c r="I10" s="7">
        <v>3.32</v>
      </c>
      <c r="J10" s="7">
        <v>1.1200000000000001</v>
      </c>
      <c r="K10" s="7">
        <v>67</v>
      </c>
      <c r="L10" s="7">
        <v>149</v>
      </c>
      <c r="M10" s="7">
        <v>54</v>
      </c>
      <c r="N10" s="7">
        <v>22</v>
      </c>
      <c r="O10" s="7">
        <v>30</v>
      </c>
      <c r="P10" s="7">
        <v>30</v>
      </c>
      <c r="Q10" s="7">
        <v>8</v>
      </c>
      <c r="R10" s="7">
        <v>0</v>
      </c>
      <c r="S10" s="7">
        <f t="shared" si="0"/>
        <v>345.4</v>
      </c>
      <c r="T10" s="7">
        <f t="shared" si="1"/>
        <v>23.026666666666664</v>
      </c>
      <c r="U10" s="7">
        <f t="shared" si="2"/>
        <v>23.026666666666664</v>
      </c>
      <c r="V10" s="7">
        <f t="shared" si="3"/>
        <v>23.026666666666664</v>
      </c>
    </row>
    <row r="11" spans="1:22" s="7" customFormat="1" x14ac:dyDescent="0.25">
      <c r="A11" s="7" t="s">
        <v>122</v>
      </c>
      <c r="B11" s="7" t="s">
        <v>990</v>
      </c>
      <c r="C11" s="7" t="s">
        <v>450</v>
      </c>
      <c r="D11" s="7" t="s">
        <v>510</v>
      </c>
      <c r="E11" s="7">
        <v>181</v>
      </c>
      <c r="F11" s="7">
        <v>221</v>
      </c>
      <c r="G11" s="7">
        <v>13</v>
      </c>
      <c r="H11" s="7">
        <v>0</v>
      </c>
      <c r="I11" s="7">
        <v>3.7</v>
      </c>
      <c r="J11" s="7">
        <v>1.17</v>
      </c>
      <c r="K11" s="7">
        <v>74</v>
      </c>
      <c r="L11" s="7">
        <v>147</v>
      </c>
      <c r="M11" s="7">
        <v>65</v>
      </c>
      <c r="N11" s="7">
        <v>25</v>
      </c>
      <c r="O11" s="7">
        <v>30</v>
      </c>
      <c r="P11" s="7">
        <v>30</v>
      </c>
      <c r="Q11" s="7">
        <v>9</v>
      </c>
      <c r="R11" s="7">
        <v>3</v>
      </c>
      <c r="S11" s="7">
        <f t="shared" si="0"/>
        <v>344.5</v>
      </c>
      <c r="T11" s="7">
        <f t="shared" si="1"/>
        <v>22.966666666666665</v>
      </c>
      <c r="U11" s="7">
        <f t="shared" si="2"/>
        <v>22.966666666666665</v>
      </c>
      <c r="V11" s="7">
        <f t="shared" si="3"/>
        <v>22.966666666666665</v>
      </c>
    </row>
    <row r="12" spans="1:22" s="7" customFormat="1" x14ac:dyDescent="0.25">
      <c r="A12" s="7" t="s">
        <v>286</v>
      </c>
      <c r="B12" s="7" t="s">
        <v>1346</v>
      </c>
      <c r="C12" s="7" t="s">
        <v>445</v>
      </c>
      <c r="D12" s="7" t="s">
        <v>510</v>
      </c>
      <c r="E12" s="7">
        <v>173.6</v>
      </c>
      <c r="F12" s="7">
        <v>202</v>
      </c>
      <c r="G12" s="7">
        <v>13</v>
      </c>
      <c r="H12" s="7">
        <v>0</v>
      </c>
      <c r="I12" s="7">
        <v>3.32</v>
      </c>
      <c r="J12" s="7">
        <v>1.0900000000000001</v>
      </c>
      <c r="K12" s="7">
        <v>64</v>
      </c>
      <c r="L12" s="7">
        <v>143</v>
      </c>
      <c r="M12" s="7">
        <v>47</v>
      </c>
      <c r="N12" s="7">
        <v>21</v>
      </c>
      <c r="O12" s="7">
        <v>29</v>
      </c>
      <c r="P12" s="7">
        <v>29</v>
      </c>
      <c r="Q12" s="7">
        <v>6</v>
      </c>
      <c r="R12" s="7">
        <v>1</v>
      </c>
      <c r="S12" s="7">
        <f t="shared" si="0"/>
        <v>342.1</v>
      </c>
      <c r="T12" s="7">
        <f t="shared" si="1"/>
        <v>22.806666666666668</v>
      </c>
      <c r="U12" s="7">
        <f t="shared" si="2"/>
        <v>22.806666666666668</v>
      </c>
      <c r="V12" s="7">
        <f t="shared" si="3"/>
        <v>22.806666666666668</v>
      </c>
    </row>
    <row r="13" spans="1:22" s="7" customFormat="1" x14ac:dyDescent="0.25">
      <c r="A13" s="7" t="s">
        <v>105</v>
      </c>
      <c r="B13" s="7" t="s">
        <v>801</v>
      </c>
      <c r="C13" s="7" t="s">
        <v>453</v>
      </c>
      <c r="D13" s="7" t="s">
        <v>510</v>
      </c>
      <c r="E13" s="7">
        <v>190.3</v>
      </c>
      <c r="F13" s="7">
        <v>220</v>
      </c>
      <c r="G13" s="7">
        <v>13</v>
      </c>
      <c r="H13" s="7">
        <v>0</v>
      </c>
      <c r="I13" s="7">
        <v>3.57</v>
      </c>
      <c r="J13" s="7">
        <v>1.2</v>
      </c>
      <c r="K13" s="7">
        <v>76</v>
      </c>
      <c r="L13" s="7">
        <v>164</v>
      </c>
      <c r="M13" s="7">
        <v>65</v>
      </c>
      <c r="N13" s="7">
        <v>23</v>
      </c>
      <c r="O13" s="7">
        <v>31</v>
      </c>
      <c r="P13" s="7">
        <v>31</v>
      </c>
      <c r="Q13" s="7">
        <v>9</v>
      </c>
      <c r="R13" s="7">
        <v>2</v>
      </c>
      <c r="S13" s="7">
        <f t="shared" si="0"/>
        <v>338.3</v>
      </c>
      <c r="T13" s="7">
        <f t="shared" si="1"/>
        <v>22.553333333333335</v>
      </c>
      <c r="U13" s="7">
        <f t="shared" si="2"/>
        <v>22.553333333333335</v>
      </c>
      <c r="V13" s="7">
        <f t="shared" si="3"/>
        <v>22.553333333333335</v>
      </c>
    </row>
    <row r="14" spans="1:22" s="7" customFormat="1" x14ac:dyDescent="0.25">
      <c r="A14" s="7" t="s">
        <v>128</v>
      </c>
      <c r="B14" s="7" t="s">
        <v>115</v>
      </c>
      <c r="C14" s="7" t="s">
        <v>449</v>
      </c>
      <c r="D14" s="7" t="s">
        <v>511</v>
      </c>
      <c r="E14" s="7">
        <v>62.8</v>
      </c>
      <c r="F14" s="7">
        <v>100</v>
      </c>
      <c r="G14" s="7">
        <v>3</v>
      </c>
      <c r="H14" s="7">
        <v>30</v>
      </c>
      <c r="I14" s="7">
        <v>2.96</v>
      </c>
      <c r="J14" s="7">
        <v>1.1299999999999999</v>
      </c>
      <c r="K14" s="7">
        <v>21</v>
      </c>
      <c r="L14" s="7">
        <v>46</v>
      </c>
      <c r="M14" s="7">
        <v>25</v>
      </c>
      <c r="N14" s="7">
        <v>8</v>
      </c>
      <c r="O14" s="7">
        <v>63</v>
      </c>
      <c r="P14" s="7">
        <v>0</v>
      </c>
      <c r="Q14" s="7">
        <v>3</v>
      </c>
      <c r="R14" s="7">
        <v>0</v>
      </c>
      <c r="S14" s="7">
        <f t="shared" si="0"/>
        <v>335.3</v>
      </c>
      <c r="T14" s="7">
        <f t="shared" si="1"/>
        <v>22.353333333333335</v>
      </c>
      <c r="U14" s="7">
        <f t="shared" si="2"/>
        <v>22.353333333333335</v>
      </c>
      <c r="V14" s="7">
        <f t="shared" si="3"/>
        <v>22.353333333333335</v>
      </c>
    </row>
    <row r="15" spans="1:22" s="7" customFormat="1" x14ac:dyDescent="0.25">
      <c r="A15" s="7" t="s">
        <v>88</v>
      </c>
      <c r="B15" s="7" t="s">
        <v>87</v>
      </c>
      <c r="C15" s="7" t="s">
        <v>435</v>
      </c>
      <c r="D15" s="7" t="s">
        <v>510</v>
      </c>
      <c r="E15" s="7">
        <v>184.8</v>
      </c>
      <c r="F15" s="7">
        <v>217</v>
      </c>
      <c r="G15" s="7">
        <v>13</v>
      </c>
      <c r="H15" s="7">
        <v>0</v>
      </c>
      <c r="I15" s="7">
        <v>3.52</v>
      </c>
      <c r="J15" s="7">
        <v>1.21</v>
      </c>
      <c r="K15" s="7">
        <v>72</v>
      </c>
      <c r="L15" s="7">
        <v>157</v>
      </c>
      <c r="M15" s="7">
        <v>67</v>
      </c>
      <c r="N15" s="7">
        <v>21</v>
      </c>
      <c r="O15" s="7">
        <v>31</v>
      </c>
      <c r="P15" s="7">
        <v>31</v>
      </c>
      <c r="Q15" s="7">
        <v>9</v>
      </c>
      <c r="R15" s="7">
        <v>1</v>
      </c>
      <c r="S15" s="7">
        <f t="shared" si="0"/>
        <v>328.3</v>
      </c>
      <c r="T15" s="7">
        <f t="shared" si="1"/>
        <v>21.886666666666667</v>
      </c>
      <c r="U15" s="7">
        <f t="shared" si="2"/>
        <v>21.886666666666667</v>
      </c>
      <c r="V15" s="7">
        <f t="shared" si="3"/>
        <v>21.886666666666667</v>
      </c>
    </row>
    <row r="16" spans="1:22" s="7" customFormat="1" x14ac:dyDescent="0.25">
      <c r="A16" s="7" t="s">
        <v>361</v>
      </c>
      <c r="B16" s="7" t="s">
        <v>360</v>
      </c>
      <c r="C16" s="7" t="s">
        <v>445</v>
      </c>
      <c r="D16" s="7" t="s">
        <v>510</v>
      </c>
      <c r="E16" s="7">
        <v>171</v>
      </c>
      <c r="F16" s="7">
        <v>180</v>
      </c>
      <c r="G16" s="7">
        <v>14</v>
      </c>
      <c r="H16" s="7">
        <v>0</v>
      </c>
      <c r="I16" s="7">
        <v>3.35</v>
      </c>
      <c r="J16" s="7">
        <v>1.1000000000000001</v>
      </c>
      <c r="K16" s="7">
        <v>64</v>
      </c>
      <c r="L16" s="7">
        <v>150</v>
      </c>
      <c r="M16" s="7">
        <v>39</v>
      </c>
      <c r="N16" s="7">
        <v>23</v>
      </c>
      <c r="O16" s="7">
        <v>28</v>
      </c>
      <c r="P16" s="7">
        <v>28</v>
      </c>
      <c r="Q16" s="7">
        <v>7</v>
      </c>
      <c r="R16" s="7">
        <v>0</v>
      </c>
      <c r="S16" s="7">
        <f t="shared" si="0"/>
        <v>324</v>
      </c>
      <c r="T16" s="7">
        <f t="shared" si="1"/>
        <v>21.6</v>
      </c>
      <c r="U16" s="7">
        <f t="shared" si="2"/>
        <v>21.6</v>
      </c>
      <c r="V16" s="7">
        <f t="shared" si="3"/>
        <v>21.6</v>
      </c>
    </row>
    <row r="17" spans="1:22" s="7" customFormat="1" x14ac:dyDescent="0.25">
      <c r="A17" s="7" t="s">
        <v>825</v>
      </c>
      <c r="B17" s="7" t="s">
        <v>536</v>
      </c>
      <c r="C17" s="7" t="s">
        <v>430</v>
      </c>
      <c r="D17" s="7" t="s">
        <v>511</v>
      </c>
      <c r="E17" s="7">
        <v>63.6</v>
      </c>
      <c r="F17" s="7">
        <v>78</v>
      </c>
      <c r="G17" s="7">
        <v>4</v>
      </c>
      <c r="H17" s="7">
        <v>30</v>
      </c>
      <c r="I17" s="7">
        <v>3.56</v>
      </c>
      <c r="J17" s="7">
        <v>1.1599999999999999</v>
      </c>
      <c r="K17" s="7">
        <v>25</v>
      </c>
      <c r="L17" s="7">
        <v>54</v>
      </c>
      <c r="M17" s="7">
        <v>20</v>
      </c>
      <c r="N17" s="7">
        <v>9</v>
      </c>
      <c r="O17" s="7">
        <v>62</v>
      </c>
      <c r="P17" s="7">
        <v>0</v>
      </c>
      <c r="Q17" s="7">
        <v>3</v>
      </c>
      <c r="R17" s="7">
        <v>0</v>
      </c>
      <c r="S17" s="7">
        <f t="shared" si="0"/>
        <v>323.10000000000002</v>
      </c>
      <c r="T17" s="7">
        <f t="shared" si="1"/>
        <v>21.540000000000003</v>
      </c>
      <c r="U17" s="7">
        <f t="shared" si="2"/>
        <v>21.540000000000003</v>
      </c>
      <c r="V17" s="7">
        <f t="shared" si="3"/>
        <v>21.540000000000003</v>
      </c>
    </row>
    <row r="18" spans="1:22" s="7" customFormat="1" x14ac:dyDescent="0.25">
      <c r="A18" s="7" t="s">
        <v>67</v>
      </c>
      <c r="B18" s="7" t="s">
        <v>789</v>
      </c>
      <c r="C18" s="7" t="s">
        <v>446</v>
      </c>
      <c r="D18" s="7" t="s">
        <v>511</v>
      </c>
      <c r="E18" s="7">
        <v>60.9</v>
      </c>
      <c r="F18" s="7">
        <v>75</v>
      </c>
      <c r="G18" s="7">
        <v>3</v>
      </c>
      <c r="H18" s="7">
        <v>31</v>
      </c>
      <c r="I18" s="7">
        <v>3.3</v>
      </c>
      <c r="J18" s="7">
        <v>1.17</v>
      </c>
      <c r="K18" s="7">
        <v>22</v>
      </c>
      <c r="L18" s="7">
        <v>53</v>
      </c>
      <c r="M18" s="7">
        <v>19</v>
      </c>
      <c r="N18" s="7">
        <v>7</v>
      </c>
      <c r="O18" s="7">
        <v>61</v>
      </c>
      <c r="P18" s="7">
        <v>0</v>
      </c>
      <c r="Q18" s="7">
        <v>3</v>
      </c>
      <c r="R18" s="7">
        <v>0</v>
      </c>
      <c r="S18" s="7">
        <f t="shared" si="0"/>
        <v>317.39999999999998</v>
      </c>
      <c r="T18" s="7">
        <f t="shared" si="1"/>
        <v>21.16</v>
      </c>
      <c r="U18" s="7">
        <f t="shared" si="2"/>
        <v>21.16</v>
      </c>
      <c r="V18" s="7">
        <f t="shared" si="3"/>
        <v>21.16</v>
      </c>
    </row>
    <row r="19" spans="1:22" s="7" customFormat="1" x14ac:dyDescent="0.25">
      <c r="A19" s="7" t="s">
        <v>106</v>
      </c>
      <c r="B19" s="7" t="s">
        <v>582</v>
      </c>
      <c r="C19" s="7" t="s">
        <v>437</v>
      </c>
      <c r="D19" s="7" t="s">
        <v>510</v>
      </c>
      <c r="E19" s="7">
        <v>176.1</v>
      </c>
      <c r="F19" s="7">
        <v>206</v>
      </c>
      <c r="G19" s="7">
        <v>12</v>
      </c>
      <c r="H19" s="7">
        <v>0</v>
      </c>
      <c r="I19" s="7">
        <v>3.5</v>
      </c>
      <c r="J19" s="7">
        <v>1.1399999999999999</v>
      </c>
      <c r="K19" s="7">
        <v>69</v>
      </c>
      <c r="L19" s="7">
        <v>144</v>
      </c>
      <c r="M19" s="7">
        <v>58</v>
      </c>
      <c r="N19" s="7">
        <v>23</v>
      </c>
      <c r="O19" s="7">
        <v>31</v>
      </c>
      <c r="P19" s="7">
        <v>31</v>
      </c>
      <c r="Q19" s="7">
        <v>8</v>
      </c>
      <c r="R19" s="7">
        <v>0</v>
      </c>
      <c r="S19" s="7">
        <f t="shared" si="0"/>
        <v>313.60000000000002</v>
      </c>
      <c r="T19" s="7">
        <f t="shared" si="1"/>
        <v>20.90666666666667</v>
      </c>
      <c r="U19" s="7">
        <f t="shared" si="2"/>
        <v>20.90666666666667</v>
      </c>
      <c r="V19" s="7">
        <f t="shared" si="3"/>
        <v>20.90666666666667</v>
      </c>
    </row>
    <row r="20" spans="1:22" s="7" customFormat="1" x14ac:dyDescent="0.25">
      <c r="A20" s="7" t="s">
        <v>835</v>
      </c>
      <c r="B20" s="7" t="s">
        <v>834</v>
      </c>
      <c r="C20" s="7" t="s">
        <v>441</v>
      </c>
      <c r="D20" s="7" t="s">
        <v>511</v>
      </c>
      <c r="E20" s="7">
        <v>59.2</v>
      </c>
      <c r="F20" s="7">
        <v>83</v>
      </c>
      <c r="G20" s="7">
        <v>3</v>
      </c>
      <c r="H20" s="7">
        <v>28</v>
      </c>
      <c r="I20" s="7">
        <v>3.25</v>
      </c>
      <c r="J20" s="7">
        <v>1.1299999999999999</v>
      </c>
      <c r="K20" s="7">
        <v>21</v>
      </c>
      <c r="L20" s="7">
        <v>47</v>
      </c>
      <c r="M20" s="7">
        <v>19</v>
      </c>
      <c r="N20" s="7">
        <v>7</v>
      </c>
      <c r="O20" s="7">
        <v>58</v>
      </c>
      <c r="P20" s="7">
        <v>0</v>
      </c>
      <c r="Q20" s="7">
        <v>3</v>
      </c>
      <c r="R20" s="7">
        <v>0</v>
      </c>
      <c r="S20" s="7">
        <f t="shared" si="0"/>
        <v>306.2</v>
      </c>
      <c r="T20" s="7">
        <f t="shared" si="1"/>
        <v>20.413333333333334</v>
      </c>
      <c r="U20" s="7">
        <f t="shared" si="2"/>
        <v>20.413333333333334</v>
      </c>
      <c r="V20" s="7">
        <f t="shared" si="3"/>
        <v>20.413333333333334</v>
      </c>
    </row>
    <row r="21" spans="1:22" s="7" customFormat="1" x14ac:dyDescent="0.25">
      <c r="A21" s="7" t="s">
        <v>357</v>
      </c>
      <c r="B21" s="7" t="s">
        <v>356</v>
      </c>
      <c r="C21" s="7" t="s">
        <v>445</v>
      </c>
      <c r="D21" s="7" t="s">
        <v>511</v>
      </c>
      <c r="E21" s="7">
        <v>59.5</v>
      </c>
      <c r="F21" s="7">
        <v>71</v>
      </c>
      <c r="G21" s="7">
        <v>3</v>
      </c>
      <c r="H21" s="7">
        <v>30</v>
      </c>
      <c r="I21" s="7">
        <v>3.82</v>
      </c>
      <c r="J21" s="7">
        <v>1.1599999999999999</v>
      </c>
      <c r="K21" s="7">
        <v>25</v>
      </c>
      <c r="L21" s="7">
        <v>51</v>
      </c>
      <c r="M21" s="7">
        <v>18</v>
      </c>
      <c r="N21" s="7">
        <v>9</v>
      </c>
      <c r="O21" s="7">
        <v>61</v>
      </c>
      <c r="P21" s="7">
        <v>0</v>
      </c>
      <c r="Q21" s="7">
        <v>3</v>
      </c>
      <c r="R21" s="7">
        <v>0</v>
      </c>
      <c r="S21" s="7">
        <f t="shared" si="0"/>
        <v>305.5</v>
      </c>
      <c r="T21" s="7">
        <f t="shared" si="1"/>
        <v>20.366666666666667</v>
      </c>
      <c r="U21" s="7">
        <f t="shared" si="2"/>
        <v>20.366666666666667</v>
      </c>
      <c r="V21" s="7">
        <f t="shared" si="3"/>
        <v>20.366666666666667</v>
      </c>
    </row>
    <row r="22" spans="1:22" s="7" customFormat="1" x14ac:dyDescent="0.25">
      <c r="A22" s="7" t="s">
        <v>196</v>
      </c>
      <c r="B22" s="7" t="s">
        <v>1601</v>
      </c>
      <c r="C22" s="7" t="s">
        <v>454</v>
      </c>
      <c r="D22" s="7" t="s">
        <v>511</v>
      </c>
      <c r="E22" s="7">
        <v>62</v>
      </c>
      <c r="F22" s="7">
        <v>101</v>
      </c>
      <c r="G22" s="7">
        <v>3</v>
      </c>
      <c r="H22" s="7">
        <v>26</v>
      </c>
      <c r="I22" s="7">
        <v>3.23</v>
      </c>
      <c r="J22" s="7">
        <v>1.22</v>
      </c>
      <c r="K22" s="7">
        <v>22</v>
      </c>
      <c r="L22" s="7">
        <v>40</v>
      </c>
      <c r="M22" s="7">
        <v>35</v>
      </c>
      <c r="N22" s="7">
        <v>6</v>
      </c>
      <c r="O22" s="7">
        <v>61</v>
      </c>
      <c r="P22" s="7">
        <v>0</v>
      </c>
      <c r="Q22" s="7">
        <v>3</v>
      </c>
      <c r="R22" s="7">
        <v>0</v>
      </c>
      <c r="S22" s="7">
        <f t="shared" si="0"/>
        <v>300</v>
      </c>
      <c r="T22" s="7">
        <f t="shared" si="1"/>
        <v>20</v>
      </c>
      <c r="U22" s="7">
        <f t="shared" si="2"/>
        <v>20</v>
      </c>
      <c r="V22" s="7">
        <f t="shared" si="3"/>
        <v>20</v>
      </c>
    </row>
    <row r="23" spans="1:22" s="7" customFormat="1" x14ac:dyDescent="0.25">
      <c r="A23" s="7" t="s">
        <v>51</v>
      </c>
      <c r="B23" s="7" t="s">
        <v>558</v>
      </c>
      <c r="C23" s="7" t="s">
        <v>450</v>
      </c>
      <c r="D23" s="7" t="s">
        <v>510</v>
      </c>
      <c r="E23" s="7">
        <v>185.4</v>
      </c>
      <c r="F23" s="7">
        <v>200</v>
      </c>
      <c r="G23" s="7">
        <v>12</v>
      </c>
      <c r="H23" s="7">
        <v>0</v>
      </c>
      <c r="I23" s="7">
        <v>3.98</v>
      </c>
      <c r="J23" s="7">
        <v>1.24</v>
      </c>
      <c r="K23" s="7">
        <v>82</v>
      </c>
      <c r="L23" s="7">
        <v>169</v>
      </c>
      <c r="M23" s="7">
        <v>61</v>
      </c>
      <c r="N23" s="7">
        <v>28</v>
      </c>
      <c r="O23" s="7">
        <v>30</v>
      </c>
      <c r="P23" s="7">
        <v>30</v>
      </c>
      <c r="Q23" s="7">
        <v>9</v>
      </c>
      <c r="R23" s="7">
        <v>1</v>
      </c>
      <c r="S23" s="7">
        <f t="shared" si="0"/>
        <v>296.89999999999998</v>
      </c>
      <c r="T23" s="7">
        <f t="shared" si="1"/>
        <v>19.793333333333333</v>
      </c>
      <c r="U23" s="7">
        <f t="shared" si="2"/>
        <v>17.814</v>
      </c>
      <c r="V23" s="7">
        <f t="shared" si="3"/>
        <v>17.814</v>
      </c>
    </row>
    <row r="24" spans="1:22" s="7" customFormat="1" x14ac:dyDescent="0.25">
      <c r="A24" s="7" t="s">
        <v>97</v>
      </c>
      <c r="B24" s="7" t="s">
        <v>362</v>
      </c>
      <c r="C24" s="7" t="s">
        <v>444</v>
      </c>
      <c r="D24" s="7" t="s">
        <v>511</v>
      </c>
      <c r="E24" s="7">
        <v>56.7</v>
      </c>
      <c r="F24" s="7">
        <v>84</v>
      </c>
      <c r="G24" s="7">
        <v>3</v>
      </c>
      <c r="H24" s="7">
        <v>28</v>
      </c>
      <c r="I24" s="7">
        <v>3.58</v>
      </c>
      <c r="J24" s="7">
        <v>1.24</v>
      </c>
      <c r="K24" s="7">
        <v>23</v>
      </c>
      <c r="L24" s="7">
        <v>42</v>
      </c>
      <c r="M24" s="7">
        <v>29</v>
      </c>
      <c r="N24" s="7">
        <v>8</v>
      </c>
      <c r="O24" s="7">
        <v>58</v>
      </c>
      <c r="P24" s="7">
        <v>0</v>
      </c>
      <c r="Q24" s="7">
        <v>3</v>
      </c>
      <c r="R24" s="7">
        <v>0</v>
      </c>
      <c r="S24" s="7">
        <f t="shared" si="0"/>
        <v>296.2</v>
      </c>
      <c r="T24" s="7">
        <f t="shared" si="1"/>
        <v>19.746666666666666</v>
      </c>
      <c r="U24" s="7">
        <f t="shared" si="2"/>
        <v>17.771999999999998</v>
      </c>
      <c r="V24" s="7">
        <f t="shared" si="3"/>
        <v>17.771999999999998</v>
      </c>
    </row>
    <row r="25" spans="1:22" s="7" customFormat="1" x14ac:dyDescent="0.25">
      <c r="A25" s="7" t="s">
        <v>53</v>
      </c>
      <c r="B25" s="7" t="s">
        <v>983</v>
      </c>
      <c r="C25" s="7" t="s">
        <v>447</v>
      </c>
      <c r="D25" s="7" t="s">
        <v>510</v>
      </c>
      <c r="E25" s="7">
        <v>153.69999999999999</v>
      </c>
      <c r="F25" s="7">
        <v>190</v>
      </c>
      <c r="G25" s="7">
        <v>12</v>
      </c>
      <c r="H25" s="7">
        <v>0</v>
      </c>
      <c r="I25" s="7">
        <v>3.38</v>
      </c>
      <c r="J25" s="7">
        <v>1.18</v>
      </c>
      <c r="K25" s="7">
        <v>58</v>
      </c>
      <c r="L25" s="7">
        <v>125</v>
      </c>
      <c r="M25" s="7">
        <v>56</v>
      </c>
      <c r="N25" s="7">
        <v>19</v>
      </c>
      <c r="O25" s="7">
        <v>29</v>
      </c>
      <c r="P25" s="7">
        <v>28</v>
      </c>
      <c r="Q25" s="7">
        <v>7</v>
      </c>
      <c r="R25" s="7">
        <v>0</v>
      </c>
      <c r="S25" s="7">
        <f t="shared" si="0"/>
        <v>295.2</v>
      </c>
      <c r="T25" s="7">
        <f t="shared" si="1"/>
        <v>19.68</v>
      </c>
      <c r="U25" s="7">
        <f t="shared" si="2"/>
        <v>17.712</v>
      </c>
      <c r="V25" s="7">
        <f t="shared" si="3"/>
        <v>17.712</v>
      </c>
    </row>
    <row r="26" spans="1:22" s="7" customFormat="1" x14ac:dyDescent="0.25">
      <c r="A26" s="7" t="s">
        <v>43</v>
      </c>
      <c r="B26" s="7" t="s">
        <v>812</v>
      </c>
      <c r="C26" s="7" t="s">
        <v>455</v>
      </c>
      <c r="D26" s="7" t="s">
        <v>510</v>
      </c>
      <c r="E26" s="7">
        <v>183.5</v>
      </c>
      <c r="F26" s="7">
        <v>187</v>
      </c>
      <c r="G26" s="7">
        <v>13</v>
      </c>
      <c r="H26" s="7">
        <v>0</v>
      </c>
      <c r="I26" s="7">
        <v>3.96</v>
      </c>
      <c r="J26" s="7">
        <v>1.24</v>
      </c>
      <c r="K26" s="7">
        <v>81</v>
      </c>
      <c r="L26" s="7">
        <v>170</v>
      </c>
      <c r="M26" s="7">
        <v>58</v>
      </c>
      <c r="N26" s="7">
        <v>25</v>
      </c>
      <c r="O26" s="7">
        <v>30</v>
      </c>
      <c r="P26" s="7">
        <v>30</v>
      </c>
      <c r="Q26" s="7">
        <v>9</v>
      </c>
      <c r="R26" s="7">
        <v>1</v>
      </c>
      <c r="S26" s="7">
        <f t="shared" si="0"/>
        <v>295</v>
      </c>
      <c r="T26" s="7">
        <f t="shared" si="1"/>
        <v>19.666666666666668</v>
      </c>
      <c r="U26" s="7">
        <f t="shared" si="2"/>
        <v>17.700000000000003</v>
      </c>
      <c r="V26" s="7">
        <f t="shared" si="3"/>
        <v>17.700000000000003</v>
      </c>
    </row>
    <row r="27" spans="1:22" s="7" customFormat="1" x14ac:dyDescent="0.25">
      <c r="A27" s="7" t="s">
        <v>28</v>
      </c>
      <c r="B27" s="7" t="s">
        <v>1413</v>
      </c>
      <c r="C27" s="7" t="s">
        <v>452</v>
      </c>
      <c r="D27" s="7" t="s">
        <v>510</v>
      </c>
      <c r="E27" s="7">
        <v>166.9</v>
      </c>
      <c r="F27" s="7">
        <v>190</v>
      </c>
      <c r="G27" s="7">
        <v>11</v>
      </c>
      <c r="H27" s="7">
        <v>0</v>
      </c>
      <c r="I27" s="7">
        <v>3.45</v>
      </c>
      <c r="J27" s="7">
        <v>1.17</v>
      </c>
      <c r="K27" s="7">
        <v>64</v>
      </c>
      <c r="L27" s="7">
        <v>145</v>
      </c>
      <c r="M27" s="7">
        <v>49</v>
      </c>
      <c r="N27" s="7">
        <v>20</v>
      </c>
      <c r="O27" s="7">
        <v>30</v>
      </c>
      <c r="P27" s="7">
        <v>29</v>
      </c>
      <c r="Q27" s="7">
        <v>8</v>
      </c>
      <c r="R27" s="7">
        <v>1</v>
      </c>
      <c r="S27" s="7">
        <f t="shared" si="0"/>
        <v>294.39999999999998</v>
      </c>
      <c r="T27" s="7">
        <f t="shared" si="1"/>
        <v>19.626666666666665</v>
      </c>
      <c r="U27" s="7">
        <f t="shared" si="2"/>
        <v>17.663999999999998</v>
      </c>
      <c r="V27" s="7">
        <f t="shared" si="3"/>
        <v>17.663999999999998</v>
      </c>
    </row>
    <row r="28" spans="1:22" s="7" customFormat="1" x14ac:dyDescent="0.25">
      <c r="A28" s="7" t="s">
        <v>49</v>
      </c>
      <c r="B28" s="7" t="s">
        <v>321</v>
      </c>
      <c r="C28" s="7" t="s">
        <v>449</v>
      </c>
      <c r="D28" s="7" t="s">
        <v>1686</v>
      </c>
      <c r="E28" s="7">
        <v>162.69999999999999</v>
      </c>
      <c r="F28" s="7">
        <v>190</v>
      </c>
      <c r="G28" s="7">
        <v>11</v>
      </c>
      <c r="H28" s="7">
        <v>0</v>
      </c>
      <c r="I28" s="7">
        <v>3.5</v>
      </c>
      <c r="J28" s="7">
        <v>1.17</v>
      </c>
      <c r="K28" s="7">
        <v>63</v>
      </c>
      <c r="L28" s="7">
        <v>142</v>
      </c>
      <c r="M28" s="7">
        <v>48</v>
      </c>
      <c r="N28" s="7">
        <v>22</v>
      </c>
      <c r="O28" s="7">
        <v>29</v>
      </c>
      <c r="P28" s="7">
        <v>28</v>
      </c>
      <c r="Q28" s="7">
        <v>8</v>
      </c>
      <c r="R28" s="7">
        <v>1</v>
      </c>
      <c r="S28" s="7">
        <f t="shared" si="0"/>
        <v>293.2</v>
      </c>
      <c r="T28" s="7">
        <f t="shared" si="1"/>
        <v>19.546666666666667</v>
      </c>
      <c r="U28" s="7">
        <f t="shared" si="2"/>
        <v>17.592000000000002</v>
      </c>
      <c r="V28" s="7">
        <f t="shared" si="3"/>
        <v>17.592000000000002</v>
      </c>
    </row>
    <row r="29" spans="1:22" s="7" customFormat="1" x14ac:dyDescent="0.25">
      <c r="A29" s="7" t="s">
        <v>95</v>
      </c>
      <c r="B29" s="7" t="s">
        <v>987</v>
      </c>
      <c r="C29" s="7" t="s">
        <v>427</v>
      </c>
      <c r="D29" s="7" t="s">
        <v>510</v>
      </c>
      <c r="E29" s="7">
        <v>153.69999999999999</v>
      </c>
      <c r="F29" s="7">
        <v>201</v>
      </c>
      <c r="G29" s="7">
        <v>11</v>
      </c>
      <c r="H29" s="7">
        <v>0</v>
      </c>
      <c r="I29" s="7">
        <v>3.5</v>
      </c>
      <c r="J29" s="7">
        <v>1.18</v>
      </c>
      <c r="K29" s="7">
        <v>60</v>
      </c>
      <c r="L29" s="7">
        <v>122</v>
      </c>
      <c r="M29" s="7">
        <v>59</v>
      </c>
      <c r="N29" s="7">
        <v>21</v>
      </c>
      <c r="O29" s="7">
        <v>28</v>
      </c>
      <c r="P29" s="7">
        <v>28</v>
      </c>
      <c r="Q29" s="7">
        <v>8</v>
      </c>
      <c r="R29" s="7">
        <v>0</v>
      </c>
      <c r="S29" s="7">
        <f t="shared" si="0"/>
        <v>290.7</v>
      </c>
      <c r="T29" s="7">
        <f t="shared" si="1"/>
        <v>19.38</v>
      </c>
      <c r="U29" s="7">
        <f t="shared" si="2"/>
        <v>17.442</v>
      </c>
      <c r="V29" s="7">
        <f t="shared" si="3"/>
        <v>17.442</v>
      </c>
    </row>
    <row r="30" spans="1:22" s="7" customFormat="1" x14ac:dyDescent="0.25">
      <c r="A30" s="7" t="s">
        <v>651</v>
      </c>
      <c r="B30" s="7" t="s">
        <v>750</v>
      </c>
      <c r="C30" s="7" t="s">
        <v>1423</v>
      </c>
      <c r="D30" s="7" t="s">
        <v>510</v>
      </c>
      <c r="E30" s="7">
        <v>185.1</v>
      </c>
      <c r="F30" s="7">
        <v>193</v>
      </c>
      <c r="G30" s="7">
        <v>12</v>
      </c>
      <c r="H30" s="7">
        <v>0</v>
      </c>
      <c r="I30" s="7">
        <v>3.96</v>
      </c>
      <c r="J30" s="7">
        <v>1.29</v>
      </c>
      <c r="K30" s="7">
        <v>81</v>
      </c>
      <c r="L30" s="7">
        <v>181</v>
      </c>
      <c r="M30" s="7">
        <v>58</v>
      </c>
      <c r="N30" s="7">
        <v>25</v>
      </c>
      <c r="O30" s="7">
        <v>31</v>
      </c>
      <c r="P30" s="7">
        <v>31</v>
      </c>
      <c r="Q30" s="7">
        <v>9</v>
      </c>
      <c r="R30" s="7">
        <v>1</v>
      </c>
      <c r="S30" s="7">
        <f t="shared" si="0"/>
        <v>287.10000000000002</v>
      </c>
      <c r="T30" s="7">
        <f t="shared" si="1"/>
        <v>19.14</v>
      </c>
      <c r="U30" s="7">
        <f t="shared" si="2"/>
        <v>17.226000000000003</v>
      </c>
      <c r="V30" s="7">
        <f t="shared" si="3"/>
        <v>17.226000000000003</v>
      </c>
    </row>
    <row r="31" spans="1:22" s="7" customFormat="1" x14ac:dyDescent="0.25">
      <c r="A31" s="7" t="s">
        <v>345</v>
      </c>
      <c r="B31" s="7" t="s">
        <v>344</v>
      </c>
      <c r="C31" s="7" t="s">
        <v>446</v>
      </c>
      <c r="D31" s="7" t="s">
        <v>510</v>
      </c>
      <c r="E31" s="7">
        <v>184.1</v>
      </c>
      <c r="F31" s="7">
        <v>171</v>
      </c>
      <c r="G31" s="7">
        <v>12</v>
      </c>
      <c r="H31" s="7">
        <v>0</v>
      </c>
      <c r="I31" s="7">
        <v>3.88</v>
      </c>
      <c r="J31" s="7">
        <v>1.1599999999999999</v>
      </c>
      <c r="K31" s="7">
        <v>79</v>
      </c>
      <c r="L31" s="7">
        <v>176</v>
      </c>
      <c r="M31" s="7">
        <v>38</v>
      </c>
      <c r="N31" s="7">
        <v>28</v>
      </c>
      <c r="O31" s="7">
        <v>30</v>
      </c>
      <c r="P31" s="7">
        <v>30</v>
      </c>
      <c r="Q31" s="7">
        <v>8</v>
      </c>
      <c r="R31" s="7">
        <v>0</v>
      </c>
      <c r="S31" s="7">
        <f t="shared" si="0"/>
        <v>285.60000000000002</v>
      </c>
      <c r="T31" s="7">
        <f t="shared" si="1"/>
        <v>19.040000000000003</v>
      </c>
      <c r="U31" s="7">
        <f t="shared" si="2"/>
        <v>17.136000000000003</v>
      </c>
      <c r="V31" s="7">
        <f t="shared" si="3"/>
        <v>17.136000000000003</v>
      </c>
    </row>
    <row r="32" spans="1:22" s="7" customFormat="1" x14ac:dyDescent="0.25">
      <c r="A32" s="7" t="s">
        <v>985</v>
      </c>
      <c r="B32" s="7" t="s">
        <v>986</v>
      </c>
      <c r="C32" s="7" t="s">
        <v>455</v>
      </c>
      <c r="D32" s="7" t="s">
        <v>1686</v>
      </c>
      <c r="E32" s="7">
        <v>161.4</v>
      </c>
      <c r="F32" s="7">
        <v>176</v>
      </c>
      <c r="G32" s="7">
        <v>12</v>
      </c>
      <c r="H32" s="7">
        <v>0</v>
      </c>
      <c r="I32" s="7">
        <v>3.85</v>
      </c>
      <c r="J32" s="7">
        <v>1.18</v>
      </c>
      <c r="K32" s="7">
        <v>69</v>
      </c>
      <c r="L32" s="7">
        <v>140</v>
      </c>
      <c r="M32" s="7">
        <v>50</v>
      </c>
      <c r="N32" s="7">
        <v>23</v>
      </c>
      <c r="O32" s="7">
        <v>30</v>
      </c>
      <c r="P32" s="7">
        <v>29</v>
      </c>
      <c r="Q32" s="7">
        <v>8</v>
      </c>
      <c r="R32" s="7">
        <v>0</v>
      </c>
      <c r="S32" s="7">
        <f t="shared" si="0"/>
        <v>278.89999999999998</v>
      </c>
      <c r="T32" s="7">
        <f t="shared" si="1"/>
        <v>18.59333333333333</v>
      </c>
      <c r="U32" s="7">
        <f t="shared" si="2"/>
        <v>16.733999999999998</v>
      </c>
      <c r="V32" s="7">
        <f t="shared" si="3"/>
        <v>16.733999999999998</v>
      </c>
    </row>
    <row r="33" spans="1:22" s="7" customFormat="1" x14ac:dyDescent="0.25">
      <c r="A33" s="7" t="s">
        <v>102</v>
      </c>
      <c r="B33" s="7" t="s">
        <v>751</v>
      </c>
      <c r="C33" s="7" t="s">
        <v>448</v>
      </c>
      <c r="D33" s="7" t="s">
        <v>511</v>
      </c>
      <c r="E33" s="7">
        <v>59.5</v>
      </c>
      <c r="F33" s="7">
        <v>80</v>
      </c>
      <c r="G33" s="7">
        <v>3</v>
      </c>
      <c r="H33" s="7">
        <v>27</v>
      </c>
      <c r="I33" s="7">
        <v>3.77</v>
      </c>
      <c r="J33" s="7">
        <v>1.35</v>
      </c>
      <c r="K33" s="7">
        <v>25</v>
      </c>
      <c r="L33" s="7">
        <v>44</v>
      </c>
      <c r="M33" s="7">
        <v>37</v>
      </c>
      <c r="N33" s="7">
        <v>6</v>
      </c>
      <c r="O33" s="7">
        <v>62</v>
      </c>
      <c r="P33" s="7">
        <v>0</v>
      </c>
      <c r="Q33" s="7">
        <v>3</v>
      </c>
      <c r="R33" s="7">
        <v>0</v>
      </c>
      <c r="S33" s="7">
        <f t="shared" si="0"/>
        <v>278</v>
      </c>
      <c r="T33" s="7">
        <f t="shared" si="1"/>
        <v>18.533333333333335</v>
      </c>
      <c r="U33" s="7">
        <f t="shared" si="2"/>
        <v>16.680000000000003</v>
      </c>
      <c r="V33" s="7">
        <f t="shared" si="3"/>
        <v>16.680000000000003</v>
      </c>
    </row>
    <row r="34" spans="1:22" s="7" customFormat="1" x14ac:dyDescent="0.25">
      <c r="A34" s="7" t="s">
        <v>1076</v>
      </c>
      <c r="B34" s="7" t="s">
        <v>1075</v>
      </c>
      <c r="C34" s="7" t="s">
        <v>434</v>
      </c>
      <c r="D34" s="7" t="s">
        <v>510</v>
      </c>
      <c r="E34" s="7">
        <v>189.4</v>
      </c>
      <c r="F34" s="7">
        <v>188</v>
      </c>
      <c r="G34" s="7">
        <v>12</v>
      </c>
      <c r="H34" s="7">
        <v>0</v>
      </c>
      <c r="I34" s="7">
        <v>4.26</v>
      </c>
      <c r="J34" s="7">
        <v>1.31</v>
      </c>
      <c r="K34" s="7">
        <v>90</v>
      </c>
      <c r="L34" s="7">
        <v>195</v>
      </c>
      <c r="M34" s="7">
        <v>52</v>
      </c>
      <c r="N34" s="7">
        <v>27</v>
      </c>
      <c r="O34" s="7">
        <v>31</v>
      </c>
      <c r="P34" s="7">
        <v>31</v>
      </c>
      <c r="Q34" s="7">
        <v>10</v>
      </c>
      <c r="R34" s="7">
        <v>1</v>
      </c>
      <c r="S34" s="7">
        <f t="shared" si="0"/>
        <v>277.89999999999998</v>
      </c>
      <c r="T34" s="7">
        <f t="shared" si="1"/>
        <v>18.526666666666664</v>
      </c>
      <c r="U34" s="7">
        <f t="shared" si="2"/>
        <v>16.673999999999999</v>
      </c>
      <c r="V34" s="7">
        <f t="shared" si="3"/>
        <v>16.673999999999999</v>
      </c>
    </row>
    <row r="35" spans="1:22" s="7" customFormat="1" x14ac:dyDescent="0.25">
      <c r="A35" s="7" t="s">
        <v>788</v>
      </c>
      <c r="B35" s="7" t="s">
        <v>500</v>
      </c>
      <c r="C35" s="7" t="s">
        <v>435</v>
      </c>
      <c r="D35" s="7" t="s">
        <v>510</v>
      </c>
      <c r="E35" s="7">
        <v>168</v>
      </c>
      <c r="F35" s="7">
        <v>191</v>
      </c>
      <c r="G35" s="7">
        <v>12</v>
      </c>
      <c r="H35" s="7">
        <v>0</v>
      </c>
      <c r="I35" s="7">
        <v>3.8</v>
      </c>
      <c r="J35" s="7">
        <v>1.26</v>
      </c>
      <c r="K35" s="7">
        <v>71</v>
      </c>
      <c r="L35" s="7">
        <v>144</v>
      </c>
      <c r="M35" s="7">
        <v>67</v>
      </c>
      <c r="N35" s="7">
        <v>20</v>
      </c>
      <c r="O35" s="7">
        <v>30</v>
      </c>
      <c r="P35" s="7">
        <v>30</v>
      </c>
      <c r="Q35" s="7">
        <v>9</v>
      </c>
      <c r="R35" s="7">
        <v>0</v>
      </c>
      <c r="S35" s="7">
        <f t="shared" si="0"/>
        <v>277.5</v>
      </c>
      <c r="T35" s="7">
        <f t="shared" si="1"/>
        <v>18.5</v>
      </c>
      <c r="U35" s="7">
        <f t="shared" si="2"/>
        <v>16.650000000000002</v>
      </c>
      <c r="V35" s="7">
        <f t="shared" si="3"/>
        <v>16.650000000000002</v>
      </c>
    </row>
    <row r="36" spans="1:22" s="7" customFormat="1" x14ac:dyDescent="0.25">
      <c r="A36" s="7" t="s">
        <v>381</v>
      </c>
      <c r="B36" s="7" t="s">
        <v>380</v>
      </c>
      <c r="C36" s="7" t="s">
        <v>456</v>
      </c>
      <c r="D36" s="7" t="s">
        <v>510</v>
      </c>
      <c r="E36" s="7">
        <v>158.4</v>
      </c>
      <c r="F36" s="7">
        <v>173</v>
      </c>
      <c r="G36" s="7">
        <v>12</v>
      </c>
      <c r="H36" s="7">
        <v>0</v>
      </c>
      <c r="I36" s="7">
        <v>3.67</v>
      </c>
      <c r="J36" s="7">
        <v>1.23</v>
      </c>
      <c r="K36" s="7">
        <v>65</v>
      </c>
      <c r="L36" s="7">
        <v>143</v>
      </c>
      <c r="M36" s="7">
        <v>51</v>
      </c>
      <c r="N36" s="7">
        <v>18</v>
      </c>
      <c r="O36" s="7">
        <v>29</v>
      </c>
      <c r="P36" s="7">
        <v>29</v>
      </c>
      <c r="Q36" s="7">
        <v>7</v>
      </c>
      <c r="R36" s="7">
        <v>0</v>
      </c>
      <c r="S36" s="7">
        <f t="shared" si="0"/>
        <v>275.39999999999998</v>
      </c>
      <c r="T36" s="7">
        <f t="shared" si="1"/>
        <v>18.36</v>
      </c>
      <c r="U36" s="7">
        <f t="shared" si="2"/>
        <v>16.524000000000001</v>
      </c>
      <c r="V36" s="7">
        <f t="shared" si="3"/>
        <v>16.524000000000001</v>
      </c>
    </row>
    <row r="37" spans="1:22" s="7" customFormat="1" x14ac:dyDescent="0.25">
      <c r="A37" s="7" t="s">
        <v>120</v>
      </c>
      <c r="B37" s="7" t="s">
        <v>412</v>
      </c>
      <c r="C37" s="7" t="s">
        <v>1423</v>
      </c>
      <c r="D37" s="7" t="s">
        <v>510</v>
      </c>
      <c r="E37" s="7">
        <v>160.5</v>
      </c>
      <c r="F37" s="7">
        <v>176</v>
      </c>
      <c r="G37" s="7">
        <v>11</v>
      </c>
      <c r="H37" s="7">
        <v>0</v>
      </c>
      <c r="I37" s="7">
        <v>3.66</v>
      </c>
      <c r="J37" s="7">
        <v>1.19</v>
      </c>
      <c r="K37" s="7">
        <v>65</v>
      </c>
      <c r="L37" s="7">
        <v>144</v>
      </c>
      <c r="M37" s="7">
        <v>47</v>
      </c>
      <c r="N37" s="7">
        <v>21</v>
      </c>
      <c r="O37" s="7">
        <v>27</v>
      </c>
      <c r="P37" s="7">
        <v>27</v>
      </c>
      <c r="Q37" s="7">
        <v>7</v>
      </c>
      <c r="R37" s="7">
        <v>0</v>
      </c>
      <c r="S37" s="7">
        <f t="shared" si="0"/>
        <v>274</v>
      </c>
      <c r="T37" s="7">
        <f t="shared" si="1"/>
        <v>18.266666666666666</v>
      </c>
      <c r="U37" s="7">
        <f t="shared" si="2"/>
        <v>16.440000000000001</v>
      </c>
      <c r="V37" s="7">
        <f t="shared" si="3"/>
        <v>16.440000000000001</v>
      </c>
    </row>
    <row r="38" spans="1:22" s="7" customFormat="1" x14ac:dyDescent="0.25">
      <c r="A38" s="7" t="s">
        <v>2115</v>
      </c>
      <c r="B38" s="7" t="s">
        <v>746</v>
      </c>
      <c r="C38" s="7" t="s">
        <v>441</v>
      </c>
      <c r="D38" s="7" t="s">
        <v>510</v>
      </c>
      <c r="E38" s="7">
        <v>171.2</v>
      </c>
      <c r="F38" s="7">
        <v>161</v>
      </c>
      <c r="G38" s="7">
        <v>12</v>
      </c>
      <c r="H38" s="7">
        <v>0</v>
      </c>
      <c r="I38" s="7">
        <v>3.74</v>
      </c>
      <c r="J38" s="7">
        <v>1.21</v>
      </c>
      <c r="K38" s="7">
        <v>71</v>
      </c>
      <c r="L38" s="7">
        <v>166</v>
      </c>
      <c r="M38" s="7">
        <v>41</v>
      </c>
      <c r="N38" s="7">
        <v>23</v>
      </c>
      <c r="O38" s="7">
        <v>29</v>
      </c>
      <c r="P38" s="7">
        <v>29</v>
      </c>
      <c r="Q38" s="7">
        <v>8</v>
      </c>
      <c r="R38" s="7">
        <v>1</v>
      </c>
      <c r="S38" s="7">
        <f t="shared" si="0"/>
        <v>273.7</v>
      </c>
      <c r="T38" s="7">
        <f t="shared" si="1"/>
        <v>18.246666666666666</v>
      </c>
      <c r="U38" s="7">
        <f t="shared" si="2"/>
        <v>16.422000000000001</v>
      </c>
      <c r="V38" s="7">
        <f t="shared" si="3"/>
        <v>16.422000000000001</v>
      </c>
    </row>
    <row r="39" spans="1:22" s="7" customFormat="1" x14ac:dyDescent="0.25">
      <c r="A39" s="7" t="s">
        <v>730</v>
      </c>
      <c r="B39" s="7" t="s">
        <v>1476</v>
      </c>
      <c r="C39" s="7" t="s">
        <v>431</v>
      </c>
      <c r="D39" s="7" t="s">
        <v>510</v>
      </c>
      <c r="E39" s="7">
        <v>170.4</v>
      </c>
      <c r="F39" s="7">
        <v>191</v>
      </c>
      <c r="G39" s="7">
        <v>11</v>
      </c>
      <c r="H39" s="7">
        <v>0</v>
      </c>
      <c r="I39" s="7">
        <v>3.78</v>
      </c>
      <c r="J39" s="7">
        <v>1.24</v>
      </c>
      <c r="K39" s="7">
        <v>72</v>
      </c>
      <c r="L39" s="7">
        <v>150</v>
      </c>
      <c r="M39" s="7">
        <v>61</v>
      </c>
      <c r="N39" s="7">
        <v>22</v>
      </c>
      <c r="O39" s="7">
        <v>29</v>
      </c>
      <c r="P39" s="7">
        <v>29</v>
      </c>
      <c r="Q39" s="7">
        <v>9</v>
      </c>
      <c r="R39" s="7">
        <v>0</v>
      </c>
      <c r="S39" s="7">
        <f t="shared" si="0"/>
        <v>272.39999999999998</v>
      </c>
      <c r="T39" s="7">
        <f t="shared" si="1"/>
        <v>18.16</v>
      </c>
      <c r="U39" s="7">
        <f t="shared" si="2"/>
        <v>16.344000000000001</v>
      </c>
      <c r="V39" s="7">
        <f t="shared" si="3"/>
        <v>16.344000000000001</v>
      </c>
    </row>
    <row r="40" spans="1:22" s="7" customFormat="1" x14ac:dyDescent="0.25">
      <c r="A40" s="7" t="s">
        <v>345</v>
      </c>
      <c r="B40" s="7" t="s">
        <v>424</v>
      </c>
      <c r="C40" s="7" t="s">
        <v>453</v>
      </c>
      <c r="D40" s="7" t="s">
        <v>510</v>
      </c>
      <c r="E40" s="7">
        <v>182.6</v>
      </c>
      <c r="F40" s="7">
        <v>173</v>
      </c>
      <c r="G40" s="7">
        <v>12</v>
      </c>
      <c r="H40" s="7">
        <v>0</v>
      </c>
      <c r="I40" s="7">
        <v>3.89</v>
      </c>
      <c r="J40" s="7">
        <v>1.26</v>
      </c>
      <c r="K40" s="7">
        <v>79</v>
      </c>
      <c r="L40" s="7">
        <v>180</v>
      </c>
      <c r="M40" s="7">
        <v>50</v>
      </c>
      <c r="N40" s="7">
        <v>24</v>
      </c>
      <c r="O40" s="7">
        <v>30</v>
      </c>
      <c r="P40" s="7">
        <v>30</v>
      </c>
      <c r="Q40" s="7">
        <v>8</v>
      </c>
      <c r="R40" s="7">
        <v>0</v>
      </c>
      <c r="S40" s="7">
        <f t="shared" si="0"/>
        <v>272.10000000000002</v>
      </c>
      <c r="T40" s="7">
        <f t="shared" si="1"/>
        <v>18.14</v>
      </c>
      <c r="U40" s="7">
        <f t="shared" si="2"/>
        <v>16.326000000000001</v>
      </c>
      <c r="V40" s="7">
        <f t="shared" si="3"/>
        <v>16.326000000000001</v>
      </c>
    </row>
    <row r="41" spans="1:22" s="7" customFormat="1" x14ac:dyDescent="0.25">
      <c r="A41" s="7" t="s">
        <v>126</v>
      </c>
      <c r="B41" s="7" t="s">
        <v>555</v>
      </c>
      <c r="C41" s="7" t="s">
        <v>1423</v>
      </c>
      <c r="D41" s="7" t="s">
        <v>511</v>
      </c>
      <c r="E41" s="7">
        <v>60.5</v>
      </c>
      <c r="F41" s="7">
        <v>78</v>
      </c>
      <c r="G41" s="7">
        <v>3</v>
      </c>
      <c r="H41" s="7">
        <v>24</v>
      </c>
      <c r="I41" s="7">
        <v>3.55</v>
      </c>
      <c r="J41" s="7">
        <v>1.1599999999999999</v>
      </c>
      <c r="K41" s="7">
        <v>24</v>
      </c>
      <c r="L41" s="7">
        <v>51</v>
      </c>
      <c r="M41" s="7">
        <v>19</v>
      </c>
      <c r="N41" s="7">
        <v>8</v>
      </c>
      <c r="O41" s="7">
        <v>61</v>
      </c>
      <c r="P41" s="7">
        <v>0</v>
      </c>
      <c r="Q41" s="7">
        <v>3</v>
      </c>
      <c r="R41" s="7">
        <v>0</v>
      </c>
      <c r="S41" s="7">
        <f t="shared" si="0"/>
        <v>271</v>
      </c>
      <c r="T41" s="7">
        <f t="shared" si="1"/>
        <v>18.066666666666666</v>
      </c>
      <c r="U41" s="7">
        <f t="shared" si="2"/>
        <v>16.260000000000002</v>
      </c>
      <c r="V41" s="7">
        <f t="shared" si="3"/>
        <v>16.260000000000002</v>
      </c>
    </row>
    <row r="42" spans="1:22" s="7" customFormat="1" x14ac:dyDescent="0.25">
      <c r="A42" s="7" t="s">
        <v>55</v>
      </c>
      <c r="B42" s="7" t="s">
        <v>824</v>
      </c>
      <c r="C42" s="7" t="s">
        <v>444</v>
      </c>
      <c r="D42" s="7" t="s">
        <v>510</v>
      </c>
      <c r="E42" s="7">
        <v>182.9</v>
      </c>
      <c r="F42" s="7">
        <v>155</v>
      </c>
      <c r="G42" s="7">
        <v>12</v>
      </c>
      <c r="H42" s="7">
        <v>0</v>
      </c>
      <c r="I42" s="7">
        <v>3.96</v>
      </c>
      <c r="J42" s="7">
        <v>1.2</v>
      </c>
      <c r="K42" s="7">
        <v>80</v>
      </c>
      <c r="L42" s="7">
        <v>182</v>
      </c>
      <c r="M42" s="7">
        <v>37</v>
      </c>
      <c r="N42" s="7">
        <v>25</v>
      </c>
      <c r="O42" s="7">
        <v>30</v>
      </c>
      <c r="P42" s="7">
        <v>30</v>
      </c>
      <c r="Q42" s="7">
        <v>10</v>
      </c>
      <c r="R42" s="7">
        <v>2</v>
      </c>
      <c r="S42" s="7">
        <f t="shared" si="0"/>
        <v>269.89999999999998</v>
      </c>
      <c r="T42" s="7">
        <f t="shared" si="1"/>
        <v>17.993333333333332</v>
      </c>
      <c r="U42" s="7">
        <f t="shared" si="2"/>
        <v>16.193999999999999</v>
      </c>
      <c r="V42" s="7">
        <f t="shared" si="3"/>
        <v>16.193999999999999</v>
      </c>
    </row>
    <row r="43" spans="1:22" s="7" customFormat="1" x14ac:dyDescent="0.25">
      <c r="A43" s="7" t="s">
        <v>1065</v>
      </c>
      <c r="B43" s="7" t="s">
        <v>1064</v>
      </c>
      <c r="C43" s="7" t="s">
        <v>447</v>
      </c>
      <c r="D43" s="7" t="s">
        <v>510</v>
      </c>
      <c r="E43" s="7">
        <v>138.1</v>
      </c>
      <c r="F43" s="7">
        <v>179</v>
      </c>
      <c r="G43" s="7">
        <v>10</v>
      </c>
      <c r="H43" s="7">
        <v>0</v>
      </c>
      <c r="I43" s="7">
        <v>3.38</v>
      </c>
      <c r="J43" s="7">
        <v>1.1499999999999999</v>
      </c>
      <c r="K43" s="7">
        <v>52</v>
      </c>
      <c r="L43" s="7">
        <v>109</v>
      </c>
      <c r="M43" s="7">
        <v>50</v>
      </c>
      <c r="N43" s="7">
        <v>16</v>
      </c>
      <c r="O43" s="7">
        <v>24</v>
      </c>
      <c r="P43" s="7">
        <v>24</v>
      </c>
      <c r="Q43" s="7">
        <v>6</v>
      </c>
      <c r="R43" s="7">
        <v>0</v>
      </c>
      <c r="S43" s="7">
        <f t="shared" si="0"/>
        <v>268.60000000000002</v>
      </c>
      <c r="T43" s="7">
        <f t="shared" si="1"/>
        <v>17.90666666666667</v>
      </c>
      <c r="U43" s="7">
        <f t="shared" si="2"/>
        <v>16.116000000000003</v>
      </c>
      <c r="V43" s="7">
        <f t="shared" si="3"/>
        <v>16.116000000000003</v>
      </c>
    </row>
    <row r="44" spans="1:22" s="7" customFormat="1" x14ac:dyDescent="0.25">
      <c r="A44" s="7" t="s">
        <v>116</v>
      </c>
      <c r="B44" s="7" t="s">
        <v>636</v>
      </c>
      <c r="C44" s="7" t="s">
        <v>438</v>
      </c>
      <c r="D44" s="7" t="s">
        <v>511</v>
      </c>
      <c r="E44" s="7">
        <v>62.4</v>
      </c>
      <c r="F44" s="7">
        <v>84</v>
      </c>
      <c r="G44" s="7">
        <v>3</v>
      </c>
      <c r="H44" s="7">
        <v>23</v>
      </c>
      <c r="I44" s="7">
        <v>3.86</v>
      </c>
      <c r="J44" s="7">
        <v>1.33</v>
      </c>
      <c r="K44" s="7">
        <v>27</v>
      </c>
      <c r="L44" s="7">
        <v>51</v>
      </c>
      <c r="M44" s="7">
        <v>32</v>
      </c>
      <c r="N44" s="7">
        <v>8</v>
      </c>
      <c r="O44" s="7">
        <v>63</v>
      </c>
      <c r="P44" s="7">
        <v>0</v>
      </c>
      <c r="Q44" s="7">
        <v>3</v>
      </c>
      <c r="R44" s="7">
        <v>0</v>
      </c>
      <c r="S44" s="7">
        <f t="shared" si="0"/>
        <v>257.39999999999998</v>
      </c>
      <c r="T44" s="7">
        <f t="shared" si="1"/>
        <v>17.16</v>
      </c>
      <c r="U44" s="7">
        <f t="shared" si="2"/>
        <v>15.444000000000001</v>
      </c>
      <c r="V44" s="7">
        <f t="shared" si="3"/>
        <v>15.444000000000001</v>
      </c>
    </row>
    <row r="45" spans="1:22" s="7" customFormat="1" x14ac:dyDescent="0.25">
      <c r="A45" s="7" t="s">
        <v>577</v>
      </c>
      <c r="B45" s="7" t="s">
        <v>757</v>
      </c>
      <c r="C45" s="7" t="s">
        <v>430</v>
      </c>
      <c r="D45" s="7" t="s">
        <v>510</v>
      </c>
      <c r="E45" s="7">
        <v>172.5</v>
      </c>
      <c r="F45" s="7">
        <v>176</v>
      </c>
      <c r="G45" s="7">
        <v>11</v>
      </c>
      <c r="H45" s="7">
        <v>0</v>
      </c>
      <c r="I45" s="7">
        <v>4.33</v>
      </c>
      <c r="J45" s="7">
        <v>1.26</v>
      </c>
      <c r="K45" s="7">
        <v>83</v>
      </c>
      <c r="L45" s="7">
        <v>163</v>
      </c>
      <c r="M45" s="7">
        <v>55</v>
      </c>
      <c r="N45" s="7">
        <v>29</v>
      </c>
      <c r="O45" s="7">
        <v>30</v>
      </c>
      <c r="P45" s="7">
        <v>30</v>
      </c>
      <c r="Q45" s="7">
        <v>10</v>
      </c>
      <c r="R45" s="7">
        <v>1</v>
      </c>
      <c r="S45" s="7">
        <f t="shared" si="0"/>
        <v>255.5</v>
      </c>
      <c r="T45" s="7">
        <f t="shared" si="1"/>
        <v>17.033333333333335</v>
      </c>
      <c r="U45" s="7">
        <f t="shared" si="2"/>
        <v>15.330000000000002</v>
      </c>
      <c r="V45" s="7">
        <f t="shared" si="3"/>
        <v>15.330000000000002</v>
      </c>
    </row>
    <row r="46" spans="1:22" s="7" customFormat="1" x14ac:dyDescent="0.25">
      <c r="A46" s="7" t="s">
        <v>252</v>
      </c>
      <c r="B46" s="7" t="s">
        <v>271</v>
      </c>
      <c r="C46" s="7" t="s">
        <v>456</v>
      </c>
      <c r="D46" s="7" t="s">
        <v>511</v>
      </c>
      <c r="E46" s="7">
        <v>61.4</v>
      </c>
      <c r="F46" s="7">
        <v>79</v>
      </c>
      <c r="G46" s="7">
        <v>4</v>
      </c>
      <c r="H46" s="7">
        <v>20</v>
      </c>
      <c r="I46" s="7">
        <v>3.47</v>
      </c>
      <c r="J46" s="7">
        <v>1.1299999999999999</v>
      </c>
      <c r="K46" s="7">
        <v>24</v>
      </c>
      <c r="L46" s="7">
        <v>49</v>
      </c>
      <c r="M46" s="7">
        <v>20</v>
      </c>
      <c r="N46" s="7">
        <v>10</v>
      </c>
      <c r="O46" s="7">
        <v>62</v>
      </c>
      <c r="P46" s="7">
        <v>0</v>
      </c>
      <c r="Q46" s="7">
        <v>3</v>
      </c>
      <c r="R46" s="7">
        <v>0</v>
      </c>
      <c r="S46" s="7">
        <f t="shared" si="0"/>
        <v>254.9</v>
      </c>
      <c r="T46" s="7">
        <f t="shared" si="1"/>
        <v>16.993333333333332</v>
      </c>
      <c r="U46" s="7">
        <f t="shared" si="2"/>
        <v>15.293999999999999</v>
      </c>
      <c r="V46" s="7">
        <f t="shared" si="3"/>
        <v>15.293999999999999</v>
      </c>
    </row>
    <row r="47" spans="1:22" s="7" customFormat="1" x14ac:dyDescent="0.25">
      <c r="A47" s="7" t="s">
        <v>408</v>
      </c>
      <c r="B47" s="7" t="s">
        <v>1415</v>
      </c>
      <c r="C47" s="7" t="s">
        <v>456</v>
      </c>
      <c r="D47" s="7" t="s">
        <v>510</v>
      </c>
      <c r="E47" s="7">
        <v>162.4</v>
      </c>
      <c r="F47" s="7">
        <v>158</v>
      </c>
      <c r="G47" s="7">
        <v>12</v>
      </c>
      <c r="H47" s="7">
        <v>0</v>
      </c>
      <c r="I47" s="7">
        <v>3.82</v>
      </c>
      <c r="J47" s="7">
        <v>1.31</v>
      </c>
      <c r="K47" s="7">
        <v>69</v>
      </c>
      <c r="L47" s="7">
        <v>156</v>
      </c>
      <c r="M47" s="7">
        <v>56</v>
      </c>
      <c r="N47" s="7">
        <v>18</v>
      </c>
      <c r="O47" s="7">
        <v>29</v>
      </c>
      <c r="P47" s="7">
        <v>29</v>
      </c>
      <c r="Q47" s="7">
        <v>8</v>
      </c>
      <c r="R47" s="7">
        <v>1</v>
      </c>
      <c r="S47" s="7">
        <f t="shared" si="0"/>
        <v>252.89999999999998</v>
      </c>
      <c r="T47" s="7">
        <f t="shared" si="1"/>
        <v>16.86</v>
      </c>
      <c r="U47" s="7">
        <f t="shared" si="2"/>
        <v>15.173999999999999</v>
      </c>
      <c r="V47" s="7">
        <f t="shared" si="3"/>
        <v>15.173999999999999</v>
      </c>
    </row>
    <row r="48" spans="1:22" s="7" customFormat="1" x14ac:dyDescent="0.25">
      <c r="A48" s="7" t="s">
        <v>142</v>
      </c>
      <c r="B48" s="7" t="s">
        <v>221</v>
      </c>
      <c r="C48" s="7" t="s">
        <v>432</v>
      </c>
      <c r="D48" s="7" t="s">
        <v>511</v>
      </c>
      <c r="E48" s="7">
        <v>62</v>
      </c>
      <c r="F48" s="7">
        <v>70</v>
      </c>
      <c r="G48" s="7">
        <v>3</v>
      </c>
      <c r="H48" s="7">
        <v>23</v>
      </c>
      <c r="I48" s="7">
        <v>3.85</v>
      </c>
      <c r="J48" s="7">
        <v>1.21</v>
      </c>
      <c r="K48" s="7">
        <v>27</v>
      </c>
      <c r="L48" s="7">
        <v>53</v>
      </c>
      <c r="M48" s="7">
        <v>22</v>
      </c>
      <c r="N48" s="7">
        <v>9</v>
      </c>
      <c r="O48" s="7">
        <v>55</v>
      </c>
      <c r="P48" s="7">
        <v>0</v>
      </c>
      <c r="Q48" s="7">
        <v>3</v>
      </c>
      <c r="R48" s="7">
        <v>0</v>
      </c>
      <c r="S48" s="7">
        <f t="shared" si="0"/>
        <v>252</v>
      </c>
      <c r="T48" s="7">
        <f t="shared" si="1"/>
        <v>16.8</v>
      </c>
      <c r="U48" s="7">
        <f t="shared" si="2"/>
        <v>15.120000000000001</v>
      </c>
      <c r="V48" s="7">
        <f t="shared" si="3"/>
        <v>15.120000000000001</v>
      </c>
    </row>
    <row r="49" spans="1:22" s="7" customFormat="1" x14ac:dyDescent="0.25">
      <c r="A49" s="7" t="s">
        <v>210</v>
      </c>
      <c r="B49" s="7" t="s">
        <v>977</v>
      </c>
      <c r="C49" s="7" t="s">
        <v>447</v>
      </c>
      <c r="D49" s="7" t="s">
        <v>510</v>
      </c>
      <c r="E49" s="7">
        <v>156.1</v>
      </c>
      <c r="F49" s="7">
        <v>157</v>
      </c>
      <c r="G49" s="7">
        <v>11</v>
      </c>
      <c r="H49" s="7">
        <v>0</v>
      </c>
      <c r="I49" s="7">
        <v>3.85</v>
      </c>
      <c r="J49" s="7">
        <v>1.21</v>
      </c>
      <c r="K49" s="7">
        <v>67</v>
      </c>
      <c r="L49" s="7">
        <v>148</v>
      </c>
      <c r="M49" s="7">
        <v>41</v>
      </c>
      <c r="N49" s="7">
        <v>21</v>
      </c>
      <c r="O49" s="7">
        <v>29</v>
      </c>
      <c r="P49" s="7">
        <v>28</v>
      </c>
      <c r="Q49" s="7">
        <v>8</v>
      </c>
      <c r="R49" s="7">
        <v>0</v>
      </c>
      <c r="S49" s="7">
        <f t="shared" si="0"/>
        <v>250.6</v>
      </c>
      <c r="T49" s="7">
        <f t="shared" si="1"/>
        <v>16.706666666666667</v>
      </c>
      <c r="U49" s="7">
        <f t="shared" si="2"/>
        <v>15.036000000000001</v>
      </c>
      <c r="V49" s="7">
        <f t="shared" si="3"/>
        <v>15.036000000000001</v>
      </c>
    </row>
    <row r="50" spans="1:22" s="7" customFormat="1" x14ac:dyDescent="0.25">
      <c r="A50" s="7" t="s">
        <v>191</v>
      </c>
      <c r="B50" s="7" t="s">
        <v>762</v>
      </c>
      <c r="C50" s="7" t="s">
        <v>429</v>
      </c>
      <c r="D50" s="7" t="s">
        <v>1686</v>
      </c>
      <c r="E50" s="7">
        <v>163.69999999999999</v>
      </c>
      <c r="F50" s="7">
        <v>175</v>
      </c>
      <c r="G50" s="7">
        <v>10</v>
      </c>
      <c r="H50" s="7">
        <v>0</v>
      </c>
      <c r="I50" s="7">
        <v>3.94</v>
      </c>
      <c r="J50" s="7">
        <v>1.24</v>
      </c>
      <c r="K50" s="7">
        <v>72</v>
      </c>
      <c r="L50" s="7">
        <v>156</v>
      </c>
      <c r="M50" s="7">
        <v>48</v>
      </c>
      <c r="N50" s="7">
        <v>21</v>
      </c>
      <c r="O50" s="7">
        <v>29</v>
      </c>
      <c r="P50" s="7">
        <v>29</v>
      </c>
      <c r="Q50" s="7">
        <v>9</v>
      </c>
      <c r="R50" s="7">
        <v>0</v>
      </c>
      <c r="S50" s="7">
        <f t="shared" si="0"/>
        <v>249.7</v>
      </c>
      <c r="T50" s="7">
        <f t="shared" si="1"/>
        <v>16.646666666666665</v>
      </c>
      <c r="U50" s="7">
        <f t="shared" si="2"/>
        <v>13.317333333333332</v>
      </c>
      <c r="V50" s="7">
        <f t="shared" si="3"/>
        <v>13.317333333333332</v>
      </c>
    </row>
    <row r="51" spans="1:22" s="7" customFormat="1" x14ac:dyDescent="0.25">
      <c r="A51" s="7" t="s">
        <v>217</v>
      </c>
      <c r="B51" s="7" t="s">
        <v>782</v>
      </c>
      <c r="C51" s="7" t="s">
        <v>430</v>
      </c>
      <c r="D51" s="7" t="s">
        <v>510</v>
      </c>
      <c r="E51" s="7">
        <v>162.6</v>
      </c>
      <c r="F51" s="7">
        <v>174</v>
      </c>
      <c r="G51" s="7">
        <v>10</v>
      </c>
      <c r="H51" s="7">
        <v>0</v>
      </c>
      <c r="I51" s="7">
        <v>4.26</v>
      </c>
      <c r="J51" s="7">
        <v>1.24</v>
      </c>
      <c r="K51" s="7">
        <v>77</v>
      </c>
      <c r="L51" s="7">
        <v>154</v>
      </c>
      <c r="M51" s="7">
        <v>48</v>
      </c>
      <c r="N51" s="7">
        <v>28</v>
      </c>
      <c r="O51" s="7">
        <v>29</v>
      </c>
      <c r="P51" s="7">
        <v>28</v>
      </c>
      <c r="Q51" s="7">
        <v>9</v>
      </c>
      <c r="R51" s="7">
        <v>0</v>
      </c>
      <c r="S51" s="7">
        <f t="shared" si="0"/>
        <v>246.1</v>
      </c>
      <c r="T51" s="7">
        <f t="shared" si="1"/>
        <v>16.406666666666666</v>
      </c>
      <c r="U51" s="7">
        <f t="shared" si="2"/>
        <v>13.125333333333334</v>
      </c>
      <c r="V51" s="7">
        <f t="shared" si="3"/>
        <v>13.125333333333334</v>
      </c>
    </row>
    <row r="52" spans="1:22" s="7" customFormat="1" x14ac:dyDescent="0.25">
      <c r="A52" s="7" t="s">
        <v>750</v>
      </c>
      <c r="B52" s="7" t="s">
        <v>1473</v>
      </c>
      <c r="C52" s="7" t="s">
        <v>452</v>
      </c>
      <c r="D52" s="7" t="s">
        <v>1686</v>
      </c>
      <c r="E52" s="7">
        <v>140.5</v>
      </c>
      <c r="F52" s="7">
        <v>171</v>
      </c>
      <c r="G52" s="7">
        <v>9</v>
      </c>
      <c r="H52" s="7">
        <v>0</v>
      </c>
      <c r="I52" s="7">
        <v>3.58</v>
      </c>
      <c r="J52" s="7">
        <v>1.23</v>
      </c>
      <c r="K52" s="7">
        <v>56</v>
      </c>
      <c r="L52" s="7">
        <v>120</v>
      </c>
      <c r="M52" s="7">
        <v>53</v>
      </c>
      <c r="N52" s="7">
        <v>17</v>
      </c>
      <c r="O52" s="7">
        <v>28</v>
      </c>
      <c r="P52" s="7">
        <v>26</v>
      </c>
      <c r="Q52" s="7">
        <v>7</v>
      </c>
      <c r="R52" s="7">
        <v>0</v>
      </c>
      <c r="S52" s="7">
        <f t="shared" si="0"/>
        <v>239.5</v>
      </c>
      <c r="T52" s="7">
        <f t="shared" si="1"/>
        <v>15.966666666666667</v>
      </c>
      <c r="U52" s="7">
        <f t="shared" si="2"/>
        <v>12.773333333333333</v>
      </c>
      <c r="V52" s="7">
        <f t="shared" si="3"/>
        <v>12.773333333333333</v>
      </c>
    </row>
    <row r="53" spans="1:22" s="7" customFormat="1" x14ac:dyDescent="0.25">
      <c r="A53" s="7" t="s">
        <v>162</v>
      </c>
      <c r="B53" s="7" t="s">
        <v>557</v>
      </c>
      <c r="C53" s="7" t="s">
        <v>451</v>
      </c>
      <c r="D53" s="7" t="s">
        <v>510</v>
      </c>
      <c r="E53" s="7">
        <v>143.30000000000001</v>
      </c>
      <c r="F53" s="7">
        <v>148</v>
      </c>
      <c r="G53" s="7">
        <v>10</v>
      </c>
      <c r="H53" s="7">
        <v>0</v>
      </c>
      <c r="I53" s="7">
        <v>4.05</v>
      </c>
      <c r="J53" s="7">
        <v>1.22</v>
      </c>
      <c r="K53" s="7">
        <v>65</v>
      </c>
      <c r="L53" s="7">
        <v>135</v>
      </c>
      <c r="M53" s="7">
        <v>40</v>
      </c>
      <c r="N53" s="7">
        <v>22</v>
      </c>
      <c r="O53" s="7">
        <v>26</v>
      </c>
      <c r="P53" s="7">
        <v>26</v>
      </c>
      <c r="Q53" s="7">
        <v>7</v>
      </c>
      <c r="R53" s="7">
        <v>1</v>
      </c>
      <c r="S53" s="7">
        <f t="shared" si="0"/>
        <v>235.3</v>
      </c>
      <c r="T53" s="7">
        <f t="shared" si="1"/>
        <v>15.686666666666667</v>
      </c>
      <c r="U53" s="7">
        <f t="shared" si="2"/>
        <v>12.549333333333335</v>
      </c>
      <c r="V53" s="7">
        <f t="shared" si="3"/>
        <v>12.549333333333335</v>
      </c>
    </row>
    <row r="54" spans="1:22" s="7" customFormat="1" x14ac:dyDescent="0.25">
      <c r="A54" s="7" t="s">
        <v>51</v>
      </c>
      <c r="B54" s="7" t="s">
        <v>951</v>
      </c>
      <c r="C54" s="7" t="s">
        <v>446</v>
      </c>
      <c r="D54" s="7" t="s">
        <v>510</v>
      </c>
      <c r="E54" s="7">
        <v>148.69999999999999</v>
      </c>
      <c r="F54" s="7">
        <v>156</v>
      </c>
      <c r="G54" s="7">
        <v>10</v>
      </c>
      <c r="H54" s="7">
        <v>0</v>
      </c>
      <c r="I54" s="7">
        <v>3.72</v>
      </c>
      <c r="J54" s="7">
        <v>1.24</v>
      </c>
      <c r="K54" s="7">
        <v>61</v>
      </c>
      <c r="L54" s="7">
        <v>132</v>
      </c>
      <c r="M54" s="7">
        <v>53</v>
      </c>
      <c r="N54" s="7">
        <v>17</v>
      </c>
      <c r="O54" s="7">
        <v>27</v>
      </c>
      <c r="P54" s="7">
        <v>27</v>
      </c>
      <c r="Q54" s="7">
        <v>7</v>
      </c>
      <c r="R54" s="7">
        <v>0</v>
      </c>
      <c r="S54" s="7">
        <f t="shared" si="0"/>
        <v>234.2</v>
      </c>
      <c r="T54" s="7">
        <f t="shared" si="1"/>
        <v>15.613333333333333</v>
      </c>
      <c r="U54" s="7">
        <f t="shared" si="2"/>
        <v>12.490666666666668</v>
      </c>
      <c r="V54" s="7">
        <f t="shared" si="3"/>
        <v>12.490666666666668</v>
      </c>
    </row>
    <row r="55" spans="1:22" s="7" customFormat="1" x14ac:dyDescent="0.25">
      <c r="A55" s="7" t="s">
        <v>86</v>
      </c>
      <c r="B55" s="7" t="s">
        <v>1345</v>
      </c>
      <c r="C55" s="7" t="s">
        <v>447</v>
      </c>
      <c r="D55" s="7" t="s">
        <v>510</v>
      </c>
      <c r="E55" s="7">
        <v>135.80000000000001</v>
      </c>
      <c r="F55" s="7">
        <v>141</v>
      </c>
      <c r="G55" s="7">
        <v>10</v>
      </c>
      <c r="H55" s="7">
        <v>0</v>
      </c>
      <c r="I55" s="7">
        <v>3.78</v>
      </c>
      <c r="J55" s="7">
        <v>1.1499999999999999</v>
      </c>
      <c r="K55" s="7">
        <v>57</v>
      </c>
      <c r="L55" s="7">
        <v>124</v>
      </c>
      <c r="M55" s="7">
        <v>32</v>
      </c>
      <c r="N55" s="7">
        <v>20</v>
      </c>
      <c r="O55" s="7">
        <v>25</v>
      </c>
      <c r="P55" s="7">
        <v>24</v>
      </c>
      <c r="Q55" s="7">
        <v>7</v>
      </c>
      <c r="R55" s="7">
        <v>0</v>
      </c>
      <c r="S55" s="7">
        <f t="shared" si="0"/>
        <v>233.3</v>
      </c>
      <c r="T55" s="7">
        <f t="shared" si="1"/>
        <v>15.553333333333335</v>
      </c>
      <c r="U55" s="7">
        <f t="shared" si="2"/>
        <v>12.442666666666668</v>
      </c>
      <c r="V55" s="7">
        <f t="shared" si="3"/>
        <v>12.442666666666668</v>
      </c>
    </row>
    <row r="56" spans="1:22" s="7" customFormat="1" x14ac:dyDescent="0.25">
      <c r="A56" s="7" t="s">
        <v>1033</v>
      </c>
      <c r="B56" s="7" t="s">
        <v>936</v>
      </c>
      <c r="C56" s="7" t="s">
        <v>443</v>
      </c>
      <c r="D56" s="7" t="s">
        <v>510</v>
      </c>
      <c r="E56" s="7">
        <v>167.5</v>
      </c>
      <c r="F56" s="7">
        <v>177</v>
      </c>
      <c r="G56" s="7">
        <v>9</v>
      </c>
      <c r="H56" s="7">
        <v>0</v>
      </c>
      <c r="I56" s="7">
        <v>4.51</v>
      </c>
      <c r="J56" s="7">
        <v>1.28</v>
      </c>
      <c r="K56" s="7">
        <v>84</v>
      </c>
      <c r="L56" s="7">
        <v>161</v>
      </c>
      <c r="M56" s="7">
        <v>53</v>
      </c>
      <c r="N56" s="7">
        <v>30</v>
      </c>
      <c r="O56" s="7">
        <v>30</v>
      </c>
      <c r="P56" s="7">
        <v>30</v>
      </c>
      <c r="Q56" s="7">
        <v>11</v>
      </c>
      <c r="R56" s="7">
        <v>1</v>
      </c>
      <c r="S56" s="7">
        <f t="shared" si="0"/>
        <v>231</v>
      </c>
      <c r="T56" s="7">
        <f t="shared" si="1"/>
        <v>15.4</v>
      </c>
      <c r="U56" s="7">
        <f t="shared" si="2"/>
        <v>12.32</v>
      </c>
      <c r="V56" s="7">
        <f t="shared" si="3"/>
        <v>12.32</v>
      </c>
    </row>
    <row r="57" spans="1:22" s="7" customFormat="1" x14ac:dyDescent="0.25">
      <c r="A57" s="7" t="s">
        <v>99</v>
      </c>
      <c r="B57" s="7" t="s">
        <v>1044</v>
      </c>
      <c r="C57" s="7" t="s">
        <v>453</v>
      </c>
      <c r="D57" s="7" t="s">
        <v>510</v>
      </c>
      <c r="E57" s="7">
        <v>159</v>
      </c>
      <c r="F57" s="7">
        <v>151</v>
      </c>
      <c r="G57" s="7">
        <v>10</v>
      </c>
      <c r="H57" s="7">
        <v>0</v>
      </c>
      <c r="I57" s="7">
        <v>4.33</v>
      </c>
      <c r="J57" s="7">
        <v>1.3</v>
      </c>
      <c r="K57" s="7">
        <v>76</v>
      </c>
      <c r="L57" s="7">
        <v>161</v>
      </c>
      <c r="M57" s="7">
        <v>45</v>
      </c>
      <c r="N57" s="7">
        <v>26</v>
      </c>
      <c r="O57" s="7">
        <v>28</v>
      </c>
      <c r="P57" s="7">
        <v>28</v>
      </c>
      <c r="Q57" s="7">
        <v>9</v>
      </c>
      <c r="R57" s="7">
        <v>2</v>
      </c>
      <c r="S57" s="7">
        <f t="shared" si="0"/>
        <v>229.5</v>
      </c>
      <c r="T57" s="7">
        <f t="shared" si="1"/>
        <v>15.3</v>
      </c>
      <c r="U57" s="7">
        <f t="shared" si="2"/>
        <v>12.240000000000002</v>
      </c>
      <c r="V57" s="7">
        <f t="shared" si="3"/>
        <v>12.240000000000002</v>
      </c>
    </row>
    <row r="58" spans="1:22" s="7" customFormat="1" x14ac:dyDescent="0.25">
      <c r="A58" s="7" t="s">
        <v>597</v>
      </c>
      <c r="B58" s="7" t="s">
        <v>475</v>
      </c>
      <c r="C58" s="7" t="s">
        <v>441</v>
      </c>
      <c r="D58" s="7" t="s">
        <v>510</v>
      </c>
      <c r="E58" s="7">
        <v>154.5</v>
      </c>
      <c r="F58" s="7">
        <v>198</v>
      </c>
      <c r="G58" s="7">
        <v>9</v>
      </c>
      <c r="H58" s="7">
        <v>0</v>
      </c>
      <c r="I58" s="7">
        <v>4.42</v>
      </c>
      <c r="J58" s="7">
        <v>1.39</v>
      </c>
      <c r="K58" s="7">
        <v>76</v>
      </c>
      <c r="L58" s="7">
        <v>132</v>
      </c>
      <c r="M58" s="7">
        <v>82</v>
      </c>
      <c r="N58" s="7">
        <v>26</v>
      </c>
      <c r="O58" s="7">
        <v>29</v>
      </c>
      <c r="P58" s="7">
        <v>29</v>
      </c>
      <c r="Q58" s="7">
        <v>9</v>
      </c>
      <c r="R58" s="7">
        <v>0</v>
      </c>
      <c r="S58" s="7">
        <f t="shared" si="0"/>
        <v>229.5</v>
      </c>
      <c r="T58" s="7">
        <f t="shared" si="1"/>
        <v>15.3</v>
      </c>
      <c r="U58" s="7">
        <f t="shared" si="2"/>
        <v>12.240000000000002</v>
      </c>
      <c r="V58" s="7">
        <f t="shared" si="3"/>
        <v>12.240000000000002</v>
      </c>
    </row>
    <row r="59" spans="1:22" s="7" customFormat="1" x14ac:dyDescent="0.25">
      <c r="A59" s="7" t="s">
        <v>397</v>
      </c>
      <c r="B59" s="7" t="s">
        <v>255</v>
      </c>
      <c r="C59" s="7" t="s">
        <v>436</v>
      </c>
      <c r="D59" s="7" t="s">
        <v>511</v>
      </c>
      <c r="E59" s="7">
        <v>62.9</v>
      </c>
      <c r="F59" s="7">
        <v>70</v>
      </c>
      <c r="G59" s="7">
        <v>3</v>
      </c>
      <c r="H59" s="7">
        <v>20</v>
      </c>
      <c r="I59" s="7">
        <v>3.9</v>
      </c>
      <c r="J59" s="7">
        <v>1.23</v>
      </c>
      <c r="K59" s="7">
        <v>27</v>
      </c>
      <c r="L59" s="7">
        <v>57</v>
      </c>
      <c r="M59" s="7">
        <v>20</v>
      </c>
      <c r="N59" s="7">
        <v>9</v>
      </c>
      <c r="O59" s="7">
        <v>63</v>
      </c>
      <c r="P59" s="7">
        <v>0</v>
      </c>
      <c r="Q59" s="7">
        <v>4</v>
      </c>
      <c r="R59" s="7">
        <v>0</v>
      </c>
      <c r="S59" s="7">
        <f t="shared" si="0"/>
        <v>228.9</v>
      </c>
      <c r="T59" s="7">
        <f t="shared" si="1"/>
        <v>15.26</v>
      </c>
      <c r="U59" s="7">
        <f t="shared" si="2"/>
        <v>12.208</v>
      </c>
      <c r="V59" s="7">
        <f t="shared" si="3"/>
        <v>12.208</v>
      </c>
    </row>
    <row r="60" spans="1:22" s="7" customFormat="1" x14ac:dyDescent="0.25">
      <c r="A60" s="7" t="s">
        <v>36</v>
      </c>
      <c r="B60" s="7" t="s">
        <v>602</v>
      </c>
      <c r="C60" s="7" t="s">
        <v>455</v>
      </c>
      <c r="D60" s="7" t="s">
        <v>511</v>
      </c>
      <c r="E60" s="7">
        <v>62</v>
      </c>
      <c r="F60" s="7">
        <v>55</v>
      </c>
      <c r="G60" s="7">
        <v>3</v>
      </c>
      <c r="H60" s="7">
        <v>22</v>
      </c>
      <c r="I60" s="7">
        <v>4.08</v>
      </c>
      <c r="J60" s="7">
        <v>1.26</v>
      </c>
      <c r="K60" s="7">
        <v>28</v>
      </c>
      <c r="L60" s="7">
        <v>56</v>
      </c>
      <c r="M60" s="7">
        <v>22</v>
      </c>
      <c r="N60" s="7">
        <v>7</v>
      </c>
      <c r="O60" s="7">
        <v>62</v>
      </c>
      <c r="P60" s="7">
        <v>0</v>
      </c>
      <c r="Q60" s="7">
        <v>3</v>
      </c>
      <c r="R60" s="7">
        <v>0</v>
      </c>
      <c r="S60" s="7">
        <f t="shared" si="0"/>
        <v>228</v>
      </c>
      <c r="T60" s="7">
        <f t="shared" si="1"/>
        <v>15.2</v>
      </c>
      <c r="U60" s="7">
        <f t="shared" si="2"/>
        <v>12.16</v>
      </c>
      <c r="V60" s="7">
        <f t="shared" si="3"/>
        <v>12.16</v>
      </c>
    </row>
    <row r="61" spans="1:22" s="7" customFormat="1" x14ac:dyDescent="0.25">
      <c r="A61" s="7" t="s">
        <v>99</v>
      </c>
      <c r="B61" s="7" t="s">
        <v>1559</v>
      </c>
      <c r="C61" s="7" t="s">
        <v>454</v>
      </c>
      <c r="D61" s="7" t="s">
        <v>510</v>
      </c>
      <c r="E61" s="7">
        <v>159.4</v>
      </c>
      <c r="F61" s="7">
        <v>147</v>
      </c>
      <c r="G61" s="7">
        <v>10</v>
      </c>
      <c r="H61" s="7">
        <v>0</v>
      </c>
      <c r="I61" s="7">
        <v>4.3499999999999996</v>
      </c>
      <c r="J61" s="7">
        <v>1.24</v>
      </c>
      <c r="K61" s="7">
        <v>77</v>
      </c>
      <c r="L61" s="7">
        <v>153</v>
      </c>
      <c r="M61" s="7">
        <v>44</v>
      </c>
      <c r="N61" s="7">
        <v>26</v>
      </c>
      <c r="O61" s="7">
        <v>27</v>
      </c>
      <c r="P61" s="7">
        <v>27</v>
      </c>
      <c r="Q61" s="7">
        <v>9</v>
      </c>
      <c r="R61" s="7">
        <v>1</v>
      </c>
      <c r="S61" s="7">
        <f t="shared" si="0"/>
        <v>225.4</v>
      </c>
      <c r="T61" s="7">
        <f t="shared" si="1"/>
        <v>15.026666666666667</v>
      </c>
      <c r="U61" s="7">
        <f t="shared" si="2"/>
        <v>12.021333333333335</v>
      </c>
      <c r="V61" s="7">
        <f t="shared" si="3"/>
        <v>12.021333333333335</v>
      </c>
    </row>
    <row r="62" spans="1:22" s="7" customFormat="1" x14ac:dyDescent="0.25">
      <c r="A62" s="7" t="s">
        <v>270</v>
      </c>
      <c r="B62" s="7" t="s">
        <v>820</v>
      </c>
      <c r="C62" s="7" t="s">
        <v>432</v>
      </c>
      <c r="D62" s="7" t="s">
        <v>510</v>
      </c>
      <c r="E62" s="7">
        <v>175.9</v>
      </c>
      <c r="F62" s="7">
        <v>142</v>
      </c>
      <c r="G62" s="7">
        <v>11</v>
      </c>
      <c r="H62" s="7">
        <v>0</v>
      </c>
      <c r="I62" s="7">
        <v>4.2699999999999996</v>
      </c>
      <c r="J62" s="7">
        <v>1.27</v>
      </c>
      <c r="K62" s="7">
        <v>83</v>
      </c>
      <c r="L62" s="7">
        <v>182</v>
      </c>
      <c r="M62" s="7">
        <v>43</v>
      </c>
      <c r="N62" s="7">
        <v>27</v>
      </c>
      <c r="O62" s="7">
        <v>29</v>
      </c>
      <c r="P62" s="7">
        <v>29</v>
      </c>
      <c r="Q62" s="7">
        <v>11</v>
      </c>
      <c r="R62" s="7">
        <v>1</v>
      </c>
      <c r="S62" s="7">
        <f t="shared" si="0"/>
        <v>224.4</v>
      </c>
      <c r="T62" s="7">
        <f t="shared" si="1"/>
        <v>14.96</v>
      </c>
      <c r="U62" s="7">
        <f t="shared" si="2"/>
        <v>11.968000000000002</v>
      </c>
      <c r="V62" s="7">
        <f t="shared" si="3"/>
        <v>11.968000000000002</v>
      </c>
    </row>
    <row r="63" spans="1:22" s="7" customFormat="1" x14ac:dyDescent="0.25">
      <c r="A63" s="7" t="s">
        <v>43</v>
      </c>
      <c r="B63" s="7" t="s">
        <v>1068</v>
      </c>
      <c r="C63" s="7" t="s">
        <v>440</v>
      </c>
      <c r="D63" s="7" t="s">
        <v>1686</v>
      </c>
      <c r="E63" s="7">
        <v>59.8</v>
      </c>
      <c r="F63" s="7">
        <v>81</v>
      </c>
      <c r="G63" s="7">
        <v>3</v>
      </c>
      <c r="H63" s="7">
        <v>18</v>
      </c>
      <c r="I63" s="7">
        <v>3.67</v>
      </c>
      <c r="J63" s="7">
        <v>1.31</v>
      </c>
      <c r="K63" s="7">
        <v>24</v>
      </c>
      <c r="L63" s="7">
        <v>45</v>
      </c>
      <c r="M63" s="7">
        <v>33</v>
      </c>
      <c r="N63" s="7">
        <v>7</v>
      </c>
      <c r="O63" s="7">
        <v>61</v>
      </c>
      <c r="P63" s="7">
        <v>0</v>
      </c>
      <c r="Q63" s="7">
        <v>3</v>
      </c>
      <c r="R63" s="7">
        <v>0</v>
      </c>
      <c r="S63" s="7">
        <f t="shared" si="0"/>
        <v>220.3</v>
      </c>
      <c r="T63" s="7">
        <f t="shared" si="1"/>
        <v>14.686666666666667</v>
      </c>
      <c r="U63" s="7">
        <f t="shared" si="2"/>
        <v>11.749333333333334</v>
      </c>
      <c r="V63" s="7">
        <f t="shared" si="3"/>
        <v>11.749333333333334</v>
      </c>
    </row>
    <row r="64" spans="1:22" s="7" customFormat="1" x14ac:dyDescent="0.25">
      <c r="A64" s="7" t="s">
        <v>131</v>
      </c>
      <c r="B64" s="7" t="s">
        <v>300</v>
      </c>
      <c r="C64" s="7" t="s">
        <v>427</v>
      </c>
      <c r="D64" s="7" t="s">
        <v>511</v>
      </c>
      <c r="E64" s="7">
        <v>62.7</v>
      </c>
      <c r="F64" s="7">
        <v>89</v>
      </c>
      <c r="G64" s="7">
        <v>4</v>
      </c>
      <c r="H64" s="7">
        <v>13</v>
      </c>
      <c r="I64" s="7">
        <v>3.09</v>
      </c>
      <c r="J64" s="7">
        <v>1.07</v>
      </c>
      <c r="K64" s="7">
        <v>22</v>
      </c>
      <c r="L64" s="7">
        <v>48</v>
      </c>
      <c r="M64" s="7">
        <v>19</v>
      </c>
      <c r="N64" s="7">
        <v>9</v>
      </c>
      <c r="O64" s="7">
        <v>64</v>
      </c>
      <c r="P64" s="7">
        <v>0</v>
      </c>
      <c r="Q64" s="7">
        <v>3</v>
      </c>
      <c r="R64" s="7">
        <v>0</v>
      </c>
      <c r="S64" s="7">
        <f t="shared" si="0"/>
        <v>219.7</v>
      </c>
      <c r="T64" s="7">
        <f t="shared" si="1"/>
        <v>14.646666666666667</v>
      </c>
      <c r="U64" s="7">
        <f t="shared" si="2"/>
        <v>11.717333333333334</v>
      </c>
      <c r="V64" s="7">
        <f t="shared" si="3"/>
        <v>11.717333333333334</v>
      </c>
    </row>
    <row r="65" spans="1:22" s="7" customFormat="1" x14ac:dyDescent="0.25">
      <c r="A65" s="7" t="s">
        <v>469</v>
      </c>
      <c r="B65" s="7" t="s">
        <v>255</v>
      </c>
      <c r="C65" s="7" t="s">
        <v>438</v>
      </c>
      <c r="D65" s="7" t="s">
        <v>510</v>
      </c>
      <c r="E65" s="7">
        <v>153.69999999999999</v>
      </c>
      <c r="F65" s="7">
        <v>158</v>
      </c>
      <c r="G65" s="7">
        <v>10</v>
      </c>
      <c r="H65" s="7">
        <v>0</v>
      </c>
      <c r="I65" s="7">
        <v>4.1500000000000004</v>
      </c>
      <c r="J65" s="7">
        <v>1.35</v>
      </c>
      <c r="K65" s="7">
        <v>71</v>
      </c>
      <c r="L65" s="7">
        <v>149</v>
      </c>
      <c r="M65" s="7">
        <v>58</v>
      </c>
      <c r="N65" s="7">
        <v>22</v>
      </c>
      <c r="O65" s="7">
        <v>27</v>
      </c>
      <c r="P65" s="7">
        <v>27</v>
      </c>
      <c r="Q65" s="7">
        <v>8</v>
      </c>
      <c r="R65" s="7">
        <v>0</v>
      </c>
      <c r="S65" s="7">
        <f t="shared" si="0"/>
        <v>219.7</v>
      </c>
      <c r="T65" s="7">
        <f t="shared" si="1"/>
        <v>14.646666666666667</v>
      </c>
      <c r="U65" s="7">
        <f t="shared" si="2"/>
        <v>11.717333333333334</v>
      </c>
      <c r="V65" s="7">
        <f t="shared" si="3"/>
        <v>11.717333333333334</v>
      </c>
    </row>
    <row r="66" spans="1:22" s="7" customFormat="1" x14ac:dyDescent="0.25">
      <c r="A66" s="7" t="s">
        <v>119</v>
      </c>
      <c r="B66" s="7" t="s">
        <v>563</v>
      </c>
      <c r="C66" s="7" t="s">
        <v>447</v>
      </c>
      <c r="D66" s="7" t="s">
        <v>1686</v>
      </c>
      <c r="E66" s="7">
        <v>61.6</v>
      </c>
      <c r="F66" s="7">
        <v>78</v>
      </c>
      <c r="G66" s="7">
        <v>3</v>
      </c>
      <c r="H66" s="7">
        <v>18</v>
      </c>
      <c r="I66" s="7">
        <v>3.65</v>
      </c>
      <c r="J66" s="7">
        <v>1.31</v>
      </c>
      <c r="K66" s="7">
        <v>25</v>
      </c>
      <c r="L66" s="7">
        <v>52</v>
      </c>
      <c r="M66" s="7">
        <v>29</v>
      </c>
      <c r="N66" s="7">
        <v>8</v>
      </c>
      <c r="O66" s="7">
        <v>62</v>
      </c>
      <c r="P66" s="7">
        <v>0</v>
      </c>
      <c r="Q66" s="7">
        <v>3</v>
      </c>
      <c r="R66" s="7">
        <v>0</v>
      </c>
      <c r="S66" s="7">
        <f t="shared" ref="S66:S129" si="4">(10*G66)-(3*Q66)+(7*H66)+E66-(0.5*K66)-(0.5*L66)-M66+F66+(5*R66)</f>
        <v>219.1</v>
      </c>
      <c r="T66" s="7">
        <f t="shared" ref="T66:T129" si="5">S66/15</f>
        <v>14.606666666666666</v>
      </c>
      <c r="U66" s="7">
        <f t="shared" ref="U66:U129" si="6">IF(S66 &gt;= 550,T66*1.35,IF(S66 &gt;= 500,T66*1.3,IF(S66 &gt;= 450,T66*1.25,IF(S66 &gt;= 400,T66*1.2,IF(S66 &gt;= 350,T66*1.1,IF(S66 &gt;= 300,T66,IF(S66 &gt;= 250,T66*0.9,IF(S66 &gt;= 200,T66*0.8,IF(S66 &gt;= 150,T66*0.7,IF(S66 &gt;= 100,T66*0.6,IF(S66 &gt;= 50,T66*0.5,T66*0.4)))))))))))</f>
        <v>11.685333333333332</v>
      </c>
      <c r="V66" s="7">
        <f t="shared" ref="V66:V129" si="7">IF(U66 &lt; 1.5,1,U66)</f>
        <v>11.685333333333332</v>
      </c>
    </row>
    <row r="67" spans="1:22" s="7" customFormat="1" x14ac:dyDescent="0.25">
      <c r="A67" s="7" t="s">
        <v>411</v>
      </c>
      <c r="B67" s="7" t="s">
        <v>410</v>
      </c>
      <c r="C67" s="7" t="s">
        <v>431</v>
      </c>
      <c r="D67" s="7" t="s">
        <v>511</v>
      </c>
      <c r="E67" s="7">
        <v>61.5</v>
      </c>
      <c r="F67" s="7">
        <v>66</v>
      </c>
      <c r="G67" s="7">
        <v>3</v>
      </c>
      <c r="H67" s="7">
        <v>19</v>
      </c>
      <c r="I67" s="7">
        <v>3.8</v>
      </c>
      <c r="J67" s="7">
        <v>1.26</v>
      </c>
      <c r="K67" s="7">
        <v>26</v>
      </c>
      <c r="L67" s="7">
        <v>55</v>
      </c>
      <c r="M67" s="7">
        <v>22</v>
      </c>
      <c r="N67" s="7">
        <v>8</v>
      </c>
      <c r="O67" s="7">
        <v>61</v>
      </c>
      <c r="P67" s="7">
        <v>0</v>
      </c>
      <c r="Q67" s="7">
        <v>3</v>
      </c>
      <c r="R67" s="7">
        <v>0</v>
      </c>
      <c r="S67" s="7">
        <f t="shared" si="4"/>
        <v>219</v>
      </c>
      <c r="T67" s="7">
        <f t="shared" si="5"/>
        <v>14.6</v>
      </c>
      <c r="U67" s="7">
        <f t="shared" si="6"/>
        <v>11.68</v>
      </c>
      <c r="V67" s="7">
        <f t="shared" si="7"/>
        <v>11.68</v>
      </c>
    </row>
    <row r="68" spans="1:22" s="7" customFormat="1" x14ac:dyDescent="0.25">
      <c r="A68" s="7" t="s">
        <v>134</v>
      </c>
      <c r="B68" s="7" t="s">
        <v>1468</v>
      </c>
      <c r="C68" s="7" t="s">
        <v>448</v>
      </c>
      <c r="D68" s="7" t="s">
        <v>1686</v>
      </c>
      <c r="E68" s="7">
        <v>141.9</v>
      </c>
      <c r="F68" s="7">
        <v>144</v>
      </c>
      <c r="G68" s="7">
        <v>9</v>
      </c>
      <c r="H68" s="7">
        <v>0</v>
      </c>
      <c r="I68" s="7">
        <v>3.61</v>
      </c>
      <c r="J68" s="7">
        <v>1.22</v>
      </c>
      <c r="K68" s="7">
        <v>57</v>
      </c>
      <c r="L68" s="7">
        <v>129</v>
      </c>
      <c r="M68" s="7">
        <v>43</v>
      </c>
      <c r="N68" s="7">
        <v>18</v>
      </c>
      <c r="O68" s="7">
        <v>27</v>
      </c>
      <c r="P68" s="7">
        <v>26</v>
      </c>
      <c r="Q68" s="7">
        <v>7</v>
      </c>
      <c r="R68" s="7">
        <v>0</v>
      </c>
      <c r="S68" s="7">
        <f t="shared" si="4"/>
        <v>218.9</v>
      </c>
      <c r="T68" s="7">
        <f t="shared" si="5"/>
        <v>14.593333333333334</v>
      </c>
      <c r="U68" s="7">
        <f t="shared" si="6"/>
        <v>11.674666666666667</v>
      </c>
      <c r="V68" s="7">
        <f t="shared" si="7"/>
        <v>11.674666666666667</v>
      </c>
    </row>
    <row r="69" spans="1:22" s="7" customFormat="1" x14ac:dyDescent="0.25">
      <c r="A69" s="7" t="s">
        <v>114</v>
      </c>
      <c r="B69" s="7" t="s">
        <v>300</v>
      </c>
      <c r="C69" s="7" t="s">
        <v>456</v>
      </c>
      <c r="D69" s="7" t="s">
        <v>510</v>
      </c>
      <c r="E69" s="7">
        <v>141.4</v>
      </c>
      <c r="F69" s="7">
        <v>155</v>
      </c>
      <c r="G69" s="7">
        <v>10</v>
      </c>
      <c r="H69" s="7">
        <v>0</v>
      </c>
      <c r="I69" s="7">
        <v>4.03</v>
      </c>
      <c r="J69" s="7">
        <v>1.33</v>
      </c>
      <c r="K69" s="7">
        <v>63</v>
      </c>
      <c r="L69" s="7">
        <v>125</v>
      </c>
      <c r="M69" s="7">
        <v>63</v>
      </c>
      <c r="N69" s="7">
        <v>16</v>
      </c>
      <c r="O69" s="7">
        <v>26</v>
      </c>
      <c r="P69" s="7">
        <v>25</v>
      </c>
      <c r="Q69" s="7">
        <v>7</v>
      </c>
      <c r="R69" s="7">
        <v>0</v>
      </c>
      <c r="S69" s="7">
        <f t="shared" si="4"/>
        <v>218.4</v>
      </c>
      <c r="T69" s="7">
        <f t="shared" si="5"/>
        <v>14.56</v>
      </c>
      <c r="U69" s="7">
        <f t="shared" si="6"/>
        <v>11.648000000000001</v>
      </c>
      <c r="V69" s="7">
        <f t="shared" si="7"/>
        <v>11.648000000000001</v>
      </c>
    </row>
    <row r="70" spans="1:22" s="7" customFormat="1" x14ac:dyDescent="0.25">
      <c r="A70" s="7" t="s">
        <v>984</v>
      </c>
      <c r="B70" s="7" t="s">
        <v>186</v>
      </c>
      <c r="C70" s="7" t="s">
        <v>435</v>
      </c>
      <c r="D70" s="7" t="s">
        <v>511</v>
      </c>
      <c r="E70" s="7">
        <v>59.9</v>
      </c>
      <c r="F70" s="7">
        <v>76</v>
      </c>
      <c r="G70" s="7">
        <v>3</v>
      </c>
      <c r="H70" s="7">
        <v>18</v>
      </c>
      <c r="I70" s="7">
        <v>4.05</v>
      </c>
      <c r="J70" s="7">
        <v>1.31</v>
      </c>
      <c r="K70" s="7">
        <v>27</v>
      </c>
      <c r="L70" s="7">
        <v>50</v>
      </c>
      <c r="M70" s="7">
        <v>28</v>
      </c>
      <c r="N70" s="7">
        <v>8</v>
      </c>
      <c r="O70" s="7">
        <v>63</v>
      </c>
      <c r="P70" s="7">
        <v>0</v>
      </c>
      <c r="Q70" s="7">
        <v>3</v>
      </c>
      <c r="R70" s="7">
        <v>0</v>
      </c>
      <c r="S70" s="7">
        <f t="shared" si="4"/>
        <v>216.4</v>
      </c>
      <c r="T70" s="7">
        <f t="shared" si="5"/>
        <v>14.426666666666668</v>
      </c>
      <c r="U70" s="7">
        <f t="shared" si="6"/>
        <v>11.541333333333334</v>
      </c>
      <c r="V70" s="7">
        <f t="shared" si="7"/>
        <v>11.541333333333334</v>
      </c>
    </row>
    <row r="71" spans="1:22" s="7" customFormat="1" x14ac:dyDescent="0.25">
      <c r="A71" s="7" t="s">
        <v>37</v>
      </c>
      <c r="B71" s="7" t="s">
        <v>377</v>
      </c>
      <c r="C71" s="7" t="s">
        <v>442</v>
      </c>
      <c r="D71" s="7" t="s">
        <v>510</v>
      </c>
      <c r="E71" s="7">
        <v>166.8</v>
      </c>
      <c r="F71" s="7">
        <v>153</v>
      </c>
      <c r="G71" s="7">
        <v>9</v>
      </c>
      <c r="H71" s="7">
        <v>0</v>
      </c>
      <c r="I71" s="7">
        <v>4.4000000000000004</v>
      </c>
      <c r="J71" s="7">
        <v>1.29</v>
      </c>
      <c r="K71" s="7">
        <v>81</v>
      </c>
      <c r="L71" s="7">
        <v>162</v>
      </c>
      <c r="M71" s="7">
        <v>53</v>
      </c>
      <c r="N71" s="7">
        <v>27</v>
      </c>
      <c r="O71" s="7">
        <v>29</v>
      </c>
      <c r="P71" s="7">
        <v>29</v>
      </c>
      <c r="Q71" s="7">
        <v>10</v>
      </c>
      <c r="R71" s="7">
        <v>2</v>
      </c>
      <c r="S71" s="7">
        <f t="shared" si="4"/>
        <v>215.3</v>
      </c>
      <c r="T71" s="7">
        <f t="shared" si="5"/>
        <v>14.353333333333333</v>
      </c>
      <c r="U71" s="7">
        <f t="shared" si="6"/>
        <v>11.482666666666667</v>
      </c>
      <c r="V71" s="7">
        <f t="shared" si="7"/>
        <v>11.482666666666667</v>
      </c>
    </row>
    <row r="72" spans="1:22" s="7" customFormat="1" x14ac:dyDescent="0.25">
      <c r="A72" s="7" t="s">
        <v>266</v>
      </c>
      <c r="B72" s="7" t="s">
        <v>199</v>
      </c>
      <c r="C72" s="7" t="s">
        <v>524</v>
      </c>
      <c r="D72" s="7" t="s">
        <v>510</v>
      </c>
      <c r="E72" s="7">
        <v>155.1</v>
      </c>
      <c r="F72" s="7">
        <v>144</v>
      </c>
      <c r="G72" s="7">
        <v>10</v>
      </c>
      <c r="H72" s="7">
        <v>0</v>
      </c>
      <c r="I72" s="7">
        <v>3.97</v>
      </c>
      <c r="J72" s="7">
        <v>1.26</v>
      </c>
      <c r="K72" s="7">
        <v>68</v>
      </c>
      <c r="L72" s="7">
        <v>149</v>
      </c>
      <c r="M72" s="7">
        <v>46</v>
      </c>
      <c r="N72" s="7">
        <v>19</v>
      </c>
      <c r="O72" s="7">
        <v>28</v>
      </c>
      <c r="P72" s="7">
        <v>28</v>
      </c>
      <c r="Q72" s="7">
        <v>10</v>
      </c>
      <c r="R72" s="7">
        <v>0</v>
      </c>
      <c r="S72" s="7">
        <f t="shared" si="4"/>
        <v>214.6</v>
      </c>
      <c r="T72" s="7">
        <f t="shared" si="5"/>
        <v>14.306666666666667</v>
      </c>
      <c r="U72" s="7">
        <f t="shared" si="6"/>
        <v>11.445333333333334</v>
      </c>
      <c r="V72" s="7">
        <f t="shared" si="7"/>
        <v>11.445333333333334</v>
      </c>
    </row>
    <row r="73" spans="1:22" s="7" customFormat="1" x14ac:dyDescent="0.25">
      <c r="A73" s="7" t="s">
        <v>112</v>
      </c>
      <c r="B73" s="7" t="s">
        <v>1330</v>
      </c>
      <c r="C73" s="7" t="s">
        <v>434</v>
      </c>
      <c r="D73" s="7" t="s">
        <v>511</v>
      </c>
      <c r="E73" s="7">
        <v>60.3</v>
      </c>
      <c r="F73" s="7">
        <v>64</v>
      </c>
      <c r="G73" s="7">
        <v>3</v>
      </c>
      <c r="H73" s="7">
        <v>20</v>
      </c>
      <c r="I73" s="7">
        <v>4.45</v>
      </c>
      <c r="J73" s="7">
        <v>1.39</v>
      </c>
      <c r="K73" s="7">
        <v>30</v>
      </c>
      <c r="L73" s="7">
        <v>57</v>
      </c>
      <c r="M73" s="7">
        <v>26</v>
      </c>
      <c r="N73" s="7">
        <v>7</v>
      </c>
      <c r="O73" s="7">
        <v>56</v>
      </c>
      <c r="P73" s="7">
        <v>0</v>
      </c>
      <c r="Q73" s="7">
        <v>4</v>
      </c>
      <c r="R73" s="7">
        <v>0</v>
      </c>
      <c r="S73" s="7">
        <f t="shared" si="4"/>
        <v>212.8</v>
      </c>
      <c r="T73" s="7">
        <f t="shared" si="5"/>
        <v>14.186666666666667</v>
      </c>
      <c r="U73" s="7">
        <f t="shared" si="6"/>
        <v>11.349333333333334</v>
      </c>
      <c r="V73" s="7">
        <f t="shared" si="7"/>
        <v>11.349333333333334</v>
      </c>
    </row>
    <row r="74" spans="1:22" s="7" customFormat="1" x14ac:dyDescent="0.25">
      <c r="A74" s="7" t="s">
        <v>311</v>
      </c>
      <c r="B74" s="7" t="s">
        <v>759</v>
      </c>
      <c r="C74" s="7" t="s">
        <v>450</v>
      </c>
      <c r="D74" s="7" t="s">
        <v>510</v>
      </c>
      <c r="E74" s="7">
        <v>173.4</v>
      </c>
      <c r="F74" s="7">
        <v>131</v>
      </c>
      <c r="G74" s="7">
        <v>12</v>
      </c>
      <c r="H74" s="7">
        <v>0</v>
      </c>
      <c r="I74" s="7">
        <v>4.28</v>
      </c>
      <c r="J74" s="7">
        <v>1.35</v>
      </c>
      <c r="K74" s="7">
        <v>83</v>
      </c>
      <c r="L74" s="7">
        <v>177</v>
      </c>
      <c r="M74" s="7">
        <v>57</v>
      </c>
      <c r="N74" s="7">
        <v>22</v>
      </c>
      <c r="O74" s="7">
        <v>30</v>
      </c>
      <c r="P74" s="7">
        <v>30</v>
      </c>
      <c r="Q74" s="7">
        <v>9</v>
      </c>
      <c r="R74" s="7">
        <v>0</v>
      </c>
      <c r="S74" s="7">
        <f t="shared" si="4"/>
        <v>210.39999999999998</v>
      </c>
      <c r="T74" s="7">
        <f t="shared" si="5"/>
        <v>14.026666666666666</v>
      </c>
      <c r="U74" s="7">
        <f t="shared" si="6"/>
        <v>11.221333333333334</v>
      </c>
      <c r="V74" s="7">
        <f t="shared" si="7"/>
        <v>11.221333333333334</v>
      </c>
    </row>
    <row r="75" spans="1:22" s="7" customFormat="1" x14ac:dyDescent="0.25">
      <c r="A75" s="7" t="s">
        <v>47</v>
      </c>
      <c r="B75" s="7" t="s">
        <v>1657</v>
      </c>
      <c r="C75" s="7" t="s">
        <v>452</v>
      </c>
      <c r="D75" s="7" t="s">
        <v>510</v>
      </c>
      <c r="E75" s="7">
        <v>149.69999999999999</v>
      </c>
      <c r="F75" s="7">
        <v>150</v>
      </c>
      <c r="G75" s="7">
        <v>9</v>
      </c>
      <c r="H75" s="7">
        <v>0</v>
      </c>
      <c r="I75" s="7">
        <v>4.32</v>
      </c>
      <c r="J75" s="7">
        <v>1.27</v>
      </c>
      <c r="K75" s="7">
        <v>72</v>
      </c>
      <c r="L75" s="7">
        <v>144</v>
      </c>
      <c r="M75" s="7">
        <v>46</v>
      </c>
      <c r="N75" s="7">
        <v>24</v>
      </c>
      <c r="O75" s="7">
        <v>28</v>
      </c>
      <c r="P75" s="7">
        <v>28</v>
      </c>
      <c r="Q75" s="7">
        <v>9</v>
      </c>
      <c r="R75" s="7">
        <v>0</v>
      </c>
      <c r="S75" s="7">
        <f t="shared" si="4"/>
        <v>208.7</v>
      </c>
      <c r="T75" s="7">
        <f t="shared" si="5"/>
        <v>13.913333333333332</v>
      </c>
      <c r="U75" s="7">
        <f t="shared" si="6"/>
        <v>11.130666666666666</v>
      </c>
      <c r="V75" s="7">
        <f t="shared" si="7"/>
        <v>11.130666666666666</v>
      </c>
    </row>
    <row r="76" spans="1:22" s="7" customFormat="1" x14ac:dyDescent="0.25">
      <c r="A76" s="7" t="s">
        <v>86</v>
      </c>
      <c r="B76" s="7" t="s">
        <v>811</v>
      </c>
      <c r="C76" s="7" t="s">
        <v>448</v>
      </c>
      <c r="D76" s="7" t="s">
        <v>510</v>
      </c>
      <c r="E76" s="7">
        <v>152.80000000000001</v>
      </c>
      <c r="F76" s="7">
        <v>137</v>
      </c>
      <c r="G76" s="7">
        <v>10</v>
      </c>
      <c r="H76" s="7">
        <v>0</v>
      </c>
      <c r="I76" s="7">
        <v>4.1500000000000004</v>
      </c>
      <c r="J76" s="7">
        <v>1.27</v>
      </c>
      <c r="K76" s="7">
        <v>70</v>
      </c>
      <c r="L76" s="7">
        <v>145</v>
      </c>
      <c r="M76" s="7">
        <v>50</v>
      </c>
      <c r="N76" s="7">
        <v>22</v>
      </c>
      <c r="O76" s="7">
        <v>28</v>
      </c>
      <c r="P76" s="7">
        <v>27</v>
      </c>
      <c r="Q76" s="7">
        <v>8</v>
      </c>
      <c r="R76" s="7">
        <v>0</v>
      </c>
      <c r="S76" s="7">
        <f t="shared" si="4"/>
        <v>208.3</v>
      </c>
      <c r="T76" s="7">
        <f t="shared" si="5"/>
        <v>13.886666666666667</v>
      </c>
      <c r="U76" s="7">
        <f t="shared" si="6"/>
        <v>11.109333333333334</v>
      </c>
      <c r="V76" s="7">
        <f t="shared" si="7"/>
        <v>11.109333333333334</v>
      </c>
    </row>
    <row r="77" spans="1:22" s="7" customFormat="1" x14ac:dyDescent="0.25">
      <c r="A77" s="7" t="s">
        <v>315</v>
      </c>
      <c r="B77" s="7" t="s">
        <v>400</v>
      </c>
      <c r="C77" s="7" t="s">
        <v>455</v>
      </c>
      <c r="D77" s="7" t="s">
        <v>511</v>
      </c>
      <c r="E77" s="7">
        <v>64</v>
      </c>
      <c r="F77" s="7">
        <v>73</v>
      </c>
      <c r="G77" s="7">
        <v>4</v>
      </c>
      <c r="H77" s="7">
        <v>14</v>
      </c>
      <c r="I77" s="7">
        <v>3.37</v>
      </c>
      <c r="J77" s="7">
        <v>1.17</v>
      </c>
      <c r="K77" s="7">
        <v>24</v>
      </c>
      <c r="L77" s="7">
        <v>58</v>
      </c>
      <c r="M77" s="7">
        <v>17</v>
      </c>
      <c r="N77" s="7">
        <v>7</v>
      </c>
      <c r="O77" s="7">
        <v>62</v>
      </c>
      <c r="P77" s="7">
        <v>0</v>
      </c>
      <c r="Q77" s="7">
        <v>3</v>
      </c>
      <c r="R77" s="7">
        <v>0</v>
      </c>
      <c r="S77" s="7">
        <f t="shared" si="4"/>
        <v>208</v>
      </c>
      <c r="T77" s="7">
        <f t="shared" si="5"/>
        <v>13.866666666666667</v>
      </c>
      <c r="U77" s="7">
        <f t="shared" si="6"/>
        <v>11.093333333333334</v>
      </c>
      <c r="V77" s="7">
        <f t="shared" si="7"/>
        <v>11.093333333333334</v>
      </c>
    </row>
    <row r="78" spans="1:22" s="7" customFormat="1" x14ac:dyDescent="0.25">
      <c r="A78" s="7" t="s">
        <v>95</v>
      </c>
      <c r="B78" s="7" t="s">
        <v>1073</v>
      </c>
      <c r="C78" s="7" t="s">
        <v>435</v>
      </c>
      <c r="D78" s="7" t="s">
        <v>510</v>
      </c>
      <c r="E78" s="7">
        <v>144.5</v>
      </c>
      <c r="F78" s="7">
        <v>153</v>
      </c>
      <c r="G78" s="7">
        <v>9</v>
      </c>
      <c r="H78" s="7">
        <v>0</v>
      </c>
      <c r="I78" s="7">
        <v>4.41</v>
      </c>
      <c r="J78" s="7">
        <v>1.32</v>
      </c>
      <c r="K78" s="7">
        <v>71</v>
      </c>
      <c r="L78" s="7">
        <v>139</v>
      </c>
      <c r="M78" s="7">
        <v>51</v>
      </c>
      <c r="N78" s="7">
        <v>23</v>
      </c>
      <c r="O78" s="7">
        <v>27</v>
      </c>
      <c r="P78" s="7">
        <v>27</v>
      </c>
      <c r="Q78" s="7">
        <v>8</v>
      </c>
      <c r="R78" s="7">
        <v>0</v>
      </c>
      <c r="S78" s="7">
        <f t="shared" si="4"/>
        <v>207.5</v>
      </c>
      <c r="T78" s="7">
        <f t="shared" si="5"/>
        <v>13.833333333333334</v>
      </c>
      <c r="U78" s="7">
        <f t="shared" si="6"/>
        <v>11.066666666666668</v>
      </c>
      <c r="V78" s="7">
        <f t="shared" si="7"/>
        <v>11.066666666666668</v>
      </c>
    </row>
    <row r="79" spans="1:22" s="7" customFormat="1" x14ac:dyDescent="0.25">
      <c r="A79" s="7" t="s">
        <v>196</v>
      </c>
      <c r="B79" s="7" t="s">
        <v>752</v>
      </c>
      <c r="C79" s="7" t="s">
        <v>432</v>
      </c>
      <c r="D79" s="7" t="s">
        <v>510</v>
      </c>
      <c r="E79" s="7">
        <v>129.4</v>
      </c>
      <c r="F79" s="7">
        <v>147</v>
      </c>
      <c r="G79" s="7">
        <v>8</v>
      </c>
      <c r="H79" s="7">
        <v>0</v>
      </c>
      <c r="I79" s="7">
        <v>3.91</v>
      </c>
      <c r="J79" s="7">
        <v>1.22</v>
      </c>
      <c r="K79" s="7">
        <v>56</v>
      </c>
      <c r="L79" s="7">
        <v>115</v>
      </c>
      <c r="M79" s="7">
        <v>43</v>
      </c>
      <c r="N79" s="7">
        <v>20</v>
      </c>
      <c r="O79" s="7">
        <v>24</v>
      </c>
      <c r="P79" s="7">
        <v>24</v>
      </c>
      <c r="Q79" s="7">
        <v>7</v>
      </c>
      <c r="R79" s="7">
        <v>0</v>
      </c>
      <c r="S79" s="7">
        <f t="shared" si="4"/>
        <v>206.9</v>
      </c>
      <c r="T79" s="7">
        <f t="shared" si="5"/>
        <v>13.793333333333333</v>
      </c>
      <c r="U79" s="7">
        <f t="shared" si="6"/>
        <v>11.034666666666666</v>
      </c>
      <c r="V79" s="7">
        <f t="shared" si="7"/>
        <v>11.034666666666666</v>
      </c>
    </row>
    <row r="80" spans="1:22" s="7" customFormat="1" x14ac:dyDescent="0.25">
      <c r="A80" s="7" t="s">
        <v>1803</v>
      </c>
      <c r="B80" s="7" t="s">
        <v>263</v>
      </c>
      <c r="C80" s="7" t="s">
        <v>524</v>
      </c>
      <c r="D80" s="7" t="s">
        <v>510</v>
      </c>
      <c r="E80" s="7">
        <v>140</v>
      </c>
      <c r="F80" s="7">
        <v>124</v>
      </c>
      <c r="G80" s="7">
        <v>9</v>
      </c>
      <c r="H80" s="7">
        <v>0</v>
      </c>
      <c r="I80" s="7">
        <v>3.73</v>
      </c>
      <c r="J80" s="7">
        <v>1.27</v>
      </c>
      <c r="K80" s="7">
        <v>58</v>
      </c>
      <c r="L80" s="7">
        <v>135</v>
      </c>
      <c r="M80" s="7">
        <v>43</v>
      </c>
      <c r="N80" s="7">
        <v>17</v>
      </c>
      <c r="O80" s="7">
        <v>25</v>
      </c>
      <c r="P80" s="7">
        <v>25</v>
      </c>
      <c r="Q80" s="7">
        <v>8</v>
      </c>
      <c r="R80" s="7">
        <v>3</v>
      </c>
      <c r="S80" s="7">
        <f t="shared" si="4"/>
        <v>205.5</v>
      </c>
      <c r="T80" s="7">
        <f t="shared" si="5"/>
        <v>13.7</v>
      </c>
      <c r="U80" s="7">
        <f t="shared" si="6"/>
        <v>10.96</v>
      </c>
      <c r="V80" s="7">
        <f t="shared" si="7"/>
        <v>10.96</v>
      </c>
    </row>
    <row r="81" spans="1:22" s="7" customFormat="1" x14ac:dyDescent="0.25">
      <c r="A81" s="7" t="s">
        <v>472</v>
      </c>
      <c r="B81" s="7" t="s">
        <v>849</v>
      </c>
      <c r="C81" s="7" t="s">
        <v>453</v>
      </c>
      <c r="D81" s="7" t="s">
        <v>511</v>
      </c>
      <c r="E81" s="7">
        <v>61.9</v>
      </c>
      <c r="F81" s="7">
        <v>76</v>
      </c>
      <c r="G81" s="7">
        <v>3</v>
      </c>
      <c r="H81" s="7">
        <v>16</v>
      </c>
      <c r="I81" s="7">
        <v>3.94</v>
      </c>
      <c r="J81" s="7">
        <v>1.29</v>
      </c>
      <c r="K81" s="7">
        <v>27</v>
      </c>
      <c r="L81" s="7">
        <v>55</v>
      </c>
      <c r="M81" s="7">
        <v>25</v>
      </c>
      <c r="N81" s="7">
        <v>9</v>
      </c>
      <c r="O81" s="7">
        <v>64</v>
      </c>
      <c r="P81" s="7">
        <v>0</v>
      </c>
      <c r="Q81" s="7">
        <v>3</v>
      </c>
      <c r="R81" s="7">
        <v>0</v>
      </c>
      <c r="S81" s="7">
        <f t="shared" si="4"/>
        <v>204.9</v>
      </c>
      <c r="T81" s="7">
        <f t="shared" si="5"/>
        <v>13.66</v>
      </c>
      <c r="U81" s="7">
        <f t="shared" si="6"/>
        <v>10.928000000000001</v>
      </c>
      <c r="V81" s="7">
        <f t="shared" si="7"/>
        <v>10.928000000000001</v>
      </c>
    </row>
    <row r="82" spans="1:22" s="7" customFormat="1" x14ac:dyDescent="0.25">
      <c r="A82" s="7" t="s">
        <v>1356</v>
      </c>
      <c r="B82" s="7" t="s">
        <v>1094</v>
      </c>
      <c r="C82" s="7" t="s">
        <v>446</v>
      </c>
      <c r="D82" s="7" t="s">
        <v>1686</v>
      </c>
      <c r="E82" s="7">
        <v>127.1</v>
      </c>
      <c r="F82" s="7">
        <v>133</v>
      </c>
      <c r="G82" s="7">
        <v>9</v>
      </c>
      <c r="H82" s="7">
        <v>0</v>
      </c>
      <c r="I82" s="7">
        <v>3.54</v>
      </c>
      <c r="J82" s="7">
        <v>1.24</v>
      </c>
      <c r="K82" s="7">
        <v>50</v>
      </c>
      <c r="L82" s="7">
        <v>110</v>
      </c>
      <c r="M82" s="7">
        <v>48</v>
      </c>
      <c r="N82" s="7">
        <v>13</v>
      </c>
      <c r="O82" s="7">
        <v>23</v>
      </c>
      <c r="P82" s="7">
        <v>21</v>
      </c>
      <c r="Q82" s="7">
        <v>6</v>
      </c>
      <c r="R82" s="7">
        <v>0</v>
      </c>
      <c r="S82" s="7">
        <f t="shared" si="4"/>
        <v>204.1</v>
      </c>
      <c r="T82" s="7">
        <f t="shared" si="5"/>
        <v>13.606666666666666</v>
      </c>
      <c r="U82" s="7">
        <f t="shared" si="6"/>
        <v>10.885333333333334</v>
      </c>
      <c r="V82" s="7">
        <f t="shared" si="7"/>
        <v>10.885333333333334</v>
      </c>
    </row>
    <row r="83" spans="1:22" s="7" customFormat="1" x14ac:dyDescent="0.25">
      <c r="A83" s="7" t="s">
        <v>279</v>
      </c>
      <c r="B83" s="7" t="s">
        <v>781</v>
      </c>
      <c r="C83" s="7" t="s">
        <v>449</v>
      </c>
      <c r="D83" s="7" t="s">
        <v>510</v>
      </c>
      <c r="E83" s="7">
        <v>158</v>
      </c>
      <c r="F83" s="7">
        <v>136</v>
      </c>
      <c r="G83" s="7">
        <v>10</v>
      </c>
      <c r="H83" s="7">
        <v>0</v>
      </c>
      <c r="I83" s="7">
        <v>3.88</v>
      </c>
      <c r="J83" s="7">
        <v>1.34</v>
      </c>
      <c r="K83" s="7">
        <v>68</v>
      </c>
      <c r="L83" s="7">
        <v>157</v>
      </c>
      <c r="M83" s="7">
        <v>54</v>
      </c>
      <c r="N83" s="7">
        <v>17</v>
      </c>
      <c r="O83" s="7">
        <v>27</v>
      </c>
      <c r="P83" s="7">
        <v>27</v>
      </c>
      <c r="Q83" s="7">
        <v>8</v>
      </c>
      <c r="R83" s="7">
        <v>0</v>
      </c>
      <c r="S83" s="7">
        <f t="shared" si="4"/>
        <v>203.5</v>
      </c>
      <c r="T83" s="7">
        <f t="shared" si="5"/>
        <v>13.566666666666666</v>
      </c>
      <c r="U83" s="7">
        <f t="shared" si="6"/>
        <v>10.853333333333333</v>
      </c>
      <c r="V83" s="7">
        <f t="shared" si="7"/>
        <v>10.853333333333333</v>
      </c>
    </row>
    <row r="84" spans="1:22" s="7" customFormat="1" x14ac:dyDescent="0.25">
      <c r="A84" s="7" t="s">
        <v>972</v>
      </c>
      <c r="B84" s="7" t="s">
        <v>826</v>
      </c>
      <c r="C84" s="7" t="s">
        <v>448</v>
      </c>
      <c r="D84" s="7" t="s">
        <v>510</v>
      </c>
      <c r="E84" s="7">
        <v>143</v>
      </c>
      <c r="F84" s="7">
        <v>143</v>
      </c>
      <c r="G84" s="7">
        <v>9</v>
      </c>
      <c r="H84" s="7">
        <v>0</v>
      </c>
      <c r="I84" s="7">
        <v>4.05</v>
      </c>
      <c r="J84" s="7">
        <v>1.3</v>
      </c>
      <c r="K84" s="7">
        <v>64</v>
      </c>
      <c r="L84" s="7">
        <v>138</v>
      </c>
      <c r="M84" s="7">
        <v>48</v>
      </c>
      <c r="N84" s="7">
        <v>21</v>
      </c>
      <c r="O84" s="7">
        <v>27</v>
      </c>
      <c r="P84" s="7">
        <v>26</v>
      </c>
      <c r="Q84" s="7">
        <v>8</v>
      </c>
      <c r="R84" s="7">
        <v>0</v>
      </c>
      <c r="S84" s="7">
        <f t="shared" si="4"/>
        <v>203</v>
      </c>
      <c r="T84" s="7">
        <f t="shared" si="5"/>
        <v>13.533333333333333</v>
      </c>
      <c r="U84" s="7">
        <f t="shared" si="6"/>
        <v>10.826666666666668</v>
      </c>
      <c r="V84" s="7">
        <f t="shared" si="7"/>
        <v>10.826666666666668</v>
      </c>
    </row>
    <row r="85" spans="1:22" s="7" customFormat="1" x14ac:dyDescent="0.25">
      <c r="A85" s="7" t="s">
        <v>60</v>
      </c>
      <c r="B85" s="7" t="s">
        <v>1093</v>
      </c>
      <c r="C85" s="7" t="s">
        <v>445</v>
      </c>
      <c r="D85" s="7" t="s">
        <v>1686</v>
      </c>
      <c r="E85" s="7">
        <v>125.2</v>
      </c>
      <c r="F85" s="7">
        <v>127</v>
      </c>
      <c r="G85" s="7">
        <v>9</v>
      </c>
      <c r="H85" s="7">
        <v>0</v>
      </c>
      <c r="I85" s="7">
        <v>3.81</v>
      </c>
      <c r="J85" s="7">
        <v>1.23</v>
      </c>
      <c r="K85" s="7">
        <v>53</v>
      </c>
      <c r="L85" s="7">
        <v>109</v>
      </c>
      <c r="M85" s="7">
        <v>44</v>
      </c>
      <c r="N85" s="7">
        <v>17</v>
      </c>
      <c r="O85" s="7">
        <v>32</v>
      </c>
      <c r="P85" s="7">
        <v>21</v>
      </c>
      <c r="Q85" s="7">
        <v>5</v>
      </c>
      <c r="R85" s="7">
        <v>0</v>
      </c>
      <c r="S85" s="7">
        <f t="shared" si="4"/>
        <v>202.2</v>
      </c>
      <c r="T85" s="7">
        <f t="shared" si="5"/>
        <v>13.479999999999999</v>
      </c>
      <c r="U85" s="7">
        <f t="shared" si="6"/>
        <v>10.783999999999999</v>
      </c>
      <c r="V85" s="7">
        <f t="shared" si="7"/>
        <v>10.783999999999999</v>
      </c>
    </row>
    <row r="86" spans="1:22" s="7" customFormat="1" x14ac:dyDescent="0.25">
      <c r="A86" s="7" t="s">
        <v>173</v>
      </c>
      <c r="B86" s="7" t="s">
        <v>671</v>
      </c>
      <c r="C86" s="7" t="s">
        <v>439</v>
      </c>
      <c r="D86" s="7" t="s">
        <v>511</v>
      </c>
      <c r="E86" s="7">
        <v>59.5</v>
      </c>
      <c r="F86" s="7">
        <v>57</v>
      </c>
      <c r="G86" s="7">
        <v>2</v>
      </c>
      <c r="H86" s="7">
        <v>20</v>
      </c>
      <c r="I86" s="7">
        <v>4.5599999999999996</v>
      </c>
      <c r="J86" s="7">
        <v>1.34</v>
      </c>
      <c r="K86" s="7">
        <v>30</v>
      </c>
      <c r="L86" s="7">
        <v>57</v>
      </c>
      <c r="M86" s="7">
        <v>22</v>
      </c>
      <c r="N86" s="7">
        <v>10</v>
      </c>
      <c r="O86" s="7">
        <v>54</v>
      </c>
      <c r="P86" s="7">
        <v>1</v>
      </c>
      <c r="Q86" s="7">
        <v>3</v>
      </c>
      <c r="R86" s="7">
        <v>0</v>
      </c>
      <c r="S86" s="7">
        <f t="shared" si="4"/>
        <v>202</v>
      </c>
      <c r="T86" s="7">
        <f t="shared" si="5"/>
        <v>13.466666666666667</v>
      </c>
      <c r="U86" s="7">
        <f t="shared" si="6"/>
        <v>10.773333333333333</v>
      </c>
      <c r="V86" s="7">
        <f t="shared" si="7"/>
        <v>10.773333333333333</v>
      </c>
    </row>
    <row r="87" spans="1:22" s="7" customFormat="1" x14ac:dyDescent="0.25">
      <c r="A87" s="7" t="s">
        <v>105</v>
      </c>
      <c r="B87" s="7" t="s">
        <v>1566</v>
      </c>
      <c r="C87" s="7" t="s">
        <v>454</v>
      </c>
      <c r="D87" s="7" t="s">
        <v>510</v>
      </c>
      <c r="E87" s="7">
        <v>151.4</v>
      </c>
      <c r="F87" s="7">
        <v>130</v>
      </c>
      <c r="G87" s="7">
        <v>9</v>
      </c>
      <c r="H87" s="7">
        <v>0</v>
      </c>
      <c r="I87" s="7">
        <v>4.4000000000000004</v>
      </c>
      <c r="J87" s="7">
        <v>1.3</v>
      </c>
      <c r="K87" s="7">
        <v>74</v>
      </c>
      <c r="L87" s="7">
        <v>156</v>
      </c>
      <c r="M87" s="7">
        <v>41</v>
      </c>
      <c r="N87" s="7">
        <v>24</v>
      </c>
      <c r="O87" s="7">
        <v>26</v>
      </c>
      <c r="P87" s="7">
        <v>26</v>
      </c>
      <c r="Q87" s="7">
        <v>9</v>
      </c>
      <c r="R87" s="7">
        <v>2</v>
      </c>
      <c r="S87" s="7">
        <f t="shared" si="4"/>
        <v>198.4</v>
      </c>
      <c r="T87" s="7">
        <f t="shared" si="5"/>
        <v>13.226666666666667</v>
      </c>
      <c r="U87" s="7">
        <f t="shared" si="6"/>
        <v>9.2586666666666666</v>
      </c>
      <c r="V87" s="7">
        <f t="shared" si="7"/>
        <v>9.2586666666666666</v>
      </c>
    </row>
    <row r="88" spans="1:22" s="7" customFormat="1" x14ac:dyDescent="0.25">
      <c r="A88" s="7" t="s">
        <v>467</v>
      </c>
      <c r="B88" s="7" t="s">
        <v>353</v>
      </c>
      <c r="C88" s="7" t="s">
        <v>442</v>
      </c>
      <c r="D88" s="7" t="s">
        <v>511</v>
      </c>
      <c r="E88" s="7">
        <v>58.1</v>
      </c>
      <c r="F88" s="7">
        <v>61</v>
      </c>
      <c r="G88" s="7">
        <v>3</v>
      </c>
      <c r="H88" s="7">
        <v>18</v>
      </c>
      <c r="I88" s="7">
        <v>4.2300000000000004</v>
      </c>
      <c r="J88" s="7">
        <v>1.37</v>
      </c>
      <c r="K88" s="7">
        <v>27</v>
      </c>
      <c r="L88" s="7">
        <v>51</v>
      </c>
      <c r="M88" s="7">
        <v>29</v>
      </c>
      <c r="N88" s="7">
        <v>7</v>
      </c>
      <c r="O88" s="7">
        <v>57</v>
      </c>
      <c r="P88" s="7">
        <v>0</v>
      </c>
      <c r="Q88" s="7">
        <v>3</v>
      </c>
      <c r="R88" s="7">
        <v>0</v>
      </c>
      <c r="S88" s="7">
        <f t="shared" si="4"/>
        <v>198.1</v>
      </c>
      <c r="T88" s="7">
        <f t="shared" si="5"/>
        <v>13.206666666666667</v>
      </c>
      <c r="U88" s="7">
        <f t="shared" si="6"/>
        <v>9.2446666666666655</v>
      </c>
      <c r="V88" s="7">
        <f t="shared" si="7"/>
        <v>9.2446666666666655</v>
      </c>
    </row>
    <row r="89" spans="1:22" s="7" customFormat="1" x14ac:dyDescent="0.25">
      <c r="A89" s="7" t="s">
        <v>109</v>
      </c>
      <c r="B89" s="7" t="s">
        <v>396</v>
      </c>
      <c r="C89" s="7" t="s">
        <v>445</v>
      </c>
      <c r="D89" s="7" t="s">
        <v>510</v>
      </c>
      <c r="E89" s="7">
        <v>119.5</v>
      </c>
      <c r="F89" s="7">
        <v>125</v>
      </c>
      <c r="G89" s="7">
        <v>9</v>
      </c>
      <c r="H89" s="7">
        <v>0</v>
      </c>
      <c r="I89" s="7">
        <v>4.0599999999999996</v>
      </c>
      <c r="J89" s="7">
        <v>1.27</v>
      </c>
      <c r="K89" s="7">
        <v>54</v>
      </c>
      <c r="L89" s="7">
        <v>114</v>
      </c>
      <c r="M89" s="7">
        <v>38</v>
      </c>
      <c r="N89" s="7">
        <v>18</v>
      </c>
      <c r="O89" s="7">
        <v>22</v>
      </c>
      <c r="P89" s="7">
        <v>22</v>
      </c>
      <c r="Q89" s="7">
        <v>6</v>
      </c>
      <c r="R89" s="7">
        <v>0</v>
      </c>
      <c r="S89" s="7">
        <f t="shared" si="4"/>
        <v>194.5</v>
      </c>
      <c r="T89" s="7">
        <f t="shared" si="5"/>
        <v>12.966666666666667</v>
      </c>
      <c r="U89" s="7">
        <f t="shared" si="6"/>
        <v>9.0766666666666662</v>
      </c>
      <c r="V89" s="7">
        <f t="shared" si="7"/>
        <v>9.0766666666666662</v>
      </c>
    </row>
    <row r="90" spans="1:22" s="7" customFormat="1" x14ac:dyDescent="0.25">
      <c r="A90" s="7" t="s">
        <v>256</v>
      </c>
      <c r="B90" s="7" t="s">
        <v>1074</v>
      </c>
      <c r="C90" s="7" t="s">
        <v>448</v>
      </c>
      <c r="D90" s="7" t="s">
        <v>510</v>
      </c>
      <c r="E90" s="7">
        <v>142.69999999999999</v>
      </c>
      <c r="F90" s="7">
        <v>123</v>
      </c>
      <c r="G90" s="7">
        <v>9</v>
      </c>
      <c r="H90" s="7">
        <v>0</v>
      </c>
      <c r="I90" s="7">
        <v>4.07</v>
      </c>
      <c r="J90" s="7">
        <v>1.23</v>
      </c>
      <c r="K90" s="7">
        <v>65</v>
      </c>
      <c r="L90" s="7">
        <v>140</v>
      </c>
      <c r="M90" s="7">
        <v>36</v>
      </c>
      <c r="N90" s="7">
        <v>21</v>
      </c>
      <c r="O90" s="7">
        <v>27</v>
      </c>
      <c r="P90" s="7">
        <v>26</v>
      </c>
      <c r="Q90" s="7">
        <v>8</v>
      </c>
      <c r="R90" s="7">
        <v>0</v>
      </c>
      <c r="S90" s="7">
        <f t="shared" si="4"/>
        <v>193.2</v>
      </c>
      <c r="T90" s="7">
        <f t="shared" si="5"/>
        <v>12.879999999999999</v>
      </c>
      <c r="U90" s="7">
        <f t="shared" si="6"/>
        <v>9.0159999999999982</v>
      </c>
      <c r="V90" s="7">
        <f t="shared" si="7"/>
        <v>9.0159999999999982</v>
      </c>
    </row>
    <row r="91" spans="1:22" s="7" customFormat="1" x14ac:dyDescent="0.25">
      <c r="A91" s="7" t="s">
        <v>62</v>
      </c>
      <c r="B91" s="7" t="s">
        <v>394</v>
      </c>
      <c r="C91" s="7" t="s">
        <v>455</v>
      </c>
      <c r="D91" s="7" t="s">
        <v>510</v>
      </c>
      <c r="E91" s="7">
        <v>138.5</v>
      </c>
      <c r="F91" s="7">
        <v>128</v>
      </c>
      <c r="G91" s="7">
        <v>9</v>
      </c>
      <c r="H91" s="7">
        <v>0</v>
      </c>
      <c r="I91" s="7">
        <v>4.37</v>
      </c>
      <c r="J91" s="7">
        <v>1.27</v>
      </c>
      <c r="K91" s="7">
        <v>67</v>
      </c>
      <c r="L91" s="7">
        <v>142</v>
      </c>
      <c r="M91" s="7">
        <v>35</v>
      </c>
      <c r="N91" s="7">
        <v>22</v>
      </c>
      <c r="O91" s="7">
        <v>25</v>
      </c>
      <c r="P91" s="7">
        <v>25</v>
      </c>
      <c r="Q91" s="7">
        <v>8</v>
      </c>
      <c r="R91" s="7">
        <v>0</v>
      </c>
      <c r="S91" s="7">
        <f t="shared" si="4"/>
        <v>193</v>
      </c>
      <c r="T91" s="7">
        <f t="shared" si="5"/>
        <v>12.866666666666667</v>
      </c>
      <c r="U91" s="7">
        <f t="shared" si="6"/>
        <v>9.0066666666666659</v>
      </c>
      <c r="V91" s="7">
        <f t="shared" si="7"/>
        <v>9.0066666666666659</v>
      </c>
    </row>
    <row r="92" spans="1:22" s="7" customFormat="1" x14ac:dyDescent="0.25">
      <c r="A92" s="7" t="s">
        <v>513</v>
      </c>
      <c r="B92" s="7" t="s">
        <v>728</v>
      </c>
      <c r="C92" s="7" t="s">
        <v>524</v>
      </c>
      <c r="D92" s="7" t="s">
        <v>510</v>
      </c>
      <c r="E92" s="7">
        <v>176</v>
      </c>
      <c r="F92" s="7">
        <v>153</v>
      </c>
      <c r="G92" s="7">
        <v>9</v>
      </c>
      <c r="H92" s="7">
        <v>0</v>
      </c>
      <c r="I92" s="7">
        <v>4.33</v>
      </c>
      <c r="J92" s="7">
        <v>1.37</v>
      </c>
      <c r="K92" s="7">
        <v>85</v>
      </c>
      <c r="L92" s="7">
        <v>171</v>
      </c>
      <c r="M92" s="7">
        <v>71</v>
      </c>
      <c r="N92" s="7">
        <v>23</v>
      </c>
      <c r="O92" s="7">
        <v>30</v>
      </c>
      <c r="P92" s="7">
        <v>30</v>
      </c>
      <c r="Q92" s="7">
        <v>11</v>
      </c>
      <c r="R92" s="7">
        <v>1</v>
      </c>
      <c r="S92" s="7">
        <f t="shared" si="4"/>
        <v>192</v>
      </c>
      <c r="T92" s="7">
        <f t="shared" si="5"/>
        <v>12.8</v>
      </c>
      <c r="U92" s="7">
        <f t="shared" si="6"/>
        <v>8.9599999999999991</v>
      </c>
      <c r="V92" s="7">
        <f t="shared" si="7"/>
        <v>8.9599999999999991</v>
      </c>
    </row>
    <row r="93" spans="1:22" s="7" customFormat="1" x14ac:dyDescent="0.25">
      <c r="A93" s="7" t="s">
        <v>1164</v>
      </c>
      <c r="B93" s="7" t="s">
        <v>1397</v>
      </c>
      <c r="C93" s="7" t="s">
        <v>437</v>
      </c>
      <c r="D93" s="7" t="s">
        <v>510</v>
      </c>
      <c r="E93" s="7">
        <v>143.30000000000001</v>
      </c>
      <c r="F93" s="7">
        <v>114</v>
      </c>
      <c r="G93" s="7">
        <v>9</v>
      </c>
      <c r="H93" s="7">
        <v>0</v>
      </c>
      <c r="I93" s="7">
        <v>4.1100000000000003</v>
      </c>
      <c r="J93" s="7">
        <v>1.24</v>
      </c>
      <c r="K93" s="7">
        <v>65</v>
      </c>
      <c r="L93" s="7">
        <v>148</v>
      </c>
      <c r="M93" s="7">
        <v>30</v>
      </c>
      <c r="N93" s="7">
        <v>20</v>
      </c>
      <c r="O93" s="7">
        <v>25</v>
      </c>
      <c r="P93" s="7">
        <v>25</v>
      </c>
      <c r="Q93" s="7">
        <v>8</v>
      </c>
      <c r="R93" s="7">
        <v>1</v>
      </c>
      <c r="S93" s="7">
        <f t="shared" si="4"/>
        <v>191.8</v>
      </c>
      <c r="T93" s="7">
        <f t="shared" si="5"/>
        <v>12.786666666666667</v>
      </c>
      <c r="U93" s="7">
        <f t="shared" si="6"/>
        <v>8.9506666666666668</v>
      </c>
      <c r="V93" s="7">
        <f t="shared" si="7"/>
        <v>8.9506666666666668</v>
      </c>
    </row>
    <row r="94" spans="1:22" s="7" customFormat="1" x14ac:dyDescent="0.25">
      <c r="A94" s="7" t="s">
        <v>370</v>
      </c>
      <c r="B94" s="7" t="s">
        <v>489</v>
      </c>
      <c r="C94" s="7" t="s">
        <v>437</v>
      </c>
      <c r="D94" s="7" t="s">
        <v>511</v>
      </c>
      <c r="E94" s="7">
        <v>54.1</v>
      </c>
      <c r="F94" s="7">
        <v>58</v>
      </c>
      <c r="G94" s="7">
        <v>3</v>
      </c>
      <c r="H94" s="7">
        <v>16</v>
      </c>
      <c r="I94" s="7">
        <v>3.43</v>
      </c>
      <c r="J94" s="7">
        <v>1.26</v>
      </c>
      <c r="K94" s="7">
        <v>21</v>
      </c>
      <c r="L94" s="7">
        <v>43</v>
      </c>
      <c r="M94" s="7">
        <v>25</v>
      </c>
      <c r="N94" s="7">
        <v>4</v>
      </c>
      <c r="O94" s="7">
        <v>52</v>
      </c>
      <c r="P94" s="7">
        <v>0</v>
      </c>
      <c r="Q94" s="7">
        <v>2</v>
      </c>
      <c r="R94" s="7">
        <v>0</v>
      </c>
      <c r="S94" s="7">
        <f t="shared" si="4"/>
        <v>191.1</v>
      </c>
      <c r="T94" s="7">
        <f t="shared" si="5"/>
        <v>12.74</v>
      </c>
      <c r="U94" s="7">
        <f t="shared" si="6"/>
        <v>8.9179999999999993</v>
      </c>
      <c r="V94" s="7">
        <f t="shared" si="7"/>
        <v>8.9179999999999993</v>
      </c>
    </row>
    <row r="95" spans="1:22" s="7" customFormat="1" x14ac:dyDescent="0.25">
      <c r="A95" s="7" t="s">
        <v>2116</v>
      </c>
      <c r="B95" s="7" t="s">
        <v>1809</v>
      </c>
      <c r="C95" s="7" t="s">
        <v>437</v>
      </c>
      <c r="D95" s="7" t="s">
        <v>510</v>
      </c>
      <c r="E95" s="7">
        <v>155.4</v>
      </c>
      <c r="F95" s="7">
        <v>128</v>
      </c>
      <c r="G95" s="7">
        <v>9</v>
      </c>
      <c r="H95" s="7">
        <v>0</v>
      </c>
      <c r="I95" s="7">
        <v>4.07</v>
      </c>
      <c r="J95" s="7">
        <v>1.29</v>
      </c>
      <c r="K95" s="7">
        <v>70</v>
      </c>
      <c r="L95" s="7">
        <v>153</v>
      </c>
      <c r="M95" s="7">
        <v>47</v>
      </c>
      <c r="N95" s="7">
        <v>21</v>
      </c>
      <c r="O95" s="7">
        <v>28</v>
      </c>
      <c r="P95" s="7">
        <v>28</v>
      </c>
      <c r="Q95" s="7">
        <v>8</v>
      </c>
      <c r="R95" s="7">
        <v>0</v>
      </c>
      <c r="S95" s="7">
        <f t="shared" si="4"/>
        <v>190.9</v>
      </c>
      <c r="T95" s="7">
        <f t="shared" si="5"/>
        <v>12.726666666666667</v>
      </c>
      <c r="U95" s="7">
        <f t="shared" si="6"/>
        <v>8.9086666666666652</v>
      </c>
      <c r="V95" s="7">
        <f t="shared" si="7"/>
        <v>8.9086666666666652</v>
      </c>
    </row>
    <row r="96" spans="1:22" s="7" customFormat="1" x14ac:dyDescent="0.25">
      <c r="A96" s="7" t="s">
        <v>67</v>
      </c>
      <c r="B96" s="7" t="s">
        <v>1264</v>
      </c>
      <c r="C96" s="7" t="s">
        <v>427</v>
      </c>
      <c r="D96" s="7" t="s">
        <v>1686</v>
      </c>
      <c r="E96" s="7">
        <v>148.5</v>
      </c>
      <c r="F96" s="7">
        <v>124</v>
      </c>
      <c r="G96" s="7">
        <v>9</v>
      </c>
      <c r="H96" s="7">
        <v>0</v>
      </c>
      <c r="I96" s="7">
        <v>4.22</v>
      </c>
      <c r="J96" s="7">
        <v>1.24</v>
      </c>
      <c r="K96" s="7">
        <v>70</v>
      </c>
      <c r="L96" s="7">
        <v>148</v>
      </c>
      <c r="M96" s="7">
        <v>37</v>
      </c>
      <c r="N96" s="7">
        <v>23</v>
      </c>
      <c r="O96" s="7">
        <v>29</v>
      </c>
      <c r="P96" s="7">
        <v>26</v>
      </c>
      <c r="Q96" s="7">
        <v>9</v>
      </c>
      <c r="R96" s="7">
        <v>0</v>
      </c>
      <c r="S96" s="7">
        <f t="shared" si="4"/>
        <v>189.5</v>
      </c>
      <c r="T96" s="7">
        <f t="shared" si="5"/>
        <v>12.633333333333333</v>
      </c>
      <c r="U96" s="7">
        <f t="shared" si="6"/>
        <v>8.8433333333333319</v>
      </c>
      <c r="V96" s="7">
        <f t="shared" si="7"/>
        <v>8.8433333333333319</v>
      </c>
    </row>
    <row r="97" spans="1:22" s="7" customFormat="1" x14ac:dyDescent="0.25">
      <c r="A97" s="7" t="s">
        <v>37</v>
      </c>
      <c r="B97" s="7" t="s">
        <v>1377</v>
      </c>
      <c r="C97" s="7" t="s">
        <v>456</v>
      </c>
      <c r="D97" s="7" t="s">
        <v>510</v>
      </c>
      <c r="E97" s="7">
        <v>139.9</v>
      </c>
      <c r="F97" s="7">
        <v>117</v>
      </c>
      <c r="G97" s="7">
        <v>9</v>
      </c>
      <c r="H97" s="7">
        <v>0</v>
      </c>
      <c r="I97" s="7">
        <v>3.9</v>
      </c>
      <c r="J97" s="7">
        <v>1.27</v>
      </c>
      <c r="K97" s="7">
        <v>61</v>
      </c>
      <c r="L97" s="7">
        <v>137</v>
      </c>
      <c r="M97" s="7">
        <v>41</v>
      </c>
      <c r="N97" s="7">
        <v>15</v>
      </c>
      <c r="O97" s="7">
        <v>25</v>
      </c>
      <c r="P97" s="7">
        <v>25</v>
      </c>
      <c r="Q97" s="7">
        <v>6</v>
      </c>
      <c r="R97" s="7">
        <v>0</v>
      </c>
      <c r="S97" s="7">
        <f t="shared" si="4"/>
        <v>188.9</v>
      </c>
      <c r="T97" s="7">
        <f t="shared" si="5"/>
        <v>12.593333333333334</v>
      </c>
      <c r="U97" s="7">
        <f t="shared" si="6"/>
        <v>8.8153333333333332</v>
      </c>
      <c r="V97" s="7">
        <f t="shared" si="7"/>
        <v>8.8153333333333332</v>
      </c>
    </row>
    <row r="98" spans="1:22" s="7" customFormat="1" x14ac:dyDescent="0.25">
      <c r="A98" s="7" t="s">
        <v>384</v>
      </c>
      <c r="B98" s="7" t="s">
        <v>551</v>
      </c>
      <c r="C98" s="7" t="s">
        <v>438</v>
      </c>
      <c r="D98" s="7" t="s">
        <v>1686</v>
      </c>
      <c r="E98" s="7">
        <v>131.80000000000001</v>
      </c>
      <c r="F98" s="7">
        <v>133</v>
      </c>
      <c r="G98" s="7">
        <v>8</v>
      </c>
      <c r="H98" s="7">
        <v>0</v>
      </c>
      <c r="I98" s="7">
        <v>4.28</v>
      </c>
      <c r="J98" s="7">
        <v>1.28</v>
      </c>
      <c r="K98" s="7">
        <v>63</v>
      </c>
      <c r="L98" s="7">
        <v>130</v>
      </c>
      <c r="M98" s="7">
        <v>39</v>
      </c>
      <c r="N98" s="7">
        <v>20</v>
      </c>
      <c r="O98" s="7">
        <v>25</v>
      </c>
      <c r="P98" s="7">
        <v>25</v>
      </c>
      <c r="Q98" s="7">
        <v>7</v>
      </c>
      <c r="R98" s="7">
        <v>0</v>
      </c>
      <c r="S98" s="7">
        <f t="shared" si="4"/>
        <v>188.3</v>
      </c>
      <c r="T98" s="7">
        <f t="shared" si="5"/>
        <v>12.553333333333335</v>
      </c>
      <c r="U98" s="7">
        <f t="shared" si="6"/>
        <v>8.7873333333333328</v>
      </c>
      <c r="V98" s="7">
        <f t="shared" si="7"/>
        <v>8.7873333333333328</v>
      </c>
    </row>
    <row r="99" spans="1:22" s="7" customFormat="1" x14ac:dyDescent="0.25">
      <c r="A99" s="7" t="s">
        <v>43</v>
      </c>
      <c r="B99" s="7" t="s">
        <v>680</v>
      </c>
      <c r="C99" s="7" t="s">
        <v>430</v>
      </c>
      <c r="D99" s="7" t="s">
        <v>1686</v>
      </c>
      <c r="E99" s="7">
        <v>144.19999999999999</v>
      </c>
      <c r="F99" s="7">
        <v>133</v>
      </c>
      <c r="G99" s="7">
        <v>9</v>
      </c>
      <c r="H99" s="7">
        <v>0</v>
      </c>
      <c r="I99" s="7">
        <v>4.4800000000000004</v>
      </c>
      <c r="J99" s="7">
        <v>1.34</v>
      </c>
      <c r="K99" s="7">
        <v>72</v>
      </c>
      <c r="L99" s="7">
        <v>146</v>
      </c>
      <c r="M99" s="7">
        <v>46</v>
      </c>
      <c r="N99" s="7">
        <v>22</v>
      </c>
      <c r="O99" s="7">
        <v>27</v>
      </c>
      <c r="P99" s="7">
        <v>27</v>
      </c>
      <c r="Q99" s="7">
        <v>8</v>
      </c>
      <c r="R99" s="7">
        <v>0</v>
      </c>
      <c r="S99" s="7">
        <f t="shared" si="4"/>
        <v>188.2</v>
      </c>
      <c r="T99" s="7">
        <f t="shared" si="5"/>
        <v>12.546666666666665</v>
      </c>
      <c r="U99" s="7">
        <f t="shared" si="6"/>
        <v>8.7826666666666657</v>
      </c>
      <c r="V99" s="7">
        <f t="shared" si="7"/>
        <v>8.7826666666666657</v>
      </c>
    </row>
    <row r="100" spans="1:22" s="7" customFormat="1" x14ac:dyDescent="0.25">
      <c r="A100" s="7" t="s">
        <v>689</v>
      </c>
      <c r="B100" s="7" t="s">
        <v>64</v>
      </c>
      <c r="C100" s="7" t="s">
        <v>453</v>
      </c>
      <c r="D100" s="7" t="s">
        <v>511</v>
      </c>
      <c r="E100" s="7">
        <v>65.2</v>
      </c>
      <c r="F100" s="7">
        <v>71</v>
      </c>
      <c r="G100" s="7">
        <v>3</v>
      </c>
      <c r="H100" s="7">
        <v>14</v>
      </c>
      <c r="I100" s="7">
        <v>3.81</v>
      </c>
      <c r="J100" s="7">
        <v>1.29</v>
      </c>
      <c r="K100" s="7">
        <v>28</v>
      </c>
      <c r="L100" s="7">
        <v>61</v>
      </c>
      <c r="M100" s="7">
        <v>24</v>
      </c>
      <c r="N100" s="7">
        <v>8</v>
      </c>
      <c r="O100" s="7">
        <v>63</v>
      </c>
      <c r="P100" s="7">
        <v>0</v>
      </c>
      <c r="Q100" s="7">
        <v>3</v>
      </c>
      <c r="R100" s="7">
        <v>0</v>
      </c>
      <c r="S100" s="7">
        <f t="shared" si="4"/>
        <v>186.7</v>
      </c>
      <c r="T100" s="7">
        <f t="shared" si="5"/>
        <v>12.446666666666665</v>
      </c>
      <c r="U100" s="7">
        <f t="shared" si="6"/>
        <v>8.7126666666666654</v>
      </c>
      <c r="V100" s="7">
        <f t="shared" si="7"/>
        <v>8.7126666666666654</v>
      </c>
    </row>
    <row r="101" spans="1:22" s="7" customFormat="1" x14ac:dyDescent="0.25">
      <c r="A101" s="7" t="s">
        <v>478</v>
      </c>
      <c r="B101" s="7" t="s">
        <v>1574</v>
      </c>
      <c r="C101" s="7" t="s">
        <v>427</v>
      </c>
      <c r="D101" s="7" t="s">
        <v>511</v>
      </c>
      <c r="E101" s="7">
        <v>63</v>
      </c>
      <c r="F101" s="7">
        <v>82</v>
      </c>
      <c r="G101" s="7">
        <v>4</v>
      </c>
      <c r="H101" s="7">
        <v>11</v>
      </c>
      <c r="I101" s="7">
        <v>3.57</v>
      </c>
      <c r="J101" s="7">
        <v>1.28</v>
      </c>
      <c r="K101" s="7">
        <v>25</v>
      </c>
      <c r="L101" s="7">
        <v>54</v>
      </c>
      <c r="M101" s="7">
        <v>27</v>
      </c>
      <c r="N101" s="7">
        <v>8</v>
      </c>
      <c r="O101" s="7">
        <v>59</v>
      </c>
      <c r="P101" s="7">
        <v>0</v>
      </c>
      <c r="Q101" s="7">
        <v>3</v>
      </c>
      <c r="R101" s="7">
        <v>0</v>
      </c>
      <c r="S101" s="7">
        <f t="shared" si="4"/>
        <v>186.5</v>
      </c>
      <c r="T101" s="7">
        <f t="shared" si="5"/>
        <v>12.433333333333334</v>
      </c>
      <c r="U101" s="7">
        <f t="shared" si="6"/>
        <v>8.7033333333333331</v>
      </c>
      <c r="V101" s="7">
        <f t="shared" si="7"/>
        <v>8.7033333333333331</v>
      </c>
    </row>
    <row r="102" spans="1:22" s="7" customFormat="1" x14ac:dyDescent="0.25">
      <c r="A102" s="7" t="s">
        <v>773</v>
      </c>
      <c r="B102" s="7" t="s">
        <v>772</v>
      </c>
      <c r="C102" s="7" t="s">
        <v>451</v>
      </c>
      <c r="D102" s="7" t="s">
        <v>510</v>
      </c>
      <c r="E102" s="7">
        <v>131.69999999999999</v>
      </c>
      <c r="F102" s="7">
        <v>118</v>
      </c>
      <c r="G102" s="7">
        <v>8</v>
      </c>
      <c r="H102" s="7">
        <v>0</v>
      </c>
      <c r="I102" s="7">
        <v>4.16</v>
      </c>
      <c r="J102" s="7">
        <v>1.27</v>
      </c>
      <c r="K102" s="7">
        <v>61</v>
      </c>
      <c r="L102" s="7">
        <v>130</v>
      </c>
      <c r="M102" s="7">
        <v>37</v>
      </c>
      <c r="N102" s="7">
        <v>19</v>
      </c>
      <c r="O102" s="7">
        <v>23</v>
      </c>
      <c r="P102" s="7">
        <v>23</v>
      </c>
      <c r="Q102" s="7">
        <v>7</v>
      </c>
      <c r="R102" s="7">
        <v>2</v>
      </c>
      <c r="S102" s="7">
        <f t="shared" si="4"/>
        <v>186.2</v>
      </c>
      <c r="T102" s="7">
        <f t="shared" si="5"/>
        <v>12.413333333333332</v>
      </c>
      <c r="U102" s="7">
        <f t="shared" si="6"/>
        <v>8.689333333333332</v>
      </c>
      <c r="V102" s="7">
        <f t="shared" si="7"/>
        <v>8.689333333333332</v>
      </c>
    </row>
    <row r="103" spans="1:22" s="7" customFormat="1" x14ac:dyDescent="0.25">
      <c r="A103" s="7" t="s">
        <v>921</v>
      </c>
      <c r="B103" s="7" t="s">
        <v>87</v>
      </c>
      <c r="C103" s="7" t="s">
        <v>427</v>
      </c>
      <c r="D103" s="7" t="s">
        <v>1686</v>
      </c>
      <c r="E103" s="7">
        <v>63.6</v>
      </c>
      <c r="F103" s="7">
        <v>71</v>
      </c>
      <c r="G103" s="7">
        <v>4</v>
      </c>
      <c r="H103" s="7">
        <v>12</v>
      </c>
      <c r="I103" s="7">
        <v>3.39</v>
      </c>
      <c r="J103" s="7">
        <v>1.23</v>
      </c>
      <c r="K103" s="7">
        <v>24</v>
      </c>
      <c r="L103" s="7">
        <v>53</v>
      </c>
      <c r="M103" s="7">
        <v>25</v>
      </c>
      <c r="N103" s="7">
        <v>7</v>
      </c>
      <c r="O103" s="7">
        <v>64</v>
      </c>
      <c r="P103" s="7">
        <v>1</v>
      </c>
      <c r="Q103" s="7">
        <v>3</v>
      </c>
      <c r="R103" s="7">
        <v>0</v>
      </c>
      <c r="S103" s="7">
        <f t="shared" si="4"/>
        <v>186.1</v>
      </c>
      <c r="T103" s="7">
        <f t="shared" si="5"/>
        <v>12.406666666666666</v>
      </c>
      <c r="U103" s="7">
        <f t="shared" si="6"/>
        <v>8.684666666666665</v>
      </c>
      <c r="V103" s="7">
        <f t="shared" si="7"/>
        <v>8.684666666666665</v>
      </c>
    </row>
    <row r="104" spans="1:22" s="7" customFormat="1" x14ac:dyDescent="0.25">
      <c r="A104" s="7" t="s">
        <v>63</v>
      </c>
      <c r="B104" s="7" t="s">
        <v>1496</v>
      </c>
      <c r="C104" s="7" t="s">
        <v>439</v>
      </c>
      <c r="D104" s="7" t="s">
        <v>510</v>
      </c>
      <c r="E104" s="7">
        <v>151.30000000000001</v>
      </c>
      <c r="F104" s="7">
        <v>129</v>
      </c>
      <c r="G104" s="7">
        <v>9</v>
      </c>
      <c r="H104" s="7">
        <v>0</v>
      </c>
      <c r="I104" s="7">
        <v>4.68</v>
      </c>
      <c r="J104" s="7">
        <v>1.27</v>
      </c>
      <c r="K104" s="7">
        <v>79</v>
      </c>
      <c r="L104" s="7">
        <v>152</v>
      </c>
      <c r="M104" s="7">
        <v>39</v>
      </c>
      <c r="N104" s="7">
        <v>28</v>
      </c>
      <c r="O104" s="7">
        <v>29</v>
      </c>
      <c r="P104" s="7">
        <v>28</v>
      </c>
      <c r="Q104" s="7">
        <v>10</v>
      </c>
      <c r="R104" s="7">
        <v>0</v>
      </c>
      <c r="S104" s="7">
        <f t="shared" si="4"/>
        <v>185.8</v>
      </c>
      <c r="T104" s="7">
        <f t="shared" si="5"/>
        <v>12.386666666666667</v>
      </c>
      <c r="U104" s="7">
        <f t="shared" si="6"/>
        <v>8.6706666666666656</v>
      </c>
      <c r="V104" s="7">
        <f t="shared" si="7"/>
        <v>8.6706666666666656</v>
      </c>
    </row>
    <row r="105" spans="1:22" s="7" customFormat="1" x14ac:dyDescent="0.25">
      <c r="A105" s="7" t="s">
        <v>43</v>
      </c>
      <c r="B105" s="7" t="s">
        <v>1568</v>
      </c>
      <c r="C105" s="7" t="s">
        <v>446</v>
      </c>
      <c r="D105" s="7" t="s">
        <v>510</v>
      </c>
      <c r="E105" s="7">
        <v>139.69999999999999</v>
      </c>
      <c r="F105" s="7">
        <v>124</v>
      </c>
      <c r="G105" s="7">
        <v>8</v>
      </c>
      <c r="H105" s="7">
        <v>0</v>
      </c>
      <c r="I105" s="7">
        <v>4.3</v>
      </c>
      <c r="J105" s="7">
        <v>1.23</v>
      </c>
      <c r="K105" s="7">
        <v>67</v>
      </c>
      <c r="L105" s="7">
        <v>134</v>
      </c>
      <c r="M105" s="7">
        <v>38</v>
      </c>
      <c r="N105" s="7">
        <v>24</v>
      </c>
      <c r="O105" s="7">
        <v>26</v>
      </c>
      <c r="P105" s="7">
        <v>26</v>
      </c>
      <c r="Q105" s="7">
        <v>7</v>
      </c>
      <c r="R105" s="7">
        <v>0</v>
      </c>
      <c r="S105" s="7">
        <f t="shared" si="4"/>
        <v>184.2</v>
      </c>
      <c r="T105" s="7">
        <f t="shared" si="5"/>
        <v>12.28</v>
      </c>
      <c r="U105" s="7">
        <f t="shared" si="6"/>
        <v>8.5959999999999983</v>
      </c>
      <c r="V105" s="7">
        <f t="shared" si="7"/>
        <v>8.5959999999999983</v>
      </c>
    </row>
    <row r="106" spans="1:22" s="7" customFormat="1" x14ac:dyDescent="0.25">
      <c r="A106" s="7" t="s">
        <v>846</v>
      </c>
      <c r="B106" s="7" t="s">
        <v>1354</v>
      </c>
      <c r="C106" s="7" t="s">
        <v>443</v>
      </c>
      <c r="D106" s="7" t="s">
        <v>510</v>
      </c>
      <c r="E106" s="7">
        <v>150.5</v>
      </c>
      <c r="F106" s="7">
        <v>140</v>
      </c>
      <c r="G106" s="7">
        <v>9</v>
      </c>
      <c r="H106" s="7">
        <v>0</v>
      </c>
      <c r="I106" s="7">
        <v>4.32</v>
      </c>
      <c r="J106" s="7">
        <v>1.37</v>
      </c>
      <c r="K106" s="7">
        <v>72</v>
      </c>
      <c r="L106" s="7">
        <v>146</v>
      </c>
      <c r="M106" s="7">
        <v>61</v>
      </c>
      <c r="N106" s="7">
        <v>18</v>
      </c>
      <c r="O106" s="7">
        <v>27</v>
      </c>
      <c r="P106" s="7">
        <v>27</v>
      </c>
      <c r="Q106" s="7">
        <v>9</v>
      </c>
      <c r="R106" s="7">
        <v>0</v>
      </c>
      <c r="S106" s="7">
        <f t="shared" si="4"/>
        <v>183.5</v>
      </c>
      <c r="T106" s="7">
        <f t="shared" si="5"/>
        <v>12.233333333333333</v>
      </c>
      <c r="U106" s="7">
        <f t="shared" si="6"/>
        <v>8.5633333333333326</v>
      </c>
      <c r="V106" s="7">
        <f t="shared" si="7"/>
        <v>8.5633333333333326</v>
      </c>
    </row>
    <row r="107" spans="1:22" s="7" customFormat="1" x14ac:dyDescent="0.25">
      <c r="A107" s="7" t="s">
        <v>1050</v>
      </c>
      <c r="B107" s="7" t="s">
        <v>1550</v>
      </c>
      <c r="C107" s="7" t="s">
        <v>430</v>
      </c>
      <c r="D107" s="7" t="s">
        <v>510</v>
      </c>
      <c r="E107" s="7">
        <v>136.9</v>
      </c>
      <c r="F107" s="7">
        <v>138</v>
      </c>
      <c r="G107" s="7">
        <v>8</v>
      </c>
      <c r="H107" s="7">
        <v>0</v>
      </c>
      <c r="I107" s="7">
        <v>4.3600000000000003</v>
      </c>
      <c r="J107" s="7">
        <v>1.31</v>
      </c>
      <c r="K107" s="7">
        <v>66</v>
      </c>
      <c r="L107" s="7">
        <v>129</v>
      </c>
      <c r="M107" s="7">
        <v>50</v>
      </c>
      <c r="N107" s="7">
        <v>23</v>
      </c>
      <c r="O107" s="7">
        <v>25</v>
      </c>
      <c r="P107" s="7">
        <v>25</v>
      </c>
      <c r="Q107" s="7">
        <v>8</v>
      </c>
      <c r="R107" s="7">
        <v>0</v>
      </c>
      <c r="S107" s="7">
        <f t="shared" si="4"/>
        <v>183.4</v>
      </c>
      <c r="T107" s="7">
        <f t="shared" si="5"/>
        <v>12.226666666666667</v>
      </c>
      <c r="U107" s="7">
        <f t="shared" si="6"/>
        <v>8.5586666666666655</v>
      </c>
      <c r="V107" s="7">
        <f t="shared" si="7"/>
        <v>8.5586666666666655</v>
      </c>
    </row>
    <row r="108" spans="1:22" s="7" customFormat="1" x14ac:dyDescent="0.25">
      <c r="A108" s="7" t="s">
        <v>370</v>
      </c>
      <c r="B108" s="7" t="s">
        <v>960</v>
      </c>
      <c r="C108" s="7" t="s">
        <v>451</v>
      </c>
      <c r="D108" s="7" t="s">
        <v>510</v>
      </c>
      <c r="E108" s="7">
        <v>123.5</v>
      </c>
      <c r="F108" s="7">
        <v>122</v>
      </c>
      <c r="G108" s="7">
        <v>8</v>
      </c>
      <c r="H108" s="7">
        <v>0</v>
      </c>
      <c r="I108" s="7">
        <v>4.1100000000000003</v>
      </c>
      <c r="J108" s="7">
        <v>1.27</v>
      </c>
      <c r="K108" s="7">
        <v>56</v>
      </c>
      <c r="L108" s="7">
        <v>120</v>
      </c>
      <c r="M108" s="7">
        <v>37</v>
      </c>
      <c r="N108" s="7">
        <v>20</v>
      </c>
      <c r="O108" s="7">
        <v>26</v>
      </c>
      <c r="P108" s="7">
        <v>23</v>
      </c>
      <c r="Q108" s="7">
        <v>6</v>
      </c>
      <c r="R108" s="7">
        <v>0</v>
      </c>
      <c r="S108" s="7">
        <f t="shared" si="4"/>
        <v>182.5</v>
      </c>
      <c r="T108" s="7">
        <f t="shared" si="5"/>
        <v>12.166666666666666</v>
      </c>
      <c r="U108" s="7">
        <f t="shared" si="6"/>
        <v>8.5166666666666657</v>
      </c>
      <c r="V108" s="7">
        <f t="shared" si="7"/>
        <v>8.5166666666666657</v>
      </c>
    </row>
    <row r="109" spans="1:22" s="7" customFormat="1" x14ac:dyDescent="0.25">
      <c r="A109" s="7" t="s">
        <v>409</v>
      </c>
      <c r="B109" s="7" t="s">
        <v>495</v>
      </c>
      <c r="C109" s="7" t="s">
        <v>524</v>
      </c>
      <c r="D109" s="7" t="s">
        <v>511</v>
      </c>
      <c r="E109" s="7">
        <v>60.5</v>
      </c>
      <c r="F109" s="7">
        <v>53</v>
      </c>
      <c r="G109" s="7">
        <v>3</v>
      </c>
      <c r="H109" s="7">
        <v>16</v>
      </c>
      <c r="I109" s="7">
        <v>4.07</v>
      </c>
      <c r="J109" s="7">
        <v>1.3</v>
      </c>
      <c r="K109" s="7">
        <v>27</v>
      </c>
      <c r="L109" s="7">
        <v>57</v>
      </c>
      <c r="M109" s="7">
        <v>22</v>
      </c>
      <c r="N109" s="7">
        <v>7</v>
      </c>
      <c r="O109" s="7">
        <v>58</v>
      </c>
      <c r="P109" s="7">
        <v>0</v>
      </c>
      <c r="Q109" s="7">
        <v>3</v>
      </c>
      <c r="R109" s="7">
        <v>0</v>
      </c>
      <c r="S109" s="7">
        <f t="shared" si="4"/>
        <v>182.5</v>
      </c>
      <c r="T109" s="7">
        <f t="shared" si="5"/>
        <v>12.166666666666666</v>
      </c>
      <c r="U109" s="7">
        <f t="shared" si="6"/>
        <v>8.5166666666666657</v>
      </c>
      <c r="V109" s="7">
        <f t="shared" si="7"/>
        <v>8.5166666666666657</v>
      </c>
    </row>
    <row r="110" spans="1:22" s="7" customFormat="1" x14ac:dyDescent="0.25">
      <c r="A110" s="7" t="s">
        <v>676</v>
      </c>
      <c r="B110" s="7" t="s">
        <v>909</v>
      </c>
      <c r="D110" s="7" t="s">
        <v>511</v>
      </c>
      <c r="E110" s="7">
        <v>47.3</v>
      </c>
      <c r="F110" s="7">
        <v>50</v>
      </c>
      <c r="G110" s="7">
        <v>3</v>
      </c>
      <c r="H110" s="7">
        <v>14</v>
      </c>
      <c r="I110" s="7">
        <v>3.09</v>
      </c>
      <c r="J110" s="7">
        <v>1.04</v>
      </c>
      <c r="K110" s="7">
        <v>16</v>
      </c>
      <c r="L110" s="7">
        <v>39</v>
      </c>
      <c r="M110" s="7">
        <v>10</v>
      </c>
      <c r="N110" s="7">
        <v>6</v>
      </c>
      <c r="O110" s="7">
        <v>46</v>
      </c>
      <c r="P110" s="7">
        <v>0</v>
      </c>
      <c r="Q110" s="7">
        <v>2</v>
      </c>
      <c r="R110" s="7">
        <v>0</v>
      </c>
      <c r="S110" s="7">
        <f t="shared" si="4"/>
        <v>181.8</v>
      </c>
      <c r="T110" s="7">
        <f t="shared" si="5"/>
        <v>12.120000000000001</v>
      </c>
      <c r="U110" s="7">
        <f t="shared" si="6"/>
        <v>8.484</v>
      </c>
      <c r="V110" s="7">
        <f t="shared" si="7"/>
        <v>8.484</v>
      </c>
    </row>
    <row r="111" spans="1:22" s="7" customFormat="1" x14ac:dyDescent="0.25">
      <c r="A111" s="7" t="s">
        <v>86</v>
      </c>
      <c r="B111" s="7" t="s">
        <v>754</v>
      </c>
      <c r="C111" s="7" t="s">
        <v>427</v>
      </c>
      <c r="D111" s="7" t="s">
        <v>510</v>
      </c>
      <c r="E111" s="7">
        <v>128.5</v>
      </c>
      <c r="F111" s="7">
        <v>141</v>
      </c>
      <c r="G111" s="7">
        <v>7</v>
      </c>
      <c r="H111" s="7">
        <v>0</v>
      </c>
      <c r="I111" s="7">
        <v>4.18</v>
      </c>
      <c r="J111" s="7">
        <v>1.3</v>
      </c>
      <c r="K111" s="7">
        <v>60</v>
      </c>
      <c r="L111" s="7">
        <v>120</v>
      </c>
      <c r="M111" s="7">
        <v>47</v>
      </c>
      <c r="N111" s="7">
        <v>20</v>
      </c>
      <c r="O111" s="7">
        <v>23</v>
      </c>
      <c r="P111" s="7">
        <v>23</v>
      </c>
      <c r="Q111" s="7">
        <v>7</v>
      </c>
      <c r="R111" s="7">
        <v>0</v>
      </c>
      <c r="S111" s="7">
        <f t="shared" si="4"/>
        <v>181.5</v>
      </c>
      <c r="T111" s="7">
        <f t="shared" si="5"/>
        <v>12.1</v>
      </c>
      <c r="U111" s="7">
        <f t="shared" si="6"/>
        <v>8.4699999999999989</v>
      </c>
      <c r="V111" s="7">
        <f t="shared" si="7"/>
        <v>8.4699999999999989</v>
      </c>
    </row>
    <row r="112" spans="1:22" s="7" customFormat="1" x14ac:dyDescent="0.25">
      <c r="A112" s="7" t="s">
        <v>137</v>
      </c>
      <c r="B112" s="7" t="s">
        <v>758</v>
      </c>
      <c r="C112" s="7" t="s">
        <v>446</v>
      </c>
      <c r="D112" s="7" t="s">
        <v>510</v>
      </c>
      <c r="E112" s="7">
        <v>137.80000000000001</v>
      </c>
      <c r="F112" s="7">
        <v>141</v>
      </c>
      <c r="G112" s="7">
        <v>7</v>
      </c>
      <c r="H112" s="7">
        <v>0</v>
      </c>
      <c r="I112" s="7">
        <v>4.37</v>
      </c>
      <c r="J112" s="7">
        <v>1.29</v>
      </c>
      <c r="K112" s="7">
        <v>67</v>
      </c>
      <c r="L112" s="7">
        <v>128</v>
      </c>
      <c r="M112" s="7">
        <v>50</v>
      </c>
      <c r="N112" s="7">
        <v>22</v>
      </c>
      <c r="O112" s="7">
        <v>26</v>
      </c>
      <c r="P112" s="7">
        <v>25</v>
      </c>
      <c r="Q112" s="7">
        <v>7</v>
      </c>
      <c r="R112" s="7">
        <v>0</v>
      </c>
      <c r="S112" s="7">
        <f t="shared" si="4"/>
        <v>180.3</v>
      </c>
      <c r="T112" s="7">
        <f t="shared" si="5"/>
        <v>12.020000000000001</v>
      </c>
      <c r="U112" s="7">
        <f t="shared" si="6"/>
        <v>8.4139999999999997</v>
      </c>
      <c r="V112" s="7">
        <f t="shared" si="7"/>
        <v>8.4139999999999997</v>
      </c>
    </row>
    <row r="113" spans="1:22" s="7" customFormat="1" x14ac:dyDescent="0.25">
      <c r="A113" s="7" t="s">
        <v>55</v>
      </c>
      <c r="B113" s="7" t="s">
        <v>713</v>
      </c>
      <c r="C113" s="7" t="s">
        <v>440</v>
      </c>
      <c r="D113" s="7" t="s">
        <v>1686</v>
      </c>
      <c r="E113" s="7">
        <v>165.8</v>
      </c>
      <c r="F113" s="7">
        <v>146</v>
      </c>
      <c r="G113" s="7">
        <v>9</v>
      </c>
      <c r="H113" s="7">
        <v>0</v>
      </c>
      <c r="I113" s="7">
        <v>4.74</v>
      </c>
      <c r="J113" s="7">
        <v>1.44</v>
      </c>
      <c r="K113" s="7">
        <v>87</v>
      </c>
      <c r="L113" s="7">
        <v>175</v>
      </c>
      <c r="M113" s="7">
        <v>64</v>
      </c>
      <c r="N113" s="7">
        <v>24</v>
      </c>
      <c r="O113" s="7">
        <v>29</v>
      </c>
      <c r="P113" s="7">
        <v>29</v>
      </c>
      <c r="Q113" s="7">
        <v>11</v>
      </c>
      <c r="R113" s="7">
        <v>1</v>
      </c>
      <c r="S113" s="7">
        <f t="shared" si="4"/>
        <v>178.8</v>
      </c>
      <c r="T113" s="7">
        <f t="shared" si="5"/>
        <v>11.92</v>
      </c>
      <c r="U113" s="7">
        <f t="shared" si="6"/>
        <v>8.3439999999999994</v>
      </c>
      <c r="V113" s="7">
        <f t="shared" si="7"/>
        <v>8.3439999999999994</v>
      </c>
    </row>
    <row r="114" spans="1:22" s="7" customFormat="1" x14ac:dyDescent="0.25">
      <c r="A114" s="7" t="s">
        <v>86</v>
      </c>
      <c r="B114" s="7" t="s">
        <v>207</v>
      </c>
      <c r="C114" s="7" t="s">
        <v>456</v>
      </c>
      <c r="D114" s="7" t="s">
        <v>511</v>
      </c>
      <c r="E114" s="7">
        <v>60.7</v>
      </c>
      <c r="F114" s="7">
        <v>64</v>
      </c>
      <c r="G114" s="7">
        <v>3</v>
      </c>
      <c r="H114" s="7">
        <v>12</v>
      </c>
      <c r="I114" s="7">
        <v>3.53</v>
      </c>
      <c r="J114" s="7">
        <v>1.1100000000000001</v>
      </c>
      <c r="K114" s="7">
        <v>24</v>
      </c>
      <c r="L114" s="7">
        <v>56</v>
      </c>
      <c r="M114" s="7">
        <v>12</v>
      </c>
      <c r="N114" s="7">
        <v>8</v>
      </c>
      <c r="O114" s="7">
        <v>59</v>
      </c>
      <c r="P114" s="7">
        <v>0</v>
      </c>
      <c r="Q114" s="7">
        <v>3</v>
      </c>
      <c r="R114" s="7">
        <v>0</v>
      </c>
      <c r="S114" s="7">
        <f t="shared" si="4"/>
        <v>177.7</v>
      </c>
      <c r="T114" s="7">
        <f t="shared" si="5"/>
        <v>11.846666666666666</v>
      </c>
      <c r="U114" s="7">
        <f t="shared" si="6"/>
        <v>8.2926666666666655</v>
      </c>
      <c r="V114" s="7">
        <f t="shared" si="7"/>
        <v>8.2926666666666655</v>
      </c>
    </row>
    <row r="115" spans="1:22" s="7" customFormat="1" x14ac:dyDescent="0.25">
      <c r="A115" s="7" t="s">
        <v>1456</v>
      </c>
      <c r="B115" s="7" t="s">
        <v>165</v>
      </c>
      <c r="C115" s="7" t="s">
        <v>524</v>
      </c>
      <c r="D115" s="7" t="s">
        <v>1686</v>
      </c>
      <c r="E115" s="7">
        <v>127.9</v>
      </c>
      <c r="F115" s="7">
        <v>134</v>
      </c>
      <c r="G115" s="7">
        <v>7</v>
      </c>
      <c r="H115" s="7">
        <v>0</v>
      </c>
      <c r="I115" s="7">
        <v>4.29</v>
      </c>
      <c r="J115" s="7">
        <v>1.24</v>
      </c>
      <c r="K115" s="7">
        <v>61</v>
      </c>
      <c r="L115" s="7">
        <v>118</v>
      </c>
      <c r="M115" s="7">
        <v>41</v>
      </c>
      <c r="N115" s="7">
        <v>21</v>
      </c>
      <c r="O115" s="7">
        <v>25</v>
      </c>
      <c r="P115" s="7">
        <v>24</v>
      </c>
      <c r="Q115" s="7">
        <v>8</v>
      </c>
      <c r="R115" s="7">
        <v>0</v>
      </c>
      <c r="S115" s="7">
        <f t="shared" si="4"/>
        <v>177.4</v>
      </c>
      <c r="T115" s="7">
        <f t="shared" si="5"/>
        <v>11.826666666666666</v>
      </c>
      <c r="U115" s="7">
        <f t="shared" si="6"/>
        <v>8.2786666666666662</v>
      </c>
      <c r="V115" s="7">
        <f t="shared" si="7"/>
        <v>8.2786666666666662</v>
      </c>
    </row>
    <row r="116" spans="1:22" s="7" customFormat="1" x14ac:dyDescent="0.25">
      <c r="A116" s="7" t="s">
        <v>1498</v>
      </c>
      <c r="B116" s="7" t="s">
        <v>1499</v>
      </c>
      <c r="C116" s="7" t="s">
        <v>432</v>
      </c>
      <c r="D116" s="7" t="s">
        <v>510</v>
      </c>
      <c r="E116" s="7">
        <v>152</v>
      </c>
      <c r="F116" s="7">
        <v>136</v>
      </c>
      <c r="G116" s="7">
        <v>8</v>
      </c>
      <c r="H116" s="7">
        <v>0</v>
      </c>
      <c r="I116" s="7">
        <v>4.41</v>
      </c>
      <c r="J116" s="7">
        <v>1.34</v>
      </c>
      <c r="K116" s="7">
        <v>74</v>
      </c>
      <c r="L116" s="7">
        <v>150</v>
      </c>
      <c r="M116" s="7">
        <v>54</v>
      </c>
      <c r="N116" s="7">
        <v>23</v>
      </c>
      <c r="O116" s="7">
        <v>28</v>
      </c>
      <c r="P116" s="7">
        <v>28</v>
      </c>
      <c r="Q116" s="7">
        <v>10</v>
      </c>
      <c r="R116" s="7">
        <v>1</v>
      </c>
      <c r="S116" s="7">
        <f t="shared" si="4"/>
        <v>177</v>
      </c>
      <c r="T116" s="7">
        <f t="shared" si="5"/>
        <v>11.8</v>
      </c>
      <c r="U116" s="7">
        <f t="shared" si="6"/>
        <v>8.26</v>
      </c>
      <c r="V116" s="7">
        <f t="shared" si="7"/>
        <v>8.26</v>
      </c>
    </row>
    <row r="117" spans="1:22" s="7" customFormat="1" x14ac:dyDescent="0.25">
      <c r="A117" s="7" t="s">
        <v>317</v>
      </c>
      <c r="B117" s="7" t="s">
        <v>316</v>
      </c>
      <c r="C117" s="7" t="s">
        <v>431</v>
      </c>
      <c r="D117" s="7" t="s">
        <v>510</v>
      </c>
      <c r="E117" s="7">
        <v>161</v>
      </c>
      <c r="F117" s="7">
        <v>138</v>
      </c>
      <c r="G117" s="7">
        <v>8</v>
      </c>
      <c r="H117" s="7">
        <v>0</v>
      </c>
      <c r="I117" s="7">
        <v>4.88</v>
      </c>
      <c r="J117" s="7">
        <v>1.31</v>
      </c>
      <c r="K117" s="7">
        <v>87</v>
      </c>
      <c r="L117" s="7">
        <v>167</v>
      </c>
      <c r="M117" s="7">
        <v>45</v>
      </c>
      <c r="N117" s="7">
        <v>30</v>
      </c>
      <c r="O117" s="7">
        <v>28</v>
      </c>
      <c r="P117" s="7">
        <v>28</v>
      </c>
      <c r="Q117" s="7">
        <v>10</v>
      </c>
      <c r="R117" s="7">
        <v>0</v>
      </c>
      <c r="S117" s="7">
        <f t="shared" si="4"/>
        <v>177</v>
      </c>
      <c r="T117" s="7">
        <f t="shared" si="5"/>
        <v>11.8</v>
      </c>
      <c r="U117" s="7">
        <f t="shared" si="6"/>
        <v>8.26</v>
      </c>
      <c r="V117" s="7">
        <f t="shared" si="7"/>
        <v>8.26</v>
      </c>
    </row>
    <row r="118" spans="1:22" s="7" customFormat="1" x14ac:dyDescent="0.25">
      <c r="A118" s="7" t="s">
        <v>1671</v>
      </c>
      <c r="B118" s="7" t="s">
        <v>366</v>
      </c>
      <c r="C118" s="7" t="s">
        <v>446</v>
      </c>
      <c r="D118" s="7" t="s">
        <v>510</v>
      </c>
      <c r="E118" s="7">
        <v>128.6</v>
      </c>
      <c r="F118" s="7">
        <v>140</v>
      </c>
      <c r="G118" s="7">
        <v>8</v>
      </c>
      <c r="H118" s="7">
        <v>0</v>
      </c>
      <c r="I118" s="7">
        <v>4.5599999999999996</v>
      </c>
      <c r="J118" s="7">
        <v>1.34</v>
      </c>
      <c r="K118" s="7">
        <v>65</v>
      </c>
      <c r="L118" s="7">
        <v>113</v>
      </c>
      <c r="M118" s="7">
        <v>59</v>
      </c>
      <c r="N118" s="7">
        <v>23</v>
      </c>
      <c r="O118" s="7">
        <v>26</v>
      </c>
      <c r="P118" s="7">
        <v>24</v>
      </c>
      <c r="Q118" s="7">
        <v>8</v>
      </c>
      <c r="R118" s="7">
        <v>0</v>
      </c>
      <c r="S118" s="7">
        <f t="shared" si="4"/>
        <v>176.6</v>
      </c>
      <c r="T118" s="7">
        <f t="shared" si="5"/>
        <v>11.773333333333333</v>
      </c>
      <c r="U118" s="7">
        <f t="shared" si="6"/>
        <v>8.2413333333333334</v>
      </c>
      <c r="V118" s="7">
        <f t="shared" si="7"/>
        <v>8.2413333333333334</v>
      </c>
    </row>
    <row r="119" spans="1:22" s="7" customFormat="1" x14ac:dyDescent="0.25">
      <c r="A119" s="7" t="s">
        <v>86</v>
      </c>
      <c r="B119" s="7" t="s">
        <v>403</v>
      </c>
      <c r="C119" s="7" t="s">
        <v>438</v>
      </c>
      <c r="D119" s="7" t="s">
        <v>510</v>
      </c>
      <c r="E119" s="7">
        <v>86.1</v>
      </c>
      <c r="F119" s="7">
        <v>112</v>
      </c>
      <c r="G119" s="7">
        <v>6</v>
      </c>
      <c r="H119" s="7">
        <v>0</v>
      </c>
      <c r="I119" s="7">
        <v>3.24</v>
      </c>
      <c r="J119" s="7">
        <v>1.07</v>
      </c>
      <c r="K119" s="7">
        <v>31</v>
      </c>
      <c r="L119" s="7">
        <v>69</v>
      </c>
      <c r="M119" s="7">
        <v>23</v>
      </c>
      <c r="N119" s="7">
        <v>10</v>
      </c>
      <c r="O119" s="7">
        <v>14</v>
      </c>
      <c r="P119" s="7">
        <v>14</v>
      </c>
      <c r="Q119" s="7">
        <v>3</v>
      </c>
      <c r="R119" s="7">
        <v>0</v>
      </c>
      <c r="S119" s="7">
        <f t="shared" si="4"/>
        <v>176.1</v>
      </c>
      <c r="T119" s="7">
        <f t="shared" si="5"/>
        <v>11.74</v>
      </c>
      <c r="U119" s="7">
        <f t="shared" si="6"/>
        <v>8.218</v>
      </c>
      <c r="V119" s="7">
        <f t="shared" si="7"/>
        <v>8.218</v>
      </c>
    </row>
    <row r="120" spans="1:22" s="7" customFormat="1" x14ac:dyDescent="0.25">
      <c r="A120" s="7" t="s">
        <v>119</v>
      </c>
      <c r="B120" s="7" t="s">
        <v>749</v>
      </c>
      <c r="C120" s="7" t="s">
        <v>456</v>
      </c>
      <c r="D120" s="7" t="s">
        <v>510</v>
      </c>
      <c r="E120" s="7">
        <v>116</v>
      </c>
      <c r="F120" s="7">
        <v>134</v>
      </c>
      <c r="G120" s="7">
        <v>7</v>
      </c>
      <c r="H120" s="7">
        <v>0</v>
      </c>
      <c r="I120" s="7">
        <v>4.3899999999999997</v>
      </c>
      <c r="J120" s="7">
        <v>1.31</v>
      </c>
      <c r="K120" s="7">
        <v>57</v>
      </c>
      <c r="L120" s="7">
        <v>107</v>
      </c>
      <c r="M120" s="7">
        <v>45</v>
      </c>
      <c r="N120" s="7">
        <v>20</v>
      </c>
      <c r="O120" s="7">
        <v>22</v>
      </c>
      <c r="P120" s="7">
        <v>22</v>
      </c>
      <c r="Q120" s="7">
        <v>6</v>
      </c>
      <c r="R120" s="7">
        <v>0</v>
      </c>
      <c r="S120" s="7">
        <f t="shared" si="4"/>
        <v>175</v>
      </c>
      <c r="T120" s="7">
        <f t="shared" si="5"/>
        <v>11.666666666666666</v>
      </c>
      <c r="U120" s="7">
        <f t="shared" si="6"/>
        <v>8.1666666666666661</v>
      </c>
      <c r="V120" s="7">
        <f t="shared" si="7"/>
        <v>8.1666666666666661</v>
      </c>
    </row>
    <row r="121" spans="1:22" s="7" customFormat="1" x14ac:dyDescent="0.25">
      <c r="A121" s="7" t="s">
        <v>269</v>
      </c>
      <c r="B121" s="7" t="s">
        <v>422</v>
      </c>
      <c r="C121" s="7" t="s">
        <v>431</v>
      </c>
      <c r="D121" s="7" t="s">
        <v>510</v>
      </c>
      <c r="E121" s="7">
        <v>127.8</v>
      </c>
      <c r="F121" s="7">
        <v>126</v>
      </c>
      <c r="G121" s="7">
        <v>8</v>
      </c>
      <c r="H121" s="7">
        <v>0</v>
      </c>
      <c r="I121" s="7">
        <v>4.4000000000000004</v>
      </c>
      <c r="J121" s="7">
        <v>1.32</v>
      </c>
      <c r="K121" s="7">
        <v>62</v>
      </c>
      <c r="L121" s="7">
        <v>129</v>
      </c>
      <c r="M121" s="7">
        <v>40</v>
      </c>
      <c r="N121" s="7">
        <v>20</v>
      </c>
      <c r="O121" s="7">
        <v>25</v>
      </c>
      <c r="P121" s="7">
        <v>24</v>
      </c>
      <c r="Q121" s="7">
        <v>8</v>
      </c>
      <c r="R121" s="7">
        <v>0</v>
      </c>
      <c r="S121" s="7">
        <f t="shared" si="4"/>
        <v>174.3</v>
      </c>
      <c r="T121" s="7">
        <f t="shared" si="5"/>
        <v>11.620000000000001</v>
      </c>
      <c r="U121" s="7">
        <f t="shared" si="6"/>
        <v>8.1340000000000003</v>
      </c>
      <c r="V121" s="7">
        <f t="shared" si="7"/>
        <v>8.1340000000000003</v>
      </c>
    </row>
    <row r="122" spans="1:22" s="7" customFormat="1" x14ac:dyDescent="0.25">
      <c r="A122" s="7" t="s">
        <v>167</v>
      </c>
      <c r="B122" s="7" t="s">
        <v>500</v>
      </c>
      <c r="C122" s="7" t="s">
        <v>434</v>
      </c>
      <c r="D122" s="7" t="s">
        <v>510</v>
      </c>
      <c r="E122" s="7">
        <v>154.6</v>
      </c>
      <c r="F122" s="7">
        <v>137</v>
      </c>
      <c r="G122" s="7">
        <v>9</v>
      </c>
      <c r="H122" s="7">
        <v>0</v>
      </c>
      <c r="I122" s="7">
        <v>4.8600000000000003</v>
      </c>
      <c r="J122" s="7">
        <v>1.42</v>
      </c>
      <c r="K122" s="7">
        <v>83</v>
      </c>
      <c r="L122" s="7">
        <v>166</v>
      </c>
      <c r="M122" s="7">
        <v>53</v>
      </c>
      <c r="N122" s="7">
        <v>24</v>
      </c>
      <c r="O122" s="7">
        <v>28</v>
      </c>
      <c r="P122" s="7">
        <v>28</v>
      </c>
      <c r="Q122" s="7">
        <v>10</v>
      </c>
      <c r="R122" s="7">
        <v>0</v>
      </c>
      <c r="S122" s="7">
        <f t="shared" si="4"/>
        <v>174.1</v>
      </c>
      <c r="T122" s="7">
        <f t="shared" si="5"/>
        <v>11.606666666666666</v>
      </c>
      <c r="U122" s="7">
        <f t="shared" si="6"/>
        <v>8.1246666666666663</v>
      </c>
      <c r="V122" s="7">
        <f t="shared" si="7"/>
        <v>8.1246666666666663</v>
      </c>
    </row>
    <row r="123" spans="1:22" s="7" customFormat="1" x14ac:dyDescent="0.25">
      <c r="A123" s="7" t="s">
        <v>409</v>
      </c>
      <c r="B123" s="7" t="s">
        <v>814</v>
      </c>
      <c r="C123" s="7" t="s">
        <v>429</v>
      </c>
      <c r="D123" s="7" t="s">
        <v>510</v>
      </c>
      <c r="E123" s="7">
        <v>142</v>
      </c>
      <c r="F123" s="7">
        <v>128</v>
      </c>
      <c r="G123" s="7">
        <v>8</v>
      </c>
      <c r="H123" s="7">
        <v>0</v>
      </c>
      <c r="I123" s="7">
        <v>4.38</v>
      </c>
      <c r="J123" s="7">
        <v>1.32</v>
      </c>
      <c r="K123" s="7">
        <v>69</v>
      </c>
      <c r="L123" s="7">
        <v>142</v>
      </c>
      <c r="M123" s="7">
        <v>45</v>
      </c>
      <c r="N123" s="7">
        <v>21</v>
      </c>
      <c r="O123" s="7">
        <v>26</v>
      </c>
      <c r="P123" s="7">
        <v>26</v>
      </c>
      <c r="Q123" s="7">
        <v>9</v>
      </c>
      <c r="R123" s="7">
        <v>0</v>
      </c>
      <c r="S123" s="7">
        <f t="shared" si="4"/>
        <v>172.5</v>
      </c>
      <c r="T123" s="7">
        <f t="shared" si="5"/>
        <v>11.5</v>
      </c>
      <c r="U123" s="7">
        <f t="shared" si="6"/>
        <v>8.0499999999999989</v>
      </c>
      <c r="V123" s="7">
        <f t="shared" si="7"/>
        <v>8.0499999999999989</v>
      </c>
    </row>
    <row r="124" spans="1:22" s="7" customFormat="1" x14ac:dyDescent="0.25">
      <c r="A124" s="7" t="s">
        <v>745</v>
      </c>
      <c r="B124" s="7" t="s">
        <v>1353</v>
      </c>
      <c r="C124" s="7" t="s">
        <v>437</v>
      </c>
      <c r="D124" s="7" t="s">
        <v>511</v>
      </c>
      <c r="E124" s="7">
        <v>59.1</v>
      </c>
      <c r="F124" s="7">
        <v>71</v>
      </c>
      <c r="G124" s="7">
        <v>4</v>
      </c>
      <c r="H124" s="7">
        <v>9</v>
      </c>
      <c r="I124" s="7">
        <v>3.47</v>
      </c>
      <c r="J124" s="7">
        <v>1.1100000000000001</v>
      </c>
      <c r="K124" s="7">
        <v>23</v>
      </c>
      <c r="L124" s="7">
        <v>48</v>
      </c>
      <c r="M124" s="7">
        <v>17</v>
      </c>
      <c r="N124" s="7">
        <v>8</v>
      </c>
      <c r="O124" s="7">
        <v>58</v>
      </c>
      <c r="P124" s="7">
        <v>0</v>
      </c>
      <c r="Q124" s="7">
        <v>3</v>
      </c>
      <c r="R124" s="7">
        <v>0</v>
      </c>
      <c r="S124" s="7">
        <f t="shared" si="4"/>
        <v>171.6</v>
      </c>
      <c r="T124" s="7">
        <f t="shared" si="5"/>
        <v>11.44</v>
      </c>
      <c r="U124" s="7">
        <f t="shared" si="6"/>
        <v>8.0079999999999991</v>
      </c>
      <c r="V124" s="7">
        <f t="shared" si="7"/>
        <v>8.0079999999999991</v>
      </c>
    </row>
    <row r="125" spans="1:22" s="7" customFormat="1" x14ac:dyDescent="0.25">
      <c r="A125" s="7" t="s">
        <v>1887</v>
      </c>
      <c r="B125" s="7" t="s">
        <v>1980</v>
      </c>
      <c r="C125" s="7" t="s">
        <v>454</v>
      </c>
      <c r="D125" s="7" t="s">
        <v>510</v>
      </c>
      <c r="E125" s="7">
        <v>120.3</v>
      </c>
      <c r="F125" s="7">
        <v>125</v>
      </c>
      <c r="G125" s="7">
        <v>7</v>
      </c>
      <c r="H125" s="7">
        <v>0</v>
      </c>
      <c r="I125" s="7">
        <v>4.2300000000000004</v>
      </c>
      <c r="J125" s="7">
        <v>1.24</v>
      </c>
      <c r="K125" s="7">
        <v>57</v>
      </c>
      <c r="L125" s="7">
        <v>109</v>
      </c>
      <c r="M125" s="7">
        <v>40</v>
      </c>
      <c r="N125" s="7">
        <v>21</v>
      </c>
      <c r="O125" s="7">
        <v>23</v>
      </c>
      <c r="P125" s="7">
        <v>23</v>
      </c>
      <c r="Q125" s="7">
        <v>7</v>
      </c>
      <c r="R125" s="7">
        <v>0</v>
      </c>
      <c r="S125" s="7">
        <f t="shared" si="4"/>
        <v>171.3</v>
      </c>
      <c r="T125" s="7">
        <f t="shared" si="5"/>
        <v>11.42</v>
      </c>
      <c r="U125" s="7">
        <f t="shared" si="6"/>
        <v>7.9939999999999998</v>
      </c>
      <c r="V125" s="7">
        <f t="shared" si="7"/>
        <v>7.9939999999999998</v>
      </c>
    </row>
    <row r="126" spans="1:22" s="7" customFormat="1" x14ac:dyDescent="0.25">
      <c r="A126" s="7" t="s">
        <v>126</v>
      </c>
      <c r="B126" s="7" t="s">
        <v>1301</v>
      </c>
      <c r="C126" s="7" t="s">
        <v>442</v>
      </c>
      <c r="D126" s="7" t="s">
        <v>510</v>
      </c>
      <c r="E126" s="7">
        <v>161.4</v>
      </c>
      <c r="F126" s="7">
        <v>118</v>
      </c>
      <c r="G126" s="7">
        <v>10</v>
      </c>
      <c r="H126" s="7">
        <v>0</v>
      </c>
      <c r="I126" s="7">
        <v>4.53</v>
      </c>
      <c r="J126" s="7">
        <v>1.4</v>
      </c>
      <c r="K126" s="7">
        <v>81</v>
      </c>
      <c r="L126" s="7">
        <v>164</v>
      </c>
      <c r="M126" s="7">
        <v>62</v>
      </c>
      <c r="N126" s="7">
        <v>19</v>
      </c>
      <c r="O126" s="7">
        <v>29</v>
      </c>
      <c r="P126" s="7">
        <v>28</v>
      </c>
      <c r="Q126" s="7">
        <v>10</v>
      </c>
      <c r="R126" s="7">
        <v>1</v>
      </c>
      <c r="S126" s="7">
        <f t="shared" si="4"/>
        <v>169.9</v>
      </c>
      <c r="T126" s="7">
        <f t="shared" si="5"/>
        <v>11.326666666666666</v>
      </c>
      <c r="U126" s="7">
        <f t="shared" si="6"/>
        <v>7.9286666666666656</v>
      </c>
      <c r="V126" s="7">
        <f t="shared" si="7"/>
        <v>7.9286666666666656</v>
      </c>
    </row>
    <row r="127" spans="1:22" s="7" customFormat="1" x14ac:dyDescent="0.25">
      <c r="A127" s="7" t="s">
        <v>1095</v>
      </c>
      <c r="B127" s="7" t="s">
        <v>922</v>
      </c>
      <c r="C127" s="7" t="s">
        <v>453</v>
      </c>
      <c r="D127" s="7" t="s">
        <v>1686</v>
      </c>
      <c r="E127" s="7">
        <v>122.3</v>
      </c>
      <c r="F127" s="7">
        <v>135</v>
      </c>
      <c r="G127" s="7">
        <v>7</v>
      </c>
      <c r="H127" s="7">
        <v>0</v>
      </c>
      <c r="I127" s="7">
        <v>4.4800000000000004</v>
      </c>
      <c r="J127" s="7">
        <v>1.35</v>
      </c>
      <c r="K127" s="7">
        <v>61</v>
      </c>
      <c r="L127" s="7">
        <v>116</v>
      </c>
      <c r="M127" s="7">
        <v>48</v>
      </c>
      <c r="N127" s="7">
        <v>21</v>
      </c>
      <c r="O127" s="7">
        <v>25</v>
      </c>
      <c r="P127" s="7">
        <v>23</v>
      </c>
      <c r="Q127" s="7">
        <v>7</v>
      </c>
      <c r="R127" s="7">
        <v>0</v>
      </c>
      <c r="S127" s="7">
        <f t="shared" si="4"/>
        <v>169.8</v>
      </c>
      <c r="T127" s="7">
        <f t="shared" si="5"/>
        <v>11.32</v>
      </c>
      <c r="U127" s="7">
        <f t="shared" si="6"/>
        <v>7.9239999999999995</v>
      </c>
      <c r="V127" s="7">
        <f t="shared" si="7"/>
        <v>7.9239999999999995</v>
      </c>
    </row>
    <row r="128" spans="1:22" s="7" customFormat="1" x14ac:dyDescent="0.25">
      <c r="A128" s="7" t="s">
        <v>607</v>
      </c>
      <c r="B128" s="7" t="s">
        <v>271</v>
      </c>
      <c r="C128" s="7" t="s">
        <v>431</v>
      </c>
      <c r="D128" s="7" t="s">
        <v>510</v>
      </c>
      <c r="E128" s="7">
        <v>136.30000000000001</v>
      </c>
      <c r="F128" s="7">
        <v>146</v>
      </c>
      <c r="G128" s="7">
        <v>7</v>
      </c>
      <c r="H128" s="7">
        <v>0</v>
      </c>
      <c r="I128" s="7">
        <v>4.6500000000000004</v>
      </c>
      <c r="J128" s="7">
        <v>1.34</v>
      </c>
      <c r="K128" s="7">
        <v>70</v>
      </c>
      <c r="L128" s="7">
        <v>124</v>
      </c>
      <c r="M128" s="7">
        <v>59</v>
      </c>
      <c r="N128" s="7">
        <v>25</v>
      </c>
      <c r="O128" s="7">
        <v>26</v>
      </c>
      <c r="P128" s="7">
        <v>26</v>
      </c>
      <c r="Q128" s="7">
        <v>9</v>
      </c>
      <c r="R128" s="7">
        <v>0</v>
      </c>
      <c r="S128" s="7">
        <f t="shared" si="4"/>
        <v>169.3</v>
      </c>
      <c r="T128" s="7">
        <f t="shared" si="5"/>
        <v>11.286666666666667</v>
      </c>
      <c r="U128" s="7">
        <f t="shared" si="6"/>
        <v>7.9006666666666661</v>
      </c>
      <c r="V128" s="7">
        <f t="shared" si="7"/>
        <v>7.9006666666666661</v>
      </c>
    </row>
    <row r="129" spans="1:22" s="7" customFormat="1" x14ac:dyDescent="0.25">
      <c r="A129" s="7" t="s">
        <v>137</v>
      </c>
      <c r="B129" s="7" t="s">
        <v>372</v>
      </c>
      <c r="C129" s="7" t="s">
        <v>429</v>
      </c>
      <c r="D129" s="7" t="s">
        <v>511</v>
      </c>
      <c r="E129" s="7">
        <v>56.3</v>
      </c>
      <c r="F129" s="7">
        <v>64</v>
      </c>
      <c r="G129" s="7">
        <v>3</v>
      </c>
      <c r="H129" s="7">
        <v>12</v>
      </c>
      <c r="I129" s="7">
        <v>3.88</v>
      </c>
      <c r="J129" s="7">
        <v>1.25</v>
      </c>
      <c r="K129" s="7">
        <v>24</v>
      </c>
      <c r="L129" s="7">
        <v>54</v>
      </c>
      <c r="M129" s="7">
        <v>17</v>
      </c>
      <c r="N129" s="7">
        <v>9</v>
      </c>
      <c r="O129" s="7">
        <v>58</v>
      </c>
      <c r="P129" s="7">
        <v>0</v>
      </c>
      <c r="Q129" s="7">
        <v>3</v>
      </c>
      <c r="R129" s="7">
        <v>0</v>
      </c>
      <c r="S129" s="7">
        <f t="shared" si="4"/>
        <v>169.3</v>
      </c>
      <c r="T129" s="7">
        <f t="shared" si="5"/>
        <v>11.286666666666667</v>
      </c>
      <c r="U129" s="7">
        <f t="shared" si="6"/>
        <v>7.9006666666666661</v>
      </c>
      <c r="V129" s="7">
        <f t="shared" si="7"/>
        <v>7.9006666666666661</v>
      </c>
    </row>
    <row r="130" spans="1:22" s="7" customFormat="1" x14ac:dyDescent="0.25">
      <c r="A130" s="7" t="s">
        <v>124</v>
      </c>
      <c r="B130" s="7" t="s">
        <v>420</v>
      </c>
      <c r="C130" s="7" t="s">
        <v>437</v>
      </c>
      <c r="D130" s="7" t="s">
        <v>510</v>
      </c>
      <c r="E130" s="7">
        <v>141.69999999999999</v>
      </c>
      <c r="F130" s="7">
        <v>121</v>
      </c>
      <c r="G130" s="7">
        <v>8</v>
      </c>
      <c r="H130" s="7">
        <v>0</v>
      </c>
      <c r="I130" s="7">
        <v>4.4400000000000004</v>
      </c>
      <c r="J130" s="7">
        <v>1.37</v>
      </c>
      <c r="K130" s="7">
        <v>70</v>
      </c>
      <c r="L130" s="7">
        <v>146</v>
      </c>
      <c r="M130" s="7">
        <v>49</v>
      </c>
      <c r="N130" s="7">
        <v>21</v>
      </c>
      <c r="O130" s="7">
        <v>25</v>
      </c>
      <c r="P130" s="7">
        <v>25</v>
      </c>
      <c r="Q130" s="7">
        <v>9</v>
      </c>
      <c r="R130" s="7">
        <v>2</v>
      </c>
      <c r="S130" s="7">
        <f t="shared" ref="S130:S193" si="8">(10*G130)-(3*Q130)+(7*H130)+E130-(0.5*K130)-(0.5*L130)-M130+F130+(5*R130)</f>
        <v>168.7</v>
      </c>
      <c r="T130" s="7">
        <f t="shared" ref="T130:T193" si="9">S130/15</f>
        <v>11.246666666666666</v>
      </c>
      <c r="U130" s="7">
        <f t="shared" ref="U130:U193" si="10">IF(S130 &gt;= 550,T130*1.35,IF(S130 &gt;= 500,T130*1.3,IF(S130 &gt;= 450,T130*1.25,IF(S130 &gt;= 400,T130*1.2,IF(S130 &gt;= 350,T130*1.1,IF(S130 &gt;= 300,T130,IF(S130 &gt;= 250,T130*0.9,IF(S130 &gt;= 200,T130*0.8,IF(S130 &gt;= 150,T130*0.7,IF(S130 &gt;= 100,T130*0.6,IF(S130 &gt;= 50,T130*0.5,T130*0.4)))))))))))</f>
        <v>7.8726666666666656</v>
      </c>
      <c r="V130" s="7">
        <f t="shared" ref="V130:V193" si="11">IF(U130 &lt; 1.5,1,U130)</f>
        <v>7.8726666666666656</v>
      </c>
    </row>
    <row r="131" spans="1:22" s="7" customFormat="1" x14ac:dyDescent="0.25">
      <c r="A131" s="7" t="s">
        <v>130</v>
      </c>
      <c r="B131" s="7" t="s">
        <v>498</v>
      </c>
      <c r="C131" s="7" t="s">
        <v>442</v>
      </c>
      <c r="D131" s="7" t="s">
        <v>510</v>
      </c>
      <c r="E131" s="7">
        <v>150.1</v>
      </c>
      <c r="F131" s="7">
        <v>136</v>
      </c>
      <c r="G131" s="7">
        <v>8</v>
      </c>
      <c r="H131" s="7">
        <v>0</v>
      </c>
      <c r="I131" s="7">
        <v>4.6900000000000004</v>
      </c>
      <c r="J131" s="7">
        <v>1.36</v>
      </c>
      <c r="K131" s="7">
        <v>78</v>
      </c>
      <c r="L131" s="7">
        <v>149</v>
      </c>
      <c r="M131" s="7">
        <v>55</v>
      </c>
      <c r="N131" s="7">
        <v>24</v>
      </c>
      <c r="O131" s="7">
        <v>27</v>
      </c>
      <c r="P131" s="7">
        <v>27</v>
      </c>
      <c r="Q131" s="7">
        <v>10</v>
      </c>
      <c r="R131" s="7">
        <v>0</v>
      </c>
      <c r="S131" s="7">
        <f t="shared" si="8"/>
        <v>167.6</v>
      </c>
      <c r="T131" s="7">
        <f t="shared" si="9"/>
        <v>11.173333333333334</v>
      </c>
      <c r="U131" s="7">
        <f t="shared" si="10"/>
        <v>7.8213333333333335</v>
      </c>
      <c r="V131" s="7">
        <f t="shared" si="11"/>
        <v>7.8213333333333335</v>
      </c>
    </row>
    <row r="132" spans="1:22" s="7" customFormat="1" x14ac:dyDescent="0.25">
      <c r="A132" s="7" t="s">
        <v>349</v>
      </c>
      <c r="B132" s="7" t="s">
        <v>348</v>
      </c>
      <c r="C132" s="7" t="s">
        <v>455</v>
      </c>
      <c r="D132" s="7" t="s">
        <v>510</v>
      </c>
      <c r="E132" s="7">
        <v>134.30000000000001</v>
      </c>
      <c r="F132" s="7">
        <v>120</v>
      </c>
      <c r="G132" s="7">
        <v>8</v>
      </c>
      <c r="H132" s="7">
        <v>0</v>
      </c>
      <c r="I132" s="7">
        <v>4.57</v>
      </c>
      <c r="J132" s="7">
        <v>1.32</v>
      </c>
      <c r="K132" s="7">
        <v>68</v>
      </c>
      <c r="L132" s="7">
        <v>132</v>
      </c>
      <c r="M132" s="7">
        <v>45</v>
      </c>
      <c r="N132" s="7">
        <v>23</v>
      </c>
      <c r="O132" s="7">
        <v>25</v>
      </c>
      <c r="P132" s="7">
        <v>24</v>
      </c>
      <c r="Q132" s="7">
        <v>8</v>
      </c>
      <c r="R132" s="7">
        <v>0</v>
      </c>
      <c r="S132" s="7">
        <f t="shared" si="8"/>
        <v>165.3</v>
      </c>
      <c r="T132" s="7">
        <f t="shared" si="9"/>
        <v>11.020000000000001</v>
      </c>
      <c r="U132" s="7">
        <f t="shared" si="10"/>
        <v>7.7140000000000004</v>
      </c>
      <c r="V132" s="7">
        <f t="shared" si="11"/>
        <v>7.7140000000000004</v>
      </c>
    </row>
    <row r="133" spans="1:22" s="7" customFormat="1" x14ac:dyDescent="0.25">
      <c r="A133" s="7" t="s">
        <v>919</v>
      </c>
      <c r="B133" s="7" t="s">
        <v>376</v>
      </c>
      <c r="C133" s="7" t="s">
        <v>444</v>
      </c>
      <c r="D133" s="7" t="s">
        <v>1686</v>
      </c>
      <c r="E133" s="7">
        <v>139.9</v>
      </c>
      <c r="F133" s="7">
        <v>114</v>
      </c>
      <c r="G133" s="7">
        <v>8</v>
      </c>
      <c r="H133" s="7">
        <v>0</v>
      </c>
      <c r="I133" s="7">
        <v>4.74</v>
      </c>
      <c r="J133" s="7">
        <v>1.35</v>
      </c>
      <c r="K133" s="7">
        <v>74</v>
      </c>
      <c r="L133" s="7">
        <v>143</v>
      </c>
      <c r="M133" s="7">
        <v>46</v>
      </c>
      <c r="N133" s="7">
        <v>23</v>
      </c>
      <c r="O133" s="7">
        <v>25</v>
      </c>
      <c r="P133" s="7">
        <v>25</v>
      </c>
      <c r="Q133" s="7">
        <v>9</v>
      </c>
      <c r="R133" s="7">
        <v>2</v>
      </c>
      <c r="S133" s="7">
        <f t="shared" si="8"/>
        <v>162.4</v>
      </c>
      <c r="T133" s="7">
        <f t="shared" si="9"/>
        <v>10.826666666666666</v>
      </c>
      <c r="U133" s="7">
        <f t="shared" si="10"/>
        <v>7.578666666666666</v>
      </c>
      <c r="V133" s="7">
        <f t="shared" si="11"/>
        <v>7.578666666666666</v>
      </c>
    </row>
    <row r="134" spans="1:22" s="7" customFormat="1" x14ac:dyDescent="0.25">
      <c r="A134" s="7" t="s">
        <v>99</v>
      </c>
      <c r="B134" s="7" t="s">
        <v>966</v>
      </c>
      <c r="C134" s="7" t="s">
        <v>444</v>
      </c>
      <c r="D134" s="7" t="s">
        <v>510</v>
      </c>
      <c r="E134" s="7">
        <v>155</v>
      </c>
      <c r="F134" s="7">
        <v>118</v>
      </c>
      <c r="G134" s="7">
        <v>9</v>
      </c>
      <c r="H134" s="7">
        <v>0</v>
      </c>
      <c r="I134" s="7">
        <v>4.63</v>
      </c>
      <c r="J134" s="7">
        <v>1.37</v>
      </c>
      <c r="K134" s="7">
        <v>80</v>
      </c>
      <c r="L134" s="7">
        <v>161</v>
      </c>
      <c r="M134" s="7">
        <v>51</v>
      </c>
      <c r="N134" s="7">
        <v>22</v>
      </c>
      <c r="O134" s="7">
        <v>28</v>
      </c>
      <c r="P134" s="7">
        <v>28</v>
      </c>
      <c r="Q134" s="7">
        <v>10</v>
      </c>
      <c r="R134" s="7">
        <v>0</v>
      </c>
      <c r="S134" s="7">
        <f t="shared" si="8"/>
        <v>161.5</v>
      </c>
      <c r="T134" s="7">
        <f t="shared" si="9"/>
        <v>10.766666666666667</v>
      </c>
      <c r="U134" s="7">
        <f t="shared" si="10"/>
        <v>7.5366666666666671</v>
      </c>
      <c r="V134" s="7">
        <f t="shared" si="11"/>
        <v>7.5366666666666671</v>
      </c>
    </row>
    <row r="135" spans="1:22" s="7" customFormat="1" x14ac:dyDescent="0.25">
      <c r="A135" s="7" t="s">
        <v>1501</v>
      </c>
      <c r="B135" s="7" t="s">
        <v>183</v>
      </c>
      <c r="C135" s="7" t="s">
        <v>431</v>
      </c>
      <c r="D135" s="7" t="s">
        <v>510</v>
      </c>
      <c r="E135" s="7">
        <v>131.69999999999999</v>
      </c>
      <c r="F135" s="7">
        <v>116</v>
      </c>
      <c r="G135" s="7">
        <v>8</v>
      </c>
      <c r="H135" s="7">
        <v>0</v>
      </c>
      <c r="I135" s="7">
        <v>4.6500000000000004</v>
      </c>
      <c r="J135" s="7">
        <v>1.34</v>
      </c>
      <c r="K135" s="7">
        <v>68</v>
      </c>
      <c r="L135" s="7">
        <v>135</v>
      </c>
      <c r="M135" s="7">
        <v>41</v>
      </c>
      <c r="N135" s="7">
        <v>21</v>
      </c>
      <c r="O135" s="7">
        <v>23</v>
      </c>
      <c r="P135" s="7">
        <v>23</v>
      </c>
      <c r="Q135" s="7">
        <v>8</v>
      </c>
      <c r="R135" s="7">
        <v>0</v>
      </c>
      <c r="S135" s="7">
        <f t="shared" si="8"/>
        <v>161.19999999999999</v>
      </c>
      <c r="T135" s="7">
        <f t="shared" si="9"/>
        <v>10.746666666666666</v>
      </c>
      <c r="U135" s="7">
        <f t="shared" si="10"/>
        <v>7.5226666666666659</v>
      </c>
      <c r="V135" s="7">
        <f t="shared" si="11"/>
        <v>7.5226666666666659</v>
      </c>
    </row>
    <row r="136" spans="1:22" s="7" customFormat="1" x14ac:dyDescent="0.25">
      <c r="A136" s="7" t="s">
        <v>107</v>
      </c>
      <c r="B136" s="7" t="s">
        <v>332</v>
      </c>
      <c r="C136" s="7" t="s">
        <v>429</v>
      </c>
      <c r="D136" s="7" t="s">
        <v>510</v>
      </c>
      <c r="E136" s="7">
        <v>151.69999999999999</v>
      </c>
      <c r="F136" s="7">
        <v>129</v>
      </c>
      <c r="G136" s="7">
        <v>8</v>
      </c>
      <c r="H136" s="7">
        <v>0</v>
      </c>
      <c r="I136" s="7">
        <v>4.59</v>
      </c>
      <c r="J136" s="7">
        <v>1.37</v>
      </c>
      <c r="K136" s="7">
        <v>77</v>
      </c>
      <c r="L136" s="7">
        <v>154</v>
      </c>
      <c r="M136" s="7">
        <v>54</v>
      </c>
      <c r="N136" s="7">
        <v>22</v>
      </c>
      <c r="O136" s="7">
        <v>26</v>
      </c>
      <c r="P136" s="7">
        <v>26</v>
      </c>
      <c r="Q136" s="7">
        <v>10</v>
      </c>
      <c r="R136" s="7">
        <v>0</v>
      </c>
      <c r="S136" s="7">
        <f t="shared" si="8"/>
        <v>161.19999999999999</v>
      </c>
      <c r="T136" s="7">
        <f t="shared" si="9"/>
        <v>10.746666666666666</v>
      </c>
      <c r="U136" s="7">
        <f t="shared" si="10"/>
        <v>7.5226666666666659</v>
      </c>
      <c r="V136" s="7">
        <f t="shared" si="11"/>
        <v>7.5226666666666659</v>
      </c>
    </row>
    <row r="137" spans="1:22" s="7" customFormat="1" x14ac:dyDescent="0.25">
      <c r="A137" s="7" t="s">
        <v>1043</v>
      </c>
      <c r="B137" s="7" t="s">
        <v>1667</v>
      </c>
      <c r="C137" s="7" t="s">
        <v>442</v>
      </c>
      <c r="D137" s="7" t="s">
        <v>510</v>
      </c>
      <c r="E137" s="7">
        <v>143.5</v>
      </c>
      <c r="F137" s="7">
        <v>122</v>
      </c>
      <c r="G137" s="7">
        <v>8</v>
      </c>
      <c r="H137" s="7">
        <v>0</v>
      </c>
      <c r="I137" s="7">
        <v>4.47</v>
      </c>
      <c r="J137" s="7">
        <v>1.36</v>
      </c>
      <c r="K137" s="7">
        <v>71</v>
      </c>
      <c r="L137" s="7">
        <v>145</v>
      </c>
      <c r="M137" s="7">
        <v>50</v>
      </c>
      <c r="N137" s="7">
        <v>19</v>
      </c>
      <c r="O137" s="7">
        <v>26</v>
      </c>
      <c r="P137" s="7">
        <v>26</v>
      </c>
      <c r="Q137" s="7">
        <v>9</v>
      </c>
      <c r="R137" s="7">
        <v>0</v>
      </c>
      <c r="S137" s="7">
        <f t="shared" si="8"/>
        <v>160.5</v>
      </c>
      <c r="T137" s="7">
        <f t="shared" si="9"/>
        <v>10.7</v>
      </c>
      <c r="U137" s="7">
        <f t="shared" si="10"/>
        <v>7.4899999999999993</v>
      </c>
      <c r="V137" s="7">
        <f t="shared" si="11"/>
        <v>7.4899999999999993</v>
      </c>
    </row>
    <row r="138" spans="1:22" s="7" customFormat="1" x14ac:dyDescent="0.25">
      <c r="A138" s="7" t="s">
        <v>264</v>
      </c>
      <c r="B138" s="7" t="s">
        <v>235</v>
      </c>
      <c r="C138" s="7" t="s">
        <v>452</v>
      </c>
      <c r="D138" s="7" t="s">
        <v>1686</v>
      </c>
      <c r="E138" s="7">
        <v>90.5</v>
      </c>
      <c r="F138" s="7">
        <v>118</v>
      </c>
      <c r="G138" s="7">
        <v>6</v>
      </c>
      <c r="H138" s="7">
        <v>0</v>
      </c>
      <c r="I138" s="7">
        <v>3.75</v>
      </c>
      <c r="J138" s="7">
        <v>1.22</v>
      </c>
      <c r="K138" s="7">
        <v>38</v>
      </c>
      <c r="L138" s="7">
        <v>72</v>
      </c>
      <c r="M138" s="7">
        <v>38</v>
      </c>
      <c r="N138" s="7">
        <v>12</v>
      </c>
      <c r="O138" s="7">
        <v>51</v>
      </c>
      <c r="P138" s="7">
        <v>9</v>
      </c>
      <c r="Q138" s="7">
        <v>5</v>
      </c>
      <c r="R138" s="7">
        <v>0</v>
      </c>
      <c r="S138" s="7">
        <f t="shared" si="8"/>
        <v>160.5</v>
      </c>
      <c r="T138" s="7">
        <f t="shared" si="9"/>
        <v>10.7</v>
      </c>
      <c r="U138" s="7">
        <f t="shared" si="10"/>
        <v>7.4899999999999993</v>
      </c>
      <c r="V138" s="7">
        <f t="shared" si="11"/>
        <v>7.4899999999999993</v>
      </c>
    </row>
    <row r="139" spans="1:22" s="7" customFormat="1" x14ac:dyDescent="0.25">
      <c r="A139" s="7" t="s">
        <v>687</v>
      </c>
      <c r="B139" s="7" t="s">
        <v>1076</v>
      </c>
      <c r="C139" s="7" t="s">
        <v>451</v>
      </c>
      <c r="D139" s="7" t="s">
        <v>510</v>
      </c>
      <c r="E139" s="7">
        <v>108.1</v>
      </c>
      <c r="F139" s="7">
        <v>113</v>
      </c>
      <c r="G139" s="7">
        <v>7</v>
      </c>
      <c r="H139" s="7">
        <v>0</v>
      </c>
      <c r="I139" s="7">
        <v>4.42</v>
      </c>
      <c r="J139" s="7">
        <v>1.26</v>
      </c>
      <c r="K139" s="7">
        <v>53</v>
      </c>
      <c r="L139" s="7">
        <v>101</v>
      </c>
      <c r="M139" s="7">
        <v>36</v>
      </c>
      <c r="N139" s="7">
        <v>19</v>
      </c>
      <c r="O139" s="7">
        <v>28</v>
      </c>
      <c r="P139" s="7">
        <v>18</v>
      </c>
      <c r="Q139" s="7">
        <v>6</v>
      </c>
      <c r="R139" s="7">
        <v>0</v>
      </c>
      <c r="S139" s="7">
        <f t="shared" si="8"/>
        <v>160.1</v>
      </c>
      <c r="T139" s="7">
        <f t="shared" si="9"/>
        <v>10.673333333333334</v>
      </c>
      <c r="U139" s="7">
        <f t="shared" si="10"/>
        <v>7.4713333333333329</v>
      </c>
      <c r="V139" s="7">
        <f t="shared" si="11"/>
        <v>7.4713333333333329</v>
      </c>
    </row>
    <row r="140" spans="1:22" s="7" customFormat="1" x14ac:dyDescent="0.25">
      <c r="A140" s="7" t="s">
        <v>1314</v>
      </c>
      <c r="B140" s="7" t="s">
        <v>1315</v>
      </c>
      <c r="C140" s="7" t="s">
        <v>432</v>
      </c>
      <c r="D140" s="7" t="s">
        <v>510</v>
      </c>
      <c r="E140" s="7">
        <v>142.30000000000001</v>
      </c>
      <c r="F140" s="7">
        <v>128</v>
      </c>
      <c r="G140" s="7">
        <v>8</v>
      </c>
      <c r="H140" s="7">
        <v>0</v>
      </c>
      <c r="I140" s="7">
        <v>4.38</v>
      </c>
      <c r="J140" s="7">
        <v>1.4</v>
      </c>
      <c r="K140" s="7">
        <v>69</v>
      </c>
      <c r="L140" s="7">
        <v>140</v>
      </c>
      <c r="M140" s="7">
        <v>60</v>
      </c>
      <c r="N140" s="7">
        <v>18</v>
      </c>
      <c r="O140" s="7">
        <v>26</v>
      </c>
      <c r="P140" s="7">
        <v>26</v>
      </c>
      <c r="Q140" s="7">
        <v>9</v>
      </c>
      <c r="R140" s="7">
        <v>0</v>
      </c>
      <c r="S140" s="7">
        <f t="shared" si="8"/>
        <v>158.80000000000001</v>
      </c>
      <c r="T140" s="7">
        <f t="shared" si="9"/>
        <v>10.586666666666668</v>
      </c>
      <c r="U140" s="7">
        <f t="shared" si="10"/>
        <v>7.4106666666666667</v>
      </c>
      <c r="V140" s="7">
        <f t="shared" si="11"/>
        <v>7.4106666666666667</v>
      </c>
    </row>
    <row r="141" spans="1:22" s="7" customFormat="1" x14ac:dyDescent="0.25">
      <c r="A141" s="7" t="s">
        <v>572</v>
      </c>
      <c r="B141" s="7" t="s">
        <v>506</v>
      </c>
      <c r="C141" s="7" t="s">
        <v>452</v>
      </c>
      <c r="D141" s="7" t="s">
        <v>511</v>
      </c>
      <c r="E141" s="7">
        <v>67.7</v>
      </c>
      <c r="F141" s="7">
        <v>96</v>
      </c>
      <c r="G141" s="7">
        <v>4</v>
      </c>
      <c r="H141" s="7">
        <v>4</v>
      </c>
      <c r="I141" s="7">
        <v>3.22</v>
      </c>
      <c r="J141" s="7">
        <v>1.2</v>
      </c>
      <c r="K141" s="7">
        <v>24</v>
      </c>
      <c r="L141" s="7">
        <v>50</v>
      </c>
      <c r="M141" s="7">
        <v>31</v>
      </c>
      <c r="N141" s="7">
        <v>7</v>
      </c>
      <c r="O141" s="7">
        <v>61</v>
      </c>
      <c r="P141" s="7">
        <v>0</v>
      </c>
      <c r="Q141" s="7">
        <v>3</v>
      </c>
      <c r="R141" s="7">
        <v>0</v>
      </c>
      <c r="S141" s="7">
        <f t="shared" si="8"/>
        <v>154.69999999999999</v>
      </c>
      <c r="T141" s="7">
        <f t="shared" si="9"/>
        <v>10.313333333333333</v>
      </c>
      <c r="U141" s="7">
        <f t="shared" si="10"/>
        <v>7.2193333333333323</v>
      </c>
      <c r="V141" s="7">
        <f t="shared" si="11"/>
        <v>7.2193333333333323</v>
      </c>
    </row>
    <row r="142" spans="1:22" s="7" customFormat="1" x14ac:dyDescent="0.25">
      <c r="A142" s="7" t="s">
        <v>33</v>
      </c>
      <c r="B142" s="7" t="s">
        <v>395</v>
      </c>
      <c r="D142" s="7" t="s">
        <v>510</v>
      </c>
      <c r="E142" s="7">
        <v>135.1</v>
      </c>
      <c r="F142" s="7">
        <v>116</v>
      </c>
      <c r="G142" s="7">
        <v>7</v>
      </c>
      <c r="H142" s="7">
        <v>0</v>
      </c>
      <c r="I142" s="7">
        <v>4.63</v>
      </c>
      <c r="J142" s="7">
        <v>1.34</v>
      </c>
      <c r="K142" s="7">
        <v>69</v>
      </c>
      <c r="L142" s="7">
        <v>145</v>
      </c>
      <c r="M142" s="7">
        <v>36</v>
      </c>
      <c r="N142" s="7">
        <v>22</v>
      </c>
      <c r="O142" s="7">
        <v>25</v>
      </c>
      <c r="P142" s="7">
        <v>24</v>
      </c>
      <c r="Q142" s="7">
        <v>8</v>
      </c>
      <c r="R142" s="7">
        <v>0</v>
      </c>
      <c r="S142" s="7">
        <f t="shared" si="8"/>
        <v>154.1</v>
      </c>
      <c r="T142" s="7">
        <f t="shared" si="9"/>
        <v>10.273333333333333</v>
      </c>
      <c r="U142" s="7">
        <f t="shared" si="10"/>
        <v>7.1913333333333327</v>
      </c>
      <c r="V142" s="7">
        <f t="shared" si="11"/>
        <v>7.1913333333333327</v>
      </c>
    </row>
    <row r="143" spans="1:22" s="7" customFormat="1" x14ac:dyDescent="0.25">
      <c r="A143" s="7" t="s">
        <v>148</v>
      </c>
      <c r="B143" s="7" t="s">
        <v>1091</v>
      </c>
      <c r="C143" s="7" t="s">
        <v>441</v>
      </c>
      <c r="D143" s="7" t="s">
        <v>1686</v>
      </c>
      <c r="E143" s="7">
        <v>113.9</v>
      </c>
      <c r="F143" s="7">
        <v>106</v>
      </c>
      <c r="G143" s="7">
        <v>7</v>
      </c>
      <c r="H143" s="7">
        <v>0</v>
      </c>
      <c r="I143" s="7">
        <v>4.3899999999999997</v>
      </c>
      <c r="J143" s="7">
        <v>1.3</v>
      </c>
      <c r="K143" s="7">
        <v>56</v>
      </c>
      <c r="L143" s="7">
        <v>116</v>
      </c>
      <c r="M143" s="7">
        <v>32</v>
      </c>
      <c r="N143" s="7">
        <v>18</v>
      </c>
      <c r="O143" s="7">
        <v>48</v>
      </c>
      <c r="P143" s="7">
        <v>17</v>
      </c>
      <c r="Q143" s="7">
        <v>6</v>
      </c>
      <c r="R143" s="7">
        <v>0</v>
      </c>
      <c r="S143" s="7">
        <f t="shared" si="8"/>
        <v>153.9</v>
      </c>
      <c r="T143" s="7">
        <f t="shared" si="9"/>
        <v>10.26</v>
      </c>
      <c r="U143" s="7">
        <f t="shared" si="10"/>
        <v>7.1819999999999995</v>
      </c>
      <c r="V143" s="7">
        <f t="shared" si="11"/>
        <v>7.1819999999999995</v>
      </c>
    </row>
    <row r="144" spans="1:22" s="7" customFormat="1" x14ac:dyDescent="0.25">
      <c r="A144" s="7" t="s">
        <v>771</v>
      </c>
      <c r="B144" s="7" t="s">
        <v>286</v>
      </c>
      <c r="C144" s="7" t="s">
        <v>449</v>
      </c>
      <c r="D144" s="7" t="s">
        <v>510</v>
      </c>
      <c r="E144" s="7">
        <v>122.2</v>
      </c>
      <c r="F144" s="7">
        <v>114</v>
      </c>
      <c r="G144" s="7">
        <v>7</v>
      </c>
      <c r="H144" s="7">
        <v>0</v>
      </c>
      <c r="I144" s="7">
        <v>4.33</v>
      </c>
      <c r="J144" s="7">
        <v>1.32</v>
      </c>
      <c r="K144" s="7">
        <v>59</v>
      </c>
      <c r="L144" s="7">
        <v>118</v>
      </c>
      <c r="M144" s="7">
        <v>43</v>
      </c>
      <c r="N144" s="7">
        <v>18</v>
      </c>
      <c r="O144" s="7">
        <v>23</v>
      </c>
      <c r="P144" s="7">
        <v>23</v>
      </c>
      <c r="Q144" s="7">
        <v>7</v>
      </c>
      <c r="R144" s="7">
        <v>0</v>
      </c>
      <c r="S144" s="7">
        <f t="shared" si="8"/>
        <v>153.69999999999999</v>
      </c>
      <c r="T144" s="7">
        <f t="shared" si="9"/>
        <v>10.246666666666666</v>
      </c>
      <c r="U144" s="7">
        <f t="shared" si="10"/>
        <v>7.1726666666666654</v>
      </c>
      <c r="V144" s="7">
        <f t="shared" si="11"/>
        <v>7.1726666666666654</v>
      </c>
    </row>
    <row r="145" spans="1:22" s="7" customFormat="1" x14ac:dyDescent="0.25">
      <c r="A145" s="7" t="s">
        <v>122</v>
      </c>
      <c r="B145" s="7" t="s">
        <v>1375</v>
      </c>
      <c r="C145" s="7" t="s">
        <v>435</v>
      </c>
      <c r="D145" s="7" t="s">
        <v>1686</v>
      </c>
      <c r="E145" s="7">
        <v>67</v>
      </c>
      <c r="F145" s="7">
        <v>85</v>
      </c>
      <c r="G145" s="7">
        <v>3</v>
      </c>
      <c r="H145" s="7">
        <v>8</v>
      </c>
      <c r="I145" s="7">
        <v>4.3499999999999996</v>
      </c>
      <c r="J145" s="7">
        <v>1.31</v>
      </c>
      <c r="K145" s="7">
        <v>32</v>
      </c>
      <c r="L145" s="7">
        <v>57</v>
      </c>
      <c r="M145" s="7">
        <v>31</v>
      </c>
      <c r="N145" s="7">
        <v>11</v>
      </c>
      <c r="O145" s="7">
        <v>54</v>
      </c>
      <c r="P145" s="7">
        <v>2</v>
      </c>
      <c r="Q145" s="7">
        <v>3</v>
      </c>
      <c r="R145" s="7">
        <v>0</v>
      </c>
      <c r="S145" s="7">
        <f t="shared" si="8"/>
        <v>153.5</v>
      </c>
      <c r="T145" s="7">
        <f t="shared" si="9"/>
        <v>10.233333333333333</v>
      </c>
      <c r="U145" s="7">
        <f t="shared" si="10"/>
        <v>7.1633333333333322</v>
      </c>
      <c r="V145" s="7">
        <f t="shared" si="11"/>
        <v>7.1633333333333322</v>
      </c>
    </row>
    <row r="146" spans="1:22" s="7" customFormat="1" x14ac:dyDescent="0.25">
      <c r="A146" s="7" t="s">
        <v>600</v>
      </c>
      <c r="B146" s="7" t="s">
        <v>962</v>
      </c>
      <c r="C146" s="7" t="s">
        <v>441</v>
      </c>
      <c r="D146" s="7" t="s">
        <v>510</v>
      </c>
      <c r="E146" s="7">
        <v>124.9</v>
      </c>
      <c r="F146" s="7">
        <v>120</v>
      </c>
      <c r="G146" s="7">
        <v>7</v>
      </c>
      <c r="H146" s="7">
        <v>0</v>
      </c>
      <c r="I146" s="7">
        <v>4.78</v>
      </c>
      <c r="J146" s="7">
        <v>1.39</v>
      </c>
      <c r="K146" s="7">
        <v>66</v>
      </c>
      <c r="L146" s="7">
        <v>129</v>
      </c>
      <c r="M146" s="7">
        <v>45</v>
      </c>
      <c r="N146" s="7">
        <v>22</v>
      </c>
      <c r="O146" s="7">
        <v>26</v>
      </c>
      <c r="P146" s="7">
        <v>24</v>
      </c>
      <c r="Q146" s="7">
        <v>8</v>
      </c>
      <c r="R146" s="7">
        <v>1</v>
      </c>
      <c r="S146" s="7">
        <f t="shared" si="8"/>
        <v>153.4</v>
      </c>
      <c r="T146" s="7">
        <f t="shared" si="9"/>
        <v>10.226666666666667</v>
      </c>
      <c r="U146" s="7">
        <f t="shared" si="10"/>
        <v>7.1586666666666661</v>
      </c>
      <c r="V146" s="7">
        <f t="shared" si="11"/>
        <v>7.1586666666666661</v>
      </c>
    </row>
    <row r="147" spans="1:22" s="7" customFormat="1" x14ac:dyDescent="0.25">
      <c r="A147" s="7" t="s">
        <v>250</v>
      </c>
      <c r="B147" s="7" t="s">
        <v>1372</v>
      </c>
      <c r="C147" s="7" t="s">
        <v>429</v>
      </c>
      <c r="D147" s="7" t="s">
        <v>511</v>
      </c>
      <c r="E147" s="7">
        <v>57.4</v>
      </c>
      <c r="F147" s="7">
        <v>69</v>
      </c>
      <c r="G147" s="7">
        <v>3</v>
      </c>
      <c r="H147" s="7">
        <v>10</v>
      </c>
      <c r="I147" s="7">
        <v>3.81</v>
      </c>
      <c r="J147" s="7">
        <v>1.34</v>
      </c>
      <c r="K147" s="7">
        <v>24</v>
      </c>
      <c r="L147" s="7">
        <v>47</v>
      </c>
      <c r="M147" s="7">
        <v>30</v>
      </c>
      <c r="N147" s="7">
        <v>6</v>
      </c>
      <c r="O147" s="7">
        <v>56</v>
      </c>
      <c r="P147" s="7">
        <v>0</v>
      </c>
      <c r="Q147" s="7">
        <v>3</v>
      </c>
      <c r="R147" s="7">
        <v>0</v>
      </c>
      <c r="S147" s="7">
        <f t="shared" si="8"/>
        <v>151.9</v>
      </c>
      <c r="T147" s="7">
        <f t="shared" si="9"/>
        <v>10.126666666666667</v>
      </c>
      <c r="U147" s="7">
        <f t="shared" si="10"/>
        <v>7.0886666666666667</v>
      </c>
      <c r="V147" s="7">
        <f t="shared" si="11"/>
        <v>7.0886666666666667</v>
      </c>
    </row>
    <row r="148" spans="1:22" s="7" customFormat="1" x14ac:dyDescent="0.25">
      <c r="A148" s="7" t="s">
        <v>124</v>
      </c>
      <c r="B148" s="7" t="s">
        <v>520</v>
      </c>
      <c r="C148" s="7" t="s">
        <v>438</v>
      </c>
      <c r="D148" s="7" t="s">
        <v>511</v>
      </c>
      <c r="E148" s="7">
        <v>58.8</v>
      </c>
      <c r="F148" s="7">
        <v>74</v>
      </c>
      <c r="G148" s="7">
        <v>4</v>
      </c>
      <c r="H148" s="7">
        <v>8</v>
      </c>
      <c r="I148" s="7">
        <v>4.05</v>
      </c>
      <c r="J148" s="7">
        <v>1.37</v>
      </c>
      <c r="K148" s="7">
        <v>26</v>
      </c>
      <c r="L148" s="7">
        <v>49</v>
      </c>
      <c r="M148" s="7">
        <v>31</v>
      </c>
      <c r="N148" s="7">
        <v>7</v>
      </c>
      <c r="O148" s="7">
        <v>63</v>
      </c>
      <c r="P148" s="7">
        <v>0</v>
      </c>
      <c r="Q148" s="7">
        <v>3</v>
      </c>
      <c r="R148" s="7">
        <v>0</v>
      </c>
      <c r="S148" s="7">
        <f t="shared" si="8"/>
        <v>151.30000000000001</v>
      </c>
      <c r="T148" s="7">
        <f t="shared" si="9"/>
        <v>10.086666666666668</v>
      </c>
      <c r="U148" s="7">
        <f t="shared" si="10"/>
        <v>7.0606666666666671</v>
      </c>
      <c r="V148" s="7">
        <f t="shared" si="11"/>
        <v>7.0606666666666671</v>
      </c>
    </row>
    <row r="149" spans="1:22" s="7" customFormat="1" x14ac:dyDescent="0.25">
      <c r="A149" s="7" t="s">
        <v>805</v>
      </c>
      <c r="B149" s="7" t="s">
        <v>339</v>
      </c>
      <c r="C149" s="7" t="s">
        <v>524</v>
      </c>
      <c r="D149" s="7" t="s">
        <v>511</v>
      </c>
      <c r="E149" s="7">
        <v>60.5</v>
      </c>
      <c r="F149" s="7">
        <v>64</v>
      </c>
      <c r="G149" s="7">
        <v>3</v>
      </c>
      <c r="H149" s="7">
        <v>9</v>
      </c>
      <c r="I149" s="7">
        <v>3.88</v>
      </c>
      <c r="J149" s="7">
        <v>1.17</v>
      </c>
      <c r="K149" s="7">
        <v>26</v>
      </c>
      <c r="L149" s="7">
        <v>53</v>
      </c>
      <c r="M149" s="7">
        <v>18</v>
      </c>
      <c r="N149" s="7">
        <v>9</v>
      </c>
      <c r="O149" s="7">
        <v>56</v>
      </c>
      <c r="P149" s="7">
        <v>0</v>
      </c>
      <c r="Q149" s="7">
        <v>3</v>
      </c>
      <c r="R149" s="7">
        <v>0</v>
      </c>
      <c r="S149" s="7">
        <f t="shared" si="8"/>
        <v>151</v>
      </c>
      <c r="T149" s="7">
        <f t="shared" si="9"/>
        <v>10.066666666666666</v>
      </c>
      <c r="U149" s="7">
        <f t="shared" si="10"/>
        <v>7.046666666666666</v>
      </c>
      <c r="V149" s="7">
        <f t="shared" si="11"/>
        <v>7.046666666666666</v>
      </c>
    </row>
    <row r="150" spans="1:22" s="7" customFormat="1" x14ac:dyDescent="0.25">
      <c r="A150" s="7" t="s">
        <v>577</v>
      </c>
      <c r="B150" s="7" t="s">
        <v>1405</v>
      </c>
      <c r="C150" s="7" t="s">
        <v>450</v>
      </c>
      <c r="D150" s="7" t="s">
        <v>510</v>
      </c>
      <c r="E150" s="7">
        <v>131.9</v>
      </c>
      <c r="F150" s="7">
        <v>128</v>
      </c>
      <c r="G150" s="7">
        <v>8</v>
      </c>
      <c r="H150" s="7">
        <v>0</v>
      </c>
      <c r="I150" s="7">
        <v>4.72</v>
      </c>
      <c r="J150" s="7">
        <v>1.45</v>
      </c>
      <c r="K150" s="7">
        <v>69</v>
      </c>
      <c r="L150" s="7">
        <v>128</v>
      </c>
      <c r="M150" s="7">
        <v>64</v>
      </c>
      <c r="N150" s="7">
        <v>20</v>
      </c>
      <c r="O150" s="7">
        <v>25</v>
      </c>
      <c r="P150" s="7">
        <v>25</v>
      </c>
      <c r="Q150" s="7">
        <v>9</v>
      </c>
      <c r="R150" s="7">
        <v>0</v>
      </c>
      <c r="S150" s="7">
        <f t="shared" si="8"/>
        <v>150.4</v>
      </c>
      <c r="T150" s="7">
        <f t="shared" si="9"/>
        <v>10.026666666666667</v>
      </c>
      <c r="U150" s="7">
        <f t="shared" si="10"/>
        <v>7.0186666666666664</v>
      </c>
      <c r="V150" s="7">
        <f t="shared" si="11"/>
        <v>7.0186666666666664</v>
      </c>
    </row>
    <row r="151" spans="1:22" s="7" customFormat="1" x14ac:dyDescent="0.25">
      <c r="A151" s="7" t="s">
        <v>225</v>
      </c>
      <c r="B151" s="7" t="s">
        <v>1301</v>
      </c>
      <c r="C151" s="7" t="s">
        <v>436</v>
      </c>
      <c r="D151" s="7" t="s">
        <v>510</v>
      </c>
      <c r="E151" s="7">
        <v>127.4</v>
      </c>
      <c r="F151" s="7">
        <v>124</v>
      </c>
      <c r="G151" s="7">
        <v>7</v>
      </c>
      <c r="H151" s="7">
        <v>0</v>
      </c>
      <c r="I151" s="7">
        <v>4.38</v>
      </c>
      <c r="J151" s="7">
        <v>1.41</v>
      </c>
      <c r="K151" s="7">
        <v>62</v>
      </c>
      <c r="L151" s="7">
        <v>125</v>
      </c>
      <c r="M151" s="7">
        <v>54</v>
      </c>
      <c r="N151" s="7">
        <v>17</v>
      </c>
      <c r="O151" s="7">
        <v>25</v>
      </c>
      <c r="P151" s="7">
        <v>25</v>
      </c>
      <c r="Q151" s="7">
        <v>8</v>
      </c>
      <c r="R151" s="7">
        <v>0</v>
      </c>
      <c r="S151" s="7">
        <f t="shared" si="8"/>
        <v>149.9</v>
      </c>
      <c r="T151" s="7">
        <f t="shared" si="9"/>
        <v>9.9933333333333341</v>
      </c>
      <c r="U151" s="7">
        <f t="shared" si="10"/>
        <v>5.9960000000000004</v>
      </c>
      <c r="V151" s="7">
        <f t="shared" si="11"/>
        <v>5.9960000000000004</v>
      </c>
    </row>
    <row r="152" spans="1:22" s="7" customFormat="1" x14ac:dyDescent="0.25">
      <c r="A152" s="7" t="s">
        <v>26</v>
      </c>
      <c r="B152" s="7" t="s">
        <v>587</v>
      </c>
      <c r="C152" s="7" t="s">
        <v>445</v>
      </c>
      <c r="D152" s="7" t="s">
        <v>1686</v>
      </c>
      <c r="E152" s="7">
        <v>101</v>
      </c>
      <c r="F152" s="7">
        <v>92</v>
      </c>
      <c r="G152" s="7">
        <v>7</v>
      </c>
      <c r="H152" s="7">
        <v>0</v>
      </c>
      <c r="I152" s="7">
        <v>3.8</v>
      </c>
      <c r="J152" s="7">
        <v>1.23</v>
      </c>
      <c r="K152" s="7">
        <v>43</v>
      </c>
      <c r="L152" s="7">
        <v>96</v>
      </c>
      <c r="M152" s="7">
        <v>29</v>
      </c>
      <c r="N152" s="7">
        <v>12</v>
      </c>
      <c r="O152" s="7">
        <v>33</v>
      </c>
      <c r="P152" s="7">
        <v>16</v>
      </c>
      <c r="Q152" s="7">
        <v>5</v>
      </c>
      <c r="R152" s="7">
        <v>0</v>
      </c>
      <c r="S152" s="7">
        <f t="shared" si="8"/>
        <v>149.5</v>
      </c>
      <c r="T152" s="7">
        <f t="shared" si="9"/>
        <v>9.9666666666666668</v>
      </c>
      <c r="U152" s="7">
        <f t="shared" si="10"/>
        <v>5.9799999999999995</v>
      </c>
      <c r="V152" s="7">
        <f t="shared" si="11"/>
        <v>5.9799999999999995</v>
      </c>
    </row>
    <row r="153" spans="1:22" s="7" customFormat="1" x14ac:dyDescent="0.25">
      <c r="A153" s="7" t="s">
        <v>49</v>
      </c>
      <c r="B153" s="7" t="s">
        <v>208</v>
      </c>
      <c r="C153" s="7" t="s">
        <v>437</v>
      </c>
      <c r="D153" s="7" t="s">
        <v>1686</v>
      </c>
      <c r="E153" s="7">
        <v>127.9</v>
      </c>
      <c r="F153" s="7">
        <v>114</v>
      </c>
      <c r="G153" s="7">
        <v>7</v>
      </c>
      <c r="H153" s="7">
        <v>0</v>
      </c>
      <c r="I153" s="7">
        <v>4.2699999999999996</v>
      </c>
      <c r="J153" s="7">
        <v>1.38</v>
      </c>
      <c r="K153" s="7">
        <v>61</v>
      </c>
      <c r="L153" s="7">
        <v>125</v>
      </c>
      <c r="M153" s="7">
        <v>51</v>
      </c>
      <c r="N153" s="7">
        <v>16</v>
      </c>
      <c r="O153" s="7">
        <v>23</v>
      </c>
      <c r="P153" s="7">
        <v>23</v>
      </c>
      <c r="Q153" s="7">
        <v>8</v>
      </c>
      <c r="R153" s="7">
        <v>1</v>
      </c>
      <c r="S153" s="7">
        <f t="shared" si="8"/>
        <v>148.9</v>
      </c>
      <c r="T153" s="7">
        <f t="shared" si="9"/>
        <v>9.9266666666666676</v>
      </c>
      <c r="U153" s="7">
        <f t="shared" si="10"/>
        <v>5.9560000000000004</v>
      </c>
      <c r="V153" s="7">
        <f t="shared" si="11"/>
        <v>5.9560000000000004</v>
      </c>
    </row>
    <row r="154" spans="1:22" s="7" customFormat="1" x14ac:dyDescent="0.25">
      <c r="A154" s="7" t="s">
        <v>1806</v>
      </c>
      <c r="B154" s="7" t="s">
        <v>1807</v>
      </c>
      <c r="C154" s="7" t="s">
        <v>443</v>
      </c>
      <c r="D154" s="7" t="s">
        <v>510</v>
      </c>
      <c r="E154" s="7">
        <v>113.1</v>
      </c>
      <c r="F154" s="7">
        <v>122</v>
      </c>
      <c r="G154" s="7">
        <v>6</v>
      </c>
      <c r="H154" s="7">
        <v>0</v>
      </c>
      <c r="I154" s="7">
        <v>4.47</v>
      </c>
      <c r="J154" s="7">
        <v>1.31</v>
      </c>
      <c r="K154" s="7">
        <v>56</v>
      </c>
      <c r="L154" s="7">
        <v>104</v>
      </c>
      <c r="M154" s="7">
        <v>44</v>
      </c>
      <c r="N154" s="7">
        <v>19</v>
      </c>
      <c r="O154" s="7">
        <v>22</v>
      </c>
      <c r="P154" s="7">
        <v>22</v>
      </c>
      <c r="Q154" s="7">
        <v>8</v>
      </c>
      <c r="R154" s="7">
        <v>0</v>
      </c>
      <c r="S154" s="7">
        <f t="shared" si="8"/>
        <v>147.1</v>
      </c>
      <c r="T154" s="7">
        <f t="shared" si="9"/>
        <v>9.8066666666666666</v>
      </c>
      <c r="U154" s="7">
        <f t="shared" si="10"/>
        <v>5.8839999999999995</v>
      </c>
      <c r="V154" s="7">
        <f t="shared" si="11"/>
        <v>5.8839999999999995</v>
      </c>
    </row>
    <row r="155" spans="1:22" s="7" customFormat="1" x14ac:dyDescent="0.25">
      <c r="A155" s="7" t="s">
        <v>110</v>
      </c>
      <c r="B155" s="7" t="s">
        <v>374</v>
      </c>
      <c r="C155" s="7" t="s">
        <v>447</v>
      </c>
      <c r="D155" s="7" t="s">
        <v>511</v>
      </c>
      <c r="E155" s="7">
        <v>58.7</v>
      </c>
      <c r="F155" s="7">
        <v>50</v>
      </c>
      <c r="G155" s="7">
        <v>3</v>
      </c>
      <c r="H155" s="7">
        <v>11</v>
      </c>
      <c r="I155" s="7">
        <v>3.85</v>
      </c>
      <c r="J155" s="7">
        <v>1.35</v>
      </c>
      <c r="K155" s="7">
        <v>25</v>
      </c>
      <c r="L155" s="7">
        <v>61</v>
      </c>
      <c r="M155" s="7">
        <v>18</v>
      </c>
      <c r="N155" s="7">
        <v>6</v>
      </c>
      <c r="O155" s="7">
        <v>57</v>
      </c>
      <c r="P155" s="7">
        <v>0</v>
      </c>
      <c r="Q155" s="7">
        <v>3</v>
      </c>
      <c r="R155" s="7">
        <v>0</v>
      </c>
      <c r="S155" s="7">
        <f t="shared" si="8"/>
        <v>145.69999999999999</v>
      </c>
      <c r="T155" s="7">
        <f t="shared" si="9"/>
        <v>9.7133333333333329</v>
      </c>
      <c r="U155" s="7">
        <f t="shared" si="10"/>
        <v>5.8279999999999994</v>
      </c>
      <c r="V155" s="7">
        <f t="shared" si="11"/>
        <v>5.8279999999999994</v>
      </c>
    </row>
    <row r="156" spans="1:22" s="7" customFormat="1" x14ac:dyDescent="0.25">
      <c r="A156" s="7" t="s">
        <v>50</v>
      </c>
      <c r="B156" s="7" t="s">
        <v>988</v>
      </c>
      <c r="C156" s="7" t="s">
        <v>452</v>
      </c>
      <c r="D156" s="7" t="s">
        <v>1686</v>
      </c>
      <c r="E156" s="7">
        <v>126.4</v>
      </c>
      <c r="F156" s="7">
        <v>111</v>
      </c>
      <c r="G156" s="7">
        <v>7</v>
      </c>
      <c r="H156" s="7">
        <v>0</v>
      </c>
      <c r="I156" s="7">
        <v>4.2300000000000004</v>
      </c>
      <c r="J156" s="7">
        <v>1.36</v>
      </c>
      <c r="K156" s="7">
        <v>59</v>
      </c>
      <c r="L156" s="7">
        <v>127</v>
      </c>
      <c r="M156" s="7">
        <v>45</v>
      </c>
      <c r="N156" s="7">
        <v>16</v>
      </c>
      <c r="O156" s="7">
        <v>26</v>
      </c>
      <c r="P156" s="7">
        <v>24</v>
      </c>
      <c r="Q156" s="7">
        <v>8</v>
      </c>
      <c r="R156" s="7">
        <v>0</v>
      </c>
      <c r="S156" s="7">
        <f t="shared" si="8"/>
        <v>145.4</v>
      </c>
      <c r="T156" s="7">
        <f t="shared" si="9"/>
        <v>9.6933333333333334</v>
      </c>
      <c r="U156" s="7">
        <f t="shared" si="10"/>
        <v>5.8159999999999998</v>
      </c>
      <c r="V156" s="7">
        <f t="shared" si="11"/>
        <v>5.8159999999999998</v>
      </c>
    </row>
    <row r="157" spans="1:22" s="7" customFormat="1" x14ac:dyDescent="0.25">
      <c r="A157" s="7" t="s">
        <v>167</v>
      </c>
      <c r="B157" s="7" t="s">
        <v>364</v>
      </c>
      <c r="C157" s="7" t="s">
        <v>1423</v>
      </c>
      <c r="D157" s="7" t="s">
        <v>510</v>
      </c>
      <c r="E157" s="7">
        <v>135</v>
      </c>
      <c r="F157" s="7">
        <v>113</v>
      </c>
      <c r="G157" s="7">
        <v>8</v>
      </c>
      <c r="H157" s="7">
        <v>0</v>
      </c>
      <c r="I157" s="7">
        <v>4.97</v>
      </c>
      <c r="J157" s="7">
        <v>1.44</v>
      </c>
      <c r="K157" s="7">
        <v>74</v>
      </c>
      <c r="L157" s="7">
        <v>150</v>
      </c>
      <c r="M157" s="7">
        <v>44</v>
      </c>
      <c r="N157" s="7">
        <v>24</v>
      </c>
      <c r="O157" s="7">
        <v>25</v>
      </c>
      <c r="P157" s="7">
        <v>25</v>
      </c>
      <c r="Q157" s="7">
        <v>9</v>
      </c>
      <c r="R157" s="7">
        <v>0</v>
      </c>
      <c r="S157" s="7">
        <f t="shared" si="8"/>
        <v>145</v>
      </c>
      <c r="T157" s="7">
        <f t="shared" si="9"/>
        <v>9.6666666666666661</v>
      </c>
      <c r="U157" s="7">
        <f t="shared" si="10"/>
        <v>5.8</v>
      </c>
      <c r="V157" s="7">
        <f t="shared" si="11"/>
        <v>5.8</v>
      </c>
    </row>
    <row r="158" spans="1:22" s="7" customFormat="1" x14ac:dyDescent="0.25">
      <c r="A158" s="7" t="s">
        <v>25</v>
      </c>
      <c r="B158" s="7" t="s">
        <v>1564</v>
      </c>
      <c r="C158" s="7" t="s">
        <v>445</v>
      </c>
      <c r="D158" s="7" t="s">
        <v>1686</v>
      </c>
      <c r="E158" s="7">
        <v>90</v>
      </c>
      <c r="F158" s="7">
        <v>93</v>
      </c>
      <c r="G158" s="7">
        <v>6</v>
      </c>
      <c r="H158" s="7">
        <v>0</v>
      </c>
      <c r="I158" s="7">
        <v>3.84</v>
      </c>
      <c r="J158" s="7">
        <v>1.19</v>
      </c>
      <c r="K158" s="7">
        <v>38</v>
      </c>
      <c r="L158" s="7">
        <v>78</v>
      </c>
      <c r="M158" s="7">
        <v>29</v>
      </c>
      <c r="N158" s="7">
        <v>12</v>
      </c>
      <c r="O158" s="7">
        <v>38</v>
      </c>
      <c r="P158" s="7">
        <v>10</v>
      </c>
      <c r="Q158" s="7">
        <v>4</v>
      </c>
      <c r="R158" s="7">
        <v>0</v>
      </c>
      <c r="S158" s="7">
        <f t="shared" si="8"/>
        <v>144</v>
      </c>
      <c r="T158" s="7">
        <f t="shared" si="9"/>
        <v>9.6</v>
      </c>
      <c r="U158" s="7">
        <f t="shared" si="10"/>
        <v>5.76</v>
      </c>
      <c r="V158" s="7">
        <f t="shared" si="11"/>
        <v>5.76</v>
      </c>
    </row>
    <row r="159" spans="1:22" s="7" customFormat="1" x14ac:dyDescent="0.25">
      <c r="A159" s="7" t="s">
        <v>186</v>
      </c>
      <c r="B159" s="7" t="s">
        <v>564</v>
      </c>
      <c r="C159" s="7" t="s">
        <v>438</v>
      </c>
      <c r="D159" s="7" t="s">
        <v>510</v>
      </c>
      <c r="E159" s="7">
        <v>112.8</v>
      </c>
      <c r="F159" s="7">
        <v>109</v>
      </c>
      <c r="G159" s="7">
        <v>7</v>
      </c>
      <c r="H159" s="7">
        <v>0</v>
      </c>
      <c r="I159" s="7">
        <v>4.53</v>
      </c>
      <c r="J159" s="7">
        <v>1.36</v>
      </c>
      <c r="K159" s="7">
        <v>57</v>
      </c>
      <c r="L159" s="7">
        <v>109</v>
      </c>
      <c r="M159" s="7">
        <v>44</v>
      </c>
      <c r="N159" s="7">
        <v>16</v>
      </c>
      <c r="O159" s="7">
        <v>22</v>
      </c>
      <c r="P159" s="7">
        <v>21</v>
      </c>
      <c r="Q159" s="7">
        <v>7</v>
      </c>
      <c r="R159" s="7">
        <v>0</v>
      </c>
      <c r="S159" s="7">
        <f t="shared" si="8"/>
        <v>143.80000000000001</v>
      </c>
      <c r="T159" s="7">
        <f t="shared" si="9"/>
        <v>9.5866666666666678</v>
      </c>
      <c r="U159" s="7">
        <f t="shared" si="10"/>
        <v>5.7520000000000007</v>
      </c>
      <c r="V159" s="7">
        <f t="shared" si="11"/>
        <v>5.7520000000000007</v>
      </c>
    </row>
    <row r="160" spans="1:22" s="7" customFormat="1" x14ac:dyDescent="0.25">
      <c r="A160" s="7" t="s">
        <v>37</v>
      </c>
      <c r="B160" s="7" t="s">
        <v>552</v>
      </c>
      <c r="C160" s="7" t="s">
        <v>448</v>
      </c>
      <c r="D160" s="7" t="s">
        <v>510</v>
      </c>
      <c r="E160" s="7">
        <v>138.80000000000001</v>
      </c>
      <c r="F160" s="7">
        <v>100</v>
      </c>
      <c r="G160" s="7">
        <v>8</v>
      </c>
      <c r="H160" s="7">
        <v>0</v>
      </c>
      <c r="I160" s="7">
        <v>4.99</v>
      </c>
      <c r="J160" s="7">
        <v>1.35</v>
      </c>
      <c r="K160" s="7">
        <v>77</v>
      </c>
      <c r="L160" s="7">
        <v>146</v>
      </c>
      <c r="M160" s="7">
        <v>42</v>
      </c>
      <c r="N160" s="7">
        <v>25</v>
      </c>
      <c r="O160" s="7">
        <v>26</v>
      </c>
      <c r="P160" s="7">
        <v>25</v>
      </c>
      <c r="Q160" s="7">
        <v>9</v>
      </c>
      <c r="R160" s="7">
        <v>1</v>
      </c>
      <c r="S160" s="7">
        <f t="shared" si="8"/>
        <v>143.30000000000001</v>
      </c>
      <c r="T160" s="7">
        <f t="shared" si="9"/>
        <v>9.5533333333333346</v>
      </c>
      <c r="U160" s="7">
        <f t="shared" si="10"/>
        <v>5.7320000000000002</v>
      </c>
      <c r="V160" s="7">
        <f t="shared" si="11"/>
        <v>5.7320000000000002</v>
      </c>
    </row>
    <row r="161" spans="1:22" s="7" customFormat="1" x14ac:dyDescent="0.25">
      <c r="A161" s="7" t="s">
        <v>36</v>
      </c>
      <c r="B161" s="7" t="s">
        <v>289</v>
      </c>
      <c r="C161" s="7" t="s">
        <v>429</v>
      </c>
      <c r="D161" s="7" t="s">
        <v>1686</v>
      </c>
      <c r="E161" s="7">
        <v>108.7</v>
      </c>
      <c r="F161" s="7">
        <v>99</v>
      </c>
      <c r="G161" s="7">
        <v>6</v>
      </c>
      <c r="H161" s="7">
        <v>0</v>
      </c>
      <c r="I161" s="7">
        <v>3.89</v>
      </c>
      <c r="J161" s="7">
        <v>1.26</v>
      </c>
      <c r="K161" s="7">
        <v>47</v>
      </c>
      <c r="L161" s="7">
        <v>105</v>
      </c>
      <c r="M161" s="7">
        <v>32</v>
      </c>
      <c r="N161" s="7">
        <v>14</v>
      </c>
      <c r="O161" s="7">
        <v>26</v>
      </c>
      <c r="P161" s="7">
        <v>19</v>
      </c>
      <c r="Q161" s="7">
        <v>6</v>
      </c>
      <c r="R161" s="7">
        <v>0</v>
      </c>
      <c r="S161" s="7">
        <f t="shared" si="8"/>
        <v>141.69999999999999</v>
      </c>
      <c r="T161" s="7">
        <f t="shared" si="9"/>
        <v>9.4466666666666654</v>
      </c>
      <c r="U161" s="7">
        <f t="shared" si="10"/>
        <v>5.6679999999999993</v>
      </c>
      <c r="V161" s="7">
        <f t="shared" si="11"/>
        <v>5.6679999999999993</v>
      </c>
    </row>
    <row r="162" spans="1:22" s="7" customFormat="1" x14ac:dyDescent="0.25">
      <c r="A162" s="7" t="s">
        <v>59</v>
      </c>
      <c r="B162" s="7" t="s">
        <v>231</v>
      </c>
      <c r="C162" s="7" t="s">
        <v>447</v>
      </c>
      <c r="D162" s="7" t="s">
        <v>511</v>
      </c>
      <c r="E162" s="7">
        <v>60.3</v>
      </c>
      <c r="F162" s="7">
        <v>70</v>
      </c>
      <c r="G162" s="7">
        <v>3</v>
      </c>
      <c r="H162" s="7">
        <v>6</v>
      </c>
      <c r="I162" s="7">
        <v>3.77</v>
      </c>
      <c r="J162" s="7">
        <v>1.1299999999999999</v>
      </c>
      <c r="K162" s="7">
        <v>25</v>
      </c>
      <c r="L162" s="7">
        <v>50</v>
      </c>
      <c r="M162" s="7">
        <v>19</v>
      </c>
      <c r="N162" s="7">
        <v>10</v>
      </c>
      <c r="O162" s="7">
        <v>59</v>
      </c>
      <c r="P162" s="7">
        <v>0</v>
      </c>
      <c r="Q162" s="7">
        <v>2</v>
      </c>
      <c r="R162" s="7">
        <v>0</v>
      </c>
      <c r="S162" s="7">
        <f t="shared" si="8"/>
        <v>139.80000000000001</v>
      </c>
      <c r="T162" s="7">
        <f t="shared" si="9"/>
        <v>9.32</v>
      </c>
      <c r="U162" s="7">
        <f t="shared" si="10"/>
        <v>5.5919999999999996</v>
      </c>
      <c r="V162" s="7">
        <f t="shared" si="11"/>
        <v>5.5919999999999996</v>
      </c>
    </row>
    <row r="163" spans="1:22" s="7" customFormat="1" x14ac:dyDescent="0.25">
      <c r="A163" s="7" t="s">
        <v>228</v>
      </c>
      <c r="B163" s="7" t="s">
        <v>423</v>
      </c>
      <c r="C163" s="7" t="s">
        <v>429</v>
      </c>
      <c r="D163" s="7" t="s">
        <v>510</v>
      </c>
      <c r="E163" s="7">
        <v>119.3</v>
      </c>
      <c r="F163" s="7">
        <v>104</v>
      </c>
      <c r="G163" s="7">
        <v>7</v>
      </c>
      <c r="H163" s="7">
        <v>0</v>
      </c>
      <c r="I163" s="7">
        <v>4.18</v>
      </c>
      <c r="J163" s="7">
        <v>1.4</v>
      </c>
      <c r="K163" s="7">
        <v>55</v>
      </c>
      <c r="L163" s="7">
        <v>122</v>
      </c>
      <c r="M163" s="7">
        <v>45</v>
      </c>
      <c r="N163" s="7">
        <v>12</v>
      </c>
      <c r="O163" s="7">
        <v>23</v>
      </c>
      <c r="P163" s="7">
        <v>22</v>
      </c>
      <c r="Q163" s="7">
        <v>7</v>
      </c>
      <c r="R163" s="7">
        <v>0</v>
      </c>
      <c r="S163" s="7">
        <f t="shared" si="8"/>
        <v>138.80000000000001</v>
      </c>
      <c r="T163" s="7">
        <f t="shared" si="9"/>
        <v>9.2533333333333339</v>
      </c>
      <c r="U163" s="7">
        <f t="shared" si="10"/>
        <v>5.5520000000000005</v>
      </c>
      <c r="V163" s="7">
        <f t="shared" si="11"/>
        <v>5.5520000000000005</v>
      </c>
    </row>
    <row r="164" spans="1:22" s="7" customFormat="1" x14ac:dyDescent="0.25">
      <c r="A164" s="7" t="s">
        <v>137</v>
      </c>
      <c r="B164" s="7" t="s">
        <v>301</v>
      </c>
      <c r="C164" s="7" t="s">
        <v>444</v>
      </c>
      <c r="D164" s="7" t="s">
        <v>510</v>
      </c>
      <c r="E164" s="7">
        <v>132.1</v>
      </c>
      <c r="F164" s="7">
        <v>107</v>
      </c>
      <c r="G164" s="7">
        <v>8</v>
      </c>
      <c r="H164" s="7">
        <v>0</v>
      </c>
      <c r="I164" s="7">
        <v>4.71</v>
      </c>
      <c r="J164" s="7">
        <v>1.43</v>
      </c>
      <c r="K164" s="7">
        <v>69</v>
      </c>
      <c r="L164" s="7">
        <v>140</v>
      </c>
      <c r="M164" s="7">
        <v>49</v>
      </c>
      <c r="N164" s="7">
        <v>19</v>
      </c>
      <c r="O164" s="7">
        <v>24</v>
      </c>
      <c r="P164" s="7">
        <v>24</v>
      </c>
      <c r="Q164" s="7">
        <v>9</v>
      </c>
      <c r="R164" s="7">
        <v>0</v>
      </c>
      <c r="S164" s="7">
        <f t="shared" si="8"/>
        <v>138.6</v>
      </c>
      <c r="T164" s="7">
        <f t="shared" si="9"/>
        <v>9.24</v>
      </c>
      <c r="U164" s="7">
        <f t="shared" si="10"/>
        <v>5.5439999999999996</v>
      </c>
      <c r="V164" s="7">
        <f t="shared" si="11"/>
        <v>5.5439999999999996</v>
      </c>
    </row>
    <row r="165" spans="1:22" s="7" customFormat="1" x14ac:dyDescent="0.25">
      <c r="A165" s="7" t="s">
        <v>1370</v>
      </c>
      <c r="B165" s="7" t="s">
        <v>172</v>
      </c>
      <c r="C165" s="7" t="s">
        <v>437</v>
      </c>
      <c r="D165" s="7" t="s">
        <v>510</v>
      </c>
      <c r="E165" s="7">
        <v>127.9</v>
      </c>
      <c r="F165" s="7">
        <v>100</v>
      </c>
      <c r="G165" s="7">
        <v>8</v>
      </c>
      <c r="H165" s="7">
        <v>0</v>
      </c>
      <c r="I165" s="7">
        <v>4.26</v>
      </c>
      <c r="J165" s="7">
        <v>1.36</v>
      </c>
      <c r="K165" s="7">
        <v>61</v>
      </c>
      <c r="L165" s="7">
        <v>120</v>
      </c>
      <c r="M165" s="7">
        <v>55</v>
      </c>
      <c r="N165" s="7">
        <v>18</v>
      </c>
      <c r="O165" s="7">
        <v>34</v>
      </c>
      <c r="P165" s="7">
        <v>28</v>
      </c>
      <c r="Q165" s="7">
        <v>8</v>
      </c>
      <c r="R165" s="7">
        <v>0</v>
      </c>
      <c r="S165" s="7">
        <f t="shared" si="8"/>
        <v>138.4</v>
      </c>
      <c r="T165" s="7">
        <f t="shared" si="9"/>
        <v>9.2266666666666666</v>
      </c>
      <c r="U165" s="7">
        <f t="shared" si="10"/>
        <v>5.5359999999999996</v>
      </c>
      <c r="V165" s="7">
        <f t="shared" si="11"/>
        <v>5.5359999999999996</v>
      </c>
    </row>
    <row r="166" spans="1:22" s="7" customFormat="1" x14ac:dyDescent="0.25">
      <c r="A166" s="7" t="s">
        <v>718</v>
      </c>
      <c r="B166" s="7" t="s">
        <v>786</v>
      </c>
      <c r="C166" s="7" t="s">
        <v>449</v>
      </c>
      <c r="D166" s="7" t="s">
        <v>510</v>
      </c>
      <c r="E166" s="7">
        <v>86.3</v>
      </c>
      <c r="F166" s="7">
        <v>86</v>
      </c>
      <c r="G166" s="7">
        <v>6</v>
      </c>
      <c r="H166" s="7">
        <v>0</v>
      </c>
      <c r="I166" s="7">
        <v>3.77</v>
      </c>
      <c r="J166" s="7">
        <v>1.23</v>
      </c>
      <c r="K166" s="7">
        <v>36</v>
      </c>
      <c r="L166" s="7">
        <v>82</v>
      </c>
      <c r="M166" s="7">
        <v>24</v>
      </c>
      <c r="N166" s="7">
        <v>11</v>
      </c>
      <c r="O166" s="7">
        <v>15</v>
      </c>
      <c r="P166" s="7">
        <v>15</v>
      </c>
      <c r="Q166" s="7">
        <v>4</v>
      </c>
      <c r="R166" s="7">
        <v>0</v>
      </c>
      <c r="S166" s="7">
        <f t="shared" si="8"/>
        <v>137.30000000000001</v>
      </c>
      <c r="T166" s="7">
        <f t="shared" si="9"/>
        <v>9.1533333333333342</v>
      </c>
      <c r="U166" s="7">
        <f t="shared" si="10"/>
        <v>5.492</v>
      </c>
      <c r="V166" s="7">
        <f t="shared" si="11"/>
        <v>5.492</v>
      </c>
    </row>
    <row r="167" spans="1:22" s="7" customFormat="1" x14ac:dyDescent="0.25">
      <c r="A167" s="7" t="s">
        <v>62</v>
      </c>
      <c r="B167" s="7" t="s">
        <v>1062</v>
      </c>
      <c r="C167" s="7" t="s">
        <v>450</v>
      </c>
      <c r="D167" s="7" t="s">
        <v>510</v>
      </c>
      <c r="E167" s="7">
        <v>95</v>
      </c>
      <c r="F167" s="7">
        <v>104</v>
      </c>
      <c r="G167" s="7">
        <v>6</v>
      </c>
      <c r="H167" s="7">
        <v>0</v>
      </c>
      <c r="I167" s="7">
        <v>4</v>
      </c>
      <c r="J167" s="7">
        <v>1.32</v>
      </c>
      <c r="K167" s="7">
        <v>42</v>
      </c>
      <c r="L167" s="7">
        <v>84</v>
      </c>
      <c r="M167" s="7">
        <v>41</v>
      </c>
      <c r="N167" s="7">
        <v>13</v>
      </c>
      <c r="O167" s="7">
        <v>31</v>
      </c>
      <c r="P167" s="7">
        <v>15</v>
      </c>
      <c r="Q167" s="7">
        <v>6</v>
      </c>
      <c r="R167" s="7">
        <v>0</v>
      </c>
      <c r="S167" s="7">
        <f t="shared" si="8"/>
        <v>137</v>
      </c>
      <c r="T167" s="7">
        <f t="shared" si="9"/>
        <v>9.1333333333333329</v>
      </c>
      <c r="U167" s="7">
        <f t="shared" si="10"/>
        <v>5.4799999999999995</v>
      </c>
      <c r="V167" s="7">
        <f t="shared" si="11"/>
        <v>5.4799999999999995</v>
      </c>
    </row>
    <row r="168" spans="1:22" s="7" customFormat="1" x14ac:dyDescent="0.25">
      <c r="A168" s="7" t="s">
        <v>1290</v>
      </c>
      <c r="B168" s="7" t="s">
        <v>1326</v>
      </c>
      <c r="C168" s="7" t="s">
        <v>440</v>
      </c>
      <c r="D168" s="7" t="s">
        <v>510</v>
      </c>
      <c r="E168" s="7">
        <v>117.4</v>
      </c>
      <c r="F168" s="7">
        <v>109</v>
      </c>
      <c r="G168" s="7">
        <v>6</v>
      </c>
      <c r="H168" s="7">
        <v>0</v>
      </c>
      <c r="I168" s="7">
        <v>4.2300000000000004</v>
      </c>
      <c r="J168" s="7">
        <v>1.34</v>
      </c>
      <c r="K168" s="7">
        <v>55</v>
      </c>
      <c r="L168" s="7">
        <v>114</v>
      </c>
      <c r="M168" s="7">
        <v>44</v>
      </c>
      <c r="N168" s="7">
        <v>17</v>
      </c>
      <c r="O168" s="7">
        <v>23</v>
      </c>
      <c r="P168" s="7">
        <v>23</v>
      </c>
      <c r="Q168" s="7">
        <v>7</v>
      </c>
      <c r="R168" s="7">
        <v>0</v>
      </c>
      <c r="S168" s="7">
        <f t="shared" si="8"/>
        <v>136.9</v>
      </c>
      <c r="T168" s="7">
        <f t="shared" si="9"/>
        <v>9.1266666666666669</v>
      </c>
      <c r="U168" s="7">
        <f t="shared" si="10"/>
        <v>5.476</v>
      </c>
      <c r="V168" s="7">
        <f t="shared" si="11"/>
        <v>5.476</v>
      </c>
    </row>
    <row r="169" spans="1:22" s="7" customFormat="1" x14ac:dyDescent="0.25">
      <c r="A169" s="7" t="s">
        <v>116</v>
      </c>
      <c r="B169" s="7" t="s">
        <v>675</v>
      </c>
      <c r="C169" s="7" t="s">
        <v>455</v>
      </c>
      <c r="D169" s="7" t="s">
        <v>510</v>
      </c>
      <c r="E169" s="7">
        <v>105.4</v>
      </c>
      <c r="F169" s="7">
        <v>97</v>
      </c>
      <c r="G169" s="7">
        <v>6</v>
      </c>
      <c r="H169" s="7">
        <v>0</v>
      </c>
      <c r="I169" s="7">
        <v>4.3600000000000003</v>
      </c>
      <c r="J169" s="7">
        <v>1.25</v>
      </c>
      <c r="K169" s="7">
        <v>51</v>
      </c>
      <c r="L169" s="7">
        <v>97</v>
      </c>
      <c r="M169" s="7">
        <v>34</v>
      </c>
      <c r="N169" s="7">
        <v>17</v>
      </c>
      <c r="O169" s="7">
        <v>19</v>
      </c>
      <c r="P169" s="7">
        <v>19</v>
      </c>
      <c r="Q169" s="7">
        <v>6</v>
      </c>
      <c r="R169" s="7">
        <v>0</v>
      </c>
      <c r="S169" s="7">
        <f t="shared" si="8"/>
        <v>136.4</v>
      </c>
      <c r="T169" s="7">
        <f t="shared" si="9"/>
        <v>9.0933333333333337</v>
      </c>
      <c r="U169" s="7">
        <f t="shared" si="10"/>
        <v>5.4560000000000004</v>
      </c>
      <c r="V169" s="7">
        <f t="shared" si="11"/>
        <v>5.4560000000000004</v>
      </c>
    </row>
    <row r="170" spans="1:22" s="7" customFormat="1" x14ac:dyDescent="0.25">
      <c r="A170" s="7" t="s">
        <v>1539</v>
      </c>
      <c r="B170" s="7" t="s">
        <v>339</v>
      </c>
      <c r="C170" s="7" t="s">
        <v>451</v>
      </c>
      <c r="D170" s="7" t="s">
        <v>510</v>
      </c>
      <c r="E170" s="7">
        <v>98.4</v>
      </c>
      <c r="F170" s="7">
        <v>103</v>
      </c>
      <c r="G170" s="7">
        <v>6</v>
      </c>
      <c r="H170" s="7">
        <v>0</v>
      </c>
      <c r="I170" s="7">
        <v>4.54</v>
      </c>
      <c r="J170" s="7">
        <v>1.32</v>
      </c>
      <c r="K170" s="7">
        <v>50</v>
      </c>
      <c r="L170" s="7">
        <v>92</v>
      </c>
      <c r="M170" s="7">
        <v>37</v>
      </c>
      <c r="N170" s="7">
        <v>17</v>
      </c>
      <c r="O170" s="7">
        <v>20</v>
      </c>
      <c r="P170" s="7">
        <v>19</v>
      </c>
      <c r="Q170" s="7">
        <v>6</v>
      </c>
      <c r="R170" s="7">
        <v>0</v>
      </c>
      <c r="S170" s="7">
        <f t="shared" si="8"/>
        <v>135.4</v>
      </c>
      <c r="T170" s="7">
        <f t="shared" si="9"/>
        <v>9.0266666666666673</v>
      </c>
      <c r="U170" s="7">
        <f t="shared" si="10"/>
        <v>5.4160000000000004</v>
      </c>
      <c r="V170" s="7">
        <f t="shared" si="11"/>
        <v>5.4160000000000004</v>
      </c>
    </row>
    <row r="171" spans="1:22" s="7" customFormat="1" x14ac:dyDescent="0.25">
      <c r="A171" s="7" t="s">
        <v>350</v>
      </c>
      <c r="B171" s="7" t="s">
        <v>169</v>
      </c>
      <c r="C171" s="7" t="s">
        <v>427</v>
      </c>
      <c r="D171" s="7" t="s">
        <v>510</v>
      </c>
      <c r="E171" s="7">
        <v>97.3</v>
      </c>
      <c r="F171" s="7">
        <v>96</v>
      </c>
      <c r="G171" s="7">
        <v>6</v>
      </c>
      <c r="H171" s="7">
        <v>0</v>
      </c>
      <c r="I171" s="7">
        <v>4.3</v>
      </c>
      <c r="J171" s="7">
        <v>1.29</v>
      </c>
      <c r="K171" s="7">
        <v>46</v>
      </c>
      <c r="L171" s="7">
        <v>90</v>
      </c>
      <c r="M171" s="7">
        <v>35</v>
      </c>
      <c r="N171" s="7">
        <v>15</v>
      </c>
      <c r="O171" s="7">
        <v>19</v>
      </c>
      <c r="P171" s="7">
        <v>19</v>
      </c>
      <c r="Q171" s="7">
        <v>5</v>
      </c>
      <c r="R171" s="7">
        <v>0</v>
      </c>
      <c r="S171" s="7">
        <f t="shared" si="8"/>
        <v>135.30000000000001</v>
      </c>
      <c r="T171" s="7">
        <f t="shared" si="9"/>
        <v>9.0200000000000014</v>
      </c>
      <c r="U171" s="7">
        <f t="shared" si="10"/>
        <v>5.4120000000000008</v>
      </c>
      <c r="V171" s="7">
        <f t="shared" si="11"/>
        <v>5.4120000000000008</v>
      </c>
    </row>
    <row r="172" spans="1:22" s="7" customFormat="1" x14ac:dyDescent="0.25">
      <c r="A172" s="7" t="s">
        <v>102</v>
      </c>
      <c r="B172" s="7" t="s">
        <v>400</v>
      </c>
      <c r="C172" s="7" t="s">
        <v>524</v>
      </c>
      <c r="D172" s="7" t="s">
        <v>510</v>
      </c>
      <c r="E172" s="7">
        <v>105.7</v>
      </c>
      <c r="F172" s="7">
        <v>109</v>
      </c>
      <c r="G172" s="7">
        <v>6</v>
      </c>
      <c r="H172" s="7">
        <v>0</v>
      </c>
      <c r="I172" s="7">
        <v>4.12</v>
      </c>
      <c r="J172" s="7">
        <v>1.39</v>
      </c>
      <c r="K172" s="7">
        <v>48</v>
      </c>
      <c r="L172" s="7">
        <v>105</v>
      </c>
      <c r="M172" s="7">
        <v>42</v>
      </c>
      <c r="N172" s="7">
        <v>15</v>
      </c>
      <c r="O172" s="7">
        <v>21</v>
      </c>
      <c r="P172" s="7">
        <v>21</v>
      </c>
      <c r="Q172" s="7">
        <v>7</v>
      </c>
      <c r="R172" s="7">
        <v>0</v>
      </c>
      <c r="S172" s="7">
        <f t="shared" si="8"/>
        <v>135.19999999999999</v>
      </c>
      <c r="T172" s="7">
        <f t="shared" si="9"/>
        <v>9.0133333333333319</v>
      </c>
      <c r="U172" s="7">
        <f t="shared" si="10"/>
        <v>5.4079999999999986</v>
      </c>
      <c r="V172" s="7">
        <f t="shared" si="11"/>
        <v>5.4079999999999986</v>
      </c>
    </row>
    <row r="173" spans="1:22" s="7" customFormat="1" x14ac:dyDescent="0.25">
      <c r="A173" s="7" t="s">
        <v>218</v>
      </c>
      <c r="B173" s="7" t="s">
        <v>1675</v>
      </c>
      <c r="C173" s="7" t="s">
        <v>441</v>
      </c>
      <c r="D173" s="7" t="s">
        <v>510</v>
      </c>
      <c r="E173" s="7">
        <v>106.9</v>
      </c>
      <c r="F173" s="7">
        <v>105</v>
      </c>
      <c r="G173" s="7">
        <v>6</v>
      </c>
      <c r="H173" s="7">
        <v>0</v>
      </c>
      <c r="I173" s="7">
        <v>4.45</v>
      </c>
      <c r="J173" s="7">
        <v>1.34</v>
      </c>
      <c r="K173" s="7">
        <v>53</v>
      </c>
      <c r="L173" s="7">
        <v>101</v>
      </c>
      <c r="M173" s="7">
        <v>42</v>
      </c>
      <c r="N173" s="7">
        <v>18</v>
      </c>
      <c r="O173" s="7">
        <v>22</v>
      </c>
      <c r="P173" s="7">
        <v>22</v>
      </c>
      <c r="Q173" s="7">
        <v>6</v>
      </c>
      <c r="R173" s="7">
        <v>0</v>
      </c>
      <c r="S173" s="7">
        <f t="shared" si="8"/>
        <v>134.9</v>
      </c>
      <c r="T173" s="7">
        <f t="shared" si="9"/>
        <v>8.9933333333333341</v>
      </c>
      <c r="U173" s="7">
        <f t="shared" si="10"/>
        <v>5.3959999999999999</v>
      </c>
      <c r="V173" s="7">
        <f t="shared" si="11"/>
        <v>5.3959999999999999</v>
      </c>
    </row>
    <row r="174" spans="1:22" s="7" customFormat="1" x14ac:dyDescent="0.25">
      <c r="A174" s="7" t="s">
        <v>36</v>
      </c>
      <c r="B174" s="7" t="s">
        <v>250</v>
      </c>
      <c r="C174" s="7" t="s">
        <v>437</v>
      </c>
      <c r="D174" s="7" t="s">
        <v>511</v>
      </c>
      <c r="E174" s="7">
        <v>57.3</v>
      </c>
      <c r="F174" s="7">
        <v>69</v>
      </c>
      <c r="G174" s="7">
        <v>3</v>
      </c>
      <c r="H174" s="7">
        <v>8</v>
      </c>
      <c r="I174" s="7">
        <v>3.96</v>
      </c>
      <c r="J174" s="7">
        <v>1.38</v>
      </c>
      <c r="K174" s="7">
        <v>25</v>
      </c>
      <c r="L174" s="7">
        <v>46</v>
      </c>
      <c r="M174" s="7">
        <v>33</v>
      </c>
      <c r="N174" s="7">
        <v>6</v>
      </c>
      <c r="O174" s="7">
        <v>45</v>
      </c>
      <c r="P174" s="7">
        <v>1</v>
      </c>
      <c r="Q174" s="7">
        <v>3</v>
      </c>
      <c r="R174" s="7">
        <v>0</v>
      </c>
      <c r="S174" s="7">
        <f t="shared" si="8"/>
        <v>134.80000000000001</v>
      </c>
      <c r="T174" s="7">
        <f t="shared" si="9"/>
        <v>8.9866666666666681</v>
      </c>
      <c r="U174" s="7">
        <f t="shared" si="10"/>
        <v>5.3920000000000003</v>
      </c>
      <c r="V174" s="7">
        <f t="shared" si="11"/>
        <v>5.3920000000000003</v>
      </c>
    </row>
    <row r="175" spans="1:22" s="7" customFormat="1" x14ac:dyDescent="0.25">
      <c r="A175" s="7" t="s">
        <v>55</v>
      </c>
      <c r="B175" s="7" t="s">
        <v>1046</v>
      </c>
      <c r="C175" s="7" t="s">
        <v>434</v>
      </c>
      <c r="D175" s="7" t="s">
        <v>510</v>
      </c>
      <c r="E175" s="7">
        <v>164.1</v>
      </c>
      <c r="F175" s="7">
        <v>124</v>
      </c>
      <c r="G175" s="7">
        <v>8</v>
      </c>
      <c r="H175" s="7">
        <v>0</v>
      </c>
      <c r="I175" s="7">
        <v>5.08</v>
      </c>
      <c r="J175" s="7">
        <v>1.51</v>
      </c>
      <c r="K175" s="7">
        <v>93</v>
      </c>
      <c r="L175" s="7">
        <v>186</v>
      </c>
      <c r="M175" s="7">
        <v>61</v>
      </c>
      <c r="N175" s="7">
        <v>25</v>
      </c>
      <c r="O175" s="7">
        <v>29</v>
      </c>
      <c r="P175" s="7">
        <v>29</v>
      </c>
      <c r="Q175" s="7">
        <v>11</v>
      </c>
      <c r="R175" s="7">
        <v>0</v>
      </c>
      <c r="S175" s="7">
        <f t="shared" si="8"/>
        <v>134.6</v>
      </c>
      <c r="T175" s="7">
        <f t="shared" si="9"/>
        <v>8.9733333333333327</v>
      </c>
      <c r="U175" s="7">
        <f t="shared" si="10"/>
        <v>5.3839999999999995</v>
      </c>
      <c r="V175" s="7">
        <f t="shared" si="11"/>
        <v>5.3839999999999995</v>
      </c>
    </row>
    <row r="176" spans="1:22" s="7" customFormat="1" x14ac:dyDescent="0.25">
      <c r="A176" s="7" t="s">
        <v>739</v>
      </c>
      <c r="B176" s="7" t="s">
        <v>1307</v>
      </c>
      <c r="C176" s="7" t="s">
        <v>1423</v>
      </c>
      <c r="D176" s="7" t="s">
        <v>511</v>
      </c>
      <c r="E176" s="7">
        <v>59</v>
      </c>
      <c r="F176" s="7">
        <v>83</v>
      </c>
      <c r="G176" s="7">
        <v>3</v>
      </c>
      <c r="H176" s="7">
        <v>6</v>
      </c>
      <c r="I176" s="7">
        <v>4.0199999999999996</v>
      </c>
      <c r="J176" s="7">
        <v>1.35</v>
      </c>
      <c r="K176" s="7">
        <v>26</v>
      </c>
      <c r="L176" s="7">
        <v>43</v>
      </c>
      <c r="M176" s="7">
        <v>36</v>
      </c>
      <c r="N176" s="7">
        <v>8</v>
      </c>
      <c r="O176" s="7">
        <v>61</v>
      </c>
      <c r="P176" s="7">
        <v>0</v>
      </c>
      <c r="Q176" s="7">
        <v>3</v>
      </c>
      <c r="R176" s="7">
        <v>0</v>
      </c>
      <c r="S176" s="7">
        <f t="shared" si="8"/>
        <v>134.5</v>
      </c>
      <c r="T176" s="7">
        <f t="shared" si="9"/>
        <v>8.9666666666666668</v>
      </c>
      <c r="U176" s="7">
        <f t="shared" si="10"/>
        <v>5.38</v>
      </c>
      <c r="V176" s="7">
        <f t="shared" si="11"/>
        <v>5.38</v>
      </c>
    </row>
    <row r="177" spans="1:22" s="7" customFormat="1" x14ac:dyDescent="0.25">
      <c r="A177" s="7" t="s">
        <v>137</v>
      </c>
      <c r="B177" s="7" t="s">
        <v>761</v>
      </c>
      <c r="C177" s="7" t="s">
        <v>448</v>
      </c>
      <c r="D177" s="7" t="s">
        <v>511</v>
      </c>
      <c r="E177" s="7">
        <v>60.6</v>
      </c>
      <c r="F177" s="7">
        <v>78</v>
      </c>
      <c r="G177" s="7">
        <v>3</v>
      </c>
      <c r="H177" s="7">
        <v>6</v>
      </c>
      <c r="I177" s="7">
        <v>3.46</v>
      </c>
      <c r="J177" s="7">
        <v>1.31</v>
      </c>
      <c r="K177" s="7">
        <v>23</v>
      </c>
      <c r="L177" s="7">
        <v>46</v>
      </c>
      <c r="M177" s="7">
        <v>33</v>
      </c>
      <c r="N177" s="7">
        <v>5</v>
      </c>
      <c r="O177" s="7">
        <v>66</v>
      </c>
      <c r="P177" s="7">
        <v>0</v>
      </c>
      <c r="Q177" s="7">
        <v>3</v>
      </c>
      <c r="R177" s="7">
        <v>0</v>
      </c>
      <c r="S177" s="7">
        <f t="shared" si="8"/>
        <v>134.1</v>
      </c>
      <c r="T177" s="7">
        <f t="shared" si="9"/>
        <v>8.94</v>
      </c>
      <c r="U177" s="7">
        <f t="shared" si="10"/>
        <v>5.3639999999999999</v>
      </c>
      <c r="V177" s="7">
        <f t="shared" si="11"/>
        <v>5.3639999999999999</v>
      </c>
    </row>
    <row r="178" spans="1:22" s="7" customFormat="1" x14ac:dyDescent="0.25">
      <c r="A178" s="7" t="s">
        <v>109</v>
      </c>
      <c r="B178" s="7" t="s">
        <v>686</v>
      </c>
      <c r="C178" s="7" t="s">
        <v>449</v>
      </c>
      <c r="D178" s="7" t="s">
        <v>1686</v>
      </c>
      <c r="E178" s="7">
        <v>106.5</v>
      </c>
      <c r="F178" s="7">
        <v>93</v>
      </c>
      <c r="G178" s="7">
        <v>7</v>
      </c>
      <c r="H178" s="7">
        <v>0</v>
      </c>
      <c r="I178" s="7">
        <v>4.13</v>
      </c>
      <c r="J178" s="7">
        <v>1.34</v>
      </c>
      <c r="K178" s="7">
        <v>49</v>
      </c>
      <c r="L178" s="7">
        <v>100</v>
      </c>
      <c r="M178" s="7">
        <v>43</v>
      </c>
      <c r="N178" s="7">
        <v>12</v>
      </c>
      <c r="O178" s="7">
        <v>19</v>
      </c>
      <c r="P178" s="7">
        <v>18</v>
      </c>
      <c r="Q178" s="7">
        <v>6</v>
      </c>
      <c r="R178" s="7">
        <v>0</v>
      </c>
      <c r="S178" s="7">
        <f t="shared" si="8"/>
        <v>134</v>
      </c>
      <c r="T178" s="7">
        <f t="shared" si="9"/>
        <v>8.9333333333333336</v>
      </c>
      <c r="U178" s="7">
        <f t="shared" si="10"/>
        <v>5.36</v>
      </c>
      <c r="V178" s="7">
        <f t="shared" si="11"/>
        <v>5.36</v>
      </c>
    </row>
    <row r="179" spans="1:22" s="7" customFormat="1" x14ac:dyDescent="0.25">
      <c r="A179" s="7" t="s">
        <v>1457</v>
      </c>
      <c r="B179" s="7" t="s">
        <v>1458</v>
      </c>
      <c r="C179" s="7" t="s">
        <v>444</v>
      </c>
      <c r="D179" s="7" t="s">
        <v>510</v>
      </c>
      <c r="E179" s="7">
        <v>104</v>
      </c>
      <c r="F179" s="7">
        <v>109</v>
      </c>
      <c r="G179" s="7">
        <v>6</v>
      </c>
      <c r="H179" s="7">
        <v>0</v>
      </c>
      <c r="I179" s="7">
        <v>4.5199999999999996</v>
      </c>
      <c r="J179" s="7">
        <v>1.38</v>
      </c>
      <c r="K179" s="7">
        <v>52</v>
      </c>
      <c r="L179" s="7">
        <v>96</v>
      </c>
      <c r="M179" s="7">
        <v>48</v>
      </c>
      <c r="N179" s="7">
        <v>15</v>
      </c>
      <c r="O179" s="7">
        <v>25</v>
      </c>
      <c r="P179" s="7">
        <v>19</v>
      </c>
      <c r="Q179" s="7">
        <v>6</v>
      </c>
      <c r="R179" s="7">
        <v>0</v>
      </c>
      <c r="S179" s="7">
        <f t="shared" si="8"/>
        <v>133</v>
      </c>
      <c r="T179" s="7">
        <f t="shared" si="9"/>
        <v>8.8666666666666671</v>
      </c>
      <c r="U179" s="7">
        <f t="shared" si="10"/>
        <v>5.32</v>
      </c>
      <c r="V179" s="7">
        <f t="shared" si="11"/>
        <v>5.32</v>
      </c>
    </row>
    <row r="180" spans="1:22" s="7" customFormat="1" x14ac:dyDescent="0.25">
      <c r="A180" s="7" t="s">
        <v>739</v>
      </c>
      <c r="B180" s="7" t="s">
        <v>778</v>
      </c>
      <c r="C180" s="7" t="s">
        <v>441</v>
      </c>
      <c r="D180" s="7" t="s">
        <v>510</v>
      </c>
      <c r="E180" s="7">
        <v>127.3</v>
      </c>
      <c r="F180" s="7">
        <v>109</v>
      </c>
      <c r="G180" s="7">
        <v>7</v>
      </c>
      <c r="H180" s="7">
        <v>0</v>
      </c>
      <c r="I180" s="7">
        <v>5.13</v>
      </c>
      <c r="J180" s="7">
        <v>1.43</v>
      </c>
      <c r="K180" s="7">
        <v>73</v>
      </c>
      <c r="L180" s="7">
        <v>137</v>
      </c>
      <c r="M180" s="7">
        <v>45</v>
      </c>
      <c r="N180" s="7">
        <v>24</v>
      </c>
      <c r="O180" s="7">
        <v>24</v>
      </c>
      <c r="P180" s="7">
        <v>23</v>
      </c>
      <c r="Q180" s="7">
        <v>8</v>
      </c>
      <c r="R180" s="7">
        <v>0</v>
      </c>
      <c r="S180" s="7">
        <f t="shared" si="8"/>
        <v>132.30000000000001</v>
      </c>
      <c r="T180" s="7">
        <f t="shared" si="9"/>
        <v>8.82</v>
      </c>
      <c r="U180" s="7">
        <f t="shared" si="10"/>
        <v>5.2919999999999998</v>
      </c>
      <c r="V180" s="7">
        <f t="shared" si="11"/>
        <v>5.2919999999999998</v>
      </c>
    </row>
    <row r="181" spans="1:22" s="7" customFormat="1" x14ac:dyDescent="0.25">
      <c r="A181" s="7" t="s">
        <v>1552</v>
      </c>
      <c r="B181" s="7" t="s">
        <v>1570</v>
      </c>
      <c r="C181" s="7" t="s">
        <v>431</v>
      </c>
      <c r="D181" s="7" t="s">
        <v>511</v>
      </c>
      <c r="E181" s="7">
        <v>63.9</v>
      </c>
      <c r="F181" s="7">
        <v>59</v>
      </c>
      <c r="G181" s="7">
        <v>3</v>
      </c>
      <c r="H181" s="7">
        <v>8</v>
      </c>
      <c r="I181" s="7">
        <v>4.08</v>
      </c>
      <c r="J181" s="7">
        <v>1.33</v>
      </c>
      <c r="K181" s="7">
        <v>29</v>
      </c>
      <c r="L181" s="7">
        <v>63</v>
      </c>
      <c r="M181" s="7">
        <v>22</v>
      </c>
      <c r="N181" s="7">
        <v>7</v>
      </c>
      <c r="O181" s="7">
        <v>59</v>
      </c>
      <c r="P181" s="7">
        <v>0</v>
      </c>
      <c r="Q181" s="7">
        <v>3</v>
      </c>
      <c r="R181" s="7">
        <v>0</v>
      </c>
      <c r="S181" s="7">
        <f t="shared" si="8"/>
        <v>131.9</v>
      </c>
      <c r="T181" s="7">
        <f t="shared" si="9"/>
        <v>8.793333333333333</v>
      </c>
      <c r="U181" s="7">
        <f t="shared" si="10"/>
        <v>5.2759999999999998</v>
      </c>
      <c r="V181" s="7">
        <f t="shared" si="11"/>
        <v>5.2759999999999998</v>
      </c>
    </row>
    <row r="182" spans="1:22" s="7" customFormat="1" x14ac:dyDescent="0.25">
      <c r="A182" s="7" t="s">
        <v>1981</v>
      </c>
      <c r="B182" s="7" t="s">
        <v>1982</v>
      </c>
      <c r="C182" s="7" t="s">
        <v>435</v>
      </c>
      <c r="D182" s="7" t="s">
        <v>1686</v>
      </c>
      <c r="E182" s="7">
        <v>102.6</v>
      </c>
      <c r="F182" s="7">
        <v>100</v>
      </c>
      <c r="G182" s="7">
        <v>6</v>
      </c>
      <c r="H182" s="7">
        <v>0</v>
      </c>
      <c r="I182" s="7">
        <v>4.17</v>
      </c>
      <c r="J182" s="7">
        <v>1.35</v>
      </c>
      <c r="K182" s="7">
        <v>48</v>
      </c>
      <c r="L182" s="7">
        <v>98</v>
      </c>
      <c r="M182" s="7">
        <v>40</v>
      </c>
      <c r="N182" s="7">
        <v>14</v>
      </c>
      <c r="O182" s="7">
        <v>36</v>
      </c>
      <c r="P182" s="7">
        <v>16</v>
      </c>
      <c r="Q182" s="7">
        <v>6</v>
      </c>
      <c r="R182" s="7">
        <v>0</v>
      </c>
      <c r="S182" s="7">
        <f t="shared" si="8"/>
        <v>131.6</v>
      </c>
      <c r="T182" s="7">
        <f t="shared" si="9"/>
        <v>8.7733333333333334</v>
      </c>
      <c r="U182" s="7">
        <f t="shared" si="10"/>
        <v>5.2640000000000002</v>
      </c>
      <c r="V182" s="7">
        <f t="shared" si="11"/>
        <v>5.2640000000000002</v>
      </c>
    </row>
    <row r="183" spans="1:22" s="7" customFormat="1" x14ac:dyDescent="0.25">
      <c r="A183" s="7" t="s">
        <v>236</v>
      </c>
      <c r="B183" s="7" t="s">
        <v>339</v>
      </c>
      <c r="C183" s="7" t="s">
        <v>443</v>
      </c>
      <c r="D183" s="7" t="s">
        <v>511</v>
      </c>
      <c r="E183" s="7">
        <v>58.5</v>
      </c>
      <c r="F183" s="7">
        <v>49</v>
      </c>
      <c r="G183" s="7">
        <v>3</v>
      </c>
      <c r="H183" s="7">
        <v>11</v>
      </c>
      <c r="I183" s="7">
        <v>4.66</v>
      </c>
      <c r="J183" s="7">
        <v>1.46</v>
      </c>
      <c r="K183" s="7">
        <v>30</v>
      </c>
      <c r="L183" s="7">
        <v>58</v>
      </c>
      <c r="M183" s="7">
        <v>27</v>
      </c>
      <c r="N183" s="7">
        <v>8</v>
      </c>
      <c r="O183" s="7">
        <v>65</v>
      </c>
      <c r="P183" s="7">
        <v>0</v>
      </c>
      <c r="Q183" s="7">
        <v>4</v>
      </c>
      <c r="R183" s="7">
        <v>0</v>
      </c>
      <c r="S183" s="7">
        <f t="shared" si="8"/>
        <v>131.5</v>
      </c>
      <c r="T183" s="7">
        <f t="shared" si="9"/>
        <v>8.7666666666666675</v>
      </c>
      <c r="U183" s="7">
        <f t="shared" si="10"/>
        <v>5.2600000000000007</v>
      </c>
      <c r="V183" s="7">
        <f t="shared" si="11"/>
        <v>5.2600000000000007</v>
      </c>
    </row>
    <row r="184" spans="1:22" s="7" customFormat="1" x14ac:dyDescent="0.25">
      <c r="A184" s="7" t="s">
        <v>88</v>
      </c>
      <c r="B184" s="7" t="s">
        <v>890</v>
      </c>
      <c r="C184" s="7" t="s">
        <v>451</v>
      </c>
      <c r="D184" s="7" t="s">
        <v>510</v>
      </c>
      <c r="E184" s="7">
        <v>75.2</v>
      </c>
      <c r="F184" s="7">
        <v>83</v>
      </c>
      <c r="G184" s="7">
        <v>5</v>
      </c>
      <c r="H184" s="7">
        <v>0</v>
      </c>
      <c r="I184" s="7">
        <v>3.58</v>
      </c>
      <c r="J184" s="7">
        <v>1.1599999999999999</v>
      </c>
      <c r="K184" s="7">
        <v>30</v>
      </c>
      <c r="L184" s="7">
        <v>66</v>
      </c>
      <c r="M184" s="7">
        <v>21</v>
      </c>
      <c r="N184" s="7">
        <v>10</v>
      </c>
      <c r="O184" s="7">
        <v>13</v>
      </c>
      <c r="P184" s="7">
        <v>13</v>
      </c>
      <c r="Q184" s="7">
        <v>3</v>
      </c>
      <c r="R184" s="7">
        <v>0</v>
      </c>
      <c r="S184" s="7">
        <f t="shared" si="8"/>
        <v>130.19999999999999</v>
      </c>
      <c r="T184" s="7">
        <f t="shared" si="9"/>
        <v>8.68</v>
      </c>
      <c r="U184" s="7">
        <f t="shared" si="10"/>
        <v>5.2079999999999993</v>
      </c>
      <c r="V184" s="7">
        <f t="shared" si="11"/>
        <v>5.2079999999999993</v>
      </c>
    </row>
    <row r="185" spans="1:22" s="7" customFormat="1" x14ac:dyDescent="0.25">
      <c r="A185" s="7" t="s">
        <v>256</v>
      </c>
      <c r="B185" s="7" t="s">
        <v>755</v>
      </c>
      <c r="C185" s="7" t="s">
        <v>435</v>
      </c>
      <c r="D185" s="7" t="s">
        <v>511</v>
      </c>
      <c r="E185" s="7">
        <v>50.9</v>
      </c>
      <c r="F185" s="7">
        <v>53</v>
      </c>
      <c r="G185" s="7">
        <v>3</v>
      </c>
      <c r="H185" s="7">
        <v>8</v>
      </c>
      <c r="I185" s="7">
        <v>4.2699999999999996</v>
      </c>
      <c r="J185" s="7">
        <v>1.25</v>
      </c>
      <c r="K185" s="7">
        <v>24</v>
      </c>
      <c r="L185" s="7">
        <v>48</v>
      </c>
      <c r="M185" s="7">
        <v>15</v>
      </c>
      <c r="N185" s="7">
        <v>9</v>
      </c>
      <c r="O185" s="7">
        <v>50</v>
      </c>
      <c r="P185" s="7">
        <v>0</v>
      </c>
      <c r="Q185" s="7">
        <v>3</v>
      </c>
      <c r="R185" s="7">
        <v>0</v>
      </c>
      <c r="S185" s="7">
        <f t="shared" si="8"/>
        <v>129.9</v>
      </c>
      <c r="T185" s="7">
        <f t="shared" si="9"/>
        <v>8.66</v>
      </c>
      <c r="U185" s="7">
        <f t="shared" si="10"/>
        <v>5.1959999999999997</v>
      </c>
      <c r="V185" s="7">
        <f t="shared" si="11"/>
        <v>5.1959999999999997</v>
      </c>
    </row>
    <row r="186" spans="1:22" s="7" customFormat="1" x14ac:dyDescent="0.25">
      <c r="A186" s="7" t="s">
        <v>36</v>
      </c>
      <c r="B186" s="7" t="s">
        <v>548</v>
      </c>
      <c r="C186" s="7" t="s">
        <v>430</v>
      </c>
      <c r="D186" s="7" t="s">
        <v>510</v>
      </c>
      <c r="E186" s="7">
        <v>133.69999999999999</v>
      </c>
      <c r="F186" s="7">
        <v>99</v>
      </c>
      <c r="G186" s="7">
        <v>7</v>
      </c>
      <c r="H186" s="7">
        <v>0</v>
      </c>
      <c r="I186" s="7">
        <v>4.8499999999999996</v>
      </c>
      <c r="J186" s="7">
        <v>1.37</v>
      </c>
      <c r="K186" s="7">
        <v>72</v>
      </c>
      <c r="L186" s="7">
        <v>143</v>
      </c>
      <c r="M186" s="7">
        <v>39</v>
      </c>
      <c r="N186" s="7">
        <v>22</v>
      </c>
      <c r="O186" s="7">
        <v>24</v>
      </c>
      <c r="P186" s="7">
        <v>24</v>
      </c>
      <c r="Q186" s="7">
        <v>9</v>
      </c>
      <c r="R186" s="7">
        <v>0</v>
      </c>
      <c r="S186" s="7">
        <f t="shared" si="8"/>
        <v>129.19999999999999</v>
      </c>
      <c r="T186" s="7">
        <f t="shared" si="9"/>
        <v>8.6133333333333333</v>
      </c>
      <c r="U186" s="7">
        <f t="shared" si="10"/>
        <v>5.1680000000000001</v>
      </c>
      <c r="V186" s="7">
        <f t="shared" si="11"/>
        <v>5.1680000000000001</v>
      </c>
    </row>
    <row r="187" spans="1:22" s="7" customFormat="1" x14ac:dyDescent="0.25">
      <c r="A187" s="7" t="s">
        <v>1673</v>
      </c>
      <c r="B187" s="7" t="s">
        <v>1674</v>
      </c>
      <c r="C187" s="7" t="s">
        <v>439</v>
      </c>
      <c r="D187" s="7" t="s">
        <v>510</v>
      </c>
      <c r="E187" s="7">
        <v>120.7</v>
      </c>
      <c r="F187" s="7">
        <v>120</v>
      </c>
      <c r="G187" s="7">
        <v>6</v>
      </c>
      <c r="H187" s="7">
        <v>0</v>
      </c>
      <c r="I187" s="7">
        <v>4.8899999999999997</v>
      </c>
      <c r="J187" s="7">
        <v>1.45</v>
      </c>
      <c r="K187" s="7">
        <v>66</v>
      </c>
      <c r="L187" s="7">
        <v>120</v>
      </c>
      <c r="M187" s="7">
        <v>55</v>
      </c>
      <c r="N187" s="7">
        <v>22</v>
      </c>
      <c r="O187" s="7">
        <v>24</v>
      </c>
      <c r="P187" s="7">
        <v>23</v>
      </c>
      <c r="Q187" s="7">
        <v>8</v>
      </c>
      <c r="R187" s="7">
        <v>0</v>
      </c>
      <c r="S187" s="7">
        <f t="shared" si="8"/>
        <v>128.69999999999999</v>
      </c>
      <c r="T187" s="7">
        <f t="shared" si="9"/>
        <v>8.58</v>
      </c>
      <c r="U187" s="7">
        <f t="shared" si="10"/>
        <v>5.1479999999999997</v>
      </c>
      <c r="V187" s="7">
        <f t="shared" si="11"/>
        <v>5.1479999999999997</v>
      </c>
    </row>
    <row r="188" spans="1:22" s="7" customFormat="1" x14ac:dyDescent="0.25">
      <c r="A188" s="7" t="s">
        <v>310</v>
      </c>
      <c r="B188" s="7" t="s">
        <v>343</v>
      </c>
      <c r="C188" s="7" t="s">
        <v>451</v>
      </c>
      <c r="D188" s="7" t="s">
        <v>1686</v>
      </c>
      <c r="E188" s="7">
        <v>65.099999999999994</v>
      </c>
      <c r="F188" s="7">
        <v>85</v>
      </c>
      <c r="G188" s="7">
        <v>4</v>
      </c>
      <c r="H188" s="7">
        <v>1</v>
      </c>
      <c r="I188" s="7">
        <v>3.59</v>
      </c>
      <c r="J188" s="7">
        <v>1.1399999999999999</v>
      </c>
      <c r="K188" s="7">
        <v>26</v>
      </c>
      <c r="L188" s="7">
        <v>55</v>
      </c>
      <c r="M188" s="7">
        <v>19</v>
      </c>
      <c r="N188" s="7">
        <v>10</v>
      </c>
      <c r="O188" s="7">
        <v>60</v>
      </c>
      <c r="P188" s="7">
        <v>1</v>
      </c>
      <c r="Q188" s="7">
        <v>3</v>
      </c>
      <c r="R188" s="7">
        <v>0</v>
      </c>
      <c r="S188" s="7">
        <f t="shared" si="8"/>
        <v>128.6</v>
      </c>
      <c r="T188" s="7">
        <f t="shared" si="9"/>
        <v>8.5733333333333324</v>
      </c>
      <c r="U188" s="7">
        <f t="shared" si="10"/>
        <v>5.1439999999999992</v>
      </c>
      <c r="V188" s="7">
        <f t="shared" si="11"/>
        <v>5.1439999999999992</v>
      </c>
    </row>
    <row r="189" spans="1:22" s="7" customFormat="1" x14ac:dyDescent="0.25">
      <c r="A189" s="7" t="s">
        <v>102</v>
      </c>
      <c r="B189" s="7" t="s">
        <v>506</v>
      </c>
      <c r="C189" s="7" t="s">
        <v>444</v>
      </c>
      <c r="D189" s="7" t="s">
        <v>510</v>
      </c>
      <c r="E189" s="7">
        <v>120</v>
      </c>
      <c r="F189" s="7">
        <v>97</v>
      </c>
      <c r="G189" s="7">
        <v>7</v>
      </c>
      <c r="H189" s="7">
        <v>0</v>
      </c>
      <c r="I189" s="7">
        <v>4.8</v>
      </c>
      <c r="J189" s="7">
        <v>1.38</v>
      </c>
      <c r="K189" s="7">
        <v>64</v>
      </c>
      <c r="L189" s="7">
        <v>126</v>
      </c>
      <c r="M189" s="7">
        <v>40</v>
      </c>
      <c r="N189" s="7">
        <v>19</v>
      </c>
      <c r="O189" s="7">
        <v>24</v>
      </c>
      <c r="P189" s="7">
        <v>21</v>
      </c>
      <c r="Q189" s="7">
        <v>8</v>
      </c>
      <c r="R189" s="7">
        <v>0</v>
      </c>
      <c r="S189" s="7">
        <f t="shared" si="8"/>
        <v>128</v>
      </c>
      <c r="T189" s="7">
        <f t="shared" si="9"/>
        <v>8.5333333333333332</v>
      </c>
      <c r="U189" s="7">
        <f t="shared" si="10"/>
        <v>5.12</v>
      </c>
      <c r="V189" s="7">
        <f t="shared" si="11"/>
        <v>5.12</v>
      </c>
    </row>
    <row r="190" spans="1:22" s="7" customFormat="1" x14ac:dyDescent="0.25">
      <c r="A190" s="7" t="s">
        <v>702</v>
      </c>
      <c r="B190" s="7" t="s">
        <v>1679</v>
      </c>
      <c r="C190" s="7" t="s">
        <v>439</v>
      </c>
      <c r="D190" s="7" t="s">
        <v>510</v>
      </c>
      <c r="E190" s="7">
        <v>125.1</v>
      </c>
      <c r="F190" s="7">
        <v>118</v>
      </c>
      <c r="G190" s="7">
        <v>6</v>
      </c>
      <c r="H190" s="7">
        <v>0</v>
      </c>
      <c r="I190" s="7">
        <v>4.8499999999999996</v>
      </c>
      <c r="J190" s="7">
        <v>1.44</v>
      </c>
      <c r="K190" s="7">
        <v>67</v>
      </c>
      <c r="L190" s="7">
        <v>126</v>
      </c>
      <c r="M190" s="7">
        <v>55</v>
      </c>
      <c r="N190" s="7">
        <v>21</v>
      </c>
      <c r="O190" s="7">
        <v>23</v>
      </c>
      <c r="P190" s="7">
        <v>23</v>
      </c>
      <c r="Q190" s="7">
        <v>8</v>
      </c>
      <c r="R190" s="7">
        <v>0</v>
      </c>
      <c r="S190" s="7">
        <f t="shared" si="8"/>
        <v>127.6</v>
      </c>
      <c r="T190" s="7">
        <f t="shared" si="9"/>
        <v>8.5066666666666659</v>
      </c>
      <c r="U190" s="7">
        <f t="shared" si="10"/>
        <v>5.1039999999999992</v>
      </c>
      <c r="V190" s="7">
        <f t="shared" si="11"/>
        <v>5.1039999999999992</v>
      </c>
    </row>
    <row r="191" spans="1:22" s="7" customFormat="1" x14ac:dyDescent="0.25">
      <c r="A191" s="7" t="s">
        <v>112</v>
      </c>
      <c r="B191" s="7" t="s">
        <v>172</v>
      </c>
      <c r="C191" s="7" t="s">
        <v>1423</v>
      </c>
      <c r="D191" s="7" t="s">
        <v>511</v>
      </c>
      <c r="E191" s="7">
        <v>57.4</v>
      </c>
      <c r="F191" s="7">
        <v>62</v>
      </c>
      <c r="G191" s="7">
        <v>4</v>
      </c>
      <c r="H191" s="7">
        <v>6</v>
      </c>
      <c r="I191" s="7">
        <v>4.4800000000000004</v>
      </c>
      <c r="J191" s="7">
        <v>1.33</v>
      </c>
      <c r="K191" s="7">
        <v>29</v>
      </c>
      <c r="L191" s="7">
        <v>51</v>
      </c>
      <c r="M191" s="7">
        <v>25</v>
      </c>
      <c r="N191" s="7">
        <v>9</v>
      </c>
      <c r="O191" s="7">
        <v>56</v>
      </c>
      <c r="P191" s="7">
        <v>0</v>
      </c>
      <c r="Q191" s="7">
        <v>3</v>
      </c>
      <c r="R191" s="7">
        <v>0</v>
      </c>
      <c r="S191" s="7">
        <f t="shared" si="8"/>
        <v>127.4</v>
      </c>
      <c r="T191" s="7">
        <f t="shared" si="9"/>
        <v>8.4933333333333341</v>
      </c>
      <c r="U191" s="7">
        <f t="shared" si="10"/>
        <v>5.0960000000000001</v>
      </c>
      <c r="V191" s="7">
        <f t="shared" si="11"/>
        <v>5.0960000000000001</v>
      </c>
    </row>
    <row r="192" spans="1:22" s="7" customFormat="1" x14ac:dyDescent="0.25">
      <c r="A192" s="7" t="s">
        <v>207</v>
      </c>
      <c r="B192" s="7" t="s">
        <v>393</v>
      </c>
      <c r="C192" s="7" t="s">
        <v>438</v>
      </c>
      <c r="D192" s="7" t="s">
        <v>510</v>
      </c>
      <c r="E192" s="7">
        <v>141.9</v>
      </c>
      <c r="F192" s="7">
        <v>108</v>
      </c>
      <c r="G192" s="7">
        <v>8</v>
      </c>
      <c r="H192" s="7">
        <v>0</v>
      </c>
      <c r="I192" s="7">
        <v>5.05</v>
      </c>
      <c r="J192" s="7">
        <v>1.51</v>
      </c>
      <c r="K192" s="7">
        <v>80</v>
      </c>
      <c r="L192" s="7">
        <v>157</v>
      </c>
      <c r="M192" s="7">
        <v>57</v>
      </c>
      <c r="N192" s="7">
        <v>21</v>
      </c>
      <c r="O192" s="7">
        <v>27</v>
      </c>
      <c r="P192" s="7">
        <v>26</v>
      </c>
      <c r="Q192" s="7">
        <v>9</v>
      </c>
      <c r="R192" s="7">
        <v>0</v>
      </c>
      <c r="S192" s="7">
        <f t="shared" si="8"/>
        <v>127.4</v>
      </c>
      <c r="T192" s="7">
        <f t="shared" si="9"/>
        <v>8.4933333333333341</v>
      </c>
      <c r="U192" s="7">
        <f t="shared" si="10"/>
        <v>5.0960000000000001</v>
      </c>
      <c r="V192" s="7">
        <f t="shared" si="11"/>
        <v>5.0960000000000001</v>
      </c>
    </row>
    <row r="193" spans="1:22" s="7" customFormat="1" x14ac:dyDescent="0.25">
      <c r="A193" s="7" t="s">
        <v>1429</v>
      </c>
      <c r="B193" s="7" t="s">
        <v>1497</v>
      </c>
      <c r="C193" s="7" t="s">
        <v>436</v>
      </c>
      <c r="D193" s="7" t="s">
        <v>510</v>
      </c>
      <c r="E193" s="7">
        <v>114.3</v>
      </c>
      <c r="F193" s="7">
        <v>101</v>
      </c>
      <c r="G193" s="7">
        <v>6</v>
      </c>
      <c r="H193" s="7">
        <v>0</v>
      </c>
      <c r="I193" s="7">
        <v>4.3600000000000003</v>
      </c>
      <c r="J193" s="7">
        <v>1.39</v>
      </c>
      <c r="K193" s="7">
        <v>55</v>
      </c>
      <c r="L193" s="7">
        <v>119</v>
      </c>
      <c r="M193" s="7">
        <v>41</v>
      </c>
      <c r="N193" s="7">
        <v>14</v>
      </c>
      <c r="O193" s="7">
        <v>28</v>
      </c>
      <c r="P193" s="7">
        <v>22</v>
      </c>
      <c r="Q193" s="7">
        <v>7</v>
      </c>
      <c r="R193" s="7">
        <v>0</v>
      </c>
      <c r="S193" s="7">
        <f t="shared" si="8"/>
        <v>126.30000000000001</v>
      </c>
      <c r="T193" s="7">
        <f t="shared" si="9"/>
        <v>8.42</v>
      </c>
      <c r="U193" s="7">
        <f t="shared" si="10"/>
        <v>5.0519999999999996</v>
      </c>
      <c r="V193" s="7">
        <f t="shared" si="11"/>
        <v>5.0519999999999996</v>
      </c>
    </row>
    <row r="194" spans="1:22" s="7" customFormat="1" x14ac:dyDescent="0.25">
      <c r="A194" s="7" t="s">
        <v>146</v>
      </c>
      <c r="B194" s="7" t="s">
        <v>346</v>
      </c>
      <c r="D194" s="7" t="s">
        <v>510</v>
      </c>
      <c r="E194" s="7">
        <v>110.8</v>
      </c>
      <c r="F194" s="7">
        <v>100</v>
      </c>
      <c r="G194" s="7">
        <v>6</v>
      </c>
      <c r="H194" s="7">
        <v>0</v>
      </c>
      <c r="I194" s="7">
        <v>4.5999999999999996</v>
      </c>
      <c r="J194" s="7">
        <v>1.38</v>
      </c>
      <c r="K194" s="7">
        <v>57</v>
      </c>
      <c r="L194" s="7">
        <v>110</v>
      </c>
      <c r="M194" s="7">
        <v>43</v>
      </c>
      <c r="N194" s="7">
        <v>17</v>
      </c>
      <c r="O194" s="7">
        <v>21</v>
      </c>
      <c r="P194" s="7">
        <v>21</v>
      </c>
      <c r="Q194" s="7">
        <v>6</v>
      </c>
      <c r="R194" s="7">
        <v>0</v>
      </c>
      <c r="S194" s="7">
        <f t="shared" ref="S194:S257" si="12">(10*G194)-(3*Q194)+(7*H194)+E194-(0.5*K194)-(0.5*L194)-M194+F194+(5*R194)</f>
        <v>126.30000000000001</v>
      </c>
      <c r="T194" s="7">
        <f t="shared" ref="T194:T257" si="13">S194/15</f>
        <v>8.42</v>
      </c>
      <c r="U194" s="7">
        <f t="shared" ref="U194:U257" si="14">IF(S194 &gt;= 550,T194*1.35,IF(S194 &gt;= 500,T194*1.3,IF(S194 &gt;= 450,T194*1.25,IF(S194 &gt;= 400,T194*1.2,IF(S194 &gt;= 350,T194*1.1,IF(S194 &gt;= 300,T194,IF(S194 &gt;= 250,T194*0.9,IF(S194 &gt;= 200,T194*0.8,IF(S194 &gt;= 150,T194*0.7,IF(S194 &gt;= 100,T194*0.6,IF(S194 &gt;= 50,T194*0.5,T194*0.4)))))))))))</f>
        <v>5.0519999999999996</v>
      </c>
      <c r="V194" s="7">
        <f t="shared" ref="V194:V257" si="15">IF(U194 &lt; 1.5,1,U194)</f>
        <v>5.0519999999999996</v>
      </c>
    </row>
    <row r="195" spans="1:22" s="7" customFormat="1" x14ac:dyDescent="0.25">
      <c r="A195" s="7" t="s">
        <v>333</v>
      </c>
      <c r="B195" s="7" t="s">
        <v>559</v>
      </c>
      <c r="C195" s="7" t="s">
        <v>435</v>
      </c>
      <c r="D195" s="7" t="s">
        <v>510</v>
      </c>
      <c r="E195" s="7">
        <v>126.3</v>
      </c>
      <c r="F195" s="7">
        <v>106</v>
      </c>
      <c r="G195" s="7">
        <v>7</v>
      </c>
      <c r="H195" s="7">
        <v>0</v>
      </c>
      <c r="I195" s="7">
        <v>4.7</v>
      </c>
      <c r="J195" s="7">
        <v>1.47</v>
      </c>
      <c r="K195" s="7">
        <v>66</v>
      </c>
      <c r="L195" s="7">
        <v>134</v>
      </c>
      <c r="M195" s="7">
        <v>52</v>
      </c>
      <c r="N195" s="7">
        <v>18</v>
      </c>
      <c r="O195" s="7">
        <v>24</v>
      </c>
      <c r="P195" s="7">
        <v>24</v>
      </c>
      <c r="Q195" s="7">
        <v>8</v>
      </c>
      <c r="R195" s="7">
        <v>0</v>
      </c>
      <c r="S195" s="7">
        <f t="shared" si="12"/>
        <v>126.30000000000001</v>
      </c>
      <c r="T195" s="7">
        <f t="shared" si="13"/>
        <v>8.42</v>
      </c>
      <c r="U195" s="7">
        <f t="shared" si="14"/>
        <v>5.0519999999999996</v>
      </c>
      <c r="V195" s="7">
        <f t="shared" si="15"/>
        <v>5.0519999999999996</v>
      </c>
    </row>
    <row r="196" spans="1:22" s="7" customFormat="1" x14ac:dyDescent="0.25">
      <c r="A196" s="7" t="s">
        <v>479</v>
      </c>
      <c r="B196" s="7" t="s">
        <v>1983</v>
      </c>
      <c r="C196" s="7" t="s">
        <v>442</v>
      </c>
      <c r="D196" s="7" t="s">
        <v>510</v>
      </c>
      <c r="E196" s="7">
        <v>117</v>
      </c>
      <c r="F196" s="7">
        <v>108</v>
      </c>
      <c r="G196" s="7">
        <v>6</v>
      </c>
      <c r="H196" s="7">
        <v>0</v>
      </c>
      <c r="I196" s="7">
        <v>4.55</v>
      </c>
      <c r="J196" s="7">
        <v>1.4</v>
      </c>
      <c r="K196" s="7">
        <v>59</v>
      </c>
      <c r="L196" s="7">
        <v>115</v>
      </c>
      <c r="M196" s="7">
        <v>48</v>
      </c>
      <c r="N196" s="7">
        <v>17</v>
      </c>
      <c r="O196" s="7">
        <v>22</v>
      </c>
      <c r="P196" s="7">
        <v>21</v>
      </c>
      <c r="Q196" s="7">
        <v>8</v>
      </c>
      <c r="R196" s="7">
        <v>0</v>
      </c>
      <c r="S196" s="7">
        <f t="shared" si="12"/>
        <v>126</v>
      </c>
      <c r="T196" s="7">
        <f t="shared" si="13"/>
        <v>8.4</v>
      </c>
      <c r="U196" s="7">
        <f t="shared" si="14"/>
        <v>5.04</v>
      </c>
      <c r="V196" s="7">
        <f t="shared" si="15"/>
        <v>5.04</v>
      </c>
    </row>
    <row r="197" spans="1:22" s="7" customFormat="1" x14ac:dyDescent="0.25">
      <c r="A197" s="7" t="s">
        <v>2117</v>
      </c>
      <c r="B197" s="7" t="s">
        <v>1305</v>
      </c>
      <c r="C197" s="7" t="s">
        <v>437</v>
      </c>
      <c r="D197" s="7" t="s">
        <v>1686</v>
      </c>
      <c r="E197" s="7">
        <v>94.5</v>
      </c>
      <c r="F197" s="7">
        <v>101</v>
      </c>
      <c r="G197" s="7">
        <v>6</v>
      </c>
      <c r="H197" s="7">
        <v>0</v>
      </c>
      <c r="I197" s="7">
        <v>4.3600000000000003</v>
      </c>
      <c r="J197" s="7">
        <v>1.37</v>
      </c>
      <c r="K197" s="7">
        <v>46</v>
      </c>
      <c r="L197" s="7">
        <v>82</v>
      </c>
      <c r="M197" s="7">
        <v>48</v>
      </c>
      <c r="N197" s="7">
        <v>14</v>
      </c>
      <c r="O197" s="7">
        <v>32</v>
      </c>
      <c r="P197" s="7">
        <v>15</v>
      </c>
      <c r="Q197" s="7">
        <v>6</v>
      </c>
      <c r="R197" s="7">
        <v>0</v>
      </c>
      <c r="S197" s="7">
        <f t="shared" si="12"/>
        <v>125.5</v>
      </c>
      <c r="T197" s="7">
        <f t="shared" si="13"/>
        <v>8.3666666666666671</v>
      </c>
      <c r="U197" s="7">
        <f t="shared" si="14"/>
        <v>5.0200000000000005</v>
      </c>
      <c r="V197" s="7">
        <f t="shared" si="15"/>
        <v>5.0200000000000005</v>
      </c>
    </row>
    <row r="198" spans="1:22" s="7" customFormat="1" x14ac:dyDescent="0.25">
      <c r="A198" s="7" t="s">
        <v>210</v>
      </c>
      <c r="B198" s="7" t="s">
        <v>359</v>
      </c>
      <c r="C198" s="7" t="s">
        <v>443</v>
      </c>
      <c r="D198" s="7" t="s">
        <v>511</v>
      </c>
      <c r="E198" s="7">
        <v>57.7</v>
      </c>
      <c r="F198" s="7">
        <v>64</v>
      </c>
      <c r="G198" s="7">
        <v>3</v>
      </c>
      <c r="H198" s="7">
        <v>7</v>
      </c>
      <c r="I198" s="7">
        <v>4.46</v>
      </c>
      <c r="J198" s="7">
        <v>1.32</v>
      </c>
      <c r="K198" s="7">
        <v>29</v>
      </c>
      <c r="L198" s="7">
        <v>56</v>
      </c>
      <c r="M198" s="7">
        <v>21</v>
      </c>
      <c r="N198" s="7">
        <v>10</v>
      </c>
      <c r="O198" s="7">
        <v>60</v>
      </c>
      <c r="P198" s="7">
        <v>0</v>
      </c>
      <c r="Q198" s="7">
        <v>4</v>
      </c>
      <c r="R198" s="7">
        <v>0</v>
      </c>
      <c r="S198" s="7">
        <f t="shared" si="12"/>
        <v>125.2</v>
      </c>
      <c r="T198" s="7">
        <f t="shared" si="13"/>
        <v>8.3466666666666676</v>
      </c>
      <c r="U198" s="7">
        <f t="shared" si="14"/>
        <v>5.008</v>
      </c>
      <c r="V198" s="7">
        <f t="shared" si="15"/>
        <v>5.008</v>
      </c>
    </row>
    <row r="199" spans="1:22" s="7" customFormat="1" x14ac:dyDescent="0.25">
      <c r="A199" s="7" t="s">
        <v>62</v>
      </c>
      <c r="B199" s="7" t="s">
        <v>965</v>
      </c>
      <c r="C199" s="7" t="s">
        <v>435</v>
      </c>
      <c r="D199" s="7" t="s">
        <v>1688</v>
      </c>
      <c r="E199" s="7">
        <v>108.7</v>
      </c>
      <c r="F199" s="7">
        <v>102</v>
      </c>
      <c r="G199" s="7">
        <v>6</v>
      </c>
      <c r="H199" s="7">
        <v>0</v>
      </c>
      <c r="I199" s="7">
        <v>4.46</v>
      </c>
      <c r="J199" s="7">
        <v>1.42</v>
      </c>
      <c r="K199" s="7">
        <v>54</v>
      </c>
      <c r="L199" s="7">
        <v>108</v>
      </c>
      <c r="M199" s="7">
        <v>47</v>
      </c>
      <c r="N199" s="7">
        <v>15</v>
      </c>
      <c r="O199" s="7">
        <v>42</v>
      </c>
      <c r="P199" s="7">
        <v>16</v>
      </c>
      <c r="Q199" s="7">
        <v>6</v>
      </c>
      <c r="R199" s="7">
        <v>0</v>
      </c>
      <c r="S199" s="7">
        <f t="shared" si="12"/>
        <v>124.69999999999999</v>
      </c>
      <c r="T199" s="7">
        <f t="shared" si="13"/>
        <v>8.3133333333333326</v>
      </c>
      <c r="U199" s="7">
        <f t="shared" si="14"/>
        <v>4.9879999999999995</v>
      </c>
      <c r="V199" s="7">
        <f t="shared" si="15"/>
        <v>4.9879999999999995</v>
      </c>
    </row>
    <row r="200" spans="1:22" s="7" customFormat="1" x14ac:dyDescent="0.25">
      <c r="A200" s="7" t="s">
        <v>53</v>
      </c>
      <c r="B200" s="7" t="s">
        <v>769</v>
      </c>
      <c r="C200" s="7" t="s">
        <v>445</v>
      </c>
      <c r="D200" s="7" t="s">
        <v>511</v>
      </c>
      <c r="E200" s="7">
        <v>60.6</v>
      </c>
      <c r="F200" s="7">
        <v>61</v>
      </c>
      <c r="G200" s="7">
        <v>4</v>
      </c>
      <c r="H200" s="7">
        <v>5</v>
      </c>
      <c r="I200" s="7">
        <v>3.7</v>
      </c>
      <c r="J200" s="7">
        <v>1.29</v>
      </c>
      <c r="K200" s="7">
        <v>25</v>
      </c>
      <c r="L200" s="7">
        <v>55</v>
      </c>
      <c r="M200" s="7">
        <v>23</v>
      </c>
      <c r="N200" s="7">
        <v>6</v>
      </c>
      <c r="O200" s="7">
        <v>61</v>
      </c>
      <c r="P200" s="7">
        <v>0</v>
      </c>
      <c r="Q200" s="7">
        <v>3</v>
      </c>
      <c r="R200" s="7">
        <v>0</v>
      </c>
      <c r="S200" s="7">
        <f t="shared" si="12"/>
        <v>124.6</v>
      </c>
      <c r="T200" s="7">
        <f t="shared" si="13"/>
        <v>8.3066666666666666</v>
      </c>
      <c r="U200" s="7">
        <f t="shared" si="14"/>
        <v>4.984</v>
      </c>
      <c r="V200" s="7">
        <f t="shared" si="15"/>
        <v>4.984</v>
      </c>
    </row>
    <row r="201" spans="1:22" s="7" customFormat="1" x14ac:dyDescent="0.25">
      <c r="A201" s="7" t="s">
        <v>600</v>
      </c>
      <c r="B201" s="7" t="s">
        <v>1029</v>
      </c>
      <c r="C201" s="7" t="s">
        <v>436</v>
      </c>
      <c r="D201" s="7" t="s">
        <v>1686</v>
      </c>
      <c r="E201" s="7">
        <v>128.80000000000001</v>
      </c>
      <c r="F201" s="7">
        <v>114</v>
      </c>
      <c r="G201" s="7">
        <v>6</v>
      </c>
      <c r="H201" s="7">
        <v>0</v>
      </c>
      <c r="I201" s="7">
        <v>4.62</v>
      </c>
      <c r="J201" s="7">
        <v>1.48</v>
      </c>
      <c r="K201" s="7">
        <v>66</v>
      </c>
      <c r="L201" s="7">
        <v>127</v>
      </c>
      <c r="M201" s="7">
        <v>63</v>
      </c>
      <c r="N201" s="7">
        <v>17</v>
      </c>
      <c r="O201" s="7">
        <v>26</v>
      </c>
      <c r="P201" s="7">
        <v>25</v>
      </c>
      <c r="Q201" s="7">
        <v>8</v>
      </c>
      <c r="R201" s="7">
        <v>1</v>
      </c>
      <c r="S201" s="7">
        <f t="shared" si="12"/>
        <v>124.30000000000001</v>
      </c>
      <c r="T201" s="7">
        <f t="shared" si="13"/>
        <v>8.2866666666666671</v>
      </c>
      <c r="U201" s="7">
        <f t="shared" si="14"/>
        <v>4.9720000000000004</v>
      </c>
      <c r="V201" s="7">
        <f t="shared" si="15"/>
        <v>4.9720000000000004</v>
      </c>
    </row>
    <row r="202" spans="1:22" s="7" customFormat="1" x14ac:dyDescent="0.25">
      <c r="A202" s="7" t="s">
        <v>204</v>
      </c>
      <c r="B202" s="7" t="s">
        <v>165</v>
      </c>
      <c r="C202" s="7" t="s">
        <v>440</v>
      </c>
      <c r="D202" s="7" t="s">
        <v>511</v>
      </c>
      <c r="E202" s="7">
        <v>70.099999999999994</v>
      </c>
      <c r="F202" s="7">
        <v>70</v>
      </c>
      <c r="G202" s="7">
        <v>4</v>
      </c>
      <c r="H202" s="7">
        <v>5</v>
      </c>
      <c r="I202" s="7">
        <v>4.24</v>
      </c>
      <c r="J202" s="7">
        <v>1.36</v>
      </c>
      <c r="K202" s="7">
        <v>33</v>
      </c>
      <c r="L202" s="7">
        <v>66</v>
      </c>
      <c r="M202" s="7">
        <v>30</v>
      </c>
      <c r="N202" s="7">
        <v>9</v>
      </c>
      <c r="O202" s="7">
        <v>57</v>
      </c>
      <c r="P202" s="7">
        <v>2</v>
      </c>
      <c r="Q202" s="7">
        <v>4</v>
      </c>
      <c r="R202" s="7">
        <v>0</v>
      </c>
      <c r="S202" s="7">
        <f t="shared" si="12"/>
        <v>123.6</v>
      </c>
      <c r="T202" s="7">
        <f t="shared" si="13"/>
        <v>8.24</v>
      </c>
      <c r="U202" s="7">
        <f t="shared" si="14"/>
        <v>4.944</v>
      </c>
      <c r="V202" s="7">
        <f t="shared" si="15"/>
        <v>4.944</v>
      </c>
    </row>
    <row r="203" spans="1:22" s="7" customFormat="1" x14ac:dyDescent="0.25">
      <c r="A203" s="7" t="s">
        <v>62</v>
      </c>
      <c r="B203" s="7" t="s">
        <v>784</v>
      </c>
      <c r="C203" s="7" t="s">
        <v>427</v>
      </c>
      <c r="D203" s="7" t="s">
        <v>1686</v>
      </c>
      <c r="E203" s="7">
        <v>111.5</v>
      </c>
      <c r="F203" s="7">
        <v>100</v>
      </c>
      <c r="G203" s="7">
        <v>6</v>
      </c>
      <c r="H203" s="7">
        <v>0</v>
      </c>
      <c r="I203" s="7">
        <v>4.6900000000000004</v>
      </c>
      <c r="J203" s="7">
        <v>1.39</v>
      </c>
      <c r="K203" s="7">
        <v>58</v>
      </c>
      <c r="L203" s="7">
        <v>114</v>
      </c>
      <c r="M203" s="7">
        <v>41</v>
      </c>
      <c r="N203" s="7">
        <v>19</v>
      </c>
      <c r="O203" s="7">
        <v>24</v>
      </c>
      <c r="P203" s="7">
        <v>21</v>
      </c>
      <c r="Q203" s="7">
        <v>7</v>
      </c>
      <c r="R203" s="7">
        <v>0</v>
      </c>
      <c r="S203" s="7">
        <f t="shared" si="12"/>
        <v>123.5</v>
      </c>
      <c r="T203" s="7">
        <f t="shared" si="13"/>
        <v>8.2333333333333325</v>
      </c>
      <c r="U203" s="7">
        <f t="shared" si="14"/>
        <v>4.9399999999999995</v>
      </c>
      <c r="V203" s="7">
        <f t="shared" si="15"/>
        <v>4.9399999999999995</v>
      </c>
    </row>
    <row r="204" spans="1:22" s="7" customFormat="1" x14ac:dyDescent="0.25">
      <c r="A204" s="7" t="s">
        <v>116</v>
      </c>
      <c r="B204" s="7" t="s">
        <v>222</v>
      </c>
      <c r="C204" s="7" t="s">
        <v>453</v>
      </c>
      <c r="D204" s="7" t="s">
        <v>510</v>
      </c>
      <c r="E204" s="7">
        <v>106.3</v>
      </c>
      <c r="F204" s="7">
        <v>97</v>
      </c>
      <c r="G204" s="7">
        <v>6</v>
      </c>
      <c r="H204" s="7">
        <v>0</v>
      </c>
      <c r="I204" s="7">
        <v>4.7300000000000004</v>
      </c>
      <c r="J204" s="7">
        <v>1.39</v>
      </c>
      <c r="K204" s="7">
        <v>56</v>
      </c>
      <c r="L204" s="7">
        <v>110</v>
      </c>
      <c r="M204" s="7">
        <v>38</v>
      </c>
      <c r="N204" s="7">
        <v>20</v>
      </c>
      <c r="O204" s="7">
        <v>22</v>
      </c>
      <c r="P204" s="7">
        <v>21</v>
      </c>
      <c r="Q204" s="7">
        <v>7</v>
      </c>
      <c r="R204" s="7">
        <v>0</v>
      </c>
      <c r="S204" s="7">
        <f t="shared" si="12"/>
        <v>121.30000000000001</v>
      </c>
      <c r="T204" s="7">
        <f t="shared" si="13"/>
        <v>8.0866666666666678</v>
      </c>
      <c r="U204" s="7">
        <f t="shared" si="14"/>
        <v>4.8520000000000003</v>
      </c>
      <c r="V204" s="7">
        <f t="shared" si="15"/>
        <v>4.8520000000000003</v>
      </c>
    </row>
    <row r="205" spans="1:22" s="7" customFormat="1" x14ac:dyDescent="0.25">
      <c r="A205" s="7" t="s">
        <v>310</v>
      </c>
      <c r="B205" s="7" t="s">
        <v>1063</v>
      </c>
      <c r="C205" s="7" t="s">
        <v>436</v>
      </c>
      <c r="D205" s="7" t="s">
        <v>510</v>
      </c>
      <c r="E205" s="7">
        <v>124.7</v>
      </c>
      <c r="F205" s="7">
        <v>115</v>
      </c>
      <c r="G205" s="7">
        <v>6</v>
      </c>
      <c r="H205" s="7">
        <v>0</v>
      </c>
      <c r="I205" s="7">
        <v>4.7300000000000004</v>
      </c>
      <c r="J205" s="7">
        <v>1.44</v>
      </c>
      <c r="K205" s="7">
        <v>66</v>
      </c>
      <c r="L205" s="7">
        <v>123</v>
      </c>
      <c r="M205" s="7">
        <v>57</v>
      </c>
      <c r="N205" s="7">
        <v>19</v>
      </c>
      <c r="O205" s="7">
        <v>25</v>
      </c>
      <c r="P205" s="7">
        <v>24</v>
      </c>
      <c r="Q205" s="7">
        <v>9</v>
      </c>
      <c r="R205" s="7">
        <v>0</v>
      </c>
      <c r="S205" s="7">
        <f t="shared" si="12"/>
        <v>121.19999999999999</v>
      </c>
      <c r="T205" s="7">
        <f t="shared" si="13"/>
        <v>8.08</v>
      </c>
      <c r="U205" s="7">
        <f t="shared" si="14"/>
        <v>4.8479999999999999</v>
      </c>
      <c r="V205" s="7">
        <f t="shared" si="15"/>
        <v>4.8479999999999999</v>
      </c>
    </row>
    <row r="206" spans="1:22" s="7" customFormat="1" x14ac:dyDescent="0.25">
      <c r="A206" s="7" t="s">
        <v>102</v>
      </c>
      <c r="B206" s="7" t="s">
        <v>587</v>
      </c>
      <c r="C206" s="7" t="s">
        <v>449</v>
      </c>
      <c r="D206" s="7" t="s">
        <v>511</v>
      </c>
      <c r="E206" s="7">
        <v>60</v>
      </c>
      <c r="F206" s="7">
        <v>79</v>
      </c>
      <c r="G206" s="7">
        <v>3</v>
      </c>
      <c r="H206" s="7">
        <v>3</v>
      </c>
      <c r="I206" s="7">
        <v>3.69</v>
      </c>
      <c r="J206" s="7">
        <v>1.19</v>
      </c>
      <c r="K206" s="7">
        <v>25</v>
      </c>
      <c r="L206" s="7">
        <v>49</v>
      </c>
      <c r="M206" s="7">
        <v>23</v>
      </c>
      <c r="N206" s="7">
        <v>9</v>
      </c>
      <c r="O206" s="7">
        <v>60</v>
      </c>
      <c r="P206" s="7">
        <v>0</v>
      </c>
      <c r="Q206" s="7">
        <v>3</v>
      </c>
      <c r="R206" s="7">
        <v>0</v>
      </c>
      <c r="S206" s="7">
        <f t="shared" si="12"/>
        <v>121</v>
      </c>
      <c r="T206" s="7">
        <f t="shared" si="13"/>
        <v>8.0666666666666664</v>
      </c>
      <c r="U206" s="7">
        <f t="shared" si="14"/>
        <v>4.84</v>
      </c>
      <c r="V206" s="7">
        <f t="shared" si="15"/>
        <v>4.84</v>
      </c>
    </row>
    <row r="207" spans="1:22" s="7" customFormat="1" x14ac:dyDescent="0.25">
      <c r="A207" s="7" t="s">
        <v>116</v>
      </c>
      <c r="B207" s="7" t="s">
        <v>833</v>
      </c>
      <c r="C207" s="7" t="s">
        <v>429</v>
      </c>
      <c r="D207" s="7" t="s">
        <v>1686</v>
      </c>
      <c r="E207" s="7">
        <v>67.400000000000006</v>
      </c>
      <c r="F207" s="7">
        <v>73</v>
      </c>
      <c r="G207" s="7">
        <v>3</v>
      </c>
      <c r="H207" s="7">
        <v>4</v>
      </c>
      <c r="I207" s="7">
        <v>3.91</v>
      </c>
      <c r="J207" s="7">
        <v>1.28</v>
      </c>
      <c r="K207" s="7">
        <v>29</v>
      </c>
      <c r="L207" s="7">
        <v>64</v>
      </c>
      <c r="M207" s="7">
        <v>22</v>
      </c>
      <c r="N207" s="7">
        <v>9</v>
      </c>
      <c r="O207" s="7">
        <v>57</v>
      </c>
      <c r="P207" s="7">
        <v>2</v>
      </c>
      <c r="Q207" s="7">
        <v>3</v>
      </c>
      <c r="R207" s="7">
        <v>0</v>
      </c>
      <c r="S207" s="7">
        <f t="shared" si="12"/>
        <v>120.9</v>
      </c>
      <c r="T207" s="7">
        <f t="shared" si="13"/>
        <v>8.06</v>
      </c>
      <c r="U207" s="7">
        <f t="shared" si="14"/>
        <v>4.8360000000000003</v>
      </c>
      <c r="V207" s="7">
        <f t="shared" si="15"/>
        <v>4.8360000000000003</v>
      </c>
    </row>
    <row r="208" spans="1:22" s="7" customFormat="1" x14ac:dyDescent="0.25">
      <c r="A208" s="7" t="s">
        <v>86</v>
      </c>
      <c r="B208" s="7" t="s">
        <v>1398</v>
      </c>
      <c r="C208" s="7" t="s">
        <v>432</v>
      </c>
      <c r="D208" s="7" t="s">
        <v>1686</v>
      </c>
      <c r="E208" s="7">
        <v>93.5</v>
      </c>
      <c r="F208" s="7">
        <v>92</v>
      </c>
      <c r="G208" s="7">
        <v>5</v>
      </c>
      <c r="H208" s="7">
        <v>0</v>
      </c>
      <c r="I208" s="7">
        <v>4.1900000000000004</v>
      </c>
      <c r="J208" s="7">
        <v>1.31</v>
      </c>
      <c r="K208" s="7">
        <v>44</v>
      </c>
      <c r="L208" s="7">
        <v>89</v>
      </c>
      <c r="M208" s="7">
        <v>34</v>
      </c>
      <c r="N208" s="7">
        <v>13</v>
      </c>
      <c r="O208" s="7">
        <v>23</v>
      </c>
      <c r="P208" s="7">
        <v>15</v>
      </c>
      <c r="Q208" s="7">
        <v>5</v>
      </c>
      <c r="R208" s="7">
        <v>0</v>
      </c>
      <c r="S208" s="7">
        <f t="shared" si="12"/>
        <v>120</v>
      </c>
      <c r="T208" s="7">
        <f t="shared" si="13"/>
        <v>8</v>
      </c>
      <c r="U208" s="7">
        <f t="shared" si="14"/>
        <v>4.8</v>
      </c>
      <c r="V208" s="7">
        <f t="shared" si="15"/>
        <v>4.8</v>
      </c>
    </row>
    <row r="209" spans="1:22" s="7" customFormat="1" x14ac:dyDescent="0.25">
      <c r="A209" s="7" t="s">
        <v>49</v>
      </c>
      <c r="B209" s="7" t="s">
        <v>828</v>
      </c>
      <c r="C209" s="7" t="s">
        <v>450</v>
      </c>
      <c r="D209" s="7" t="s">
        <v>510</v>
      </c>
      <c r="E209" s="7">
        <v>96.8</v>
      </c>
      <c r="F209" s="7">
        <v>94</v>
      </c>
      <c r="G209" s="7">
        <v>6</v>
      </c>
      <c r="H209" s="7">
        <v>0</v>
      </c>
      <c r="I209" s="7">
        <v>4.62</v>
      </c>
      <c r="J209" s="7">
        <v>1.39</v>
      </c>
      <c r="K209" s="7">
        <v>50</v>
      </c>
      <c r="L209" s="7">
        <v>94</v>
      </c>
      <c r="M209" s="7">
        <v>41</v>
      </c>
      <c r="N209" s="7">
        <v>15</v>
      </c>
      <c r="O209" s="7">
        <v>27</v>
      </c>
      <c r="P209" s="7">
        <v>16</v>
      </c>
      <c r="Q209" s="7">
        <v>6</v>
      </c>
      <c r="R209" s="7">
        <v>0</v>
      </c>
      <c r="S209" s="7">
        <f t="shared" si="12"/>
        <v>119.80000000000001</v>
      </c>
      <c r="T209" s="7">
        <f t="shared" si="13"/>
        <v>7.9866666666666672</v>
      </c>
      <c r="U209" s="7">
        <f t="shared" si="14"/>
        <v>4.7919999999999998</v>
      </c>
      <c r="V209" s="7">
        <f t="shared" si="15"/>
        <v>4.7919999999999998</v>
      </c>
    </row>
    <row r="210" spans="1:22" s="7" customFormat="1" x14ac:dyDescent="0.25">
      <c r="A210" s="7" t="s">
        <v>95</v>
      </c>
      <c r="B210" s="7" t="s">
        <v>400</v>
      </c>
      <c r="C210" s="7" t="s">
        <v>429</v>
      </c>
      <c r="D210" s="7" t="s">
        <v>511</v>
      </c>
      <c r="E210" s="7">
        <v>64.400000000000006</v>
      </c>
      <c r="F210" s="7">
        <v>54</v>
      </c>
      <c r="G210" s="7">
        <v>3</v>
      </c>
      <c r="H210" s="7">
        <v>7</v>
      </c>
      <c r="I210" s="7">
        <v>3.94</v>
      </c>
      <c r="J210" s="7">
        <v>1.38</v>
      </c>
      <c r="K210" s="7">
        <v>28</v>
      </c>
      <c r="L210" s="7">
        <v>65</v>
      </c>
      <c r="M210" s="7">
        <v>23</v>
      </c>
      <c r="N210" s="7">
        <v>6</v>
      </c>
      <c r="O210" s="7">
        <v>62</v>
      </c>
      <c r="P210" s="7">
        <v>0</v>
      </c>
      <c r="Q210" s="7">
        <v>3</v>
      </c>
      <c r="R210" s="7">
        <v>0</v>
      </c>
      <c r="S210" s="7">
        <f t="shared" si="12"/>
        <v>118.9</v>
      </c>
      <c r="T210" s="7">
        <f t="shared" si="13"/>
        <v>7.9266666666666667</v>
      </c>
      <c r="U210" s="7">
        <f t="shared" si="14"/>
        <v>4.7560000000000002</v>
      </c>
      <c r="V210" s="7">
        <f t="shared" si="15"/>
        <v>4.7560000000000002</v>
      </c>
    </row>
    <row r="211" spans="1:22" s="7" customFormat="1" x14ac:dyDescent="0.25">
      <c r="A211" s="7" t="s">
        <v>131</v>
      </c>
      <c r="B211" s="7" t="s">
        <v>1335</v>
      </c>
      <c r="C211" s="7" t="s">
        <v>438</v>
      </c>
      <c r="D211" s="7" t="s">
        <v>1686</v>
      </c>
      <c r="E211" s="7">
        <v>100.4</v>
      </c>
      <c r="F211" s="7">
        <v>95</v>
      </c>
      <c r="G211" s="7">
        <v>6</v>
      </c>
      <c r="H211" s="7">
        <v>0</v>
      </c>
      <c r="I211" s="7">
        <v>4.95</v>
      </c>
      <c r="J211" s="7">
        <v>1.42</v>
      </c>
      <c r="K211" s="7">
        <v>55</v>
      </c>
      <c r="L211" s="7">
        <v>104</v>
      </c>
      <c r="M211" s="7">
        <v>39</v>
      </c>
      <c r="N211" s="7">
        <v>17</v>
      </c>
      <c r="O211" s="7">
        <v>31</v>
      </c>
      <c r="P211" s="7">
        <v>16</v>
      </c>
      <c r="Q211" s="7">
        <v>6</v>
      </c>
      <c r="R211" s="7">
        <v>0</v>
      </c>
      <c r="S211" s="7">
        <f t="shared" si="12"/>
        <v>118.9</v>
      </c>
      <c r="T211" s="7">
        <f t="shared" si="13"/>
        <v>7.9266666666666667</v>
      </c>
      <c r="U211" s="7">
        <f t="shared" si="14"/>
        <v>4.7560000000000002</v>
      </c>
      <c r="V211" s="7">
        <f t="shared" si="15"/>
        <v>4.7560000000000002</v>
      </c>
    </row>
    <row r="212" spans="1:22" s="7" customFormat="1" x14ac:dyDescent="0.25">
      <c r="A212" s="7" t="s">
        <v>370</v>
      </c>
      <c r="B212" s="7" t="s">
        <v>979</v>
      </c>
      <c r="C212" s="7" t="s">
        <v>441</v>
      </c>
      <c r="D212" s="7" t="s">
        <v>511</v>
      </c>
      <c r="E212" s="7">
        <v>57.9</v>
      </c>
      <c r="F212" s="7">
        <v>65</v>
      </c>
      <c r="G212" s="7">
        <v>3</v>
      </c>
      <c r="H212" s="7">
        <v>5</v>
      </c>
      <c r="I212" s="7">
        <v>4.08</v>
      </c>
      <c r="J212" s="7">
        <v>1.27</v>
      </c>
      <c r="K212" s="7">
        <v>26</v>
      </c>
      <c r="L212" s="7">
        <v>51</v>
      </c>
      <c r="M212" s="7">
        <v>22</v>
      </c>
      <c r="N212" s="7">
        <v>8</v>
      </c>
      <c r="O212" s="7">
        <v>56</v>
      </c>
      <c r="P212" s="7">
        <v>0</v>
      </c>
      <c r="Q212" s="7">
        <v>3</v>
      </c>
      <c r="R212" s="7">
        <v>0</v>
      </c>
      <c r="S212" s="7">
        <f t="shared" si="12"/>
        <v>118.4</v>
      </c>
      <c r="T212" s="7">
        <f t="shared" si="13"/>
        <v>7.8933333333333335</v>
      </c>
      <c r="U212" s="7">
        <f t="shared" si="14"/>
        <v>4.7359999999999998</v>
      </c>
      <c r="V212" s="7">
        <f t="shared" si="15"/>
        <v>4.7359999999999998</v>
      </c>
    </row>
    <row r="213" spans="1:22" s="7" customFormat="1" x14ac:dyDescent="0.25">
      <c r="A213" s="7" t="s">
        <v>177</v>
      </c>
      <c r="B213" s="7" t="s">
        <v>1381</v>
      </c>
      <c r="C213" s="7" t="s">
        <v>434</v>
      </c>
      <c r="D213" s="7" t="s">
        <v>1686</v>
      </c>
      <c r="E213" s="7">
        <v>111.9</v>
      </c>
      <c r="F213" s="7">
        <v>101</v>
      </c>
      <c r="G213" s="7">
        <v>6</v>
      </c>
      <c r="H213" s="7">
        <v>0</v>
      </c>
      <c r="I213" s="7">
        <v>4.74</v>
      </c>
      <c r="J213" s="7">
        <v>1.46</v>
      </c>
      <c r="K213" s="7">
        <v>59</v>
      </c>
      <c r="L213" s="7">
        <v>118</v>
      </c>
      <c r="M213" s="7">
        <v>46</v>
      </c>
      <c r="N213" s="7">
        <v>17</v>
      </c>
      <c r="O213" s="7">
        <v>23</v>
      </c>
      <c r="P213" s="7">
        <v>22</v>
      </c>
      <c r="Q213" s="7">
        <v>7</v>
      </c>
      <c r="R213" s="7">
        <v>0</v>
      </c>
      <c r="S213" s="7">
        <f t="shared" si="12"/>
        <v>117.4</v>
      </c>
      <c r="T213" s="7">
        <f t="shared" si="13"/>
        <v>7.8266666666666671</v>
      </c>
      <c r="U213" s="7">
        <f t="shared" si="14"/>
        <v>4.6959999999999997</v>
      </c>
      <c r="V213" s="7">
        <f t="shared" si="15"/>
        <v>4.6959999999999997</v>
      </c>
    </row>
    <row r="214" spans="1:22" s="7" customFormat="1" x14ac:dyDescent="0.25">
      <c r="A214" s="7" t="s">
        <v>37</v>
      </c>
      <c r="B214" s="7" t="s">
        <v>818</v>
      </c>
      <c r="C214" s="7" t="s">
        <v>440</v>
      </c>
      <c r="D214" s="7" t="s">
        <v>510</v>
      </c>
      <c r="E214" s="7">
        <v>110.2</v>
      </c>
      <c r="F214" s="7">
        <v>98</v>
      </c>
      <c r="G214" s="7">
        <v>6</v>
      </c>
      <c r="H214" s="7">
        <v>0</v>
      </c>
      <c r="I214" s="7">
        <v>4.87</v>
      </c>
      <c r="J214" s="7">
        <v>1.38</v>
      </c>
      <c r="K214" s="7">
        <v>60</v>
      </c>
      <c r="L214" s="7">
        <v>110</v>
      </c>
      <c r="M214" s="7">
        <v>42</v>
      </c>
      <c r="N214" s="7">
        <v>19</v>
      </c>
      <c r="O214" s="7">
        <v>25</v>
      </c>
      <c r="P214" s="7">
        <v>20</v>
      </c>
      <c r="Q214" s="7">
        <v>8</v>
      </c>
      <c r="R214" s="7">
        <v>0</v>
      </c>
      <c r="S214" s="7">
        <f t="shared" si="12"/>
        <v>117.19999999999999</v>
      </c>
      <c r="T214" s="7">
        <f t="shared" si="13"/>
        <v>7.8133333333333326</v>
      </c>
      <c r="U214" s="7">
        <f t="shared" si="14"/>
        <v>4.6879999999999997</v>
      </c>
      <c r="V214" s="7">
        <f t="shared" si="15"/>
        <v>4.6879999999999997</v>
      </c>
    </row>
    <row r="215" spans="1:22" s="7" customFormat="1" x14ac:dyDescent="0.25">
      <c r="A215" s="7" t="s">
        <v>405</v>
      </c>
      <c r="B215" s="7" t="s">
        <v>263</v>
      </c>
      <c r="D215" s="7" t="s">
        <v>510</v>
      </c>
      <c r="E215" s="7">
        <v>117.2</v>
      </c>
      <c r="F215" s="7">
        <v>97</v>
      </c>
      <c r="G215" s="7">
        <v>6</v>
      </c>
      <c r="H215" s="7">
        <v>0</v>
      </c>
      <c r="I215" s="7">
        <v>5.0199999999999996</v>
      </c>
      <c r="J215" s="7">
        <v>1.41</v>
      </c>
      <c r="K215" s="7">
        <v>65</v>
      </c>
      <c r="L215" s="7">
        <v>125</v>
      </c>
      <c r="M215" s="7">
        <v>41</v>
      </c>
      <c r="N215" s="7">
        <v>22</v>
      </c>
      <c r="O215" s="7">
        <v>22</v>
      </c>
      <c r="P215" s="7">
        <v>21</v>
      </c>
      <c r="Q215" s="7">
        <v>7</v>
      </c>
      <c r="R215" s="7">
        <v>0</v>
      </c>
      <c r="S215" s="7">
        <f t="shared" si="12"/>
        <v>117.19999999999999</v>
      </c>
      <c r="T215" s="7">
        <f t="shared" si="13"/>
        <v>7.8133333333333326</v>
      </c>
      <c r="U215" s="7">
        <f t="shared" si="14"/>
        <v>4.6879999999999997</v>
      </c>
      <c r="V215" s="7">
        <f t="shared" si="15"/>
        <v>4.6879999999999997</v>
      </c>
    </row>
    <row r="216" spans="1:22" s="7" customFormat="1" x14ac:dyDescent="0.25">
      <c r="A216" s="7" t="s">
        <v>195</v>
      </c>
      <c r="B216" s="7" t="s">
        <v>1092</v>
      </c>
      <c r="C216" s="7" t="s">
        <v>452</v>
      </c>
      <c r="D216" s="7" t="s">
        <v>1686</v>
      </c>
      <c r="E216" s="7">
        <v>73</v>
      </c>
      <c r="F216" s="7">
        <v>72</v>
      </c>
      <c r="G216" s="7">
        <v>4</v>
      </c>
      <c r="H216" s="7">
        <v>1</v>
      </c>
      <c r="I216" s="7">
        <v>3.7</v>
      </c>
      <c r="J216" s="7">
        <v>1.17</v>
      </c>
      <c r="K216" s="7">
        <v>30</v>
      </c>
      <c r="L216" s="7">
        <v>68</v>
      </c>
      <c r="M216" s="7">
        <v>17</v>
      </c>
      <c r="N216" s="7">
        <v>10</v>
      </c>
      <c r="O216" s="7">
        <v>48</v>
      </c>
      <c r="P216" s="7">
        <v>3</v>
      </c>
      <c r="Q216" s="7">
        <v>3</v>
      </c>
      <c r="R216" s="7">
        <v>0</v>
      </c>
      <c r="S216" s="7">
        <f t="shared" si="12"/>
        <v>117</v>
      </c>
      <c r="T216" s="7">
        <f t="shared" si="13"/>
        <v>7.8</v>
      </c>
      <c r="U216" s="7">
        <f t="shared" si="14"/>
        <v>4.68</v>
      </c>
      <c r="V216" s="7">
        <f t="shared" si="15"/>
        <v>4.68</v>
      </c>
    </row>
    <row r="217" spans="1:22" s="7" customFormat="1" x14ac:dyDescent="0.25">
      <c r="A217" s="7" t="s">
        <v>125</v>
      </c>
      <c r="B217" s="7" t="s">
        <v>1373</v>
      </c>
      <c r="C217" s="7" t="s">
        <v>448</v>
      </c>
      <c r="D217" s="7" t="s">
        <v>511</v>
      </c>
      <c r="E217" s="7">
        <v>79.7</v>
      </c>
      <c r="F217" s="7">
        <v>89</v>
      </c>
      <c r="G217" s="7">
        <v>5</v>
      </c>
      <c r="H217" s="7">
        <v>0</v>
      </c>
      <c r="I217" s="7">
        <v>3.98</v>
      </c>
      <c r="J217" s="7">
        <v>1.32</v>
      </c>
      <c r="K217" s="7">
        <v>35</v>
      </c>
      <c r="L217" s="7">
        <v>71</v>
      </c>
      <c r="M217" s="7">
        <v>34</v>
      </c>
      <c r="N217" s="7">
        <v>10</v>
      </c>
      <c r="O217" s="7">
        <v>31</v>
      </c>
      <c r="P217" s="7">
        <v>12</v>
      </c>
      <c r="Q217" s="7">
        <v>5</v>
      </c>
      <c r="R217" s="7">
        <v>0</v>
      </c>
      <c r="S217" s="7">
        <f t="shared" si="12"/>
        <v>116.7</v>
      </c>
      <c r="T217" s="7">
        <f t="shared" si="13"/>
        <v>7.78</v>
      </c>
      <c r="U217" s="7">
        <f t="shared" si="14"/>
        <v>4.6680000000000001</v>
      </c>
      <c r="V217" s="7">
        <f t="shared" si="15"/>
        <v>4.6680000000000001</v>
      </c>
    </row>
    <row r="218" spans="1:22" s="7" customFormat="1" x14ac:dyDescent="0.25">
      <c r="A218" s="7" t="s">
        <v>47</v>
      </c>
      <c r="B218" s="7" t="s">
        <v>1340</v>
      </c>
      <c r="C218" s="7" t="s">
        <v>442</v>
      </c>
      <c r="D218" s="7" t="s">
        <v>511</v>
      </c>
      <c r="E218" s="7">
        <v>64.3</v>
      </c>
      <c r="F218" s="7">
        <v>77</v>
      </c>
      <c r="G218" s="7">
        <v>3</v>
      </c>
      <c r="H218" s="7">
        <v>6</v>
      </c>
      <c r="I218" s="7">
        <v>4.49</v>
      </c>
      <c r="J218" s="7">
        <v>1.51</v>
      </c>
      <c r="K218" s="7">
        <v>32</v>
      </c>
      <c r="L218" s="7">
        <v>56</v>
      </c>
      <c r="M218" s="7">
        <v>41</v>
      </c>
      <c r="N218" s="7">
        <v>8</v>
      </c>
      <c r="O218" s="7">
        <v>60</v>
      </c>
      <c r="P218" s="7">
        <v>2</v>
      </c>
      <c r="Q218" s="7">
        <v>4</v>
      </c>
      <c r="R218" s="7">
        <v>0</v>
      </c>
      <c r="S218" s="7">
        <f t="shared" si="12"/>
        <v>116.3</v>
      </c>
      <c r="T218" s="7">
        <f t="shared" si="13"/>
        <v>7.753333333333333</v>
      </c>
      <c r="U218" s="7">
        <f t="shared" si="14"/>
        <v>4.6519999999999992</v>
      </c>
      <c r="V218" s="7">
        <f t="shared" si="15"/>
        <v>4.6519999999999992</v>
      </c>
    </row>
    <row r="219" spans="1:22" s="7" customFormat="1" x14ac:dyDescent="0.25">
      <c r="A219" s="7" t="s">
        <v>957</v>
      </c>
      <c r="B219" s="7" t="s">
        <v>958</v>
      </c>
      <c r="C219" s="7" t="s">
        <v>434</v>
      </c>
      <c r="D219" s="7" t="s">
        <v>511</v>
      </c>
      <c r="E219" s="7">
        <v>62.7</v>
      </c>
      <c r="F219" s="7">
        <v>73</v>
      </c>
      <c r="G219" s="7">
        <v>3</v>
      </c>
      <c r="H219" s="7">
        <v>4</v>
      </c>
      <c r="I219" s="7">
        <v>4.42</v>
      </c>
      <c r="J219" s="7">
        <v>1.29</v>
      </c>
      <c r="K219" s="7">
        <v>31</v>
      </c>
      <c r="L219" s="7">
        <v>56</v>
      </c>
      <c r="M219" s="7">
        <v>25</v>
      </c>
      <c r="N219" s="7">
        <v>10</v>
      </c>
      <c r="O219" s="7">
        <v>61</v>
      </c>
      <c r="P219" s="7">
        <v>0</v>
      </c>
      <c r="Q219" s="7">
        <v>3</v>
      </c>
      <c r="R219" s="7">
        <v>0</v>
      </c>
      <c r="S219" s="7">
        <f t="shared" si="12"/>
        <v>116.2</v>
      </c>
      <c r="T219" s="7">
        <f t="shared" si="13"/>
        <v>7.746666666666667</v>
      </c>
      <c r="U219" s="7">
        <f t="shared" si="14"/>
        <v>4.6479999999999997</v>
      </c>
      <c r="V219" s="7">
        <f t="shared" si="15"/>
        <v>4.6479999999999997</v>
      </c>
    </row>
    <row r="220" spans="1:22" s="7" customFormat="1" x14ac:dyDescent="0.25">
      <c r="A220" s="7" t="s">
        <v>272</v>
      </c>
      <c r="B220" s="7" t="s">
        <v>1071</v>
      </c>
      <c r="C220" s="7" t="s">
        <v>449</v>
      </c>
      <c r="D220" s="7" t="s">
        <v>1686</v>
      </c>
      <c r="E220" s="7">
        <v>66.599999999999994</v>
      </c>
      <c r="F220" s="7">
        <v>76</v>
      </c>
      <c r="G220" s="7">
        <v>4</v>
      </c>
      <c r="H220" s="7">
        <v>1</v>
      </c>
      <c r="I220" s="7">
        <v>3.84</v>
      </c>
      <c r="J220" s="7">
        <v>1.1599999999999999</v>
      </c>
      <c r="K220" s="7">
        <v>28</v>
      </c>
      <c r="L220" s="7">
        <v>61</v>
      </c>
      <c r="M220" s="7">
        <v>17</v>
      </c>
      <c r="N220" s="7">
        <v>9</v>
      </c>
      <c r="O220" s="7">
        <v>41</v>
      </c>
      <c r="P220" s="7">
        <v>6</v>
      </c>
      <c r="Q220" s="7">
        <v>4</v>
      </c>
      <c r="R220" s="7">
        <v>0</v>
      </c>
      <c r="S220" s="7">
        <f t="shared" si="12"/>
        <v>116.1</v>
      </c>
      <c r="T220" s="7">
        <f t="shared" si="13"/>
        <v>7.7399999999999993</v>
      </c>
      <c r="U220" s="7">
        <f t="shared" si="14"/>
        <v>4.6439999999999992</v>
      </c>
      <c r="V220" s="7">
        <f t="shared" si="15"/>
        <v>4.6439999999999992</v>
      </c>
    </row>
    <row r="221" spans="1:22" s="7" customFormat="1" x14ac:dyDescent="0.25">
      <c r="A221" s="7" t="s">
        <v>285</v>
      </c>
      <c r="B221" s="7" t="s">
        <v>1414</v>
      </c>
      <c r="C221" s="7" t="s">
        <v>449</v>
      </c>
      <c r="D221" s="7" t="s">
        <v>510</v>
      </c>
      <c r="E221" s="7">
        <v>85.8</v>
      </c>
      <c r="F221" s="7">
        <v>82</v>
      </c>
      <c r="G221" s="7">
        <v>5</v>
      </c>
      <c r="H221" s="7">
        <v>0</v>
      </c>
      <c r="I221" s="7">
        <v>4.04</v>
      </c>
      <c r="J221" s="7">
        <v>1.29</v>
      </c>
      <c r="K221" s="7">
        <v>39</v>
      </c>
      <c r="L221" s="7">
        <v>81</v>
      </c>
      <c r="M221" s="7">
        <v>30</v>
      </c>
      <c r="N221" s="7">
        <v>11</v>
      </c>
      <c r="O221" s="7">
        <v>40</v>
      </c>
      <c r="P221" s="7">
        <v>13</v>
      </c>
      <c r="Q221" s="7">
        <v>4</v>
      </c>
      <c r="R221" s="7">
        <v>0</v>
      </c>
      <c r="S221" s="7">
        <f t="shared" si="12"/>
        <v>115.8</v>
      </c>
      <c r="T221" s="7">
        <f t="shared" si="13"/>
        <v>7.72</v>
      </c>
      <c r="U221" s="7">
        <f t="shared" si="14"/>
        <v>4.6319999999999997</v>
      </c>
      <c r="V221" s="7">
        <f t="shared" si="15"/>
        <v>4.6319999999999997</v>
      </c>
    </row>
    <row r="222" spans="1:22" s="7" customFormat="1" x14ac:dyDescent="0.25">
      <c r="A222" s="7" t="s">
        <v>601</v>
      </c>
      <c r="B222" s="7" t="s">
        <v>273</v>
      </c>
      <c r="C222" s="7" t="s">
        <v>443</v>
      </c>
      <c r="D222" s="7" t="s">
        <v>1686</v>
      </c>
      <c r="E222" s="7">
        <v>59.1</v>
      </c>
      <c r="F222" s="7">
        <v>60</v>
      </c>
      <c r="G222" s="7">
        <v>2</v>
      </c>
      <c r="H222" s="7">
        <v>9</v>
      </c>
      <c r="I222" s="7">
        <v>4.74</v>
      </c>
      <c r="J222" s="7">
        <v>1.53</v>
      </c>
      <c r="K222" s="7">
        <v>31</v>
      </c>
      <c r="L222" s="7">
        <v>58</v>
      </c>
      <c r="M222" s="7">
        <v>33</v>
      </c>
      <c r="N222" s="7">
        <v>8</v>
      </c>
      <c r="O222" s="7">
        <v>58</v>
      </c>
      <c r="P222" s="7">
        <v>0</v>
      </c>
      <c r="Q222" s="7">
        <v>3</v>
      </c>
      <c r="R222" s="7">
        <v>0</v>
      </c>
      <c r="S222" s="7">
        <f t="shared" si="12"/>
        <v>115.6</v>
      </c>
      <c r="T222" s="7">
        <f t="shared" si="13"/>
        <v>7.7066666666666661</v>
      </c>
      <c r="U222" s="7">
        <f t="shared" si="14"/>
        <v>4.6239999999999997</v>
      </c>
      <c r="V222" s="7">
        <f t="shared" si="15"/>
        <v>4.6239999999999997</v>
      </c>
    </row>
    <row r="223" spans="1:22" s="7" customFormat="1" x14ac:dyDescent="0.25">
      <c r="A223" s="7" t="s">
        <v>307</v>
      </c>
      <c r="B223" s="7" t="s">
        <v>981</v>
      </c>
      <c r="C223" s="7" t="s">
        <v>434</v>
      </c>
      <c r="D223" s="7" t="s">
        <v>510</v>
      </c>
      <c r="E223" s="7">
        <v>152.9</v>
      </c>
      <c r="F223" s="7">
        <v>101</v>
      </c>
      <c r="G223" s="7">
        <v>8</v>
      </c>
      <c r="H223" s="7">
        <v>0</v>
      </c>
      <c r="I223" s="7">
        <v>5.34</v>
      </c>
      <c r="J223" s="7">
        <v>1.54</v>
      </c>
      <c r="K223" s="7">
        <v>91</v>
      </c>
      <c r="L223" s="7">
        <v>180</v>
      </c>
      <c r="M223" s="7">
        <v>55</v>
      </c>
      <c r="N223" s="7">
        <v>23</v>
      </c>
      <c r="O223" s="7">
        <v>29</v>
      </c>
      <c r="P223" s="7">
        <v>28</v>
      </c>
      <c r="Q223" s="7">
        <v>11</v>
      </c>
      <c r="R223" s="7">
        <v>1</v>
      </c>
      <c r="S223" s="7">
        <f t="shared" si="12"/>
        <v>115.4</v>
      </c>
      <c r="T223" s="7">
        <f t="shared" si="13"/>
        <v>7.6933333333333334</v>
      </c>
      <c r="U223" s="7">
        <f t="shared" si="14"/>
        <v>4.6159999999999997</v>
      </c>
      <c r="V223" s="7">
        <f t="shared" si="15"/>
        <v>4.6159999999999997</v>
      </c>
    </row>
    <row r="224" spans="1:22" s="7" customFormat="1" x14ac:dyDescent="0.25">
      <c r="A224" s="7" t="s">
        <v>846</v>
      </c>
      <c r="B224" s="7" t="s">
        <v>171</v>
      </c>
      <c r="C224" s="7" t="s">
        <v>453</v>
      </c>
      <c r="D224" s="7" t="s">
        <v>510</v>
      </c>
      <c r="E224" s="7">
        <v>88.1</v>
      </c>
      <c r="F224" s="7">
        <v>87</v>
      </c>
      <c r="G224" s="7">
        <v>5</v>
      </c>
      <c r="H224" s="7">
        <v>0</v>
      </c>
      <c r="I224" s="7">
        <v>4.3600000000000003</v>
      </c>
      <c r="J224" s="7">
        <v>1.31</v>
      </c>
      <c r="K224" s="7">
        <v>43</v>
      </c>
      <c r="L224" s="7">
        <v>83</v>
      </c>
      <c r="M224" s="7">
        <v>32</v>
      </c>
      <c r="N224" s="7">
        <v>13</v>
      </c>
      <c r="O224" s="7">
        <v>18</v>
      </c>
      <c r="P224" s="7">
        <v>16</v>
      </c>
      <c r="Q224" s="7">
        <v>5</v>
      </c>
      <c r="R224" s="7">
        <v>0</v>
      </c>
      <c r="S224" s="7">
        <f t="shared" si="12"/>
        <v>115.1</v>
      </c>
      <c r="T224" s="7">
        <f t="shared" si="13"/>
        <v>7.6733333333333329</v>
      </c>
      <c r="U224" s="7">
        <f t="shared" si="14"/>
        <v>4.6039999999999992</v>
      </c>
      <c r="V224" s="7">
        <f t="shared" si="15"/>
        <v>4.6039999999999992</v>
      </c>
    </row>
    <row r="225" spans="1:22" s="7" customFormat="1" x14ac:dyDescent="0.25">
      <c r="A225" s="7" t="s">
        <v>95</v>
      </c>
      <c r="B225" s="7" t="s">
        <v>955</v>
      </c>
      <c r="C225" s="7" t="s">
        <v>455</v>
      </c>
      <c r="D225" s="7" t="s">
        <v>511</v>
      </c>
      <c r="E225" s="7">
        <v>62.1</v>
      </c>
      <c r="F225" s="7">
        <v>71</v>
      </c>
      <c r="G225" s="7">
        <v>3</v>
      </c>
      <c r="H225" s="7">
        <v>3</v>
      </c>
      <c r="I225" s="7">
        <v>3.89</v>
      </c>
      <c r="J225" s="7">
        <v>1.19</v>
      </c>
      <c r="K225" s="7">
        <v>27</v>
      </c>
      <c r="L225" s="7">
        <v>55</v>
      </c>
      <c r="M225" s="7">
        <v>19</v>
      </c>
      <c r="N225" s="7">
        <v>9</v>
      </c>
      <c r="O225" s="7">
        <v>61</v>
      </c>
      <c r="P225" s="7">
        <v>0</v>
      </c>
      <c r="Q225" s="7">
        <v>3</v>
      </c>
      <c r="R225" s="7">
        <v>0</v>
      </c>
      <c r="S225" s="7">
        <f t="shared" si="12"/>
        <v>115.1</v>
      </c>
      <c r="T225" s="7">
        <f t="shared" si="13"/>
        <v>7.6733333333333329</v>
      </c>
      <c r="U225" s="7">
        <f t="shared" si="14"/>
        <v>4.6039999999999992</v>
      </c>
      <c r="V225" s="7">
        <f t="shared" si="15"/>
        <v>4.6039999999999992</v>
      </c>
    </row>
    <row r="226" spans="1:22" s="7" customFormat="1" x14ac:dyDescent="0.25">
      <c r="A226" s="7" t="s">
        <v>145</v>
      </c>
      <c r="B226" s="7" t="s">
        <v>300</v>
      </c>
      <c r="C226" s="7" t="s">
        <v>452</v>
      </c>
      <c r="D226" s="7" t="s">
        <v>510</v>
      </c>
      <c r="E226" s="7">
        <v>112.4</v>
      </c>
      <c r="F226" s="7">
        <v>74</v>
      </c>
      <c r="G226" s="7">
        <v>7</v>
      </c>
      <c r="H226" s="7">
        <v>0</v>
      </c>
      <c r="I226" s="7">
        <v>4.3899999999999997</v>
      </c>
      <c r="J226" s="7">
        <v>1.38</v>
      </c>
      <c r="K226" s="7">
        <v>55</v>
      </c>
      <c r="L226" s="7">
        <v>124</v>
      </c>
      <c r="M226" s="7">
        <v>31</v>
      </c>
      <c r="N226" s="7">
        <v>15</v>
      </c>
      <c r="O226" s="7">
        <v>21</v>
      </c>
      <c r="P226" s="7">
        <v>21</v>
      </c>
      <c r="Q226" s="7">
        <v>7</v>
      </c>
      <c r="R226" s="7">
        <v>0</v>
      </c>
      <c r="S226" s="7">
        <f t="shared" si="12"/>
        <v>114.9</v>
      </c>
      <c r="T226" s="7">
        <f t="shared" si="13"/>
        <v>7.66</v>
      </c>
      <c r="U226" s="7">
        <f t="shared" si="14"/>
        <v>4.5960000000000001</v>
      </c>
      <c r="V226" s="7">
        <f t="shared" si="15"/>
        <v>4.5960000000000001</v>
      </c>
    </row>
    <row r="227" spans="1:22" s="7" customFormat="1" x14ac:dyDescent="0.25">
      <c r="A227" s="7" t="s">
        <v>327</v>
      </c>
      <c r="B227" s="7" t="s">
        <v>1575</v>
      </c>
      <c r="C227" s="7" t="s">
        <v>455</v>
      </c>
      <c r="D227" s="7" t="s">
        <v>510</v>
      </c>
      <c r="E227" s="7">
        <v>102.3</v>
      </c>
      <c r="F227" s="7">
        <v>69</v>
      </c>
      <c r="G227" s="7">
        <v>7</v>
      </c>
      <c r="H227" s="7">
        <v>0</v>
      </c>
      <c r="I227" s="7">
        <v>4.3899999999999997</v>
      </c>
      <c r="J227" s="7">
        <v>1.36</v>
      </c>
      <c r="K227" s="7">
        <v>50</v>
      </c>
      <c r="L227" s="7">
        <v>110</v>
      </c>
      <c r="M227" s="7">
        <v>29</v>
      </c>
      <c r="N227" s="7">
        <v>12</v>
      </c>
      <c r="O227" s="7">
        <v>35</v>
      </c>
      <c r="P227" s="7">
        <v>16</v>
      </c>
      <c r="Q227" s="7">
        <v>6</v>
      </c>
      <c r="R227" s="7">
        <v>0</v>
      </c>
      <c r="S227" s="7">
        <f t="shared" si="12"/>
        <v>114.30000000000001</v>
      </c>
      <c r="T227" s="7">
        <f t="shared" si="13"/>
        <v>7.620000000000001</v>
      </c>
      <c r="U227" s="7">
        <f t="shared" si="14"/>
        <v>4.5720000000000001</v>
      </c>
      <c r="V227" s="7">
        <f t="shared" si="15"/>
        <v>4.5720000000000001</v>
      </c>
    </row>
    <row r="228" spans="1:22" s="7" customFormat="1" x14ac:dyDescent="0.25">
      <c r="A228" s="7" t="s">
        <v>1589</v>
      </c>
      <c r="B228" s="7" t="s">
        <v>1101</v>
      </c>
      <c r="C228" s="7" t="s">
        <v>445</v>
      </c>
      <c r="D228" s="7" t="s">
        <v>511</v>
      </c>
      <c r="E228" s="7">
        <v>59.2</v>
      </c>
      <c r="F228" s="7">
        <v>56</v>
      </c>
      <c r="G228" s="7">
        <v>3</v>
      </c>
      <c r="H228" s="7">
        <v>5</v>
      </c>
      <c r="I228" s="7">
        <v>3.51</v>
      </c>
      <c r="J228" s="7">
        <v>1.23</v>
      </c>
      <c r="K228" s="7">
        <v>23</v>
      </c>
      <c r="L228" s="7">
        <v>54</v>
      </c>
      <c r="M228" s="7">
        <v>19</v>
      </c>
      <c r="N228" s="7">
        <v>6</v>
      </c>
      <c r="O228" s="7">
        <v>58</v>
      </c>
      <c r="P228" s="7">
        <v>0</v>
      </c>
      <c r="Q228" s="7">
        <v>3</v>
      </c>
      <c r="R228" s="7">
        <v>0</v>
      </c>
      <c r="S228" s="7">
        <f t="shared" si="12"/>
        <v>113.7</v>
      </c>
      <c r="T228" s="7">
        <f t="shared" si="13"/>
        <v>7.58</v>
      </c>
      <c r="U228" s="7">
        <f t="shared" si="14"/>
        <v>4.548</v>
      </c>
      <c r="V228" s="7">
        <f t="shared" si="15"/>
        <v>4.548</v>
      </c>
    </row>
    <row r="229" spans="1:22" s="7" customFormat="1" x14ac:dyDescent="0.25">
      <c r="A229" s="7" t="s">
        <v>370</v>
      </c>
      <c r="B229" s="7" t="s">
        <v>369</v>
      </c>
      <c r="C229" s="7" t="s">
        <v>440</v>
      </c>
      <c r="D229" s="7" t="s">
        <v>510</v>
      </c>
      <c r="E229" s="7">
        <v>133.80000000000001</v>
      </c>
      <c r="F229" s="7">
        <v>111</v>
      </c>
      <c r="G229" s="7">
        <v>6</v>
      </c>
      <c r="H229" s="7">
        <v>0</v>
      </c>
      <c r="I229" s="7">
        <v>5.22</v>
      </c>
      <c r="J229" s="7">
        <v>1.45</v>
      </c>
      <c r="K229" s="7">
        <v>78</v>
      </c>
      <c r="L229" s="7">
        <v>144</v>
      </c>
      <c r="M229" s="7">
        <v>51</v>
      </c>
      <c r="N229" s="7">
        <v>25</v>
      </c>
      <c r="O229" s="7">
        <v>26</v>
      </c>
      <c r="P229" s="7">
        <v>25</v>
      </c>
      <c r="Q229" s="7">
        <v>10</v>
      </c>
      <c r="R229" s="7">
        <v>0</v>
      </c>
      <c r="S229" s="7">
        <f t="shared" si="12"/>
        <v>112.80000000000001</v>
      </c>
      <c r="T229" s="7">
        <f t="shared" si="13"/>
        <v>7.5200000000000005</v>
      </c>
      <c r="U229" s="7">
        <f t="shared" si="14"/>
        <v>4.5120000000000005</v>
      </c>
      <c r="V229" s="7">
        <f t="shared" si="15"/>
        <v>4.5120000000000005</v>
      </c>
    </row>
    <row r="230" spans="1:22" s="7" customFormat="1" x14ac:dyDescent="0.25">
      <c r="A230" s="7" t="s">
        <v>98</v>
      </c>
      <c r="B230" s="7" t="s">
        <v>1362</v>
      </c>
      <c r="C230" s="7" t="s">
        <v>442</v>
      </c>
      <c r="D230" s="7" t="s">
        <v>511</v>
      </c>
      <c r="E230" s="7">
        <v>65.7</v>
      </c>
      <c r="F230" s="7">
        <v>78</v>
      </c>
      <c r="G230" s="7">
        <v>3</v>
      </c>
      <c r="H230" s="7">
        <v>3</v>
      </c>
      <c r="I230" s="7">
        <v>4.1900000000000004</v>
      </c>
      <c r="J230" s="7">
        <v>1.36</v>
      </c>
      <c r="K230" s="7">
        <v>31</v>
      </c>
      <c r="L230" s="7">
        <v>61</v>
      </c>
      <c r="M230" s="7">
        <v>28</v>
      </c>
      <c r="N230" s="7">
        <v>8</v>
      </c>
      <c r="O230" s="7">
        <v>64</v>
      </c>
      <c r="P230" s="7">
        <v>0</v>
      </c>
      <c r="Q230" s="7">
        <v>3</v>
      </c>
      <c r="R230" s="7">
        <v>0</v>
      </c>
      <c r="S230" s="7">
        <f t="shared" si="12"/>
        <v>111.7</v>
      </c>
      <c r="T230" s="7">
        <f t="shared" si="13"/>
        <v>7.4466666666666672</v>
      </c>
      <c r="U230" s="7">
        <f t="shared" si="14"/>
        <v>4.468</v>
      </c>
      <c r="V230" s="7">
        <f t="shared" si="15"/>
        <v>4.468</v>
      </c>
    </row>
    <row r="231" spans="1:22" s="7" customFormat="1" x14ac:dyDescent="0.25">
      <c r="A231" s="7" t="s">
        <v>1300</v>
      </c>
      <c r="B231" s="7" t="s">
        <v>1410</v>
      </c>
      <c r="C231" s="7" t="s">
        <v>454</v>
      </c>
      <c r="D231" s="7" t="s">
        <v>1686</v>
      </c>
      <c r="E231" s="7">
        <v>101.7</v>
      </c>
      <c r="F231" s="7">
        <v>90</v>
      </c>
      <c r="G231" s="7">
        <v>5</v>
      </c>
      <c r="H231" s="7">
        <v>0</v>
      </c>
      <c r="I231" s="7">
        <v>4.58</v>
      </c>
      <c r="J231" s="7">
        <v>1.34</v>
      </c>
      <c r="K231" s="7">
        <v>52</v>
      </c>
      <c r="L231" s="7">
        <v>106</v>
      </c>
      <c r="M231" s="7">
        <v>30</v>
      </c>
      <c r="N231" s="7">
        <v>16</v>
      </c>
      <c r="O231" s="7">
        <v>32</v>
      </c>
      <c r="P231" s="7">
        <v>18</v>
      </c>
      <c r="Q231" s="7">
        <v>7</v>
      </c>
      <c r="R231" s="7">
        <v>0</v>
      </c>
      <c r="S231" s="7">
        <f t="shared" si="12"/>
        <v>111.69999999999999</v>
      </c>
      <c r="T231" s="7">
        <f t="shared" si="13"/>
        <v>7.4466666666666663</v>
      </c>
      <c r="U231" s="7">
        <f t="shared" si="14"/>
        <v>4.468</v>
      </c>
      <c r="V231" s="7">
        <f t="shared" si="15"/>
        <v>4.468</v>
      </c>
    </row>
    <row r="232" spans="1:22" s="7" customFormat="1" x14ac:dyDescent="0.25">
      <c r="A232" s="7" t="s">
        <v>1424</v>
      </c>
      <c r="B232" s="7" t="s">
        <v>1425</v>
      </c>
      <c r="C232" s="7" t="s">
        <v>430</v>
      </c>
      <c r="D232" s="7" t="s">
        <v>1687</v>
      </c>
      <c r="E232" s="7">
        <v>79.2</v>
      </c>
      <c r="F232" s="7">
        <v>88</v>
      </c>
      <c r="G232" s="7">
        <v>5</v>
      </c>
      <c r="H232" s="7">
        <v>0</v>
      </c>
      <c r="I232" s="7">
        <v>4.32</v>
      </c>
      <c r="J232" s="7">
        <v>1.35</v>
      </c>
      <c r="K232" s="7">
        <v>38</v>
      </c>
      <c r="L232" s="7">
        <v>67</v>
      </c>
      <c r="M232" s="7">
        <v>39</v>
      </c>
      <c r="N232" s="7">
        <v>11</v>
      </c>
      <c r="O232" s="7">
        <v>57</v>
      </c>
      <c r="P232" s="7">
        <v>18</v>
      </c>
      <c r="Q232" s="7">
        <v>5</v>
      </c>
      <c r="R232" s="7">
        <v>0</v>
      </c>
      <c r="S232" s="7">
        <f t="shared" si="12"/>
        <v>110.7</v>
      </c>
      <c r="T232" s="7">
        <f t="shared" si="13"/>
        <v>7.38</v>
      </c>
      <c r="U232" s="7">
        <f t="shared" si="14"/>
        <v>4.4279999999999999</v>
      </c>
      <c r="V232" s="7">
        <f t="shared" si="15"/>
        <v>4.4279999999999999</v>
      </c>
    </row>
    <row r="233" spans="1:22" s="7" customFormat="1" x14ac:dyDescent="0.25">
      <c r="A233" s="7" t="s">
        <v>47</v>
      </c>
      <c r="B233" s="7" t="s">
        <v>1986</v>
      </c>
      <c r="C233" s="7" t="s">
        <v>427</v>
      </c>
      <c r="D233" s="7" t="s">
        <v>510</v>
      </c>
      <c r="E233" s="7">
        <v>88.9</v>
      </c>
      <c r="F233" s="7">
        <v>64</v>
      </c>
      <c r="G233" s="7">
        <v>6</v>
      </c>
      <c r="H233" s="7">
        <v>0</v>
      </c>
      <c r="I233" s="7">
        <v>4.12</v>
      </c>
      <c r="J233" s="7">
        <v>1.28</v>
      </c>
      <c r="K233" s="7">
        <v>41</v>
      </c>
      <c r="L233" s="7">
        <v>90</v>
      </c>
      <c r="M233" s="7">
        <v>23</v>
      </c>
      <c r="N233" s="7">
        <v>12</v>
      </c>
      <c r="O233" s="7">
        <v>20</v>
      </c>
      <c r="P233" s="7">
        <v>14</v>
      </c>
      <c r="Q233" s="7">
        <v>5</v>
      </c>
      <c r="R233" s="7">
        <v>0</v>
      </c>
      <c r="S233" s="7">
        <f t="shared" si="12"/>
        <v>109.4</v>
      </c>
      <c r="T233" s="7">
        <f t="shared" si="13"/>
        <v>7.2933333333333339</v>
      </c>
      <c r="U233" s="7">
        <f t="shared" si="14"/>
        <v>4.3760000000000003</v>
      </c>
      <c r="V233" s="7">
        <f t="shared" si="15"/>
        <v>4.3760000000000003</v>
      </c>
    </row>
    <row r="234" spans="1:22" s="7" customFormat="1" x14ac:dyDescent="0.25">
      <c r="A234" s="7" t="s">
        <v>62</v>
      </c>
      <c r="B234" s="7" t="s">
        <v>1047</v>
      </c>
      <c r="C234" s="7" t="s">
        <v>443</v>
      </c>
      <c r="D234" s="7" t="s">
        <v>510</v>
      </c>
      <c r="E234" s="7">
        <v>118.9</v>
      </c>
      <c r="F234" s="7">
        <v>90</v>
      </c>
      <c r="G234" s="7">
        <v>6</v>
      </c>
      <c r="H234" s="7">
        <v>0</v>
      </c>
      <c r="I234" s="7">
        <v>4.88</v>
      </c>
      <c r="J234" s="7">
        <v>1.4</v>
      </c>
      <c r="K234" s="7">
        <v>64</v>
      </c>
      <c r="L234" s="7">
        <v>127</v>
      </c>
      <c r="M234" s="7">
        <v>40</v>
      </c>
      <c r="N234" s="7">
        <v>18</v>
      </c>
      <c r="O234" s="7">
        <v>29</v>
      </c>
      <c r="P234" s="7">
        <v>21</v>
      </c>
      <c r="Q234" s="7">
        <v>8</v>
      </c>
      <c r="R234" s="7">
        <v>0</v>
      </c>
      <c r="S234" s="7">
        <f t="shared" si="12"/>
        <v>109.4</v>
      </c>
      <c r="T234" s="7">
        <f t="shared" si="13"/>
        <v>7.2933333333333339</v>
      </c>
      <c r="U234" s="7">
        <f t="shared" si="14"/>
        <v>4.3760000000000003</v>
      </c>
      <c r="V234" s="7">
        <f t="shared" si="15"/>
        <v>4.3760000000000003</v>
      </c>
    </row>
    <row r="235" spans="1:22" s="7" customFormat="1" x14ac:dyDescent="0.25">
      <c r="A235" s="7" t="s">
        <v>170</v>
      </c>
      <c r="B235" s="7" t="s">
        <v>1308</v>
      </c>
      <c r="C235" s="7" t="s">
        <v>452</v>
      </c>
      <c r="D235" s="7" t="s">
        <v>510</v>
      </c>
      <c r="E235" s="7">
        <v>98.8</v>
      </c>
      <c r="F235" s="7">
        <v>92</v>
      </c>
      <c r="G235" s="7">
        <v>5</v>
      </c>
      <c r="H235" s="7">
        <v>0</v>
      </c>
      <c r="I235" s="7">
        <v>4.6100000000000003</v>
      </c>
      <c r="J235" s="7">
        <v>1.4</v>
      </c>
      <c r="K235" s="7">
        <v>51</v>
      </c>
      <c r="L235" s="7">
        <v>100</v>
      </c>
      <c r="M235" s="7">
        <v>38</v>
      </c>
      <c r="N235" s="7">
        <v>15</v>
      </c>
      <c r="O235" s="7">
        <v>27</v>
      </c>
      <c r="P235" s="7">
        <v>15</v>
      </c>
      <c r="Q235" s="7">
        <v>6</v>
      </c>
      <c r="R235" s="7">
        <v>0</v>
      </c>
      <c r="S235" s="7">
        <f t="shared" si="12"/>
        <v>109.30000000000001</v>
      </c>
      <c r="T235" s="7">
        <f t="shared" si="13"/>
        <v>7.2866666666666671</v>
      </c>
      <c r="U235" s="7">
        <f t="shared" si="14"/>
        <v>4.3719999999999999</v>
      </c>
      <c r="V235" s="7">
        <f t="shared" si="15"/>
        <v>4.3719999999999999</v>
      </c>
    </row>
    <row r="236" spans="1:22" s="7" customFormat="1" x14ac:dyDescent="0.25">
      <c r="A236" s="7" t="s">
        <v>1676</v>
      </c>
      <c r="B236" s="7" t="s">
        <v>840</v>
      </c>
      <c r="C236" s="7" t="s">
        <v>447</v>
      </c>
      <c r="D236" s="7" t="s">
        <v>510</v>
      </c>
      <c r="E236" s="7">
        <v>74.7</v>
      </c>
      <c r="F236" s="7">
        <v>76</v>
      </c>
      <c r="G236" s="7">
        <v>5</v>
      </c>
      <c r="H236" s="7">
        <v>0</v>
      </c>
      <c r="I236" s="7">
        <v>4.1500000000000004</v>
      </c>
      <c r="J236" s="7">
        <v>1.31</v>
      </c>
      <c r="K236" s="7">
        <v>34</v>
      </c>
      <c r="L236" s="7">
        <v>68</v>
      </c>
      <c r="M236" s="7">
        <v>29</v>
      </c>
      <c r="N236" s="7">
        <v>10</v>
      </c>
      <c r="O236" s="7">
        <v>14</v>
      </c>
      <c r="P236" s="7">
        <v>14</v>
      </c>
      <c r="Q236" s="7">
        <v>4</v>
      </c>
      <c r="R236" s="7">
        <v>0</v>
      </c>
      <c r="S236" s="7">
        <f t="shared" si="12"/>
        <v>108.7</v>
      </c>
      <c r="T236" s="7">
        <f t="shared" si="13"/>
        <v>7.246666666666667</v>
      </c>
      <c r="U236" s="7">
        <f t="shared" si="14"/>
        <v>4.3479999999999999</v>
      </c>
      <c r="V236" s="7">
        <f t="shared" si="15"/>
        <v>4.3479999999999999</v>
      </c>
    </row>
    <row r="237" spans="1:22" s="7" customFormat="1" x14ac:dyDescent="0.25">
      <c r="A237" s="7" t="s">
        <v>210</v>
      </c>
      <c r="B237" s="7" t="s">
        <v>148</v>
      </c>
      <c r="C237" s="7" t="s">
        <v>1423</v>
      </c>
      <c r="D237" s="7" t="s">
        <v>1686</v>
      </c>
      <c r="E237" s="7">
        <v>106.5</v>
      </c>
      <c r="F237" s="7">
        <v>89</v>
      </c>
      <c r="G237" s="7">
        <v>6</v>
      </c>
      <c r="H237" s="7">
        <v>0</v>
      </c>
      <c r="I237" s="7">
        <v>4.84</v>
      </c>
      <c r="J237" s="7">
        <v>1.46</v>
      </c>
      <c r="K237" s="7">
        <v>57</v>
      </c>
      <c r="L237" s="7">
        <v>117</v>
      </c>
      <c r="M237" s="7">
        <v>39</v>
      </c>
      <c r="N237" s="7">
        <v>18</v>
      </c>
      <c r="O237" s="7">
        <v>23</v>
      </c>
      <c r="P237" s="7">
        <v>21</v>
      </c>
      <c r="Q237" s="7">
        <v>7</v>
      </c>
      <c r="R237" s="7">
        <v>0</v>
      </c>
      <c r="S237" s="7">
        <f t="shared" si="12"/>
        <v>108.5</v>
      </c>
      <c r="T237" s="7">
        <f t="shared" si="13"/>
        <v>7.2333333333333334</v>
      </c>
      <c r="U237" s="7">
        <f t="shared" si="14"/>
        <v>4.34</v>
      </c>
      <c r="V237" s="7">
        <f t="shared" si="15"/>
        <v>4.34</v>
      </c>
    </row>
    <row r="238" spans="1:22" s="7" customFormat="1" x14ac:dyDescent="0.25">
      <c r="A238" s="7" t="s">
        <v>1505</v>
      </c>
      <c r="B238" s="7" t="s">
        <v>1358</v>
      </c>
      <c r="C238" s="7" t="s">
        <v>442</v>
      </c>
      <c r="D238" s="7" t="s">
        <v>510</v>
      </c>
      <c r="E238" s="7">
        <v>100.6</v>
      </c>
      <c r="F238" s="7">
        <v>89</v>
      </c>
      <c r="G238" s="7">
        <v>5</v>
      </c>
      <c r="H238" s="7">
        <v>0</v>
      </c>
      <c r="I238" s="7">
        <v>4.8099999999999996</v>
      </c>
      <c r="J238" s="7">
        <v>1.36</v>
      </c>
      <c r="K238" s="7">
        <v>54</v>
      </c>
      <c r="L238" s="7">
        <v>108</v>
      </c>
      <c r="M238" s="7">
        <v>30</v>
      </c>
      <c r="N238" s="7">
        <v>17</v>
      </c>
      <c r="O238" s="7">
        <v>29</v>
      </c>
      <c r="P238" s="7">
        <v>16</v>
      </c>
      <c r="Q238" s="7">
        <v>7</v>
      </c>
      <c r="R238" s="7">
        <v>0</v>
      </c>
      <c r="S238" s="7">
        <f t="shared" si="12"/>
        <v>107.6</v>
      </c>
      <c r="T238" s="7">
        <f t="shared" si="13"/>
        <v>7.1733333333333329</v>
      </c>
      <c r="U238" s="7">
        <f t="shared" si="14"/>
        <v>4.3039999999999994</v>
      </c>
      <c r="V238" s="7">
        <f t="shared" si="15"/>
        <v>4.3039999999999994</v>
      </c>
    </row>
    <row r="239" spans="1:22" s="7" customFormat="1" x14ac:dyDescent="0.25">
      <c r="A239" s="7" t="s">
        <v>95</v>
      </c>
      <c r="B239" s="7" t="s">
        <v>1984</v>
      </c>
      <c r="C239" s="7" t="s">
        <v>456</v>
      </c>
      <c r="D239" s="7" t="s">
        <v>1975</v>
      </c>
      <c r="E239" s="7">
        <v>58.4</v>
      </c>
      <c r="F239" s="7">
        <v>75</v>
      </c>
      <c r="G239" s="7">
        <v>4</v>
      </c>
      <c r="H239" s="7">
        <v>1</v>
      </c>
      <c r="I239" s="7">
        <v>3.79</v>
      </c>
      <c r="J239" s="7">
        <v>1.31</v>
      </c>
      <c r="K239" s="7">
        <v>25</v>
      </c>
      <c r="L239" s="7">
        <v>49</v>
      </c>
      <c r="M239" s="7">
        <v>27</v>
      </c>
      <c r="N239" s="7">
        <v>6</v>
      </c>
      <c r="O239" s="7">
        <v>49</v>
      </c>
      <c r="P239" s="7">
        <v>0</v>
      </c>
      <c r="Q239" s="7">
        <v>3</v>
      </c>
      <c r="R239" s="7">
        <v>0</v>
      </c>
      <c r="S239" s="7">
        <f t="shared" si="12"/>
        <v>107.4</v>
      </c>
      <c r="T239" s="7">
        <f t="shared" si="13"/>
        <v>7.16</v>
      </c>
      <c r="U239" s="7">
        <f t="shared" si="14"/>
        <v>4.2960000000000003</v>
      </c>
      <c r="V239" s="7">
        <f t="shared" si="15"/>
        <v>4.2960000000000003</v>
      </c>
    </row>
    <row r="240" spans="1:22" s="7" customFormat="1" x14ac:dyDescent="0.25">
      <c r="A240" s="7" t="s">
        <v>37</v>
      </c>
      <c r="B240" s="7" t="s">
        <v>1077</v>
      </c>
      <c r="C240" s="7" t="s">
        <v>430</v>
      </c>
      <c r="D240" s="7" t="s">
        <v>511</v>
      </c>
      <c r="E240" s="7">
        <v>64</v>
      </c>
      <c r="F240" s="7">
        <v>70</v>
      </c>
      <c r="G240" s="7">
        <v>3</v>
      </c>
      <c r="H240" s="7">
        <v>3</v>
      </c>
      <c r="I240" s="7">
        <v>4.2</v>
      </c>
      <c r="J240" s="7">
        <v>1.3</v>
      </c>
      <c r="K240" s="7">
        <v>30</v>
      </c>
      <c r="L240" s="7">
        <v>60</v>
      </c>
      <c r="M240" s="7">
        <v>24</v>
      </c>
      <c r="N240" s="7">
        <v>9</v>
      </c>
      <c r="O240" s="7">
        <v>62</v>
      </c>
      <c r="P240" s="7">
        <v>0</v>
      </c>
      <c r="Q240" s="7">
        <v>3</v>
      </c>
      <c r="R240" s="7">
        <v>0</v>
      </c>
      <c r="S240" s="7">
        <f t="shared" si="12"/>
        <v>107</v>
      </c>
      <c r="T240" s="7">
        <f t="shared" si="13"/>
        <v>7.1333333333333337</v>
      </c>
      <c r="U240" s="7">
        <f t="shared" si="14"/>
        <v>4.28</v>
      </c>
      <c r="V240" s="7">
        <f t="shared" si="15"/>
        <v>4.28</v>
      </c>
    </row>
    <row r="241" spans="1:22" s="7" customFormat="1" x14ac:dyDescent="0.25">
      <c r="A241" s="7" t="s">
        <v>37</v>
      </c>
      <c r="B241" s="7" t="s">
        <v>363</v>
      </c>
      <c r="D241" s="7" t="s">
        <v>510</v>
      </c>
      <c r="E241" s="7">
        <v>117.1</v>
      </c>
      <c r="F241" s="7">
        <v>77</v>
      </c>
      <c r="G241" s="7">
        <v>5</v>
      </c>
      <c r="H241" s="7">
        <v>0</v>
      </c>
      <c r="I241" s="7">
        <v>4.92</v>
      </c>
      <c r="J241" s="7">
        <v>1.35</v>
      </c>
      <c r="K241" s="7">
        <v>64</v>
      </c>
      <c r="L241" s="7">
        <v>135</v>
      </c>
      <c r="M241" s="7">
        <v>23</v>
      </c>
      <c r="N241" s="7">
        <v>20</v>
      </c>
      <c r="O241" s="7">
        <v>22</v>
      </c>
      <c r="P241" s="7">
        <v>21</v>
      </c>
      <c r="Q241" s="7">
        <v>7</v>
      </c>
      <c r="R241" s="7">
        <v>1</v>
      </c>
      <c r="S241" s="7">
        <f t="shared" si="12"/>
        <v>105.6</v>
      </c>
      <c r="T241" s="7">
        <f t="shared" si="13"/>
        <v>7.04</v>
      </c>
      <c r="U241" s="7">
        <f t="shared" si="14"/>
        <v>4.2240000000000002</v>
      </c>
      <c r="V241" s="7">
        <f t="shared" si="15"/>
        <v>4.2240000000000002</v>
      </c>
    </row>
    <row r="242" spans="1:22" s="7" customFormat="1" x14ac:dyDescent="0.25">
      <c r="A242" s="7" t="s">
        <v>142</v>
      </c>
      <c r="B242" s="7" t="s">
        <v>1658</v>
      </c>
      <c r="C242" s="7" t="s">
        <v>441</v>
      </c>
      <c r="D242" s="7" t="s">
        <v>511</v>
      </c>
      <c r="E242" s="7">
        <v>62.2</v>
      </c>
      <c r="F242" s="7">
        <v>69</v>
      </c>
      <c r="G242" s="7">
        <v>4</v>
      </c>
      <c r="H242" s="7">
        <v>2</v>
      </c>
      <c r="I242" s="7">
        <v>4.05</v>
      </c>
      <c r="J242" s="7">
        <v>1.35</v>
      </c>
      <c r="K242" s="7">
        <v>28</v>
      </c>
      <c r="L242" s="7">
        <v>54</v>
      </c>
      <c r="M242" s="7">
        <v>30</v>
      </c>
      <c r="N242" s="7">
        <v>7</v>
      </c>
      <c r="O242" s="7">
        <v>61</v>
      </c>
      <c r="P242" s="7">
        <v>0</v>
      </c>
      <c r="Q242" s="7">
        <v>3</v>
      </c>
      <c r="R242" s="7">
        <v>0</v>
      </c>
      <c r="S242" s="7">
        <f t="shared" si="12"/>
        <v>105.2</v>
      </c>
      <c r="T242" s="7">
        <f t="shared" si="13"/>
        <v>7.0133333333333336</v>
      </c>
      <c r="U242" s="7">
        <f t="shared" si="14"/>
        <v>4.2080000000000002</v>
      </c>
      <c r="V242" s="7">
        <f t="shared" si="15"/>
        <v>4.2080000000000002</v>
      </c>
    </row>
    <row r="243" spans="1:22" s="7" customFormat="1" x14ac:dyDescent="0.25">
      <c r="A243" s="7" t="s">
        <v>54</v>
      </c>
      <c r="B243" s="7" t="s">
        <v>1802</v>
      </c>
      <c r="C243" s="7" t="s">
        <v>443</v>
      </c>
      <c r="D243" s="7" t="s">
        <v>510</v>
      </c>
      <c r="E243" s="7">
        <v>106.7</v>
      </c>
      <c r="F243" s="7">
        <v>90</v>
      </c>
      <c r="G243" s="7">
        <v>5</v>
      </c>
      <c r="H243" s="7">
        <v>0</v>
      </c>
      <c r="I243" s="7">
        <v>4.9000000000000004</v>
      </c>
      <c r="J243" s="7">
        <v>1.37</v>
      </c>
      <c r="K243" s="7">
        <v>58</v>
      </c>
      <c r="L243" s="7">
        <v>111</v>
      </c>
      <c r="M243" s="7">
        <v>36</v>
      </c>
      <c r="N243" s="7">
        <v>17</v>
      </c>
      <c r="O243" s="7">
        <v>21</v>
      </c>
      <c r="P243" s="7">
        <v>20</v>
      </c>
      <c r="Q243" s="7">
        <v>7</v>
      </c>
      <c r="R243" s="7">
        <v>0</v>
      </c>
      <c r="S243" s="7">
        <f t="shared" si="12"/>
        <v>105.19999999999999</v>
      </c>
      <c r="T243" s="7">
        <f t="shared" si="13"/>
        <v>7.0133333333333328</v>
      </c>
      <c r="U243" s="7">
        <f t="shared" si="14"/>
        <v>4.2079999999999993</v>
      </c>
      <c r="V243" s="7">
        <f t="shared" si="15"/>
        <v>4.2079999999999993</v>
      </c>
    </row>
    <row r="244" spans="1:22" s="7" customFormat="1" x14ac:dyDescent="0.25">
      <c r="A244" s="7" t="s">
        <v>105</v>
      </c>
      <c r="B244" s="7" t="s">
        <v>1360</v>
      </c>
      <c r="C244" s="7" t="s">
        <v>450</v>
      </c>
      <c r="D244" s="7" t="s">
        <v>511</v>
      </c>
      <c r="E244" s="7">
        <v>58.7</v>
      </c>
      <c r="F244" s="7">
        <v>61</v>
      </c>
      <c r="G244" s="7">
        <v>3</v>
      </c>
      <c r="H244" s="7">
        <v>3</v>
      </c>
      <c r="I244" s="7">
        <v>3.31</v>
      </c>
      <c r="J244" s="7">
        <v>1.25</v>
      </c>
      <c r="K244" s="7">
        <v>22</v>
      </c>
      <c r="L244" s="7">
        <v>50</v>
      </c>
      <c r="M244" s="7">
        <v>24</v>
      </c>
      <c r="N244" s="7">
        <v>4</v>
      </c>
      <c r="O244" s="7">
        <v>56</v>
      </c>
      <c r="P244" s="7">
        <v>0</v>
      </c>
      <c r="Q244" s="7">
        <v>2</v>
      </c>
      <c r="R244" s="7">
        <v>0</v>
      </c>
      <c r="S244" s="7">
        <f t="shared" si="12"/>
        <v>104.7</v>
      </c>
      <c r="T244" s="7">
        <f t="shared" si="13"/>
        <v>6.98</v>
      </c>
      <c r="U244" s="7">
        <f t="shared" si="14"/>
        <v>4.1879999999999997</v>
      </c>
      <c r="V244" s="7">
        <f t="shared" si="15"/>
        <v>4.1879999999999997</v>
      </c>
    </row>
    <row r="245" spans="1:22" s="7" customFormat="1" x14ac:dyDescent="0.25">
      <c r="A245" s="7" t="s">
        <v>571</v>
      </c>
      <c r="B245" s="7" t="s">
        <v>1422</v>
      </c>
      <c r="C245" s="7" t="s">
        <v>448</v>
      </c>
      <c r="D245" s="7" t="s">
        <v>511</v>
      </c>
      <c r="E245" s="7">
        <v>63.8</v>
      </c>
      <c r="F245" s="7">
        <v>69</v>
      </c>
      <c r="G245" s="7">
        <v>4</v>
      </c>
      <c r="H245" s="7">
        <v>1</v>
      </c>
      <c r="I245" s="7">
        <v>3.9</v>
      </c>
      <c r="J245" s="7">
        <v>1.28</v>
      </c>
      <c r="K245" s="7">
        <v>28</v>
      </c>
      <c r="L245" s="7">
        <v>56</v>
      </c>
      <c r="M245" s="7">
        <v>25</v>
      </c>
      <c r="N245" s="7">
        <v>8</v>
      </c>
      <c r="O245" s="7">
        <v>59</v>
      </c>
      <c r="P245" s="7">
        <v>0</v>
      </c>
      <c r="Q245" s="7">
        <v>3</v>
      </c>
      <c r="R245" s="7">
        <v>0</v>
      </c>
      <c r="S245" s="7">
        <f t="shared" si="12"/>
        <v>103.8</v>
      </c>
      <c r="T245" s="7">
        <f t="shared" si="13"/>
        <v>6.92</v>
      </c>
      <c r="U245" s="7">
        <f t="shared" si="14"/>
        <v>4.1520000000000001</v>
      </c>
      <c r="V245" s="7">
        <f t="shared" si="15"/>
        <v>4.1520000000000001</v>
      </c>
    </row>
    <row r="246" spans="1:22" s="7" customFormat="1" x14ac:dyDescent="0.25">
      <c r="A246" s="7" t="s">
        <v>131</v>
      </c>
      <c r="B246" s="7" t="s">
        <v>1096</v>
      </c>
      <c r="C246" s="7" t="s">
        <v>454</v>
      </c>
      <c r="D246" s="7" t="s">
        <v>511</v>
      </c>
      <c r="E246" s="7">
        <v>61.5</v>
      </c>
      <c r="F246" s="7">
        <v>64</v>
      </c>
      <c r="G246" s="7">
        <v>3</v>
      </c>
      <c r="H246" s="7">
        <v>3</v>
      </c>
      <c r="I246" s="7">
        <v>4.43</v>
      </c>
      <c r="J246" s="7">
        <v>1.27</v>
      </c>
      <c r="K246" s="7">
        <v>30</v>
      </c>
      <c r="L246" s="7">
        <v>58</v>
      </c>
      <c r="M246" s="7">
        <v>20</v>
      </c>
      <c r="N246" s="7">
        <v>10</v>
      </c>
      <c r="O246" s="7">
        <v>61</v>
      </c>
      <c r="P246" s="7">
        <v>0</v>
      </c>
      <c r="Q246" s="7">
        <v>3</v>
      </c>
      <c r="R246" s="7">
        <v>0</v>
      </c>
      <c r="S246" s="7">
        <f t="shared" si="12"/>
        <v>103.5</v>
      </c>
      <c r="T246" s="7">
        <f t="shared" si="13"/>
        <v>6.9</v>
      </c>
      <c r="U246" s="7">
        <f t="shared" si="14"/>
        <v>4.1399999999999997</v>
      </c>
      <c r="V246" s="7">
        <f t="shared" si="15"/>
        <v>4.1399999999999997</v>
      </c>
    </row>
    <row r="247" spans="1:22" s="7" customFormat="1" x14ac:dyDescent="0.25">
      <c r="A247" s="7" t="s">
        <v>739</v>
      </c>
      <c r="B247" s="7" t="s">
        <v>1670</v>
      </c>
      <c r="C247" s="7" t="s">
        <v>438</v>
      </c>
      <c r="D247" s="7" t="s">
        <v>510</v>
      </c>
      <c r="E247" s="7">
        <v>92.1</v>
      </c>
      <c r="F247" s="7">
        <v>83</v>
      </c>
      <c r="G247" s="7">
        <v>6</v>
      </c>
      <c r="H247" s="7">
        <v>0</v>
      </c>
      <c r="I247" s="7">
        <v>4.92</v>
      </c>
      <c r="J247" s="7">
        <v>1.49</v>
      </c>
      <c r="K247" s="7">
        <v>50</v>
      </c>
      <c r="L247" s="7">
        <v>93</v>
      </c>
      <c r="M247" s="7">
        <v>43</v>
      </c>
      <c r="N247" s="7">
        <v>12</v>
      </c>
      <c r="O247" s="7">
        <v>18</v>
      </c>
      <c r="P247" s="7">
        <v>16</v>
      </c>
      <c r="Q247" s="7">
        <v>6</v>
      </c>
      <c r="R247" s="7">
        <v>0</v>
      </c>
      <c r="S247" s="7">
        <f t="shared" si="12"/>
        <v>102.6</v>
      </c>
      <c r="T247" s="7">
        <f t="shared" si="13"/>
        <v>6.84</v>
      </c>
      <c r="U247" s="7">
        <f t="shared" si="14"/>
        <v>4.1040000000000001</v>
      </c>
      <c r="V247" s="7">
        <f t="shared" si="15"/>
        <v>4.1040000000000001</v>
      </c>
    </row>
    <row r="248" spans="1:22" s="7" customFormat="1" x14ac:dyDescent="0.25">
      <c r="A248" s="7" t="s">
        <v>894</v>
      </c>
      <c r="B248" s="7" t="s">
        <v>1380</v>
      </c>
      <c r="C248" s="7" t="s">
        <v>430</v>
      </c>
      <c r="D248" s="7" t="s">
        <v>511</v>
      </c>
      <c r="E248" s="7">
        <v>61.3</v>
      </c>
      <c r="F248" s="7">
        <v>62</v>
      </c>
      <c r="G248" s="7">
        <v>4</v>
      </c>
      <c r="H248" s="7">
        <v>2</v>
      </c>
      <c r="I248" s="7">
        <v>4.1100000000000003</v>
      </c>
      <c r="J248" s="7">
        <v>1.33</v>
      </c>
      <c r="K248" s="7">
        <v>28</v>
      </c>
      <c r="L248" s="7">
        <v>60</v>
      </c>
      <c r="M248" s="7">
        <v>22</v>
      </c>
      <c r="N248" s="7">
        <v>8</v>
      </c>
      <c r="O248" s="7">
        <v>61</v>
      </c>
      <c r="P248" s="7">
        <v>0</v>
      </c>
      <c r="Q248" s="7">
        <v>3</v>
      </c>
      <c r="R248" s="7">
        <v>0</v>
      </c>
      <c r="S248" s="7">
        <f t="shared" si="12"/>
        <v>102.3</v>
      </c>
      <c r="T248" s="7">
        <f t="shared" si="13"/>
        <v>6.8199999999999994</v>
      </c>
      <c r="U248" s="7">
        <f t="shared" si="14"/>
        <v>4.0919999999999996</v>
      </c>
      <c r="V248" s="7">
        <f t="shared" si="15"/>
        <v>4.0919999999999996</v>
      </c>
    </row>
    <row r="249" spans="1:22" s="7" customFormat="1" x14ac:dyDescent="0.25">
      <c r="A249" s="7" t="s">
        <v>95</v>
      </c>
      <c r="B249" s="7" t="s">
        <v>300</v>
      </c>
      <c r="C249" s="7" t="s">
        <v>436</v>
      </c>
      <c r="D249" s="7" t="s">
        <v>510</v>
      </c>
      <c r="E249" s="7">
        <v>114.2</v>
      </c>
      <c r="F249" s="7">
        <v>96</v>
      </c>
      <c r="G249" s="7">
        <v>5</v>
      </c>
      <c r="H249" s="7">
        <v>0</v>
      </c>
      <c r="I249" s="7">
        <v>4.8899999999999997</v>
      </c>
      <c r="J249" s="7">
        <v>1.43</v>
      </c>
      <c r="K249" s="7">
        <v>62</v>
      </c>
      <c r="L249" s="7">
        <v>120</v>
      </c>
      <c r="M249" s="7">
        <v>43</v>
      </c>
      <c r="N249" s="7">
        <v>19</v>
      </c>
      <c r="O249" s="7">
        <v>22</v>
      </c>
      <c r="P249" s="7">
        <v>22</v>
      </c>
      <c r="Q249" s="7">
        <v>8</v>
      </c>
      <c r="R249" s="7">
        <v>0</v>
      </c>
      <c r="S249" s="7">
        <f t="shared" si="12"/>
        <v>102.19999999999999</v>
      </c>
      <c r="T249" s="7">
        <f t="shared" si="13"/>
        <v>6.8133333333333326</v>
      </c>
      <c r="U249" s="7">
        <f t="shared" si="14"/>
        <v>4.0879999999999992</v>
      </c>
      <c r="V249" s="7">
        <f t="shared" si="15"/>
        <v>4.0879999999999992</v>
      </c>
    </row>
    <row r="250" spans="1:22" s="7" customFormat="1" x14ac:dyDescent="0.25">
      <c r="A250" s="7" t="s">
        <v>1659</v>
      </c>
      <c r="B250" s="7" t="s">
        <v>255</v>
      </c>
      <c r="C250" s="7" t="s">
        <v>440</v>
      </c>
      <c r="D250" s="7" t="s">
        <v>511</v>
      </c>
      <c r="E250" s="7">
        <v>59.5</v>
      </c>
      <c r="F250" s="7">
        <v>65</v>
      </c>
      <c r="G250" s="7">
        <v>3</v>
      </c>
      <c r="H250" s="7">
        <v>3</v>
      </c>
      <c r="I250" s="7">
        <v>3.85</v>
      </c>
      <c r="J250" s="7">
        <v>1.32</v>
      </c>
      <c r="K250" s="7">
        <v>25</v>
      </c>
      <c r="L250" s="7">
        <v>54</v>
      </c>
      <c r="M250" s="7">
        <v>25</v>
      </c>
      <c r="N250" s="7">
        <v>6</v>
      </c>
      <c r="O250" s="7">
        <v>60</v>
      </c>
      <c r="P250" s="7">
        <v>0</v>
      </c>
      <c r="Q250" s="7">
        <v>3</v>
      </c>
      <c r="R250" s="7">
        <v>0</v>
      </c>
      <c r="S250" s="7">
        <f t="shared" si="12"/>
        <v>102</v>
      </c>
      <c r="T250" s="7">
        <f t="shared" si="13"/>
        <v>6.8</v>
      </c>
      <c r="U250" s="7">
        <f t="shared" si="14"/>
        <v>4.08</v>
      </c>
      <c r="V250" s="7">
        <f t="shared" si="15"/>
        <v>4.08</v>
      </c>
    </row>
    <row r="251" spans="1:22" s="7" customFormat="1" x14ac:dyDescent="0.25">
      <c r="A251" s="7" t="s">
        <v>191</v>
      </c>
      <c r="B251" s="7" t="s">
        <v>1560</v>
      </c>
      <c r="C251" s="7" t="s">
        <v>431</v>
      </c>
      <c r="D251" s="7" t="s">
        <v>511</v>
      </c>
      <c r="E251" s="7">
        <v>54.4</v>
      </c>
      <c r="F251" s="7">
        <v>66</v>
      </c>
      <c r="G251" s="7">
        <v>3</v>
      </c>
      <c r="H251" s="7">
        <v>3</v>
      </c>
      <c r="I251" s="7">
        <v>3.94</v>
      </c>
      <c r="J251" s="7">
        <v>1.31</v>
      </c>
      <c r="K251" s="7">
        <v>24</v>
      </c>
      <c r="L251" s="7">
        <v>47</v>
      </c>
      <c r="M251" s="7">
        <v>25</v>
      </c>
      <c r="N251" s="7">
        <v>8</v>
      </c>
      <c r="O251" s="7">
        <v>56</v>
      </c>
      <c r="P251" s="7">
        <v>0</v>
      </c>
      <c r="Q251" s="7">
        <v>3</v>
      </c>
      <c r="R251" s="7">
        <v>0</v>
      </c>
      <c r="S251" s="7">
        <f t="shared" si="12"/>
        <v>101.9</v>
      </c>
      <c r="T251" s="7">
        <f t="shared" si="13"/>
        <v>6.7933333333333339</v>
      </c>
      <c r="U251" s="7">
        <f t="shared" si="14"/>
        <v>4.0760000000000005</v>
      </c>
      <c r="V251" s="7">
        <f t="shared" si="15"/>
        <v>4.0760000000000005</v>
      </c>
    </row>
    <row r="252" spans="1:22" s="7" customFormat="1" x14ac:dyDescent="0.25">
      <c r="A252" s="7" t="s">
        <v>1989</v>
      </c>
      <c r="B252" s="7" t="s">
        <v>1990</v>
      </c>
      <c r="C252" s="7" t="s">
        <v>440</v>
      </c>
      <c r="D252" s="7" t="s">
        <v>510</v>
      </c>
      <c r="E252" s="7">
        <v>96.8</v>
      </c>
      <c r="F252" s="7">
        <v>82</v>
      </c>
      <c r="G252" s="7">
        <v>4</v>
      </c>
      <c r="H252" s="7">
        <v>0</v>
      </c>
      <c r="I252" s="7">
        <v>4.6399999999999997</v>
      </c>
      <c r="J252" s="7">
        <v>1.32</v>
      </c>
      <c r="K252" s="7">
        <v>50</v>
      </c>
      <c r="L252" s="7">
        <v>100</v>
      </c>
      <c r="M252" s="7">
        <v>28</v>
      </c>
      <c r="N252" s="7">
        <v>15</v>
      </c>
      <c r="O252" s="7">
        <v>20</v>
      </c>
      <c r="P252" s="7">
        <v>20</v>
      </c>
      <c r="Q252" s="7">
        <v>5</v>
      </c>
      <c r="R252" s="7">
        <v>0</v>
      </c>
      <c r="S252" s="7">
        <f t="shared" si="12"/>
        <v>100.8</v>
      </c>
      <c r="T252" s="7">
        <f t="shared" si="13"/>
        <v>6.72</v>
      </c>
      <c r="U252" s="7">
        <f t="shared" si="14"/>
        <v>4.032</v>
      </c>
      <c r="V252" s="7">
        <f t="shared" si="15"/>
        <v>4.032</v>
      </c>
    </row>
    <row r="253" spans="1:22" s="7" customFormat="1" x14ac:dyDescent="0.25">
      <c r="A253" s="7" t="s">
        <v>43</v>
      </c>
      <c r="B253" s="7" t="s">
        <v>1348</v>
      </c>
      <c r="C253" s="7" t="s">
        <v>453</v>
      </c>
      <c r="D253" s="7" t="s">
        <v>511</v>
      </c>
      <c r="E253" s="7">
        <v>55</v>
      </c>
      <c r="F253" s="7">
        <v>67</v>
      </c>
      <c r="G253" s="7">
        <v>3</v>
      </c>
      <c r="H253" s="7">
        <v>3</v>
      </c>
      <c r="I253" s="7">
        <v>3.69</v>
      </c>
      <c r="J253" s="7">
        <v>1.35</v>
      </c>
      <c r="K253" s="7">
        <v>23</v>
      </c>
      <c r="L253" s="7">
        <v>46</v>
      </c>
      <c r="M253" s="7">
        <v>29</v>
      </c>
      <c r="N253" s="7">
        <v>5</v>
      </c>
      <c r="O253" s="7">
        <v>54</v>
      </c>
      <c r="P253" s="7">
        <v>0</v>
      </c>
      <c r="Q253" s="7">
        <v>3</v>
      </c>
      <c r="R253" s="7">
        <v>0</v>
      </c>
      <c r="S253" s="7">
        <f t="shared" si="12"/>
        <v>100.5</v>
      </c>
      <c r="T253" s="7">
        <f t="shared" si="13"/>
        <v>6.7</v>
      </c>
      <c r="U253" s="7">
        <f t="shared" si="14"/>
        <v>4.0199999999999996</v>
      </c>
      <c r="V253" s="7">
        <f t="shared" si="15"/>
        <v>4.0199999999999996</v>
      </c>
    </row>
    <row r="254" spans="1:22" s="7" customFormat="1" x14ac:dyDescent="0.25">
      <c r="A254" s="7" t="s">
        <v>212</v>
      </c>
      <c r="B254" s="7" t="s">
        <v>123</v>
      </c>
      <c r="C254" s="7" t="s">
        <v>432</v>
      </c>
      <c r="D254" s="7" t="s">
        <v>510</v>
      </c>
      <c r="E254" s="7">
        <v>103.3</v>
      </c>
      <c r="F254" s="7">
        <v>96</v>
      </c>
      <c r="G254" s="7">
        <v>5</v>
      </c>
      <c r="H254" s="7">
        <v>0</v>
      </c>
      <c r="I254" s="7">
        <v>5.04</v>
      </c>
      <c r="J254" s="7">
        <v>1.45</v>
      </c>
      <c r="K254" s="7">
        <v>58</v>
      </c>
      <c r="L254" s="7">
        <v>101</v>
      </c>
      <c r="M254" s="7">
        <v>49</v>
      </c>
      <c r="N254" s="7">
        <v>18</v>
      </c>
      <c r="O254" s="7">
        <v>24</v>
      </c>
      <c r="P254" s="7">
        <v>19</v>
      </c>
      <c r="Q254" s="7">
        <v>7</v>
      </c>
      <c r="R254" s="7">
        <v>0</v>
      </c>
      <c r="S254" s="7">
        <f t="shared" si="12"/>
        <v>99.800000000000011</v>
      </c>
      <c r="T254" s="7">
        <f t="shared" si="13"/>
        <v>6.6533333333333342</v>
      </c>
      <c r="U254" s="7">
        <f t="shared" si="14"/>
        <v>3.3266666666666671</v>
      </c>
      <c r="V254" s="7">
        <f t="shared" si="15"/>
        <v>3.3266666666666671</v>
      </c>
    </row>
    <row r="255" spans="1:22" s="7" customFormat="1" x14ac:dyDescent="0.25">
      <c r="A255" s="7" t="s">
        <v>217</v>
      </c>
      <c r="B255" s="7" t="s">
        <v>375</v>
      </c>
      <c r="C255" s="7" t="s">
        <v>437</v>
      </c>
      <c r="D255" s="7" t="s">
        <v>511</v>
      </c>
      <c r="E255" s="7">
        <v>55.7</v>
      </c>
      <c r="F255" s="7">
        <v>62</v>
      </c>
      <c r="G255" s="7">
        <v>3</v>
      </c>
      <c r="H255" s="7">
        <v>3</v>
      </c>
      <c r="I255" s="7">
        <v>3.87</v>
      </c>
      <c r="J255" s="7">
        <v>1.3</v>
      </c>
      <c r="K255" s="7">
        <v>24</v>
      </c>
      <c r="L255" s="7">
        <v>48</v>
      </c>
      <c r="M255" s="7">
        <v>24</v>
      </c>
      <c r="N255" s="7">
        <v>7</v>
      </c>
      <c r="O255" s="7">
        <v>59</v>
      </c>
      <c r="P255" s="7">
        <v>0</v>
      </c>
      <c r="Q255" s="7">
        <v>3</v>
      </c>
      <c r="R255" s="7">
        <v>0</v>
      </c>
      <c r="S255" s="7">
        <f t="shared" si="12"/>
        <v>99.7</v>
      </c>
      <c r="T255" s="7">
        <f t="shared" si="13"/>
        <v>6.6466666666666665</v>
      </c>
      <c r="U255" s="7">
        <f t="shared" si="14"/>
        <v>3.3233333333333333</v>
      </c>
      <c r="V255" s="7">
        <f t="shared" si="15"/>
        <v>3.3233333333333333</v>
      </c>
    </row>
    <row r="256" spans="1:22" s="7" customFormat="1" x14ac:dyDescent="0.25">
      <c r="A256" s="7" t="s">
        <v>50</v>
      </c>
      <c r="B256" s="7" t="s">
        <v>1617</v>
      </c>
      <c r="C256" s="7" t="s">
        <v>447</v>
      </c>
      <c r="D256" s="7" t="s">
        <v>1686</v>
      </c>
      <c r="E256" s="7">
        <v>63.4</v>
      </c>
      <c r="F256" s="7">
        <v>72</v>
      </c>
      <c r="G256" s="7">
        <v>4</v>
      </c>
      <c r="H256" s="7">
        <v>0</v>
      </c>
      <c r="I256" s="7">
        <v>4.1500000000000004</v>
      </c>
      <c r="J256" s="7">
        <v>1.31</v>
      </c>
      <c r="K256" s="7">
        <v>29</v>
      </c>
      <c r="L256" s="7">
        <v>60</v>
      </c>
      <c r="M256" s="7">
        <v>23</v>
      </c>
      <c r="N256" s="7">
        <v>9</v>
      </c>
      <c r="O256" s="7">
        <v>23</v>
      </c>
      <c r="P256" s="7">
        <v>10</v>
      </c>
      <c r="Q256" s="7">
        <v>3</v>
      </c>
      <c r="R256" s="7">
        <v>0</v>
      </c>
      <c r="S256" s="7">
        <f t="shared" si="12"/>
        <v>98.9</v>
      </c>
      <c r="T256" s="7">
        <f t="shared" si="13"/>
        <v>6.5933333333333337</v>
      </c>
      <c r="U256" s="7">
        <f t="shared" si="14"/>
        <v>3.2966666666666669</v>
      </c>
      <c r="V256" s="7">
        <f t="shared" si="15"/>
        <v>3.2966666666666669</v>
      </c>
    </row>
    <row r="257" spans="1:22" s="7" customFormat="1" x14ac:dyDescent="0.25">
      <c r="A257" s="7" t="s">
        <v>162</v>
      </c>
      <c r="B257" s="7" t="s">
        <v>851</v>
      </c>
      <c r="C257" s="7" t="s">
        <v>445</v>
      </c>
      <c r="D257" s="7" t="s">
        <v>511</v>
      </c>
      <c r="E257" s="7">
        <v>50.9</v>
      </c>
      <c r="F257" s="7">
        <v>64</v>
      </c>
      <c r="G257" s="7">
        <v>3</v>
      </c>
      <c r="H257" s="7">
        <v>2</v>
      </c>
      <c r="I257" s="7">
        <v>3.73</v>
      </c>
      <c r="J257" s="7">
        <v>1.27</v>
      </c>
      <c r="K257" s="7">
        <v>21</v>
      </c>
      <c r="L257" s="7">
        <v>41</v>
      </c>
      <c r="M257" s="7">
        <v>23</v>
      </c>
      <c r="N257" s="7">
        <v>7</v>
      </c>
      <c r="O257" s="7">
        <v>52</v>
      </c>
      <c r="P257" s="7">
        <v>0</v>
      </c>
      <c r="Q257" s="7">
        <v>2</v>
      </c>
      <c r="R257" s="7">
        <v>0</v>
      </c>
      <c r="S257" s="7">
        <f t="shared" si="12"/>
        <v>98.9</v>
      </c>
      <c r="T257" s="7">
        <f t="shared" si="13"/>
        <v>6.5933333333333337</v>
      </c>
      <c r="U257" s="7">
        <f t="shared" si="14"/>
        <v>3.2966666666666669</v>
      </c>
      <c r="V257" s="7">
        <f t="shared" si="15"/>
        <v>3.2966666666666669</v>
      </c>
    </row>
    <row r="258" spans="1:22" s="7" customFormat="1" x14ac:dyDescent="0.25">
      <c r="A258" s="7" t="s">
        <v>1545</v>
      </c>
      <c r="B258" s="7" t="s">
        <v>1571</v>
      </c>
      <c r="C258" s="7" t="s">
        <v>454</v>
      </c>
      <c r="D258" s="7" t="s">
        <v>511</v>
      </c>
      <c r="E258" s="7">
        <v>59.4</v>
      </c>
      <c r="F258" s="7">
        <v>58</v>
      </c>
      <c r="G258" s="7">
        <v>3</v>
      </c>
      <c r="H258" s="7">
        <v>3</v>
      </c>
      <c r="I258" s="7">
        <v>3.75</v>
      </c>
      <c r="J258" s="7">
        <v>1.27</v>
      </c>
      <c r="K258" s="7">
        <v>25</v>
      </c>
      <c r="L258" s="7">
        <v>56</v>
      </c>
      <c r="M258" s="7">
        <v>19</v>
      </c>
      <c r="N258" s="7">
        <v>6</v>
      </c>
      <c r="O258" s="7">
        <v>57</v>
      </c>
      <c r="P258" s="7">
        <v>0</v>
      </c>
      <c r="Q258" s="7">
        <v>4</v>
      </c>
      <c r="R258" s="7">
        <v>0</v>
      </c>
      <c r="S258" s="7">
        <f t="shared" ref="S258:S321" si="16">(10*G258)-(3*Q258)+(7*H258)+E258-(0.5*K258)-(0.5*L258)-M258+F258+(5*R258)</f>
        <v>96.9</v>
      </c>
      <c r="T258" s="7">
        <f t="shared" ref="T258:T321" si="17">S258/15</f>
        <v>6.46</v>
      </c>
      <c r="U258" s="7">
        <f t="shared" ref="U258:U321" si="18">IF(S258 &gt;= 550,T258*1.35,IF(S258 &gt;= 500,T258*1.3,IF(S258 &gt;= 450,T258*1.25,IF(S258 &gt;= 400,T258*1.2,IF(S258 &gt;= 350,T258*1.1,IF(S258 &gt;= 300,T258,IF(S258 &gt;= 250,T258*0.9,IF(S258 &gt;= 200,T258*0.8,IF(S258 &gt;= 150,T258*0.7,IF(S258 &gt;= 100,T258*0.6,IF(S258 &gt;= 50,T258*0.5,T258*0.4)))))))))))</f>
        <v>3.23</v>
      </c>
      <c r="V258" s="7">
        <f t="shared" ref="V258:V321" si="19">IF(U258 &lt; 1.5,1,U258)</f>
        <v>3.23</v>
      </c>
    </row>
    <row r="259" spans="1:22" s="7" customFormat="1" x14ac:dyDescent="0.25">
      <c r="A259" s="7" t="s">
        <v>739</v>
      </c>
      <c r="B259" s="7" t="s">
        <v>98</v>
      </c>
      <c r="C259" s="7" t="s">
        <v>439</v>
      </c>
      <c r="D259" s="7" t="s">
        <v>511</v>
      </c>
      <c r="E259" s="7">
        <v>60.3</v>
      </c>
      <c r="F259" s="7">
        <v>71</v>
      </c>
      <c r="G259" s="7">
        <v>3</v>
      </c>
      <c r="H259" s="7">
        <v>2</v>
      </c>
      <c r="I259" s="7">
        <v>3.73</v>
      </c>
      <c r="J259" s="7">
        <v>1.38</v>
      </c>
      <c r="K259" s="7">
        <v>25</v>
      </c>
      <c r="L259" s="7">
        <v>52</v>
      </c>
      <c r="M259" s="7">
        <v>31</v>
      </c>
      <c r="N259" s="7">
        <v>6</v>
      </c>
      <c r="O259" s="7">
        <v>63</v>
      </c>
      <c r="P259" s="7">
        <v>0</v>
      </c>
      <c r="Q259" s="7">
        <v>3</v>
      </c>
      <c r="R259" s="7">
        <v>0</v>
      </c>
      <c r="S259" s="7">
        <f t="shared" si="16"/>
        <v>96.8</v>
      </c>
      <c r="T259" s="7">
        <f t="shared" si="17"/>
        <v>6.4533333333333331</v>
      </c>
      <c r="U259" s="7">
        <f t="shared" si="18"/>
        <v>3.2266666666666666</v>
      </c>
      <c r="V259" s="7">
        <f t="shared" si="19"/>
        <v>3.2266666666666666</v>
      </c>
    </row>
    <row r="260" spans="1:22" s="7" customFormat="1" x14ac:dyDescent="0.25">
      <c r="A260" s="7" t="s">
        <v>345</v>
      </c>
      <c r="B260" s="7" t="s">
        <v>312</v>
      </c>
      <c r="C260" s="7" t="s">
        <v>451</v>
      </c>
      <c r="D260" s="7" t="s">
        <v>511</v>
      </c>
      <c r="E260" s="7">
        <v>59</v>
      </c>
      <c r="F260" s="7">
        <v>53</v>
      </c>
      <c r="G260" s="7">
        <v>3</v>
      </c>
      <c r="H260" s="7">
        <v>4</v>
      </c>
      <c r="I260" s="7">
        <v>3.51</v>
      </c>
      <c r="J260" s="7">
        <v>1.32</v>
      </c>
      <c r="K260" s="7">
        <v>23</v>
      </c>
      <c r="L260" s="7">
        <v>50</v>
      </c>
      <c r="M260" s="7">
        <v>28</v>
      </c>
      <c r="N260" s="7">
        <v>4</v>
      </c>
      <c r="O260" s="7">
        <v>59</v>
      </c>
      <c r="P260" s="7">
        <v>0</v>
      </c>
      <c r="Q260" s="7">
        <v>3</v>
      </c>
      <c r="R260" s="7">
        <v>0</v>
      </c>
      <c r="S260" s="7">
        <f t="shared" si="16"/>
        <v>96.5</v>
      </c>
      <c r="T260" s="7">
        <f t="shared" si="17"/>
        <v>6.4333333333333336</v>
      </c>
      <c r="U260" s="7">
        <f t="shared" si="18"/>
        <v>3.2166666666666668</v>
      </c>
      <c r="V260" s="7">
        <f t="shared" si="19"/>
        <v>3.2166666666666668</v>
      </c>
    </row>
    <row r="261" spans="1:22" s="7" customFormat="1" x14ac:dyDescent="0.25">
      <c r="A261" s="7" t="s">
        <v>1070</v>
      </c>
      <c r="B261" s="7" t="s">
        <v>199</v>
      </c>
      <c r="C261" s="7" t="s">
        <v>450</v>
      </c>
      <c r="D261" s="7" t="s">
        <v>510</v>
      </c>
      <c r="E261" s="7">
        <v>82.4</v>
      </c>
      <c r="F261" s="7">
        <v>74</v>
      </c>
      <c r="G261" s="7">
        <v>5</v>
      </c>
      <c r="H261" s="7">
        <v>0</v>
      </c>
      <c r="I261" s="7">
        <v>4.8899999999999997</v>
      </c>
      <c r="J261" s="7">
        <v>1.38</v>
      </c>
      <c r="K261" s="7">
        <v>45</v>
      </c>
      <c r="L261" s="7">
        <v>83</v>
      </c>
      <c r="M261" s="7">
        <v>31</v>
      </c>
      <c r="N261" s="7">
        <v>15</v>
      </c>
      <c r="O261" s="7">
        <v>35</v>
      </c>
      <c r="P261" s="7">
        <v>11</v>
      </c>
      <c r="Q261" s="7">
        <v>5</v>
      </c>
      <c r="R261" s="7">
        <v>0</v>
      </c>
      <c r="S261" s="7">
        <f t="shared" si="16"/>
        <v>96.4</v>
      </c>
      <c r="T261" s="7">
        <f t="shared" si="17"/>
        <v>6.4266666666666667</v>
      </c>
      <c r="U261" s="7">
        <f t="shared" si="18"/>
        <v>3.2133333333333334</v>
      </c>
      <c r="V261" s="7">
        <f t="shared" si="19"/>
        <v>3.2133333333333334</v>
      </c>
    </row>
    <row r="262" spans="1:22" s="7" customFormat="1" x14ac:dyDescent="0.25">
      <c r="A262" s="7" t="s">
        <v>228</v>
      </c>
      <c r="B262" s="7" t="s">
        <v>27</v>
      </c>
      <c r="C262" s="7" t="s">
        <v>454</v>
      </c>
      <c r="D262" s="7" t="s">
        <v>1686</v>
      </c>
      <c r="E262" s="7">
        <v>95.5</v>
      </c>
      <c r="F262" s="7">
        <v>83</v>
      </c>
      <c r="G262" s="7">
        <v>5</v>
      </c>
      <c r="H262" s="7">
        <v>0</v>
      </c>
      <c r="I262" s="7">
        <v>4.88</v>
      </c>
      <c r="J262" s="7">
        <v>1.43</v>
      </c>
      <c r="K262" s="7">
        <v>52</v>
      </c>
      <c r="L262" s="7">
        <v>97</v>
      </c>
      <c r="M262" s="7">
        <v>40</v>
      </c>
      <c r="N262" s="7">
        <v>16</v>
      </c>
      <c r="O262" s="7">
        <v>23</v>
      </c>
      <c r="P262" s="7">
        <v>17</v>
      </c>
      <c r="Q262" s="7">
        <v>6</v>
      </c>
      <c r="R262" s="7">
        <v>0</v>
      </c>
      <c r="S262" s="7">
        <f t="shared" si="16"/>
        <v>96</v>
      </c>
      <c r="T262" s="7">
        <f t="shared" si="17"/>
        <v>6.4</v>
      </c>
      <c r="U262" s="7">
        <f t="shared" si="18"/>
        <v>3.2</v>
      </c>
      <c r="V262" s="7">
        <f t="shared" si="19"/>
        <v>3.2</v>
      </c>
    </row>
    <row r="263" spans="1:22" s="7" customFormat="1" x14ac:dyDescent="0.25">
      <c r="A263" s="7" t="s">
        <v>55</v>
      </c>
      <c r="B263" s="7" t="s">
        <v>290</v>
      </c>
      <c r="C263" s="7" t="s">
        <v>456</v>
      </c>
      <c r="D263" s="7" t="s">
        <v>510</v>
      </c>
      <c r="E263" s="7">
        <v>85.2</v>
      </c>
      <c r="F263" s="7">
        <v>77</v>
      </c>
      <c r="G263" s="7">
        <v>5</v>
      </c>
      <c r="H263" s="7">
        <v>0</v>
      </c>
      <c r="I263" s="7">
        <v>4.6900000000000004</v>
      </c>
      <c r="J263" s="7">
        <v>1.44</v>
      </c>
      <c r="K263" s="7">
        <v>44</v>
      </c>
      <c r="L263" s="7">
        <v>86</v>
      </c>
      <c r="M263" s="7">
        <v>37</v>
      </c>
      <c r="N263" s="7">
        <v>12</v>
      </c>
      <c r="O263" s="7">
        <v>26</v>
      </c>
      <c r="P263" s="7">
        <v>16</v>
      </c>
      <c r="Q263" s="7">
        <v>5</v>
      </c>
      <c r="R263" s="7">
        <v>0</v>
      </c>
      <c r="S263" s="7">
        <f t="shared" si="16"/>
        <v>95.2</v>
      </c>
      <c r="T263" s="7">
        <f t="shared" si="17"/>
        <v>6.3466666666666667</v>
      </c>
      <c r="U263" s="7">
        <f t="shared" si="18"/>
        <v>3.1733333333333333</v>
      </c>
      <c r="V263" s="7">
        <f t="shared" si="19"/>
        <v>3.1733333333333333</v>
      </c>
    </row>
    <row r="264" spans="1:22" s="7" customFormat="1" x14ac:dyDescent="0.25">
      <c r="A264" s="7" t="s">
        <v>125</v>
      </c>
      <c r="B264" s="7" t="s">
        <v>1342</v>
      </c>
      <c r="C264" s="7" t="s">
        <v>456</v>
      </c>
      <c r="D264" s="7" t="s">
        <v>511</v>
      </c>
      <c r="E264" s="7">
        <v>56.3</v>
      </c>
      <c r="F264" s="7">
        <v>64</v>
      </c>
      <c r="G264" s="7">
        <v>3</v>
      </c>
      <c r="H264" s="7">
        <v>2</v>
      </c>
      <c r="I264" s="7">
        <v>3.84</v>
      </c>
      <c r="J264" s="7">
        <v>1.33</v>
      </c>
      <c r="K264" s="7">
        <v>24</v>
      </c>
      <c r="L264" s="7">
        <v>51</v>
      </c>
      <c r="M264" s="7">
        <v>23</v>
      </c>
      <c r="N264" s="7">
        <v>7</v>
      </c>
      <c r="O264" s="7">
        <v>56</v>
      </c>
      <c r="P264" s="7">
        <v>0</v>
      </c>
      <c r="Q264" s="7">
        <v>3</v>
      </c>
      <c r="R264" s="7">
        <v>0</v>
      </c>
      <c r="S264" s="7">
        <f t="shared" si="16"/>
        <v>94.8</v>
      </c>
      <c r="T264" s="7">
        <f t="shared" si="17"/>
        <v>6.3199999999999994</v>
      </c>
      <c r="U264" s="7">
        <f t="shared" si="18"/>
        <v>3.1599999999999997</v>
      </c>
      <c r="V264" s="7">
        <f t="shared" si="19"/>
        <v>3.1599999999999997</v>
      </c>
    </row>
    <row r="265" spans="1:22" s="7" customFormat="1" x14ac:dyDescent="0.25">
      <c r="A265" s="7" t="s">
        <v>341</v>
      </c>
      <c r="B265" s="7" t="s">
        <v>151</v>
      </c>
      <c r="C265" s="7" t="s">
        <v>524</v>
      </c>
      <c r="D265" s="7" t="s">
        <v>1686</v>
      </c>
      <c r="E265" s="7">
        <v>80.7</v>
      </c>
      <c r="F265" s="7">
        <v>73</v>
      </c>
      <c r="G265" s="7">
        <v>5</v>
      </c>
      <c r="H265" s="7">
        <v>0</v>
      </c>
      <c r="I265" s="7">
        <v>4.38</v>
      </c>
      <c r="J265" s="7">
        <v>1.41</v>
      </c>
      <c r="K265" s="7">
        <v>39</v>
      </c>
      <c r="L265" s="7">
        <v>77</v>
      </c>
      <c r="M265" s="7">
        <v>37</v>
      </c>
      <c r="N265" s="7">
        <v>11</v>
      </c>
      <c r="O265" s="7">
        <v>15</v>
      </c>
      <c r="P265" s="7">
        <v>15</v>
      </c>
      <c r="Q265" s="7">
        <v>5</v>
      </c>
      <c r="R265" s="7">
        <v>0</v>
      </c>
      <c r="S265" s="7">
        <f t="shared" si="16"/>
        <v>93.7</v>
      </c>
      <c r="T265" s="7">
        <f t="shared" si="17"/>
        <v>6.246666666666667</v>
      </c>
      <c r="U265" s="7">
        <f t="shared" si="18"/>
        <v>3.1233333333333335</v>
      </c>
      <c r="V265" s="7">
        <f t="shared" si="19"/>
        <v>3.1233333333333335</v>
      </c>
    </row>
    <row r="266" spans="1:22" s="7" customFormat="1" x14ac:dyDescent="0.25">
      <c r="A266" s="7" t="s">
        <v>175</v>
      </c>
      <c r="B266" s="7" t="s">
        <v>1094</v>
      </c>
      <c r="C266" s="7" t="s">
        <v>439</v>
      </c>
      <c r="D266" s="7" t="s">
        <v>511</v>
      </c>
      <c r="E266" s="7">
        <v>61.2</v>
      </c>
      <c r="F266" s="7">
        <v>48</v>
      </c>
      <c r="G266" s="7">
        <v>3</v>
      </c>
      <c r="H266" s="7">
        <v>4</v>
      </c>
      <c r="I266" s="7">
        <v>4.46</v>
      </c>
      <c r="J266" s="7">
        <v>1.32</v>
      </c>
      <c r="K266" s="7">
        <v>30</v>
      </c>
      <c r="L266" s="7">
        <v>63</v>
      </c>
      <c r="M266" s="7">
        <v>18</v>
      </c>
      <c r="N266" s="7">
        <v>9</v>
      </c>
      <c r="O266" s="7">
        <v>42</v>
      </c>
      <c r="P266" s="7">
        <v>2</v>
      </c>
      <c r="Q266" s="7">
        <v>3</v>
      </c>
      <c r="R266" s="7">
        <v>0</v>
      </c>
      <c r="S266" s="7">
        <f t="shared" si="16"/>
        <v>93.7</v>
      </c>
      <c r="T266" s="7">
        <f t="shared" si="17"/>
        <v>6.246666666666667</v>
      </c>
      <c r="U266" s="7">
        <f t="shared" si="18"/>
        <v>3.1233333333333335</v>
      </c>
      <c r="V266" s="7">
        <f t="shared" si="19"/>
        <v>3.1233333333333335</v>
      </c>
    </row>
    <row r="267" spans="1:22" s="7" customFormat="1" x14ac:dyDescent="0.25">
      <c r="A267" s="7" t="s">
        <v>112</v>
      </c>
      <c r="B267" s="7" t="s">
        <v>385</v>
      </c>
      <c r="C267" s="7" t="s">
        <v>443</v>
      </c>
      <c r="D267" s="7" t="s">
        <v>1686</v>
      </c>
      <c r="E267" s="7">
        <v>71.7</v>
      </c>
      <c r="F267" s="7">
        <v>68</v>
      </c>
      <c r="G267" s="7">
        <v>4</v>
      </c>
      <c r="H267" s="7">
        <v>0</v>
      </c>
      <c r="I267" s="7">
        <v>4.38</v>
      </c>
      <c r="J267" s="7">
        <v>1.31</v>
      </c>
      <c r="K267" s="7">
        <v>35</v>
      </c>
      <c r="L267" s="7">
        <v>72</v>
      </c>
      <c r="M267" s="7">
        <v>22</v>
      </c>
      <c r="N267" s="7">
        <v>11</v>
      </c>
      <c r="O267" s="7">
        <v>41</v>
      </c>
      <c r="P267" s="7">
        <v>6</v>
      </c>
      <c r="Q267" s="7">
        <v>4</v>
      </c>
      <c r="R267" s="7">
        <v>0</v>
      </c>
      <c r="S267" s="7">
        <f t="shared" si="16"/>
        <v>92.2</v>
      </c>
      <c r="T267" s="7">
        <f t="shared" si="17"/>
        <v>6.1466666666666665</v>
      </c>
      <c r="U267" s="7">
        <f t="shared" si="18"/>
        <v>3.0733333333333333</v>
      </c>
      <c r="V267" s="7">
        <f t="shared" si="19"/>
        <v>3.0733333333333333</v>
      </c>
    </row>
    <row r="268" spans="1:22" s="7" customFormat="1" x14ac:dyDescent="0.25">
      <c r="A268" s="7" t="s">
        <v>163</v>
      </c>
      <c r="B268" s="7" t="s">
        <v>300</v>
      </c>
      <c r="C268" s="7" t="s">
        <v>453</v>
      </c>
      <c r="D268" s="7" t="s">
        <v>1686</v>
      </c>
      <c r="E268" s="7">
        <v>80.099999999999994</v>
      </c>
      <c r="F268" s="7">
        <v>75</v>
      </c>
      <c r="G268" s="7">
        <v>4</v>
      </c>
      <c r="H268" s="7">
        <v>0</v>
      </c>
      <c r="I268" s="7">
        <v>4.8499999999999996</v>
      </c>
      <c r="J268" s="7">
        <v>1.33</v>
      </c>
      <c r="K268" s="7">
        <v>43</v>
      </c>
      <c r="L268" s="7">
        <v>79</v>
      </c>
      <c r="M268" s="7">
        <v>28</v>
      </c>
      <c r="N268" s="7">
        <v>16</v>
      </c>
      <c r="O268" s="7">
        <v>31</v>
      </c>
      <c r="P268" s="7">
        <v>11</v>
      </c>
      <c r="Q268" s="7">
        <v>5</v>
      </c>
      <c r="R268" s="7">
        <v>0</v>
      </c>
      <c r="S268" s="7">
        <f t="shared" si="16"/>
        <v>91.1</v>
      </c>
      <c r="T268" s="7">
        <f t="shared" si="17"/>
        <v>6.0733333333333333</v>
      </c>
      <c r="U268" s="7">
        <f t="shared" si="18"/>
        <v>3.0366666666666666</v>
      </c>
      <c r="V268" s="7">
        <f t="shared" si="19"/>
        <v>3.0366666666666666</v>
      </c>
    </row>
    <row r="269" spans="1:22" s="7" customFormat="1" x14ac:dyDescent="0.25">
      <c r="A269" s="7" t="s">
        <v>116</v>
      </c>
      <c r="B269" s="7" t="s">
        <v>963</v>
      </c>
      <c r="C269" s="7" t="s">
        <v>438</v>
      </c>
      <c r="D269" s="7" t="s">
        <v>511</v>
      </c>
      <c r="E269" s="7">
        <v>71.400000000000006</v>
      </c>
      <c r="F269" s="7">
        <v>71</v>
      </c>
      <c r="G269" s="7">
        <v>4</v>
      </c>
      <c r="H269" s="7">
        <v>0</v>
      </c>
      <c r="I269" s="7">
        <v>4.59</v>
      </c>
      <c r="J269" s="7">
        <v>1.37</v>
      </c>
      <c r="K269" s="7">
        <v>36</v>
      </c>
      <c r="L269" s="7">
        <v>73</v>
      </c>
      <c r="M269" s="7">
        <v>25</v>
      </c>
      <c r="N269" s="7">
        <v>11</v>
      </c>
      <c r="O269" s="7">
        <v>49</v>
      </c>
      <c r="P269" s="7">
        <v>4</v>
      </c>
      <c r="Q269" s="7">
        <v>4</v>
      </c>
      <c r="R269" s="7">
        <v>0</v>
      </c>
      <c r="S269" s="7">
        <f t="shared" si="16"/>
        <v>90.9</v>
      </c>
      <c r="T269" s="7">
        <f t="shared" si="17"/>
        <v>6.0600000000000005</v>
      </c>
      <c r="U269" s="7">
        <f t="shared" si="18"/>
        <v>3.0300000000000002</v>
      </c>
      <c r="V269" s="7">
        <f t="shared" si="19"/>
        <v>3.0300000000000002</v>
      </c>
    </row>
    <row r="270" spans="1:22" s="7" customFormat="1" x14ac:dyDescent="0.25">
      <c r="A270" s="7" t="s">
        <v>238</v>
      </c>
      <c r="B270" s="7" t="s">
        <v>234</v>
      </c>
      <c r="C270" s="7" t="s">
        <v>430</v>
      </c>
      <c r="D270" s="7" t="s">
        <v>1686</v>
      </c>
      <c r="E270" s="7">
        <v>66.7</v>
      </c>
      <c r="F270" s="7">
        <v>70</v>
      </c>
      <c r="G270" s="7">
        <v>3</v>
      </c>
      <c r="H270" s="7">
        <v>1</v>
      </c>
      <c r="I270" s="7">
        <v>4.3</v>
      </c>
      <c r="J270" s="7">
        <v>1.31</v>
      </c>
      <c r="K270" s="7">
        <v>32</v>
      </c>
      <c r="L270" s="7">
        <v>64</v>
      </c>
      <c r="M270" s="7">
        <v>23</v>
      </c>
      <c r="N270" s="7">
        <v>10</v>
      </c>
      <c r="O270" s="7">
        <v>49</v>
      </c>
      <c r="P270" s="7">
        <v>2</v>
      </c>
      <c r="Q270" s="7">
        <v>4</v>
      </c>
      <c r="R270" s="7">
        <v>0</v>
      </c>
      <c r="S270" s="7">
        <f t="shared" si="16"/>
        <v>90.7</v>
      </c>
      <c r="T270" s="7">
        <f t="shared" si="17"/>
        <v>6.0466666666666669</v>
      </c>
      <c r="U270" s="7">
        <f t="shared" si="18"/>
        <v>3.0233333333333334</v>
      </c>
      <c r="V270" s="7">
        <f t="shared" si="19"/>
        <v>3.0233333333333334</v>
      </c>
    </row>
    <row r="271" spans="1:22" s="7" customFormat="1" x14ac:dyDescent="0.25">
      <c r="A271" s="7" t="s">
        <v>329</v>
      </c>
      <c r="B271" s="7" t="s">
        <v>1323</v>
      </c>
      <c r="C271" s="7" t="s">
        <v>454</v>
      </c>
      <c r="D271" s="7" t="s">
        <v>511</v>
      </c>
      <c r="E271" s="7">
        <v>56.4</v>
      </c>
      <c r="F271" s="7">
        <v>65</v>
      </c>
      <c r="G271" s="7">
        <v>3</v>
      </c>
      <c r="H271" s="7">
        <v>1</v>
      </c>
      <c r="I271" s="7">
        <v>3.97</v>
      </c>
      <c r="J271" s="7">
        <v>1.28</v>
      </c>
      <c r="K271" s="7">
        <v>25</v>
      </c>
      <c r="L271" s="7">
        <v>53</v>
      </c>
      <c r="M271" s="7">
        <v>20</v>
      </c>
      <c r="N271" s="7">
        <v>8</v>
      </c>
      <c r="O271" s="7">
        <v>55</v>
      </c>
      <c r="P271" s="7">
        <v>0</v>
      </c>
      <c r="Q271" s="7">
        <v>3</v>
      </c>
      <c r="R271" s="7">
        <v>0</v>
      </c>
      <c r="S271" s="7">
        <f t="shared" si="16"/>
        <v>90.4</v>
      </c>
      <c r="T271" s="7">
        <f t="shared" si="17"/>
        <v>6.0266666666666673</v>
      </c>
      <c r="U271" s="7">
        <f t="shared" si="18"/>
        <v>3.0133333333333336</v>
      </c>
      <c r="V271" s="7">
        <f t="shared" si="19"/>
        <v>3.0133333333333336</v>
      </c>
    </row>
    <row r="272" spans="1:22" s="7" customFormat="1" x14ac:dyDescent="0.25">
      <c r="A272" s="7" t="s">
        <v>1350</v>
      </c>
      <c r="B272" s="7" t="s">
        <v>1351</v>
      </c>
      <c r="C272" s="7" t="s">
        <v>448</v>
      </c>
      <c r="D272" s="7" t="s">
        <v>511</v>
      </c>
      <c r="E272" s="7">
        <v>61.7</v>
      </c>
      <c r="F272" s="7">
        <v>62</v>
      </c>
      <c r="G272" s="7">
        <v>3</v>
      </c>
      <c r="H272" s="7">
        <v>2</v>
      </c>
      <c r="I272" s="7">
        <v>4.0199999999999996</v>
      </c>
      <c r="J272" s="7">
        <v>1.33</v>
      </c>
      <c r="K272" s="7">
        <v>28</v>
      </c>
      <c r="L272" s="7">
        <v>55</v>
      </c>
      <c r="M272" s="7">
        <v>27</v>
      </c>
      <c r="N272" s="7">
        <v>8</v>
      </c>
      <c r="O272" s="7">
        <v>58</v>
      </c>
      <c r="P272" s="7">
        <v>0</v>
      </c>
      <c r="Q272" s="7">
        <v>3</v>
      </c>
      <c r="R272" s="7">
        <v>0</v>
      </c>
      <c r="S272" s="7">
        <f t="shared" si="16"/>
        <v>90.2</v>
      </c>
      <c r="T272" s="7">
        <f t="shared" si="17"/>
        <v>6.0133333333333336</v>
      </c>
      <c r="U272" s="7">
        <f t="shared" si="18"/>
        <v>3.0066666666666668</v>
      </c>
      <c r="V272" s="7">
        <f t="shared" si="19"/>
        <v>3.0066666666666668</v>
      </c>
    </row>
    <row r="273" spans="1:22" s="7" customFormat="1" x14ac:dyDescent="0.25">
      <c r="A273" s="7" t="s">
        <v>378</v>
      </c>
      <c r="B273" s="7" t="s">
        <v>402</v>
      </c>
      <c r="C273" s="7" t="s">
        <v>448</v>
      </c>
      <c r="D273" s="7" t="s">
        <v>511</v>
      </c>
      <c r="E273" s="7">
        <v>57.6</v>
      </c>
      <c r="F273" s="7">
        <v>57</v>
      </c>
      <c r="G273" s="7">
        <v>3</v>
      </c>
      <c r="H273" s="7">
        <v>2</v>
      </c>
      <c r="I273" s="7">
        <v>4.25</v>
      </c>
      <c r="J273" s="7">
        <v>1.27</v>
      </c>
      <c r="K273" s="7">
        <v>27</v>
      </c>
      <c r="L273" s="7">
        <v>54</v>
      </c>
      <c r="M273" s="7">
        <v>19</v>
      </c>
      <c r="N273" s="7">
        <v>10</v>
      </c>
      <c r="O273" s="7">
        <v>60</v>
      </c>
      <c r="P273" s="7">
        <v>0</v>
      </c>
      <c r="Q273" s="7">
        <v>3</v>
      </c>
      <c r="R273" s="7">
        <v>0</v>
      </c>
      <c r="S273" s="7">
        <f t="shared" si="16"/>
        <v>90.1</v>
      </c>
      <c r="T273" s="7">
        <f t="shared" si="17"/>
        <v>6.0066666666666659</v>
      </c>
      <c r="U273" s="7">
        <f t="shared" si="18"/>
        <v>3.003333333333333</v>
      </c>
      <c r="V273" s="7">
        <f t="shared" si="19"/>
        <v>3.003333333333333</v>
      </c>
    </row>
    <row r="274" spans="1:22" s="7" customFormat="1" x14ac:dyDescent="0.25">
      <c r="A274" s="7" t="s">
        <v>1445</v>
      </c>
      <c r="B274" s="7" t="s">
        <v>528</v>
      </c>
      <c r="C274" s="7" t="s">
        <v>427</v>
      </c>
      <c r="D274" s="7" t="s">
        <v>1686</v>
      </c>
      <c r="E274" s="7">
        <v>70</v>
      </c>
      <c r="F274" s="7">
        <v>63</v>
      </c>
      <c r="G274" s="7">
        <v>4</v>
      </c>
      <c r="H274" s="7">
        <v>0</v>
      </c>
      <c r="I274" s="7">
        <v>4.25</v>
      </c>
      <c r="J274" s="7">
        <v>1.27</v>
      </c>
      <c r="K274" s="7">
        <v>33</v>
      </c>
      <c r="L274" s="7">
        <v>69</v>
      </c>
      <c r="M274" s="7">
        <v>20</v>
      </c>
      <c r="N274" s="7">
        <v>13</v>
      </c>
      <c r="O274" s="7">
        <v>16</v>
      </c>
      <c r="P274" s="7">
        <v>13</v>
      </c>
      <c r="Q274" s="7">
        <v>4</v>
      </c>
      <c r="R274" s="7">
        <v>0</v>
      </c>
      <c r="S274" s="7">
        <f t="shared" si="16"/>
        <v>90</v>
      </c>
      <c r="T274" s="7">
        <f t="shared" si="17"/>
        <v>6</v>
      </c>
      <c r="U274" s="7">
        <f t="shared" si="18"/>
        <v>3</v>
      </c>
      <c r="V274" s="7">
        <f t="shared" si="19"/>
        <v>3</v>
      </c>
    </row>
    <row r="275" spans="1:22" s="7" customFormat="1" x14ac:dyDescent="0.25">
      <c r="A275" s="7" t="s">
        <v>819</v>
      </c>
      <c r="B275" s="7" t="s">
        <v>670</v>
      </c>
      <c r="C275" s="7" t="s">
        <v>432</v>
      </c>
      <c r="D275" s="7" t="s">
        <v>511</v>
      </c>
      <c r="E275" s="7">
        <v>42.9</v>
      </c>
      <c r="F275" s="7">
        <v>58</v>
      </c>
      <c r="G275" s="7">
        <v>3</v>
      </c>
      <c r="H275" s="7">
        <v>1</v>
      </c>
      <c r="I275" s="7">
        <v>3.36</v>
      </c>
      <c r="J275" s="7">
        <v>1.27</v>
      </c>
      <c r="K275" s="7">
        <v>16</v>
      </c>
      <c r="L275" s="7">
        <v>36</v>
      </c>
      <c r="M275" s="7">
        <v>19</v>
      </c>
      <c r="N275" s="7">
        <v>6</v>
      </c>
      <c r="O275" s="7">
        <v>47</v>
      </c>
      <c r="P275" s="7">
        <v>0</v>
      </c>
      <c r="Q275" s="7">
        <v>1</v>
      </c>
      <c r="R275" s="7">
        <v>0</v>
      </c>
      <c r="S275" s="7">
        <f t="shared" si="16"/>
        <v>89.9</v>
      </c>
      <c r="T275" s="7">
        <f t="shared" si="17"/>
        <v>5.9933333333333341</v>
      </c>
      <c r="U275" s="7">
        <f t="shared" si="18"/>
        <v>2.996666666666667</v>
      </c>
      <c r="V275" s="7">
        <f t="shared" si="19"/>
        <v>2.996666666666667</v>
      </c>
    </row>
    <row r="276" spans="1:22" s="7" customFormat="1" x14ac:dyDescent="0.25">
      <c r="A276" s="7" t="s">
        <v>610</v>
      </c>
      <c r="B276" s="7" t="s">
        <v>545</v>
      </c>
      <c r="C276" s="7" t="s">
        <v>449</v>
      </c>
      <c r="D276" s="7" t="s">
        <v>511</v>
      </c>
      <c r="E276" s="7">
        <v>47.9</v>
      </c>
      <c r="F276" s="7">
        <v>64</v>
      </c>
      <c r="G276" s="7">
        <v>3</v>
      </c>
      <c r="H276" s="7">
        <v>1</v>
      </c>
      <c r="I276" s="7">
        <v>3.63</v>
      </c>
      <c r="J276" s="7">
        <v>1.3</v>
      </c>
      <c r="K276" s="7">
        <v>19</v>
      </c>
      <c r="L276" s="7">
        <v>37</v>
      </c>
      <c r="M276" s="7">
        <v>25</v>
      </c>
      <c r="N276" s="7">
        <v>5</v>
      </c>
      <c r="O276" s="7">
        <v>52</v>
      </c>
      <c r="P276" s="7">
        <v>0</v>
      </c>
      <c r="Q276" s="7">
        <v>2</v>
      </c>
      <c r="R276" s="7">
        <v>0</v>
      </c>
      <c r="S276" s="7">
        <f t="shared" si="16"/>
        <v>89.9</v>
      </c>
      <c r="T276" s="7">
        <f t="shared" si="17"/>
        <v>5.9933333333333341</v>
      </c>
      <c r="U276" s="7">
        <f t="shared" si="18"/>
        <v>2.996666666666667</v>
      </c>
      <c r="V276" s="7">
        <f t="shared" si="19"/>
        <v>2.996666666666667</v>
      </c>
    </row>
    <row r="277" spans="1:22" s="7" customFormat="1" x14ac:dyDescent="0.25">
      <c r="A277" s="7" t="s">
        <v>1060</v>
      </c>
      <c r="B277" s="7" t="s">
        <v>181</v>
      </c>
      <c r="C277" s="7" t="s">
        <v>447</v>
      </c>
      <c r="D277" s="7" t="s">
        <v>511</v>
      </c>
      <c r="E277" s="7">
        <v>54.9</v>
      </c>
      <c r="F277" s="7">
        <v>66</v>
      </c>
      <c r="G277" s="7">
        <v>3</v>
      </c>
      <c r="H277" s="7">
        <v>1</v>
      </c>
      <c r="I277" s="7">
        <v>3.82</v>
      </c>
      <c r="J277" s="7">
        <v>1.29</v>
      </c>
      <c r="K277" s="7">
        <v>23</v>
      </c>
      <c r="L277" s="7">
        <v>47</v>
      </c>
      <c r="M277" s="7">
        <v>24</v>
      </c>
      <c r="N277" s="7">
        <v>7</v>
      </c>
      <c r="O277" s="7">
        <v>58</v>
      </c>
      <c r="P277" s="7">
        <v>0</v>
      </c>
      <c r="Q277" s="7">
        <v>3</v>
      </c>
      <c r="R277" s="7">
        <v>0</v>
      </c>
      <c r="S277" s="7">
        <f t="shared" si="16"/>
        <v>89.9</v>
      </c>
      <c r="T277" s="7">
        <f t="shared" si="17"/>
        <v>5.9933333333333341</v>
      </c>
      <c r="U277" s="7">
        <f t="shared" si="18"/>
        <v>2.996666666666667</v>
      </c>
      <c r="V277" s="7">
        <f t="shared" si="19"/>
        <v>2.996666666666667</v>
      </c>
    </row>
    <row r="278" spans="1:22" s="7" customFormat="1" x14ac:dyDescent="0.25">
      <c r="A278" s="7" t="s">
        <v>95</v>
      </c>
      <c r="B278" s="7" t="s">
        <v>328</v>
      </c>
      <c r="C278" s="7" t="s">
        <v>431</v>
      </c>
      <c r="D278" s="7" t="s">
        <v>1686</v>
      </c>
      <c r="E278" s="7">
        <v>58.3</v>
      </c>
      <c r="F278" s="7">
        <v>62</v>
      </c>
      <c r="G278" s="7">
        <v>3</v>
      </c>
      <c r="H278" s="7">
        <v>1</v>
      </c>
      <c r="I278" s="7">
        <v>4.34</v>
      </c>
      <c r="J278" s="7">
        <v>1.22</v>
      </c>
      <c r="K278" s="7">
        <v>28</v>
      </c>
      <c r="L278" s="7">
        <v>53</v>
      </c>
      <c r="M278" s="7">
        <v>18</v>
      </c>
      <c r="N278" s="7">
        <v>10</v>
      </c>
      <c r="O278" s="7">
        <v>58</v>
      </c>
      <c r="P278" s="7">
        <v>0</v>
      </c>
      <c r="Q278" s="7">
        <v>3</v>
      </c>
      <c r="R278" s="7">
        <v>0</v>
      </c>
      <c r="S278" s="7">
        <f t="shared" si="16"/>
        <v>89.8</v>
      </c>
      <c r="T278" s="7">
        <f t="shared" si="17"/>
        <v>5.9866666666666664</v>
      </c>
      <c r="U278" s="7">
        <f t="shared" si="18"/>
        <v>2.9933333333333332</v>
      </c>
      <c r="V278" s="7">
        <f t="shared" si="19"/>
        <v>2.9933333333333332</v>
      </c>
    </row>
    <row r="279" spans="1:22" s="7" customFormat="1" x14ac:dyDescent="0.25">
      <c r="A279" s="7" t="s">
        <v>105</v>
      </c>
      <c r="B279" s="7" t="s">
        <v>263</v>
      </c>
      <c r="C279" s="7" t="s">
        <v>429</v>
      </c>
      <c r="D279" s="7" t="s">
        <v>1686</v>
      </c>
      <c r="E279" s="7">
        <v>90.7</v>
      </c>
      <c r="F279" s="7">
        <v>78</v>
      </c>
      <c r="G279" s="7">
        <v>5</v>
      </c>
      <c r="H279" s="7">
        <v>1</v>
      </c>
      <c r="I279" s="7">
        <v>4.96</v>
      </c>
      <c r="J279" s="7">
        <v>1.57</v>
      </c>
      <c r="K279" s="7">
        <v>50</v>
      </c>
      <c r="L279" s="7">
        <v>98</v>
      </c>
      <c r="M279" s="7">
        <v>44</v>
      </c>
      <c r="N279" s="7">
        <v>11</v>
      </c>
      <c r="O279" s="7">
        <v>24</v>
      </c>
      <c r="P279" s="7">
        <v>16</v>
      </c>
      <c r="Q279" s="7">
        <v>6</v>
      </c>
      <c r="R279" s="7">
        <v>0</v>
      </c>
      <c r="S279" s="7">
        <f t="shared" si="16"/>
        <v>89.699999999999989</v>
      </c>
      <c r="T279" s="7">
        <f t="shared" si="17"/>
        <v>5.9799999999999995</v>
      </c>
      <c r="U279" s="7">
        <f t="shared" si="18"/>
        <v>2.9899999999999998</v>
      </c>
      <c r="V279" s="7">
        <f t="shared" si="19"/>
        <v>2.9899999999999998</v>
      </c>
    </row>
    <row r="280" spans="1:22" s="7" customFormat="1" x14ac:dyDescent="0.25">
      <c r="A280" s="7" t="s">
        <v>28</v>
      </c>
      <c r="B280" s="7" t="s">
        <v>1318</v>
      </c>
      <c r="C280" s="7" t="s">
        <v>444</v>
      </c>
      <c r="D280" s="7" t="s">
        <v>511</v>
      </c>
      <c r="E280" s="7">
        <v>55.1</v>
      </c>
      <c r="F280" s="7">
        <v>63</v>
      </c>
      <c r="G280" s="7">
        <v>3</v>
      </c>
      <c r="H280" s="7">
        <v>2</v>
      </c>
      <c r="I280" s="7">
        <v>4.08</v>
      </c>
      <c r="J280" s="7">
        <v>1.37</v>
      </c>
      <c r="K280" s="7">
        <v>25</v>
      </c>
      <c r="L280" s="7">
        <v>48</v>
      </c>
      <c r="M280" s="7">
        <v>27</v>
      </c>
      <c r="N280" s="7">
        <v>7</v>
      </c>
      <c r="O280" s="7">
        <v>55</v>
      </c>
      <c r="P280" s="7">
        <v>0</v>
      </c>
      <c r="Q280" s="7">
        <v>3</v>
      </c>
      <c r="R280" s="7">
        <v>0</v>
      </c>
      <c r="S280" s="7">
        <f t="shared" si="16"/>
        <v>89.6</v>
      </c>
      <c r="T280" s="7">
        <f t="shared" si="17"/>
        <v>5.9733333333333327</v>
      </c>
      <c r="U280" s="7">
        <f t="shared" si="18"/>
        <v>2.9866666666666664</v>
      </c>
      <c r="V280" s="7">
        <f t="shared" si="19"/>
        <v>2.9866666666666664</v>
      </c>
    </row>
    <row r="281" spans="1:22" s="7" customFormat="1" x14ac:dyDescent="0.25">
      <c r="A281" s="7" t="s">
        <v>252</v>
      </c>
      <c r="B281" s="7" t="s">
        <v>160</v>
      </c>
      <c r="C281" s="7" t="s">
        <v>1423</v>
      </c>
      <c r="D281" s="7" t="s">
        <v>511</v>
      </c>
      <c r="E281" s="7">
        <v>54.1</v>
      </c>
      <c r="F281" s="7">
        <v>55</v>
      </c>
      <c r="G281" s="7">
        <v>3</v>
      </c>
      <c r="H281" s="7">
        <v>2</v>
      </c>
      <c r="I281" s="7">
        <v>3.84</v>
      </c>
      <c r="J281" s="7">
        <v>1.28</v>
      </c>
      <c r="K281" s="7">
        <v>23</v>
      </c>
      <c r="L281" s="7">
        <v>52</v>
      </c>
      <c r="M281" s="7">
        <v>17</v>
      </c>
      <c r="N281" s="7">
        <v>7</v>
      </c>
      <c r="O281" s="7">
        <v>56</v>
      </c>
      <c r="P281" s="7">
        <v>0</v>
      </c>
      <c r="Q281" s="7">
        <v>3</v>
      </c>
      <c r="R281" s="7">
        <v>0</v>
      </c>
      <c r="S281" s="7">
        <f t="shared" si="16"/>
        <v>89.6</v>
      </c>
      <c r="T281" s="7">
        <f t="shared" si="17"/>
        <v>5.9733333333333327</v>
      </c>
      <c r="U281" s="7">
        <f t="shared" si="18"/>
        <v>2.9866666666666664</v>
      </c>
      <c r="V281" s="7">
        <f t="shared" si="19"/>
        <v>2.9866666666666664</v>
      </c>
    </row>
    <row r="282" spans="1:22" s="7" customFormat="1" x14ac:dyDescent="0.25">
      <c r="A282" s="7" t="s">
        <v>283</v>
      </c>
      <c r="B282" s="7" t="s">
        <v>152</v>
      </c>
      <c r="D282" s="7" t="s">
        <v>511</v>
      </c>
      <c r="E282" s="7">
        <v>58.7</v>
      </c>
      <c r="F282" s="7">
        <v>56</v>
      </c>
      <c r="G282" s="7">
        <v>3</v>
      </c>
      <c r="H282" s="7">
        <v>2</v>
      </c>
      <c r="I282" s="7">
        <v>4.1900000000000004</v>
      </c>
      <c r="J282" s="7">
        <v>1.27</v>
      </c>
      <c r="K282" s="7">
        <v>27</v>
      </c>
      <c r="L282" s="7">
        <v>54</v>
      </c>
      <c r="M282" s="7">
        <v>20</v>
      </c>
      <c r="N282" s="7">
        <v>8</v>
      </c>
      <c r="O282" s="7">
        <v>59</v>
      </c>
      <c r="P282" s="7">
        <v>0</v>
      </c>
      <c r="Q282" s="7">
        <v>3</v>
      </c>
      <c r="R282" s="7">
        <v>0</v>
      </c>
      <c r="S282" s="7">
        <f t="shared" si="16"/>
        <v>89.2</v>
      </c>
      <c r="T282" s="7">
        <f t="shared" si="17"/>
        <v>5.9466666666666672</v>
      </c>
      <c r="U282" s="7">
        <f t="shared" si="18"/>
        <v>2.9733333333333336</v>
      </c>
      <c r="V282" s="7">
        <f t="shared" si="19"/>
        <v>2.9733333333333336</v>
      </c>
    </row>
    <row r="283" spans="1:22" s="7" customFormat="1" x14ac:dyDescent="0.25">
      <c r="A283" s="7" t="s">
        <v>1993</v>
      </c>
      <c r="B283" s="7" t="s">
        <v>540</v>
      </c>
      <c r="C283" s="7" t="s">
        <v>446</v>
      </c>
      <c r="D283" s="7" t="s">
        <v>511</v>
      </c>
      <c r="E283" s="7">
        <v>59.2</v>
      </c>
      <c r="F283" s="7">
        <v>65</v>
      </c>
      <c r="G283" s="7">
        <v>3</v>
      </c>
      <c r="H283" s="7">
        <v>2</v>
      </c>
      <c r="I283" s="7">
        <v>4.34</v>
      </c>
      <c r="J283" s="7">
        <v>1.37</v>
      </c>
      <c r="K283" s="7">
        <v>29</v>
      </c>
      <c r="L283" s="7">
        <v>51</v>
      </c>
      <c r="M283" s="7">
        <v>30</v>
      </c>
      <c r="N283" s="7">
        <v>8</v>
      </c>
      <c r="O283" s="7">
        <v>51</v>
      </c>
      <c r="P283" s="7">
        <v>1</v>
      </c>
      <c r="Q283" s="7">
        <v>3</v>
      </c>
      <c r="R283" s="7">
        <v>0</v>
      </c>
      <c r="S283" s="7">
        <f t="shared" si="16"/>
        <v>89.2</v>
      </c>
      <c r="T283" s="7">
        <f t="shared" si="17"/>
        <v>5.9466666666666672</v>
      </c>
      <c r="U283" s="7">
        <f t="shared" si="18"/>
        <v>2.9733333333333336</v>
      </c>
      <c r="V283" s="7">
        <f t="shared" si="19"/>
        <v>2.9733333333333336</v>
      </c>
    </row>
    <row r="284" spans="1:22" s="7" customFormat="1" x14ac:dyDescent="0.25">
      <c r="A284" s="7" t="s">
        <v>217</v>
      </c>
      <c r="B284" s="7" t="s">
        <v>712</v>
      </c>
      <c r="D284" s="7" t="s">
        <v>511</v>
      </c>
      <c r="E284" s="7">
        <v>88.9</v>
      </c>
      <c r="F284" s="7">
        <v>68</v>
      </c>
      <c r="G284" s="7">
        <v>5</v>
      </c>
      <c r="H284" s="7">
        <v>0</v>
      </c>
      <c r="I284" s="7">
        <v>4.59</v>
      </c>
      <c r="J284" s="7">
        <v>1.39</v>
      </c>
      <c r="K284" s="7">
        <v>45</v>
      </c>
      <c r="L284" s="7">
        <v>93</v>
      </c>
      <c r="M284" s="7">
        <v>31</v>
      </c>
      <c r="N284" s="7">
        <v>12</v>
      </c>
      <c r="O284" s="7">
        <v>18</v>
      </c>
      <c r="P284" s="7">
        <v>12</v>
      </c>
      <c r="Q284" s="7">
        <v>6</v>
      </c>
      <c r="R284" s="7">
        <v>0</v>
      </c>
      <c r="S284" s="7">
        <f t="shared" si="16"/>
        <v>88.9</v>
      </c>
      <c r="T284" s="7">
        <f t="shared" si="17"/>
        <v>5.9266666666666667</v>
      </c>
      <c r="U284" s="7">
        <f t="shared" si="18"/>
        <v>2.9633333333333334</v>
      </c>
      <c r="V284" s="7">
        <f t="shared" si="19"/>
        <v>2.9633333333333334</v>
      </c>
    </row>
    <row r="285" spans="1:22" s="7" customFormat="1" x14ac:dyDescent="0.25">
      <c r="A285" s="7" t="s">
        <v>83</v>
      </c>
      <c r="B285" s="7" t="s">
        <v>1619</v>
      </c>
      <c r="C285" s="7" t="s">
        <v>455</v>
      </c>
      <c r="D285" s="7" t="s">
        <v>511</v>
      </c>
      <c r="E285" s="7">
        <v>60.7</v>
      </c>
      <c r="F285" s="7">
        <v>61</v>
      </c>
      <c r="G285" s="7">
        <v>4</v>
      </c>
      <c r="H285" s="7">
        <v>1</v>
      </c>
      <c r="I285" s="7">
        <v>4.6500000000000004</v>
      </c>
      <c r="J285" s="7">
        <v>1.42</v>
      </c>
      <c r="K285" s="7">
        <v>31</v>
      </c>
      <c r="L285" s="7">
        <v>61</v>
      </c>
      <c r="M285" s="7">
        <v>25</v>
      </c>
      <c r="N285" s="7">
        <v>9</v>
      </c>
      <c r="O285" s="7">
        <v>45</v>
      </c>
      <c r="P285" s="7">
        <v>2</v>
      </c>
      <c r="Q285" s="7">
        <v>3</v>
      </c>
      <c r="R285" s="7">
        <v>0</v>
      </c>
      <c r="S285" s="7">
        <f t="shared" si="16"/>
        <v>88.7</v>
      </c>
      <c r="T285" s="7">
        <f t="shared" si="17"/>
        <v>5.9133333333333331</v>
      </c>
      <c r="U285" s="7">
        <f t="shared" si="18"/>
        <v>2.9566666666666666</v>
      </c>
      <c r="V285" s="7">
        <f t="shared" si="19"/>
        <v>2.9566666666666666</v>
      </c>
    </row>
    <row r="286" spans="1:22" s="7" customFormat="1" x14ac:dyDescent="0.25">
      <c r="A286" s="7" t="s">
        <v>659</v>
      </c>
      <c r="B286" s="7" t="s">
        <v>1810</v>
      </c>
      <c r="C286" s="7" t="s">
        <v>435</v>
      </c>
      <c r="D286" s="7" t="s">
        <v>1686</v>
      </c>
      <c r="E286" s="7">
        <v>68</v>
      </c>
      <c r="F286" s="7">
        <v>64</v>
      </c>
      <c r="G286" s="7">
        <v>6</v>
      </c>
      <c r="H286" s="7">
        <v>0</v>
      </c>
      <c r="I286" s="7">
        <v>5.39</v>
      </c>
      <c r="J286" s="7">
        <v>1.44</v>
      </c>
      <c r="K286" s="7">
        <v>41</v>
      </c>
      <c r="L286" s="7">
        <v>72</v>
      </c>
      <c r="M286" s="7">
        <v>26</v>
      </c>
      <c r="N286" s="7">
        <v>15</v>
      </c>
      <c r="O286" s="7">
        <v>24</v>
      </c>
      <c r="P286" s="7">
        <v>12</v>
      </c>
      <c r="Q286" s="7">
        <v>7</v>
      </c>
      <c r="R286" s="7">
        <v>0</v>
      </c>
      <c r="S286" s="7">
        <f t="shared" si="16"/>
        <v>88.5</v>
      </c>
      <c r="T286" s="7">
        <f t="shared" si="17"/>
        <v>5.9</v>
      </c>
      <c r="U286" s="7">
        <f t="shared" si="18"/>
        <v>2.95</v>
      </c>
      <c r="V286" s="7">
        <f t="shared" si="19"/>
        <v>2.95</v>
      </c>
    </row>
    <row r="287" spans="1:22" s="7" customFormat="1" x14ac:dyDescent="0.25">
      <c r="A287" s="7" t="s">
        <v>177</v>
      </c>
      <c r="B287" s="7" t="s">
        <v>299</v>
      </c>
      <c r="D287" s="7" t="s">
        <v>511</v>
      </c>
      <c r="E287" s="7">
        <v>47.8</v>
      </c>
      <c r="F287" s="7">
        <v>68</v>
      </c>
      <c r="G287" s="7">
        <v>3</v>
      </c>
      <c r="H287" s="7">
        <v>0</v>
      </c>
      <c r="I287" s="7">
        <v>3.32</v>
      </c>
      <c r="J287" s="7">
        <v>1.27</v>
      </c>
      <c r="K287" s="7">
        <v>18</v>
      </c>
      <c r="L287" s="7">
        <v>35</v>
      </c>
      <c r="M287" s="7">
        <v>25</v>
      </c>
      <c r="N287" s="7">
        <v>5</v>
      </c>
      <c r="O287" s="7">
        <v>48</v>
      </c>
      <c r="P287" s="7">
        <v>0</v>
      </c>
      <c r="Q287" s="7">
        <v>2</v>
      </c>
      <c r="R287" s="7">
        <v>0</v>
      </c>
      <c r="S287" s="7">
        <f t="shared" si="16"/>
        <v>88.3</v>
      </c>
      <c r="T287" s="7">
        <f t="shared" si="17"/>
        <v>5.8866666666666667</v>
      </c>
      <c r="U287" s="7">
        <f t="shared" si="18"/>
        <v>2.9433333333333334</v>
      </c>
      <c r="V287" s="7">
        <f t="shared" si="19"/>
        <v>2.9433333333333334</v>
      </c>
    </row>
    <row r="288" spans="1:22" s="7" customFormat="1" x14ac:dyDescent="0.25">
      <c r="A288" s="7" t="s">
        <v>1561</v>
      </c>
      <c r="B288" s="7" t="s">
        <v>1562</v>
      </c>
      <c r="C288" s="7" t="s">
        <v>444</v>
      </c>
      <c r="D288" s="7" t="s">
        <v>511</v>
      </c>
      <c r="E288" s="7">
        <v>53.2</v>
      </c>
      <c r="F288" s="7">
        <v>55</v>
      </c>
      <c r="G288" s="7">
        <v>3</v>
      </c>
      <c r="H288" s="7">
        <v>2</v>
      </c>
      <c r="I288" s="7">
        <v>3.83</v>
      </c>
      <c r="J288" s="7">
        <v>1.32</v>
      </c>
      <c r="K288" s="7">
        <v>23</v>
      </c>
      <c r="L288" s="7">
        <v>47</v>
      </c>
      <c r="M288" s="7">
        <v>23</v>
      </c>
      <c r="N288" s="7">
        <v>6</v>
      </c>
      <c r="O288" s="7">
        <v>53</v>
      </c>
      <c r="P288" s="7">
        <v>0</v>
      </c>
      <c r="Q288" s="7">
        <v>2</v>
      </c>
      <c r="R288" s="7">
        <v>0</v>
      </c>
      <c r="S288" s="7">
        <f t="shared" si="16"/>
        <v>88.2</v>
      </c>
      <c r="T288" s="7">
        <f t="shared" si="17"/>
        <v>5.88</v>
      </c>
      <c r="U288" s="7">
        <f t="shared" si="18"/>
        <v>2.94</v>
      </c>
      <c r="V288" s="7">
        <f t="shared" si="19"/>
        <v>2.94</v>
      </c>
    </row>
    <row r="289" spans="1:22" s="7" customFormat="1" x14ac:dyDescent="0.25">
      <c r="A289" s="7" t="s">
        <v>28</v>
      </c>
      <c r="B289" s="7" t="s">
        <v>1061</v>
      </c>
      <c r="C289" s="7" t="s">
        <v>453</v>
      </c>
      <c r="D289" s="7" t="s">
        <v>511</v>
      </c>
      <c r="E289" s="7">
        <v>56.3</v>
      </c>
      <c r="F289" s="7">
        <v>43</v>
      </c>
      <c r="G289" s="7">
        <v>3</v>
      </c>
      <c r="H289" s="7">
        <v>4</v>
      </c>
      <c r="I289" s="7">
        <v>4.2300000000000004</v>
      </c>
      <c r="J289" s="7">
        <v>1.35</v>
      </c>
      <c r="K289" s="7">
        <v>27</v>
      </c>
      <c r="L289" s="7">
        <v>57</v>
      </c>
      <c r="M289" s="7">
        <v>19</v>
      </c>
      <c r="N289" s="7">
        <v>7</v>
      </c>
      <c r="O289" s="7">
        <v>57</v>
      </c>
      <c r="P289" s="7">
        <v>0</v>
      </c>
      <c r="Q289" s="7">
        <v>3</v>
      </c>
      <c r="R289" s="7">
        <v>0</v>
      </c>
      <c r="S289" s="7">
        <f t="shared" si="16"/>
        <v>87.3</v>
      </c>
      <c r="T289" s="7">
        <f t="shared" si="17"/>
        <v>5.8199999999999994</v>
      </c>
      <c r="U289" s="7">
        <f t="shared" si="18"/>
        <v>2.9099999999999997</v>
      </c>
      <c r="V289" s="7">
        <f t="shared" si="19"/>
        <v>2.9099999999999997</v>
      </c>
    </row>
    <row r="290" spans="1:22" s="7" customFormat="1" x14ac:dyDescent="0.25">
      <c r="A290" s="7" t="s">
        <v>331</v>
      </c>
      <c r="B290" s="7" t="s">
        <v>823</v>
      </c>
      <c r="C290" s="7" t="s">
        <v>442</v>
      </c>
      <c r="D290" s="7" t="s">
        <v>511</v>
      </c>
      <c r="E290" s="7">
        <v>55.3</v>
      </c>
      <c r="F290" s="7">
        <v>54</v>
      </c>
      <c r="G290" s="7">
        <v>3</v>
      </c>
      <c r="H290" s="7">
        <v>3</v>
      </c>
      <c r="I290" s="7">
        <v>4.2</v>
      </c>
      <c r="J290" s="7">
        <v>1.35</v>
      </c>
      <c r="K290" s="7">
        <v>26</v>
      </c>
      <c r="L290" s="7">
        <v>48</v>
      </c>
      <c r="M290" s="7">
        <v>27</v>
      </c>
      <c r="N290" s="7">
        <v>5</v>
      </c>
      <c r="O290" s="7">
        <v>49</v>
      </c>
      <c r="P290" s="7">
        <v>1</v>
      </c>
      <c r="Q290" s="7">
        <v>3</v>
      </c>
      <c r="R290" s="7">
        <v>0</v>
      </c>
      <c r="S290" s="7">
        <f t="shared" si="16"/>
        <v>87.3</v>
      </c>
      <c r="T290" s="7">
        <f t="shared" si="17"/>
        <v>5.8199999999999994</v>
      </c>
      <c r="U290" s="7">
        <f t="shared" si="18"/>
        <v>2.9099999999999997</v>
      </c>
      <c r="V290" s="7">
        <f t="shared" si="19"/>
        <v>2.9099999999999997</v>
      </c>
    </row>
    <row r="291" spans="1:22" s="7" customFormat="1" x14ac:dyDescent="0.25">
      <c r="A291" s="7" t="s">
        <v>1129</v>
      </c>
      <c r="B291" s="7" t="s">
        <v>1992</v>
      </c>
      <c r="C291" s="7" t="s">
        <v>453</v>
      </c>
      <c r="D291" s="7" t="s">
        <v>511</v>
      </c>
      <c r="E291" s="7">
        <v>51</v>
      </c>
      <c r="F291" s="7">
        <v>62</v>
      </c>
      <c r="G291" s="7">
        <v>3</v>
      </c>
      <c r="H291" s="7">
        <v>1</v>
      </c>
      <c r="I291" s="7">
        <v>4.04</v>
      </c>
      <c r="J291" s="7">
        <v>1.25</v>
      </c>
      <c r="K291" s="7">
        <v>23</v>
      </c>
      <c r="L291" s="7">
        <v>43</v>
      </c>
      <c r="M291" s="7">
        <v>21</v>
      </c>
      <c r="N291" s="7">
        <v>9</v>
      </c>
      <c r="O291" s="7">
        <v>47</v>
      </c>
      <c r="P291" s="7">
        <v>0</v>
      </c>
      <c r="Q291" s="7">
        <v>3</v>
      </c>
      <c r="R291" s="7">
        <v>0</v>
      </c>
      <c r="S291" s="7">
        <f t="shared" si="16"/>
        <v>87</v>
      </c>
      <c r="T291" s="7">
        <f t="shared" si="17"/>
        <v>5.8</v>
      </c>
      <c r="U291" s="7">
        <f t="shared" si="18"/>
        <v>2.9</v>
      </c>
      <c r="V291" s="7">
        <f t="shared" si="19"/>
        <v>2.9</v>
      </c>
    </row>
    <row r="292" spans="1:22" s="7" customFormat="1" x14ac:dyDescent="0.25">
      <c r="A292" s="7" t="s">
        <v>86</v>
      </c>
      <c r="B292" s="7" t="s">
        <v>982</v>
      </c>
      <c r="C292" s="7" t="s">
        <v>436</v>
      </c>
      <c r="D292" s="7" t="s">
        <v>1686</v>
      </c>
      <c r="E292" s="7">
        <v>70.400000000000006</v>
      </c>
      <c r="F292" s="7">
        <v>67</v>
      </c>
      <c r="G292" s="7">
        <v>3</v>
      </c>
      <c r="H292" s="7">
        <v>2</v>
      </c>
      <c r="I292" s="7">
        <v>4.58</v>
      </c>
      <c r="J292" s="7">
        <v>1.43</v>
      </c>
      <c r="K292" s="7">
        <v>36</v>
      </c>
      <c r="L292" s="7">
        <v>73</v>
      </c>
      <c r="M292" s="7">
        <v>28</v>
      </c>
      <c r="N292" s="7">
        <v>10</v>
      </c>
      <c r="O292" s="7">
        <v>53</v>
      </c>
      <c r="P292" s="7">
        <v>2</v>
      </c>
      <c r="Q292" s="7">
        <v>4</v>
      </c>
      <c r="R292" s="7">
        <v>0</v>
      </c>
      <c r="S292" s="7">
        <f t="shared" si="16"/>
        <v>86.9</v>
      </c>
      <c r="T292" s="7">
        <f t="shared" si="17"/>
        <v>5.7933333333333339</v>
      </c>
      <c r="U292" s="7">
        <f t="shared" si="18"/>
        <v>2.8966666666666669</v>
      </c>
      <c r="V292" s="7">
        <f t="shared" si="19"/>
        <v>2.8966666666666669</v>
      </c>
    </row>
    <row r="293" spans="1:22" s="7" customFormat="1" x14ac:dyDescent="0.25">
      <c r="A293" s="7" t="s">
        <v>651</v>
      </c>
      <c r="B293" s="7" t="s">
        <v>265</v>
      </c>
      <c r="C293" s="7" t="s">
        <v>430</v>
      </c>
      <c r="D293" s="7" t="s">
        <v>510</v>
      </c>
      <c r="E293" s="7">
        <v>67.3</v>
      </c>
      <c r="F293" s="7">
        <v>68</v>
      </c>
      <c r="G293" s="7">
        <v>4</v>
      </c>
      <c r="H293" s="7">
        <v>0</v>
      </c>
      <c r="I293" s="7">
        <v>4.43</v>
      </c>
      <c r="J293" s="7">
        <v>1.37</v>
      </c>
      <c r="K293" s="7">
        <v>33</v>
      </c>
      <c r="L293" s="7">
        <v>66</v>
      </c>
      <c r="M293" s="7">
        <v>27</v>
      </c>
      <c r="N293" s="7">
        <v>10</v>
      </c>
      <c r="O293" s="7">
        <v>25</v>
      </c>
      <c r="P293" s="7">
        <v>9</v>
      </c>
      <c r="Q293" s="7">
        <v>4</v>
      </c>
      <c r="R293" s="7">
        <v>0</v>
      </c>
      <c r="S293" s="7">
        <f t="shared" si="16"/>
        <v>86.8</v>
      </c>
      <c r="T293" s="7">
        <f t="shared" si="17"/>
        <v>5.7866666666666662</v>
      </c>
      <c r="U293" s="7">
        <f t="shared" si="18"/>
        <v>2.8933333333333331</v>
      </c>
      <c r="V293" s="7">
        <f t="shared" si="19"/>
        <v>2.8933333333333331</v>
      </c>
    </row>
    <row r="294" spans="1:22" s="7" customFormat="1" x14ac:dyDescent="0.25">
      <c r="A294" s="7" t="s">
        <v>119</v>
      </c>
      <c r="B294" s="7" t="s">
        <v>2007</v>
      </c>
      <c r="C294" s="7" t="s">
        <v>452</v>
      </c>
      <c r="D294" s="7" t="s">
        <v>511</v>
      </c>
      <c r="E294" s="7">
        <v>60.1</v>
      </c>
      <c r="F294" s="7">
        <v>71</v>
      </c>
      <c r="G294" s="7">
        <v>3</v>
      </c>
      <c r="H294" s="7">
        <v>0</v>
      </c>
      <c r="I294" s="7">
        <v>3.89</v>
      </c>
      <c r="J294" s="7">
        <v>1.3</v>
      </c>
      <c r="K294" s="7">
        <v>26</v>
      </c>
      <c r="L294" s="7">
        <v>51</v>
      </c>
      <c r="M294" s="7">
        <v>27</v>
      </c>
      <c r="N294" s="7">
        <v>8</v>
      </c>
      <c r="O294" s="7">
        <v>33</v>
      </c>
      <c r="P294" s="7">
        <v>6</v>
      </c>
      <c r="Q294" s="7">
        <v>3</v>
      </c>
      <c r="R294" s="7">
        <v>0</v>
      </c>
      <c r="S294" s="7">
        <f t="shared" si="16"/>
        <v>86.6</v>
      </c>
      <c r="T294" s="7">
        <f t="shared" si="17"/>
        <v>5.7733333333333325</v>
      </c>
      <c r="U294" s="7">
        <f t="shared" si="18"/>
        <v>2.8866666666666663</v>
      </c>
      <c r="V294" s="7">
        <f t="shared" si="19"/>
        <v>2.8866666666666663</v>
      </c>
    </row>
    <row r="295" spans="1:22" s="7" customFormat="1" x14ac:dyDescent="0.25">
      <c r="A295" s="7" t="s">
        <v>1333</v>
      </c>
      <c r="B295" s="7" t="s">
        <v>1334</v>
      </c>
      <c r="C295" s="7" t="s">
        <v>440</v>
      </c>
      <c r="D295" s="7" t="s">
        <v>510</v>
      </c>
      <c r="E295" s="7">
        <v>81.5</v>
      </c>
      <c r="F295" s="7">
        <v>68</v>
      </c>
      <c r="G295" s="7">
        <v>5</v>
      </c>
      <c r="H295" s="7">
        <v>0</v>
      </c>
      <c r="I295" s="7">
        <v>4.83</v>
      </c>
      <c r="J295" s="7">
        <v>1.46</v>
      </c>
      <c r="K295" s="7">
        <v>44</v>
      </c>
      <c r="L295" s="7">
        <v>86</v>
      </c>
      <c r="M295" s="7">
        <v>33</v>
      </c>
      <c r="N295" s="7">
        <v>12</v>
      </c>
      <c r="O295" s="7">
        <v>16</v>
      </c>
      <c r="P295" s="7">
        <v>15</v>
      </c>
      <c r="Q295" s="7">
        <v>5</v>
      </c>
      <c r="R295" s="7">
        <v>0</v>
      </c>
      <c r="S295" s="7">
        <f t="shared" si="16"/>
        <v>86.5</v>
      </c>
      <c r="T295" s="7">
        <f t="shared" si="17"/>
        <v>5.7666666666666666</v>
      </c>
      <c r="U295" s="7">
        <f t="shared" si="18"/>
        <v>2.8833333333333333</v>
      </c>
      <c r="V295" s="7">
        <f t="shared" si="19"/>
        <v>2.8833333333333333</v>
      </c>
    </row>
    <row r="296" spans="1:22" s="7" customFormat="1" x14ac:dyDescent="0.25">
      <c r="A296" s="7" t="s">
        <v>259</v>
      </c>
      <c r="B296" s="7" t="s">
        <v>2090</v>
      </c>
      <c r="C296" s="7" t="s">
        <v>436</v>
      </c>
      <c r="D296" s="7" t="s">
        <v>510</v>
      </c>
      <c r="E296" s="7">
        <v>67.5</v>
      </c>
      <c r="F296" s="7">
        <v>59</v>
      </c>
      <c r="G296" s="7">
        <v>5</v>
      </c>
      <c r="H296" s="7">
        <v>0</v>
      </c>
      <c r="I296" s="7">
        <v>4.47</v>
      </c>
      <c r="J296" s="7">
        <v>1.33</v>
      </c>
      <c r="K296" s="7">
        <v>34</v>
      </c>
      <c r="L296" s="7">
        <v>66</v>
      </c>
      <c r="M296" s="7">
        <v>25</v>
      </c>
      <c r="N296" s="7">
        <v>9</v>
      </c>
      <c r="O296" s="7">
        <v>25</v>
      </c>
      <c r="P296" s="7">
        <v>13</v>
      </c>
      <c r="Q296" s="7">
        <v>5</v>
      </c>
      <c r="R296" s="7">
        <v>0</v>
      </c>
      <c r="S296" s="7">
        <f t="shared" si="16"/>
        <v>86.5</v>
      </c>
      <c r="T296" s="7">
        <f t="shared" si="17"/>
        <v>5.7666666666666666</v>
      </c>
      <c r="U296" s="7">
        <f t="shared" si="18"/>
        <v>2.8833333333333333</v>
      </c>
      <c r="V296" s="7">
        <f t="shared" si="19"/>
        <v>2.8833333333333333</v>
      </c>
    </row>
    <row r="297" spans="1:22" s="7" customFormat="1" x14ac:dyDescent="0.25">
      <c r="A297" s="7" t="s">
        <v>1154</v>
      </c>
      <c r="B297" s="7" t="s">
        <v>1150</v>
      </c>
      <c r="C297" s="7" t="s">
        <v>1423</v>
      </c>
      <c r="D297" s="7" t="s">
        <v>511</v>
      </c>
      <c r="E297" s="7">
        <v>58.7</v>
      </c>
      <c r="F297" s="7">
        <v>61</v>
      </c>
      <c r="G297" s="7">
        <v>4</v>
      </c>
      <c r="H297" s="7">
        <v>0</v>
      </c>
      <c r="I297" s="7">
        <v>4.2300000000000004</v>
      </c>
      <c r="J297" s="7">
        <v>1.34</v>
      </c>
      <c r="K297" s="7">
        <v>28</v>
      </c>
      <c r="L297" s="7">
        <v>57</v>
      </c>
      <c r="M297" s="7">
        <v>22</v>
      </c>
      <c r="N297" s="7">
        <v>8</v>
      </c>
      <c r="O297" s="7">
        <v>58</v>
      </c>
      <c r="P297" s="7">
        <v>0</v>
      </c>
      <c r="Q297" s="7">
        <v>3</v>
      </c>
      <c r="R297" s="7">
        <v>0</v>
      </c>
      <c r="S297" s="7">
        <f t="shared" si="16"/>
        <v>86.2</v>
      </c>
      <c r="T297" s="7">
        <f t="shared" si="17"/>
        <v>5.746666666666667</v>
      </c>
      <c r="U297" s="7">
        <f t="shared" si="18"/>
        <v>2.8733333333333335</v>
      </c>
      <c r="V297" s="7">
        <f t="shared" si="19"/>
        <v>2.8733333333333335</v>
      </c>
    </row>
    <row r="298" spans="1:22" s="7" customFormat="1" x14ac:dyDescent="0.25">
      <c r="A298" s="7" t="s">
        <v>607</v>
      </c>
      <c r="B298" s="7" t="s">
        <v>1169</v>
      </c>
      <c r="C298" s="7" t="s">
        <v>445</v>
      </c>
      <c r="D298" s="7" t="s">
        <v>511</v>
      </c>
      <c r="E298" s="7">
        <v>54.3</v>
      </c>
      <c r="F298" s="7">
        <v>66</v>
      </c>
      <c r="G298" s="7">
        <v>3</v>
      </c>
      <c r="H298" s="7">
        <v>0</v>
      </c>
      <c r="I298" s="7">
        <v>3.54</v>
      </c>
      <c r="J298" s="7">
        <v>1.25</v>
      </c>
      <c r="K298" s="7">
        <v>21</v>
      </c>
      <c r="L298" s="7">
        <v>46</v>
      </c>
      <c r="M298" s="7">
        <v>22</v>
      </c>
      <c r="N298" s="7">
        <v>8</v>
      </c>
      <c r="O298" s="7">
        <v>56</v>
      </c>
      <c r="P298" s="7">
        <v>4</v>
      </c>
      <c r="Q298" s="7">
        <v>3</v>
      </c>
      <c r="R298" s="7">
        <v>0</v>
      </c>
      <c r="S298" s="7">
        <f t="shared" si="16"/>
        <v>85.8</v>
      </c>
      <c r="T298" s="7">
        <f t="shared" si="17"/>
        <v>5.72</v>
      </c>
      <c r="U298" s="7">
        <f t="shared" si="18"/>
        <v>2.86</v>
      </c>
      <c r="V298" s="7">
        <f t="shared" si="19"/>
        <v>2.86</v>
      </c>
    </row>
    <row r="299" spans="1:22" s="7" customFormat="1" x14ac:dyDescent="0.25">
      <c r="A299" s="7" t="s">
        <v>177</v>
      </c>
      <c r="B299" s="7" t="s">
        <v>1331</v>
      </c>
      <c r="C299" s="7" t="s">
        <v>1423</v>
      </c>
      <c r="D299" s="7" t="s">
        <v>510</v>
      </c>
      <c r="E299" s="7">
        <v>68.3</v>
      </c>
      <c r="F299" s="7">
        <v>62</v>
      </c>
      <c r="G299" s="7">
        <v>4</v>
      </c>
      <c r="H299" s="7">
        <v>0</v>
      </c>
      <c r="I299" s="7">
        <v>4.93</v>
      </c>
      <c r="J299" s="7">
        <v>1.39</v>
      </c>
      <c r="K299" s="7">
        <v>37</v>
      </c>
      <c r="L299" s="7">
        <v>72</v>
      </c>
      <c r="M299" s="7">
        <v>23</v>
      </c>
      <c r="N299" s="7">
        <v>12</v>
      </c>
      <c r="O299" s="7">
        <v>28</v>
      </c>
      <c r="P299" s="7">
        <v>9</v>
      </c>
      <c r="Q299" s="7">
        <v>4</v>
      </c>
      <c r="R299" s="7">
        <v>1</v>
      </c>
      <c r="S299" s="7">
        <f t="shared" si="16"/>
        <v>85.8</v>
      </c>
      <c r="T299" s="7">
        <f t="shared" si="17"/>
        <v>5.72</v>
      </c>
      <c r="U299" s="7">
        <f t="shared" si="18"/>
        <v>2.86</v>
      </c>
      <c r="V299" s="7">
        <f t="shared" si="19"/>
        <v>2.86</v>
      </c>
    </row>
    <row r="300" spans="1:22" s="7" customFormat="1" x14ac:dyDescent="0.25">
      <c r="A300" s="7" t="s">
        <v>43</v>
      </c>
      <c r="B300" s="7" t="s">
        <v>1585</v>
      </c>
      <c r="C300" s="7" t="s">
        <v>443</v>
      </c>
      <c r="D300" s="7" t="s">
        <v>511</v>
      </c>
      <c r="E300" s="7">
        <v>60.6</v>
      </c>
      <c r="F300" s="7">
        <v>65</v>
      </c>
      <c r="G300" s="7">
        <v>3</v>
      </c>
      <c r="H300" s="7">
        <v>2</v>
      </c>
      <c r="I300" s="7">
        <v>4.42</v>
      </c>
      <c r="J300" s="7">
        <v>1.41</v>
      </c>
      <c r="K300" s="7">
        <v>30</v>
      </c>
      <c r="L300" s="7">
        <v>58</v>
      </c>
      <c r="M300" s="7">
        <v>28</v>
      </c>
      <c r="N300" s="7">
        <v>8</v>
      </c>
      <c r="O300" s="7">
        <v>54</v>
      </c>
      <c r="P300" s="7">
        <v>0</v>
      </c>
      <c r="Q300" s="7">
        <v>4</v>
      </c>
      <c r="R300" s="7">
        <v>0</v>
      </c>
      <c r="S300" s="7">
        <f t="shared" si="16"/>
        <v>85.6</v>
      </c>
      <c r="T300" s="7">
        <f t="shared" si="17"/>
        <v>5.7066666666666661</v>
      </c>
      <c r="U300" s="7">
        <f t="shared" si="18"/>
        <v>2.8533333333333331</v>
      </c>
      <c r="V300" s="7">
        <f t="shared" si="19"/>
        <v>2.8533333333333331</v>
      </c>
    </row>
    <row r="301" spans="1:22" s="7" customFormat="1" x14ac:dyDescent="0.25">
      <c r="A301" s="7" t="s">
        <v>470</v>
      </c>
      <c r="B301" s="7" t="s">
        <v>935</v>
      </c>
      <c r="C301" s="7" t="s">
        <v>434</v>
      </c>
      <c r="D301" s="7" t="s">
        <v>511</v>
      </c>
      <c r="E301" s="7">
        <v>58.7</v>
      </c>
      <c r="F301" s="7">
        <v>68</v>
      </c>
      <c r="G301" s="7">
        <v>3</v>
      </c>
      <c r="H301" s="7">
        <v>1</v>
      </c>
      <c r="I301" s="7">
        <v>4.7699999999999996</v>
      </c>
      <c r="J301" s="7">
        <v>1.37</v>
      </c>
      <c r="K301" s="7">
        <v>31</v>
      </c>
      <c r="L301" s="7">
        <v>54</v>
      </c>
      <c r="M301" s="7">
        <v>27</v>
      </c>
      <c r="N301" s="7">
        <v>13</v>
      </c>
      <c r="O301" s="7">
        <v>57</v>
      </c>
      <c r="P301" s="7">
        <v>0</v>
      </c>
      <c r="Q301" s="7">
        <v>3</v>
      </c>
      <c r="R301" s="7">
        <v>0</v>
      </c>
      <c r="S301" s="7">
        <f t="shared" si="16"/>
        <v>85.2</v>
      </c>
      <c r="T301" s="7">
        <f t="shared" si="17"/>
        <v>5.6800000000000006</v>
      </c>
      <c r="U301" s="7">
        <f t="shared" si="18"/>
        <v>2.8400000000000003</v>
      </c>
      <c r="V301" s="7">
        <f t="shared" si="19"/>
        <v>2.8400000000000003</v>
      </c>
    </row>
    <row r="302" spans="1:22" s="7" customFormat="1" x14ac:dyDescent="0.25">
      <c r="A302" s="7" t="s">
        <v>1472</v>
      </c>
      <c r="B302" s="7" t="s">
        <v>52</v>
      </c>
      <c r="C302" s="7" t="s">
        <v>456</v>
      </c>
      <c r="D302" s="7" t="s">
        <v>1686</v>
      </c>
      <c r="E302" s="7">
        <v>64</v>
      </c>
      <c r="F302" s="7">
        <v>60</v>
      </c>
      <c r="G302" s="7">
        <v>4</v>
      </c>
      <c r="H302" s="7">
        <v>0</v>
      </c>
      <c r="I302" s="7">
        <v>4.4800000000000004</v>
      </c>
      <c r="J302" s="7">
        <v>1.37</v>
      </c>
      <c r="K302" s="7">
        <v>32</v>
      </c>
      <c r="L302" s="7">
        <v>66</v>
      </c>
      <c r="M302" s="7">
        <v>21</v>
      </c>
      <c r="N302" s="7">
        <v>9</v>
      </c>
      <c r="O302" s="7">
        <v>20</v>
      </c>
      <c r="P302" s="7">
        <v>9</v>
      </c>
      <c r="Q302" s="7">
        <v>3</v>
      </c>
      <c r="R302" s="7">
        <v>0</v>
      </c>
      <c r="S302" s="7">
        <f t="shared" si="16"/>
        <v>85</v>
      </c>
      <c r="T302" s="7">
        <f t="shared" si="17"/>
        <v>5.666666666666667</v>
      </c>
      <c r="U302" s="7">
        <f t="shared" si="18"/>
        <v>2.8333333333333335</v>
      </c>
      <c r="V302" s="7">
        <f t="shared" si="19"/>
        <v>2.8333333333333335</v>
      </c>
    </row>
    <row r="303" spans="1:22" s="7" customFormat="1" x14ac:dyDescent="0.25">
      <c r="A303" s="7" t="s">
        <v>39</v>
      </c>
      <c r="B303" s="7" t="s">
        <v>404</v>
      </c>
      <c r="D303" s="7" t="s">
        <v>510</v>
      </c>
      <c r="E303" s="7">
        <v>104.7</v>
      </c>
      <c r="F303" s="7">
        <v>80</v>
      </c>
      <c r="G303" s="7">
        <v>4</v>
      </c>
      <c r="H303" s="7">
        <v>0</v>
      </c>
      <c r="I303" s="7">
        <v>5.3</v>
      </c>
      <c r="J303" s="7">
        <v>1.36</v>
      </c>
      <c r="K303" s="7">
        <v>62</v>
      </c>
      <c r="L303" s="7">
        <v>110</v>
      </c>
      <c r="M303" s="7">
        <v>33</v>
      </c>
      <c r="N303" s="7">
        <v>23</v>
      </c>
      <c r="O303" s="7">
        <v>20</v>
      </c>
      <c r="P303" s="7">
        <v>20</v>
      </c>
      <c r="Q303" s="7">
        <v>7</v>
      </c>
      <c r="R303" s="7">
        <v>0</v>
      </c>
      <c r="S303" s="7">
        <f t="shared" si="16"/>
        <v>84.7</v>
      </c>
      <c r="T303" s="7">
        <f t="shared" si="17"/>
        <v>5.6466666666666665</v>
      </c>
      <c r="U303" s="7">
        <f t="shared" si="18"/>
        <v>2.8233333333333333</v>
      </c>
      <c r="V303" s="7">
        <f t="shared" si="19"/>
        <v>2.8233333333333333</v>
      </c>
    </row>
    <row r="304" spans="1:22" s="7" customFormat="1" x14ac:dyDescent="0.25">
      <c r="A304" s="7" t="s">
        <v>2046</v>
      </c>
      <c r="B304" s="7" t="s">
        <v>2047</v>
      </c>
      <c r="C304" s="7" t="s">
        <v>447</v>
      </c>
      <c r="D304" s="7" t="s">
        <v>511</v>
      </c>
      <c r="E304" s="7">
        <v>67.2</v>
      </c>
      <c r="F304" s="7">
        <v>63</v>
      </c>
      <c r="G304" s="7">
        <v>4</v>
      </c>
      <c r="H304" s="7">
        <v>0</v>
      </c>
      <c r="I304" s="7">
        <v>4.83</v>
      </c>
      <c r="J304" s="7">
        <v>1.33</v>
      </c>
      <c r="K304" s="7">
        <v>36</v>
      </c>
      <c r="L304" s="7">
        <v>69</v>
      </c>
      <c r="M304" s="7">
        <v>21</v>
      </c>
      <c r="N304" s="7">
        <v>12</v>
      </c>
      <c r="O304" s="7">
        <v>20</v>
      </c>
      <c r="P304" s="7">
        <v>19</v>
      </c>
      <c r="Q304" s="7">
        <v>4</v>
      </c>
      <c r="R304" s="7">
        <v>0</v>
      </c>
      <c r="S304" s="7">
        <f t="shared" si="16"/>
        <v>84.7</v>
      </c>
      <c r="T304" s="7">
        <f t="shared" si="17"/>
        <v>5.6466666666666665</v>
      </c>
      <c r="U304" s="7">
        <f t="shared" si="18"/>
        <v>2.8233333333333333</v>
      </c>
      <c r="V304" s="7">
        <f t="shared" si="19"/>
        <v>2.8233333333333333</v>
      </c>
    </row>
    <row r="305" spans="1:22" s="7" customFormat="1" x14ac:dyDescent="0.25">
      <c r="A305" s="7" t="s">
        <v>750</v>
      </c>
      <c r="B305" s="7" t="s">
        <v>207</v>
      </c>
      <c r="C305" s="7" t="s">
        <v>431</v>
      </c>
      <c r="D305" s="7" t="s">
        <v>510</v>
      </c>
      <c r="E305" s="7">
        <v>76.599999999999994</v>
      </c>
      <c r="F305" s="7">
        <v>72</v>
      </c>
      <c r="G305" s="7">
        <v>4</v>
      </c>
      <c r="H305" s="7">
        <v>0</v>
      </c>
      <c r="I305" s="7">
        <v>4.5</v>
      </c>
      <c r="J305" s="7">
        <v>1.41</v>
      </c>
      <c r="K305" s="7">
        <v>38</v>
      </c>
      <c r="L305" s="7">
        <v>76</v>
      </c>
      <c r="M305" s="7">
        <v>32</v>
      </c>
      <c r="N305" s="7">
        <v>12</v>
      </c>
      <c r="O305" s="7">
        <v>20</v>
      </c>
      <c r="P305" s="7">
        <v>15</v>
      </c>
      <c r="Q305" s="7">
        <v>5</v>
      </c>
      <c r="R305" s="7">
        <v>0</v>
      </c>
      <c r="S305" s="7">
        <f t="shared" si="16"/>
        <v>84.6</v>
      </c>
      <c r="T305" s="7">
        <f t="shared" si="17"/>
        <v>5.64</v>
      </c>
      <c r="U305" s="7">
        <f t="shared" si="18"/>
        <v>2.82</v>
      </c>
      <c r="V305" s="7">
        <f t="shared" si="19"/>
        <v>2.82</v>
      </c>
    </row>
    <row r="306" spans="1:22" s="7" customFormat="1" x14ac:dyDescent="0.25">
      <c r="A306" s="7" t="s">
        <v>67</v>
      </c>
      <c r="B306" s="7" t="s">
        <v>1420</v>
      </c>
      <c r="C306" s="7" t="s">
        <v>438</v>
      </c>
      <c r="D306" s="7" t="s">
        <v>511</v>
      </c>
      <c r="E306" s="7">
        <v>59.8</v>
      </c>
      <c r="F306" s="7">
        <v>62</v>
      </c>
      <c r="G306" s="7">
        <v>3</v>
      </c>
      <c r="H306" s="7">
        <v>1</v>
      </c>
      <c r="I306" s="7">
        <v>4.3499999999999996</v>
      </c>
      <c r="J306" s="7">
        <v>1.33</v>
      </c>
      <c r="K306" s="7">
        <v>29</v>
      </c>
      <c r="L306" s="7">
        <v>58</v>
      </c>
      <c r="M306" s="7">
        <v>22</v>
      </c>
      <c r="N306" s="7">
        <v>9</v>
      </c>
      <c r="O306" s="7">
        <v>59</v>
      </c>
      <c r="P306" s="7">
        <v>0</v>
      </c>
      <c r="Q306" s="7">
        <v>3</v>
      </c>
      <c r="R306" s="7">
        <v>0</v>
      </c>
      <c r="S306" s="7">
        <f t="shared" si="16"/>
        <v>84.3</v>
      </c>
      <c r="T306" s="7">
        <f t="shared" si="17"/>
        <v>5.62</v>
      </c>
      <c r="U306" s="7">
        <f t="shared" si="18"/>
        <v>2.81</v>
      </c>
      <c r="V306" s="7">
        <f t="shared" si="19"/>
        <v>2.81</v>
      </c>
    </row>
    <row r="307" spans="1:22" s="7" customFormat="1" x14ac:dyDescent="0.25">
      <c r="A307" s="7" t="s">
        <v>109</v>
      </c>
      <c r="B307" s="7" t="s">
        <v>398</v>
      </c>
      <c r="D307" s="7" t="s">
        <v>511</v>
      </c>
      <c r="E307" s="7">
        <v>44.7</v>
      </c>
      <c r="F307" s="7">
        <v>55</v>
      </c>
      <c r="G307" s="7">
        <v>3</v>
      </c>
      <c r="H307" s="7">
        <v>1</v>
      </c>
      <c r="I307" s="7">
        <v>3.57</v>
      </c>
      <c r="J307" s="7">
        <v>1.23</v>
      </c>
      <c r="K307" s="7">
        <v>18</v>
      </c>
      <c r="L307" s="7">
        <v>35</v>
      </c>
      <c r="M307" s="7">
        <v>20</v>
      </c>
      <c r="N307" s="7">
        <v>5</v>
      </c>
      <c r="O307" s="7">
        <v>44</v>
      </c>
      <c r="P307" s="7">
        <v>0</v>
      </c>
      <c r="Q307" s="7">
        <v>2</v>
      </c>
      <c r="R307" s="7">
        <v>0</v>
      </c>
      <c r="S307" s="7">
        <f t="shared" si="16"/>
        <v>84.2</v>
      </c>
      <c r="T307" s="7">
        <f t="shared" si="17"/>
        <v>5.6133333333333333</v>
      </c>
      <c r="U307" s="7">
        <f t="shared" si="18"/>
        <v>2.8066666666666666</v>
      </c>
      <c r="V307" s="7">
        <f t="shared" si="19"/>
        <v>2.8066666666666666</v>
      </c>
    </row>
    <row r="308" spans="1:22" s="7" customFormat="1" x14ac:dyDescent="0.25">
      <c r="A308" s="7" t="s">
        <v>1577</v>
      </c>
      <c r="B308" s="7" t="s">
        <v>165</v>
      </c>
      <c r="C308" s="7" t="s">
        <v>438</v>
      </c>
      <c r="D308" s="7" t="s">
        <v>511</v>
      </c>
      <c r="E308" s="7">
        <v>53.8</v>
      </c>
      <c r="F308" s="7">
        <v>71</v>
      </c>
      <c r="G308" s="7">
        <v>3</v>
      </c>
      <c r="H308" s="7">
        <v>1</v>
      </c>
      <c r="I308" s="7">
        <v>4.2</v>
      </c>
      <c r="J308" s="7">
        <v>1.45</v>
      </c>
      <c r="K308" s="7">
        <v>25</v>
      </c>
      <c r="L308" s="7">
        <v>43</v>
      </c>
      <c r="M308" s="7">
        <v>35</v>
      </c>
      <c r="N308" s="7">
        <v>6</v>
      </c>
      <c r="O308" s="7">
        <v>49</v>
      </c>
      <c r="P308" s="7">
        <v>0</v>
      </c>
      <c r="Q308" s="7">
        <v>3</v>
      </c>
      <c r="R308" s="7">
        <v>0</v>
      </c>
      <c r="S308" s="7">
        <f t="shared" si="16"/>
        <v>83.8</v>
      </c>
      <c r="T308" s="7">
        <f t="shared" si="17"/>
        <v>5.5866666666666669</v>
      </c>
      <c r="U308" s="7">
        <f t="shared" si="18"/>
        <v>2.7933333333333334</v>
      </c>
      <c r="V308" s="7">
        <f t="shared" si="19"/>
        <v>2.7933333333333334</v>
      </c>
    </row>
    <row r="309" spans="1:22" s="7" customFormat="1" x14ac:dyDescent="0.25">
      <c r="A309" s="7" t="s">
        <v>1987</v>
      </c>
      <c r="B309" s="7" t="s">
        <v>1988</v>
      </c>
      <c r="C309" s="7" t="s">
        <v>450</v>
      </c>
      <c r="D309" s="7" t="s">
        <v>511</v>
      </c>
      <c r="E309" s="7">
        <v>59.9</v>
      </c>
      <c r="F309" s="7">
        <v>57</v>
      </c>
      <c r="G309" s="7">
        <v>4</v>
      </c>
      <c r="H309" s="7">
        <v>0</v>
      </c>
      <c r="I309" s="7">
        <v>4.05</v>
      </c>
      <c r="J309" s="7">
        <v>1.34</v>
      </c>
      <c r="K309" s="7">
        <v>27</v>
      </c>
      <c r="L309" s="7">
        <v>58</v>
      </c>
      <c r="M309" s="7">
        <v>22</v>
      </c>
      <c r="N309" s="7">
        <v>7</v>
      </c>
      <c r="O309" s="7">
        <v>54</v>
      </c>
      <c r="P309" s="7">
        <v>0</v>
      </c>
      <c r="Q309" s="7">
        <v>3</v>
      </c>
      <c r="R309" s="7">
        <v>0</v>
      </c>
      <c r="S309" s="7">
        <f t="shared" si="16"/>
        <v>83.4</v>
      </c>
      <c r="T309" s="7">
        <f t="shared" si="17"/>
        <v>5.5600000000000005</v>
      </c>
      <c r="U309" s="7">
        <f t="shared" si="18"/>
        <v>2.7800000000000002</v>
      </c>
      <c r="V309" s="7">
        <f t="shared" si="19"/>
        <v>2.7800000000000002</v>
      </c>
    </row>
    <row r="310" spans="1:22" s="7" customFormat="1" x14ac:dyDescent="0.25">
      <c r="A310" s="7" t="s">
        <v>1174</v>
      </c>
      <c r="B310" s="7" t="s">
        <v>413</v>
      </c>
      <c r="C310" s="7" t="s">
        <v>441</v>
      </c>
      <c r="D310" s="7" t="s">
        <v>510</v>
      </c>
      <c r="E310" s="7">
        <v>69.900000000000006</v>
      </c>
      <c r="F310" s="7">
        <v>65</v>
      </c>
      <c r="G310" s="7">
        <v>4</v>
      </c>
      <c r="H310" s="7">
        <v>0</v>
      </c>
      <c r="I310" s="7">
        <v>4.71</v>
      </c>
      <c r="J310" s="7">
        <v>1.38</v>
      </c>
      <c r="K310" s="7">
        <v>37</v>
      </c>
      <c r="L310" s="7">
        <v>72</v>
      </c>
      <c r="M310" s="7">
        <v>25</v>
      </c>
      <c r="N310" s="7">
        <v>12</v>
      </c>
      <c r="O310" s="7">
        <v>22</v>
      </c>
      <c r="P310" s="7">
        <v>11</v>
      </c>
      <c r="Q310" s="7">
        <v>4</v>
      </c>
      <c r="R310" s="7">
        <v>0</v>
      </c>
      <c r="S310" s="7">
        <f t="shared" si="16"/>
        <v>83.4</v>
      </c>
      <c r="T310" s="7">
        <f t="shared" si="17"/>
        <v>5.5600000000000005</v>
      </c>
      <c r="U310" s="7">
        <f t="shared" si="18"/>
        <v>2.7800000000000002</v>
      </c>
      <c r="V310" s="7">
        <f t="shared" si="19"/>
        <v>2.7800000000000002</v>
      </c>
    </row>
    <row r="311" spans="1:22" s="7" customFormat="1" x14ac:dyDescent="0.25">
      <c r="A311" s="7" t="s">
        <v>88</v>
      </c>
      <c r="B311" s="7" t="s">
        <v>1805</v>
      </c>
      <c r="C311" s="7" t="s">
        <v>427</v>
      </c>
      <c r="D311" s="7" t="s">
        <v>511</v>
      </c>
      <c r="E311" s="7">
        <v>63</v>
      </c>
      <c r="F311" s="7">
        <v>68</v>
      </c>
      <c r="G311" s="7">
        <v>4</v>
      </c>
      <c r="H311" s="7">
        <v>0</v>
      </c>
      <c r="I311" s="7">
        <v>4.29</v>
      </c>
      <c r="J311" s="7">
        <v>1.44</v>
      </c>
      <c r="K311" s="7">
        <v>30</v>
      </c>
      <c r="L311" s="7">
        <v>57</v>
      </c>
      <c r="M311" s="7">
        <v>33</v>
      </c>
      <c r="N311" s="7">
        <v>10</v>
      </c>
      <c r="O311" s="7">
        <v>21</v>
      </c>
      <c r="P311" s="7">
        <v>11</v>
      </c>
      <c r="Q311" s="7">
        <v>4</v>
      </c>
      <c r="R311" s="7">
        <v>0</v>
      </c>
      <c r="S311" s="7">
        <f t="shared" si="16"/>
        <v>82.5</v>
      </c>
      <c r="T311" s="7">
        <f t="shared" si="17"/>
        <v>5.5</v>
      </c>
      <c r="U311" s="7">
        <f t="shared" si="18"/>
        <v>2.75</v>
      </c>
      <c r="V311" s="7">
        <f t="shared" si="19"/>
        <v>2.75</v>
      </c>
    </row>
    <row r="312" spans="1:22" s="7" customFormat="1" x14ac:dyDescent="0.25">
      <c r="A312" s="7" t="s">
        <v>198</v>
      </c>
      <c r="B312" s="7" t="s">
        <v>1313</v>
      </c>
      <c r="C312" s="7" t="s">
        <v>450</v>
      </c>
      <c r="D312" s="7" t="s">
        <v>511</v>
      </c>
      <c r="E312" s="7">
        <v>58.9</v>
      </c>
      <c r="F312" s="7">
        <v>58</v>
      </c>
      <c r="G312" s="7">
        <v>3</v>
      </c>
      <c r="H312" s="7">
        <v>1</v>
      </c>
      <c r="I312" s="7">
        <v>3.81</v>
      </c>
      <c r="J312" s="7">
        <v>1.32</v>
      </c>
      <c r="K312" s="7">
        <v>25</v>
      </c>
      <c r="L312" s="7">
        <v>56</v>
      </c>
      <c r="M312" s="7">
        <v>22</v>
      </c>
      <c r="N312" s="7">
        <v>7</v>
      </c>
      <c r="O312" s="7">
        <v>59</v>
      </c>
      <c r="P312" s="7">
        <v>0</v>
      </c>
      <c r="Q312" s="7">
        <v>3</v>
      </c>
      <c r="R312" s="7">
        <v>0</v>
      </c>
      <c r="S312" s="7">
        <f t="shared" si="16"/>
        <v>82.4</v>
      </c>
      <c r="T312" s="7">
        <f t="shared" si="17"/>
        <v>5.4933333333333341</v>
      </c>
      <c r="U312" s="7">
        <f t="shared" si="18"/>
        <v>2.746666666666667</v>
      </c>
      <c r="V312" s="7">
        <f t="shared" si="19"/>
        <v>2.746666666666667</v>
      </c>
    </row>
    <row r="313" spans="1:22" s="7" customFormat="1" x14ac:dyDescent="0.25">
      <c r="A313" s="7" t="s">
        <v>212</v>
      </c>
      <c r="B313" s="7" t="s">
        <v>52</v>
      </c>
      <c r="C313" s="7" t="s">
        <v>451</v>
      </c>
      <c r="D313" s="7" t="s">
        <v>511</v>
      </c>
      <c r="E313" s="7">
        <v>52.2</v>
      </c>
      <c r="F313" s="7">
        <v>60</v>
      </c>
      <c r="G313" s="7">
        <v>3</v>
      </c>
      <c r="H313" s="7">
        <v>1</v>
      </c>
      <c r="I313" s="7">
        <v>4.0599999999999996</v>
      </c>
      <c r="J313" s="7">
        <v>1.37</v>
      </c>
      <c r="K313" s="7">
        <v>24</v>
      </c>
      <c r="L313" s="7">
        <v>46</v>
      </c>
      <c r="M313" s="7">
        <v>26</v>
      </c>
      <c r="N313" s="7">
        <v>7</v>
      </c>
      <c r="O313" s="7">
        <v>55</v>
      </c>
      <c r="P313" s="7">
        <v>0</v>
      </c>
      <c r="Q313" s="7">
        <v>2</v>
      </c>
      <c r="R313" s="7">
        <v>0</v>
      </c>
      <c r="S313" s="7">
        <f t="shared" si="16"/>
        <v>82.2</v>
      </c>
      <c r="T313" s="7">
        <f t="shared" si="17"/>
        <v>5.48</v>
      </c>
      <c r="U313" s="7">
        <f t="shared" si="18"/>
        <v>2.74</v>
      </c>
      <c r="V313" s="7">
        <f t="shared" si="19"/>
        <v>2.74</v>
      </c>
    </row>
    <row r="314" spans="1:22" s="7" customFormat="1" x14ac:dyDescent="0.25">
      <c r="A314" s="7" t="s">
        <v>334</v>
      </c>
      <c r="B314" s="7" t="s">
        <v>1600</v>
      </c>
      <c r="C314" s="7" t="s">
        <v>429</v>
      </c>
      <c r="D314" s="7" t="s">
        <v>511</v>
      </c>
      <c r="E314" s="7">
        <v>50.2</v>
      </c>
      <c r="F314" s="7">
        <v>61</v>
      </c>
      <c r="G314" s="7">
        <v>3</v>
      </c>
      <c r="H314" s="7">
        <v>1</v>
      </c>
      <c r="I314" s="7">
        <v>3.71</v>
      </c>
      <c r="J314" s="7">
        <v>1.34</v>
      </c>
      <c r="K314" s="7">
        <v>21</v>
      </c>
      <c r="L314" s="7">
        <v>41</v>
      </c>
      <c r="M314" s="7">
        <v>26</v>
      </c>
      <c r="N314" s="7">
        <v>6</v>
      </c>
      <c r="O314" s="7">
        <v>51</v>
      </c>
      <c r="P314" s="7">
        <v>0</v>
      </c>
      <c r="Q314" s="7">
        <v>3</v>
      </c>
      <c r="R314" s="7">
        <v>0</v>
      </c>
      <c r="S314" s="7">
        <f t="shared" si="16"/>
        <v>82.2</v>
      </c>
      <c r="T314" s="7">
        <f t="shared" si="17"/>
        <v>5.48</v>
      </c>
      <c r="U314" s="7">
        <f t="shared" si="18"/>
        <v>2.74</v>
      </c>
      <c r="V314" s="7">
        <f t="shared" si="19"/>
        <v>2.74</v>
      </c>
    </row>
    <row r="315" spans="1:22" s="7" customFormat="1" x14ac:dyDescent="0.25">
      <c r="A315" s="7" t="s">
        <v>75</v>
      </c>
      <c r="B315" s="7" t="s">
        <v>89</v>
      </c>
      <c r="C315" s="7" t="s">
        <v>449</v>
      </c>
      <c r="D315" s="7" t="s">
        <v>511</v>
      </c>
      <c r="E315" s="7">
        <v>60.7</v>
      </c>
      <c r="F315" s="7">
        <v>64</v>
      </c>
      <c r="G315" s="7">
        <v>3</v>
      </c>
      <c r="H315" s="7">
        <v>1</v>
      </c>
      <c r="I315" s="7">
        <v>4.01</v>
      </c>
      <c r="J315" s="7">
        <v>1.38</v>
      </c>
      <c r="K315" s="7">
        <v>27</v>
      </c>
      <c r="L315" s="7">
        <v>54</v>
      </c>
      <c r="M315" s="7">
        <v>30</v>
      </c>
      <c r="N315" s="7">
        <v>7</v>
      </c>
      <c r="O315" s="7">
        <v>57</v>
      </c>
      <c r="P315" s="7">
        <v>0</v>
      </c>
      <c r="Q315" s="7">
        <v>3</v>
      </c>
      <c r="R315" s="7">
        <v>0</v>
      </c>
      <c r="S315" s="7">
        <f t="shared" si="16"/>
        <v>82.2</v>
      </c>
      <c r="T315" s="7">
        <f t="shared" si="17"/>
        <v>5.48</v>
      </c>
      <c r="U315" s="7">
        <f t="shared" si="18"/>
        <v>2.74</v>
      </c>
      <c r="V315" s="7">
        <f t="shared" si="19"/>
        <v>2.74</v>
      </c>
    </row>
    <row r="316" spans="1:22" s="7" customFormat="1" x14ac:dyDescent="0.25">
      <c r="A316" s="7" t="s">
        <v>209</v>
      </c>
      <c r="B316" s="7" t="s">
        <v>151</v>
      </c>
      <c r="C316" s="7" t="s">
        <v>445</v>
      </c>
      <c r="D316" s="7" t="s">
        <v>511</v>
      </c>
      <c r="E316" s="7">
        <v>56.5</v>
      </c>
      <c r="F316" s="7">
        <v>55</v>
      </c>
      <c r="G316" s="7">
        <v>3</v>
      </c>
      <c r="H316" s="7">
        <v>1</v>
      </c>
      <c r="I316" s="7">
        <v>3.72</v>
      </c>
      <c r="J316" s="7">
        <v>1.29</v>
      </c>
      <c r="K316" s="7">
        <v>23</v>
      </c>
      <c r="L316" s="7">
        <v>54</v>
      </c>
      <c r="M316" s="7">
        <v>19</v>
      </c>
      <c r="N316" s="7">
        <v>6</v>
      </c>
      <c r="O316" s="7">
        <v>43</v>
      </c>
      <c r="P316" s="7">
        <v>2</v>
      </c>
      <c r="Q316" s="7">
        <v>3</v>
      </c>
      <c r="R316" s="7">
        <v>0</v>
      </c>
      <c r="S316" s="7">
        <f t="shared" si="16"/>
        <v>82</v>
      </c>
      <c r="T316" s="7">
        <f t="shared" si="17"/>
        <v>5.4666666666666668</v>
      </c>
      <c r="U316" s="7">
        <f t="shared" si="18"/>
        <v>2.7333333333333334</v>
      </c>
      <c r="V316" s="7">
        <f t="shared" si="19"/>
        <v>2.7333333333333334</v>
      </c>
    </row>
    <row r="317" spans="1:22" s="7" customFormat="1" x14ac:dyDescent="0.25">
      <c r="A317" s="7" t="s">
        <v>210</v>
      </c>
      <c r="B317" s="7" t="s">
        <v>271</v>
      </c>
      <c r="C317" s="7" t="s">
        <v>446</v>
      </c>
      <c r="D317" s="7" t="s">
        <v>511</v>
      </c>
      <c r="E317" s="7">
        <v>51.2</v>
      </c>
      <c r="F317" s="7">
        <v>50</v>
      </c>
      <c r="G317" s="7">
        <v>3</v>
      </c>
      <c r="H317" s="7">
        <v>1</v>
      </c>
      <c r="I317" s="7">
        <v>3.89</v>
      </c>
      <c r="J317" s="7">
        <v>1.24</v>
      </c>
      <c r="K317" s="7">
        <v>22</v>
      </c>
      <c r="L317" s="7">
        <v>49</v>
      </c>
      <c r="M317" s="7">
        <v>15</v>
      </c>
      <c r="N317" s="7">
        <v>7</v>
      </c>
      <c r="O317" s="7">
        <v>52</v>
      </c>
      <c r="P317" s="7">
        <v>0</v>
      </c>
      <c r="Q317" s="7">
        <v>2</v>
      </c>
      <c r="R317" s="7">
        <v>0</v>
      </c>
      <c r="S317" s="7">
        <f t="shared" si="16"/>
        <v>81.7</v>
      </c>
      <c r="T317" s="7">
        <f t="shared" si="17"/>
        <v>5.4466666666666672</v>
      </c>
      <c r="U317" s="7">
        <f t="shared" si="18"/>
        <v>2.7233333333333336</v>
      </c>
      <c r="V317" s="7">
        <f t="shared" si="19"/>
        <v>2.7233333333333336</v>
      </c>
    </row>
    <row r="318" spans="1:22" s="7" customFormat="1" x14ac:dyDescent="0.25">
      <c r="A318" s="7" t="s">
        <v>476</v>
      </c>
      <c r="B318" s="7" t="s">
        <v>793</v>
      </c>
      <c r="C318" s="7" t="s">
        <v>427</v>
      </c>
      <c r="D318" s="7" t="s">
        <v>1686</v>
      </c>
      <c r="E318" s="7">
        <v>62.2</v>
      </c>
      <c r="F318" s="7">
        <v>65</v>
      </c>
      <c r="G318" s="7">
        <v>3</v>
      </c>
      <c r="H318" s="7">
        <v>0</v>
      </c>
      <c r="I318" s="7">
        <v>4.18</v>
      </c>
      <c r="J318" s="7">
        <v>1.28</v>
      </c>
      <c r="K318" s="7">
        <v>29</v>
      </c>
      <c r="L318" s="7">
        <v>56</v>
      </c>
      <c r="M318" s="7">
        <v>24</v>
      </c>
      <c r="N318" s="7">
        <v>9</v>
      </c>
      <c r="O318" s="7">
        <v>45</v>
      </c>
      <c r="P318" s="7">
        <v>3</v>
      </c>
      <c r="Q318" s="7">
        <v>3</v>
      </c>
      <c r="R318" s="7">
        <v>0</v>
      </c>
      <c r="S318" s="7">
        <f t="shared" si="16"/>
        <v>81.7</v>
      </c>
      <c r="T318" s="7">
        <f t="shared" si="17"/>
        <v>5.4466666666666672</v>
      </c>
      <c r="U318" s="7">
        <f t="shared" si="18"/>
        <v>2.7233333333333336</v>
      </c>
      <c r="V318" s="7">
        <f t="shared" si="19"/>
        <v>2.7233333333333336</v>
      </c>
    </row>
    <row r="319" spans="1:22" s="7" customFormat="1" x14ac:dyDescent="0.25">
      <c r="A319" s="7" t="s">
        <v>822</v>
      </c>
      <c r="B319" s="7" t="s">
        <v>821</v>
      </c>
      <c r="C319" s="7" t="s">
        <v>432</v>
      </c>
      <c r="D319" s="7" t="s">
        <v>511</v>
      </c>
      <c r="E319" s="7">
        <v>63.7</v>
      </c>
      <c r="F319" s="7">
        <v>51</v>
      </c>
      <c r="G319" s="7">
        <v>3</v>
      </c>
      <c r="H319" s="7">
        <v>3</v>
      </c>
      <c r="I319" s="7">
        <v>4.62</v>
      </c>
      <c r="J319" s="7">
        <v>1.4</v>
      </c>
      <c r="K319" s="7">
        <v>33</v>
      </c>
      <c r="L319" s="7">
        <v>67</v>
      </c>
      <c r="M319" s="7">
        <v>22</v>
      </c>
      <c r="N319" s="7">
        <v>9</v>
      </c>
      <c r="O319" s="7">
        <v>49</v>
      </c>
      <c r="P319" s="7">
        <v>2</v>
      </c>
      <c r="Q319" s="7">
        <v>4</v>
      </c>
      <c r="R319" s="7">
        <v>0</v>
      </c>
      <c r="S319" s="7">
        <f t="shared" si="16"/>
        <v>81.7</v>
      </c>
      <c r="T319" s="7">
        <f t="shared" si="17"/>
        <v>5.4466666666666672</v>
      </c>
      <c r="U319" s="7">
        <f t="shared" si="18"/>
        <v>2.7233333333333336</v>
      </c>
      <c r="V319" s="7">
        <f t="shared" si="19"/>
        <v>2.7233333333333336</v>
      </c>
    </row>
    <row r="320" spans="1:22" s="7" customFormat="1" x14ac:dyDescent="0.25">
      <c r="A320" s="7" t="s">
        <v>340</v>
      </c>
      <c r="B320" s="7" t="s">
        <v>1478</v>
      </c>
      <c r="C320" s="7" t="s">
        <v>430</v>
      </c>
      <c r="D320" s="7" t="s">
        <v>1686</v>
      </c>
      <c r="E320" s="7">
        <v>66.900000000000006</v>
      </c>
      <c r="F320" s="7">
        <v>59</v>
      </c>
      <c r="G320" s="7">
        <v>4</v>
      </c>
      <c r="H320" s="7">
        <v>0</v>
      </c>
      <c r="I320" s="7">
        <v>4.91</v>
      </c>
      <c r="J320" s="7">
        <v>1.33</v>
      </c>
      <c r="K320" s="7">
        <v>37</v>
      </c>
      <c r="L320" s="7">
        <v>69</v>
      </c>
      <c r="M320" s="7">
        <v>20</v>
      </c>
      <c r="N320" s="7">
        <v>13</v>
      </c>
      <c r="O320" s="7">
        <v>30</v>
      </c>
      <c r="P320" s="7">
        <v>7</v>
      </c>
      <c r="Q320" s="7">
        <v>4</v>
      </c>
      <c r="R320" s="7">
        <v>0</v>
      </c>
      <c r="S320" s="7">
        <f t="shared" si="16"/>
        <v>80.900000000000006</v>
      </c>
      <c r="T320" s="7">
        <f t="shared" si="17"/>
        <v>5.3933333333333335</v>
      </c>
      <c r="U320" s="7">
        <f t="shared" si="18"/>
        <v>2.6966666666666668</v>
      </c>
      <c r="V320" s="7">
        <f t="shared" si="19"/>
        <v>2.6966666666666668</v>
      </c>
    </row>
    <row r="321" spans="1:22" s="7" customFormat="1" x14ac:dyDescent="0.25">
      <c r="A321" s="7" t="s">
        <v>971</v>
      </c>
      <c r="B321" s="7" t="s">
        <v>244</v>
      </c>
      <c r="C321" s="7" t="s">
        <v>435</v>
      </c>
      <c r="D321" s="7" t="s">
        <v>1686</v>
      </c>
      <c r="E321" s="7">
        <v>57.4</v>
      </c>
      <c r="F321" s="7">
        <v>60</v>
      </c>
      <c r="G321" s="7">
        <v>3</v>
      </c>
      <c r="H321" s="7">
        <v>1</v>
      </c>
      <c r="I321" s="7">
        <v>4.55</v>
      </c>
      <c r="J321" s="7">
        <v>1.35</v>
      </c>
      <c r="K321" s="7">
        <v>29</v>
      </c>
      <c r="L321" s="7">
        <v>56</v>
      </c>
      <c r="M321" s="7">
        <v>22</v>
      </c>
      <c r="N321" s="7">
        <v>10</v>
      </c>
      <c r="O321" s="7">
        <v>56</v>
      </c>
      <c r="P321" s="7">
        <v>0</v>
      </c>
      <c r="Q321" s="7">
        <v>3</v>
      </c>
      <c r="R321" s="7">
        <v>0</v>
      </c>
      <c r="S321" s="7">
        <f t="shared" si="16"/>
        <v>80.900000000000006</v>
      </c>
      <c r="T321" s="7">
        <f t="shared" si="17"/>
        <v>5.3933333333333335</v>
      </c>
      <c r="U321" s="7">
        <f t="shared" si="18"/>
        <v>2.6966666666666668</v>
      </c>
      <c r="V321" s="7">
        <f t="shared" si="19"/>
        <v>2.6966666666666668</v>
      </c>
    </row>
    <row r="322" spans="1:22" s="7" customFormat="1" x14ac:dyDescent="0.25">
      <c r="A322" s="7" t="s">
        <v>36</v>
      </c>
      <c r="B322" s="7" t="s">
        <v>291</v>
      </c>
      <c r="C322" s="7" t="s">
        <v>431</v>
      </c>
      <c r="D322" s="7" t="s">
        <v>1686</v>
      </c>
      <c r="E322" s="7">
        <v>73.599999999999994</v>
      </c>
      <c r="F322" s="7">
        <v>66</v>
      </c>
      <c r="G322" s="7">
        <v>4</v>
      </c>
      <c r="H322" s="7">
        <v>0</v>
      </c>
      <c r="I322" s="7">
        <v>4.47</v>
      </c>
      <c r="J322" s="7">
        <v>1.42</v>
      </c>
      <c r="K322" s="7">
        <v>37</v>
      </c>
      <c r="L322" s="7">
        <v>79</v>
      </c>
      <c r="M322" s="7">
        <v>26</v>
      </c>
      <c r="N322" s="7">
        <v>12</v>
      </c>
      <c r="O322" s="7">
        <v>26</v>
      </c>
      <c r="P322" s="7">
        <v>12</v>
      </c>
      <c r="Q322" s="7">
        <v>5</v>
      </c>
      <c r="R322" s="7">
        <v>0</v>
      </c>
      <c r="S322" s="7">
        <f t="shared" ref="S322:S385" si="20">(10*G322)-(3*Q322)+(7*H322)+E322-(0.5*K322)-(0.5*L322)-M322+F322+(5*R322)</f>
        <v>80.599999999999994</v>
      </c>
      <c r="T322" s="7">
        <f t="shared" ref="T322:T385" si="21">S322/15</f>
        <v>5.3733333333333331</v>
      </c>
      <c r="U322" s="7">
        <f t="shared" ref="U322:U385" si="22">IF(S322 &gt;= 550,T322*1.35,IF(S322 &gt;= 500,T322*1.3,IF(S322 &gt;= 450,T322*1.25,IF(S322 &gt;= 400,T322*1.2,IF(S322 &gt;= 350,T322*1.1,IF(S322 &gt;= 300,T322,IF(S322 &gt;= 250,T322*0.9,IF(S322 &gt;= 200,T322*0.8,IF(S322 &gt;= 150,T322*0.7,IF(S322 &gt;= 100,T322*0.6,IF(S322 &gt;= 50,T322*0.5,T322*0.4)))))))))))</f>
        <v>2.6866666666666665</v>
      </c>
      <c r="V322" s="7">
        <f t="shared" ref="V322:V385" si="23">IF(U322 &lt; 1.5,1,U322)</f>
        <v>2.6866666666666665</v>
      </c>
    </row>
    <row r="323" spans="1:22" s="7" customFormat="1" x14ac:dyDescent="0.25">
      <c r="A323" s="7" t="s">
        <v>37</v>
      </c>
      <c r="B323" s="7" t="s">
        <v>1036</v>
      </c>
      <c r="C323" s="7" t="s">
        <v>447</v>
      </c>
      <c r="D323" s="7" t="s">
        <v>510</v>
      </c>
      <c r="E323" s="7">
        <v>68.5</v>
      </c>
      <c r="F323" s="7">
        <v>76</v>
      </c>
      <c r="G323" s="7">
        <v>6</v>
      </c>
      <c r="H323" s="7">
        <v>0</v>
      </c>
      <c r="I323" s="7">
        <v>6.7</v>
      </c>
      <c r="J323" s="7">
        <v>1.97</v>
      </c>
      <c r="K323" s="7">
        <v>51</v>
      </c>
      <c r="L323" s="7">
        <v>109</v>
      </c>
      <c r="M323" s="7">
        <v>26</v>
      </c>
      <c r="N323" s="7">
        <v>15</v>
      </c>
      <c r="O323" s="7">
        <v>26</v>
      </c>
      <c r="P323" s="7">
        <v>25</v>
      </c>
      <c r="Q323" s="7">
        <v>6</v>
      </c>
      <c r="R323" s="7">
        <v>0</v>
      </c>
      <c r="S323" s="7">
        <f t="shared" si="20"/>
        <v>80.5</v>
      </c>
      <c r="T323" s="7">
        <f t="shared" si="21"/>
        <v>5.3666666666666663</v>
      </c>
      <c r="U323" s="7">
        <f t="shared" si="22"/>
        <v>2.6833333333333331</v>
      </c>
      <c r="V323" s="7">
        <f t="shared" si="23"/>
        <v>2.6833333333333331</v>
      </c>
    </row>
    <row r="324" spans="1:22" s="7" customFormat="1" x14ac:dyDescent="0.25">
      <c r="A324" s="7" t="s">
        <v>259</v>
      </c>
      <c r="B324" s="7" t="s">
        <v>1584</v>
      </c>
      <c r="C324" s="7" t="s">
        <v>455</v>
      </c>
      <c r="D324" s="7" t="s">
        <v>511</v>
      </c>
      <c r="E324" s="7">
        <v>55.5</v>
      </c>
      <c r="F324" s="7">
        <v>58</v>
      </c>
      <c r="G324" s="7">
        <v>3</v>
      </c>
      <c r="H324" s="7">
        <v>0</v>
      </c>
      <c r="I324" s="7">
        <v>4.21</v>
      </c>
      <c r="J324" s="7">
        <v>1.2</v>
      </c>
      <c r="K324" s="7">
        <v>26</v>
      </c>
      <c r="L324" s="7">
        <v>52</v>
      </c>
      <c r="M324" s="7">
        <v>15</v>
      </c>
      <c r="N324" s="7">
        <v>9</v>
      </c>
      <c r="O324" s="7">
        <v>47</v>
      </c>
      <c r="P324" s="7">
        <v>1</v>
      </c>
      <c r="Q324" s="7">
        <v>3</v>
      </c>
      <c r="R324" s="7">
        <v>0</v>
      </c>
      <c r="S324" s="7">
        <f t="shared" si="20"/>
        <v>80.5</v>
      </c>
      <c r="T324" s="7">
        <f t="shared" si="21"/>
        <v>5.3666666666666663</v>
      </c>
      <c r="U324" s="7">
        <f t="shared" si="22"/>
        <v>2.6833333333333331</v>
      </c>
      <c r="V324" s="7">
        <f t="shared" si="23"/>
        <v>2.6833333333333331</v>
      </c>
    </row>
    <row r="325" spans="1:22" s="7" customFormat="1" x14ac:dyDescent="0.25">
      <c r="A325" s="7" t="s">
        <v>67</v>
      </c>
      <c r="B325" s="7" t="s">
        <v>505</v>
      </c>
      <c r="C325" s="7" t="s">
        <v>427</v>
      </c>
      <c r="D325" s="7" t="s">
        <v>511</v>
      </c>
      <c r="E325" s="7">
        <v>57.5</v>
      </c>
      <c r="F325" s="7">
        <v>49</v>
      </c>
      <c r="G325" s="7">
        <v>3</v>
      </c>
      <c r="H325" s="7">
        <v>2</v>
      </c>
      <c r="I325" s="7">
        <v>4.1500000000000004</v>
      </c>
      <c r="J325" s="7">
        <v>1.35</v>
      </c>
      <c r="K325" s="7">
        <v>26</v>
      </c>
      <c r="L325" s="7">
        <v>58</v>
      </c>
      <c r="M325" s="7">
        <v>19</v>
      </c>
      <c r="N325" s="7">
        <v>7</v>
      </c>
      <c r="O325" s="7">
        <v>50</v>
      </c>
      <c r="P325" s="7">
        <v>0</v>
      </c>
      <c r="Q325" s="7">
        <v>3</v>
      </c>
      <c r="R325" s="7">
        <v>0</v>
      </c>
      <c r="S325" s="7">
        <f t="shared" si="20"/>
        <v>80.5</v>
      </c>
      <c r="T325" s="7">
        <f t="shared" si="21"/>
        <v>5.3666666666666663</v>
      </c>
      <c r="U325" s="7">
        <f t="shared" si="22"/>
        <v>2.6833333333333331</v>
      </c>
      <c r="V325" s="7">
        <f t="shared" si="23"/>
        <v>2.6833333333333331</v>
      </c>
    </row>
    <row r="326" spans="1:22" s="7" customFormat="1" x14ac:dyDescent="0.25">
      <c r="A326" s="7" t="s">
        <v>597</v>
      </c>
      <c r="B326" s="7" t="s">
        <v>612</v>
      </c>
      <c r="D326" s="7" t="s">
        <v>1975</v>
      </c>
      <c r="E326" s="7">
        <v>71.5</v>
      </c>
      <c r="F326" s="7">
        <v>62</v>
      </c>
      <c r="G326" s="7">
        <v>3</v>
      </c>
      <c r="H326" s="7">
        <v>0</v>
      </c>
      <c r="I326" s="7">
        <v>4.59</v>
      </c>
      <c r="J326" s="7">
        <v>1.32</v>
      </c>
      <c r="K326" s="7">
        <v>37</v>
      </c>
      <c r="L326" s="7">
        <v>79</v>
      </c>
      <c r="M326" s="7">
        <v>16</v>
      </c>
      <c r="N326" s="7">
        <v>14</v>
      </c>
      <c r="O326" s="7">
        <v>37</v>
      </c>
      <c r="P326" s="7">
        <v>7</v>
      </c>
      <c r="Q326" s="7">
        <v>3</v>
      </c>
      <c r="R326" s="7">
        <v>0</v>
      </c>
      <c r="S326" s="7">
        <f t="shared" si="20"/>
        <v>80.5</v>
      </c>
      <c r="T326" s="7">
        <f t="shared" si="21"/>
        <v>5.3666666666666663</v>
      </c>
      <c r="U326" s="7">
        <f t="shared" si="22"/>
        <v>2.6833333333333331</v>
      </c>
      <c r="V326" s="7">
        <f t="shared" si="23"/>
        <v>2.6833333333333331</v>
      </c>
    </row>
    <row r="327" spans="1:22" s="7" customFormat="1" x14ac:dyDescent="0.25">
      <c r="A327" s="7" t="s">
        <v>95</v>
      </c>
      <c r="B327" s="7" t="s">
        <v>547</v>
      </c>
      <c r="C327" s="7" t="s">
        <v>441</v>
      </c>
      <c r="D327" s="7" t="s">
        <v>1686</v>
      </c>
      <c r="E327" s="7">
        <v>73.3</v>
      </c>
      <c r="F327" s="7">
        <v>73</v>
      </c>
      <c r="G327" s="7">
        <v>4</v>
      </c>
      <c r="H327" s="7">
        <v>0</v>
      </c>
      <c r="I327" s="7">
        <v>4.57</v>
      </c>
      <c r="J327" s="7">
        <v>1.49</v>
      </c>
      <c r="K327" s="7">
        <v>37</v>
      </c>
      <c r="L327" s="7">
        <v>69</v>
      </c>
      <c r="M327" s="7">
        <v>41</v>
      </c>
      <c r="N327" s="7">
        <v>8</v>
      </c>
      <c r="O327" s="7">
        <v>46</v>
      </c>
      <c r="P327" s="7">
        <v>4</v>
      </c>
      <c r="Q327" s="7">
        <v>4</v>
      </c>
      <c r="R327" s="7">
        <v>0</v>
      </c>
      <c r="S327" s="7">
        <f t="shared" si="20"/>
        <v>80.3</v>
      </c>
      <c r="T327" s="7">
        <f t="shared" si="21"/>
        <v>5.3533333333333335</v>
      </c>
      <c r="U327" s="7">
        <f t="shared" si="22"/>
        <v>2.6766666666666667</v>
      </c>
      <c r="V327" s="7">
        <f t="shared" si="23"/>
        <v>2.6766666666666667</v>
      </c>
    </row>
    <row r="328" spans="1:22" s="7" customFormat="1" x14ac:dyDescent="0.25">
      <c r="A328" s="7" t="s">
        <v>71</v>
      </c>
      <c r="B328" s="7" t="s">
        <v>804</v>
      </c>
      <c r="C328" s="7" t="s">
        <v>443</v>
      </c>
      <c r="D328" s="7" t="s">
        <v>511</v>
      </c>
      <c r="E328" s="7">
        <v>60.2</v>
      </c>
      <c r="F328" s="7">
        <v>54</v>
      </c>
      <c r="G328" s="7">
        <v>3</v>
      </c>
      <c r="H328" s="7">
        <v>2</v>
      </c>
      <c r="I328" s="7">
        <v>4.59</v>
      </c>
      <c r="J328" s="7">
        <v>1.4</v>
      </c>
      <c r="K328" s="7">
        <v>31</v>
      </c>
      <c r="L328" s="7">
        <v>61</v>
      </c>
      <c r="M328" s="7">
        <v>23</v>
      </c>
      <c r="N328" s="7">
        <v>9</v>
      </c>
      <c r="O328" s="7">
        <v>62</v>
      </c>
      <c r="P328" s="7">
        <v>0</v>
      </c>
      <c r="Q328" s="7">
        <v>3</v>
      </c>
      <c r="R328" s="7">
        <v>0</v>
      </c>
      <c r="S328" s="7">
        <f t="shared" si="20"/>
        <v>80.2</v>
      </c>
      <c r="T328" s="7">
        <f t="shared" si="21"/>
        <v>5.3466666666666667</v>
      </c>
      <c r="U328" s="7">
        <f t="shared" si="22"/>
        <v>2.6733333333333333</v>
      </c>
      <c r="V328" s="7">
        <f t="shared" si="23"/>
        <v>2.6733333333333333</v>
      </c>
    </row>
    <row r="329" spans="1:22" s="7" customFormat="1" x14ac:dyDescent="0.25">
      <c r="A329" s="7" t="s">
        <v>217</v>
      </c>
      <c r="B329" s="7" t="s">
        <v>785</v>
      </c>
      <c r="C329" s="7" t="s">
        <v>444</v>
      </c>
      <c r="D329" s="7" t="s">
        <v>511</v>
      </c>
      <c r="E329" s="7">
        <v>49.4</v>
      </c>
      <c r="F329" s="7">
        <v>56</v>
      </c>
      <c r="G329" s="7">
        <v>3</v>
      </c>
      <c r="H329" s="7">
        <v>1</v>
      </c>
      <c r="I329" s="7">
        <v>3.85</v>
      </c>
      <c r="J329" s="7">
        <v>1.33</v>
      </c>
      <c r="K329" s="7">
        <v>21</v>
      </c>
      <c r="L329" s="7">
        <v>46</v>
      </c>
      <c r="M329" s="7">
        <v>20</v>
      </c>
      <c r="N329" s="7">
        <v>5</v>
      </c>
      <c r="O329" s="7">
        <v>56</v>
      </c>
      <c r="P329" s="7">
        <v>0</v>
      </c>
      <c r="Q329" s="7">
        <v>3</v>
      </c>
      <c r="R329" s="7">
        <v>0</v>
      </c>
      <c r="S329" s="7">
        <f t="shared" si="20"/>
        <v>79.900000000000006</v>
      </c>
      <c r="T329" s="7">
        <f t="shared" si="21"/>
        <v>5.3266666666666671</v>
      </c>
      <c r="U329" s="7">
        <f t="shared" si="22"/>
        <v>2.6633333333333336</v>
      </c>
      <c r="V329" s="7">
        <f t="shared" si="23"/>
        <v>2.6633333333333336</v>
      </c>
    </row>
    <row r="330" spans="1:22" s="7" customFormat="1" x14ac:dyDescent="0.25">
      <c r="A330" s="7" t="s">
        <v>927</v>
      </c>
      <c r="B330" s="7" t="s">
        <v>1467</v>
      </c>
      <c r="C330" s="7" t="s">
        <v>427</v>
      </c>
      <c r="D330" s="7" t="s">
        <v>511</v>
      </c>
      <c r="E330" s="7">
        <v>45.9</v>
      </c>
      <c r="F330" s="7">
        <v>60</v>
      </c>
      <c r="G330" s="7">
        <v>3</v>
      </c>
      <c r="H330" s="7">
        <v>0</v>
      </c>
      <c r="I330" s="7">
        <v>3.58</v>
      </c>
      <c r="J330" s="7">
        <v>1.21</v>
      </c>
      <c r="K330" s="7">
        <v>18</v>
      </c>
      <c r="L330" s="7">
        <v>36</v>
      </c>
      <c r="M330" s="7">
        <v>20</v>
      </c>
      <c r="N330" s="7">
        <v>7</v>
      </c>
      <c r="O330" s="7">
        <v>42</v>
      </c>
      <c r="P330" s="7">
        <v>1</v>
      </c>
      <c r="Q330" s="7">
        <v>3</v>
      </c>
      <c r="R330" s="7">
        <v>0</v>
      </c>
      <c r="S330" s="7">
        <f t="shared" si="20"/>
        <v>79.900000000000006</v>
      </c>
      <c r="T330" s="7">
        <f t="shared" si="21"/>
        <v>5.3266666666666671</v>
      </c>
      <c r="U330" s="7">
        <f t="shared" si="22"/>
        <v>2.6633333333333336</v>
      </c>
      <c r="V330" s="7">
        <f t="shared" si="23"/>
        <v>2.6633333333333336</v>
      </c>
    </row>
    <row r="331" spans="1:22" s="7" customFormat="1" x14ac:dyDescent="0.25">
      <c r="A331" s="7" t="s">
        <v>204</v>
      </c>
      <c r="B331" s="7" t="s">
        <v>1471</v>
      </c>
      <c r="C331" s="7" t="s">
        <v>451</v>
      </c>
      <c r="D331" s="7" t="s">
        <v>1686</v>
      </c>
      <c r="E331" s="7">
        <v>55.8</v>
      </c>
      <c r="F331" s="7">
        <v>61</v>
      </c>
      <c r="G331" s="7">
        <v>3</v>
      </c>
      <c r="H331" s="7">
        <v>0</v>
      </c>
      <c r="I331" s="7">
        <v>4.17</v>
      </c>
      <c r="J331" s="7">
        <v>1.28</v>
      </c>
      <c r="K331" s="7">
        <v>26</v>
      </c>
      <c r="L331" s="7">
        <v>52</v>
      </c>
      <c r="M331" s="7">
        <v>19</v>
      </c>
      <c r="N331" s="7">
        <v>8</v>
      </c>
      <c r="O331" s="7">
        <v>39</v>
      </c>
      <c r="P331" s="7">
        <v>2</v>
      </c>
      <c r="Q331" s="7">
        <v>3</v>
      </c>
      <c r="R331" s="7">
        <v>0</v>
      </c>
      <c r="S331" s="7">
        <f t="shared" si="20"/>
        <v>79.8</v>
      </c>
      <c r="T331" s="7">
        <f t="shared" si="21"/>
        <v>5.3199999999999994</v>
      </c>
      <c r="U331" s="7">
        <f t="shared" si="22"/>
        <v>2.6599999999999997</v>
      </c>
      <c r="V331" s="7">
        <f t="shared" si="23"/>
        <v>2.6599999999999997</v>
      </c>
    </row>
    <row r="332" spans="1:22" s="7" customFormat="1" x14ac:dyDescent="0.25">
      <c r="A332" s="7" t="s">
        <v>409</v>
      </c>
      <c r="B332" s="7" t="s">
        <v>1829</v>
      </c>
      <c r="C332" s="7" t="s">
        <v>432</v>
      </c>
      <c r="D332" s="7" t="s">
        <v>511</v>
      </c>
      <c r="E332" s="7">
        <v>61.8</v>
      </c>
      <c r="F332" s="7">
        <v>60</v>
      </c>
      <c r="G332" s="7">
        <v>3</v>
      </c>
      <c r="H332" s="7">
        <v>1</v>
      </c>
      <c r="I332" s="7">
        <v>4.49</v>
      </c>
      <c r="J332" s="7">
        <v>1.35</v>
      </c>
      <c r="K332" s="7">
        <v>31</v>
      </c>
      <c r="L332" s="7">
        <v>64</v>
      </c>
      <c r="M332" s="7">
        <v>20</v>
      </c>
      <c r="N332" s="7">
        <v>10</v>
      </c>
      <c r="O332" s="7">
        <v>52</v>
      </c>
      <c r="P332" s="7">
        <v>3</v>
      </c>
      <c r="Q332" s="7">
        <v>4</v>
      </c>
      <c r="R332" s="7">
        <v>0</v>
      </c>
      <c r="S332" s="7">
        <f t="shared" si="20"/>
        <v>79.3</v>
      </c>
      <c r="T332" s="7">
        <f t="shared" si="21"/>
        <v>5.2866666666666662</v>
      </c>
      <c r="U332" s="7">
        <f t="shared" si="22"/>
        <v>2.6433333333333331</v>
      </c>
      <c r="V332" s="7">
        <f t="shared" si="23"/>
        <v>2.6433333333333331</v>
      </c>
    </row>
    <row r="333" spans="1:22" s="7" customFormat="1" x14ac:dyDescent="0.25">
      <c r="A333" s="7" t="s">
        <v>1544</v>
      </c>
      <c r="B333" s="7" t="s">
        <v>1283</v>
      </c>
      <c r="C333" s="7" t="s">
        <v>432</v>
      </c>
      <c r="D333" s="7" t="s">
        <v>511</v>
      </c>
      <c r="E333" s="7">
        <v>31.7</v>
      </c>
      <c r="F333" s="7">
        <v>41</v>
      </c>
      <c r="G333" s="7">
        <v>2</v>
      </c>
      <c r="H333" s="7">
        <v>4</v>
      </c>
      <c r="I333" s="7">
        <v>3.71</v>
      </c>
      <c r="J333" s="7">
        <v>1.3</v>
      </c>
      <c r="K333" s="7">
        <v>13</v>
      </c>
      <c r="L333" s="7">
        <v>24</v>
      </c>
      <c r="M333" s="7">
        <v>17</v>
      </c>
      <c r="N333" s="7">
        <v>4</v>
      </c>
      <c r="O333" s="7">
        <v>31</v>
      </c>
      <c r="P333" s="7">
        <v>0</v>
      </c>
      <c r="Q333" s="7">
        <v>2</v>
      </c>
      <c r="R333" s="7">
        <v>0</v>
      </c>
      <c r="S333" s="7">
        <f t="shared" si="20"/>
        <v>79.2</v>
      </c>
      <c r="T333" s="7">
        <f t="shared" si="21"/>
        <v>5.28</v>
      </c>
      <c r="U333" s="7">
        <f t="shared" si="22"/>
        <v>2.64</v>
      </c>
      <c r="V333" s="7">
        <f t="shared" si="23"/>
        <v>2.64</v>
      </c>
    </row>
    <row r="334" spans="1:22" s="7" customFormat="1" x14ac:dyDescent="0.25">
      <c r="A334" s="7" t="s">
        <v>53</v>
      </c>
      <c r="B334" s="7" t="s">
        <v>392</v>
      </c>
      <c r="C334" s="7" t="s">
        <v>454</v>
      </c>
      <c r="D334" s="7" t="s">
        <v>511</v>
      </c>
      <c r="E334" s="7">
        <v>46.2</v>
      </c>
      <c r="F334" s="7">
        <v>51</v>
      </c>
      <c r="G334" s="7">
        <v>3</v>
      </c>
      <c r="H334" s="7">
        <v>1</v>
      </c>
      <c r="I334" s="7">
        <v>4.26</v>
      </c>
      <c r="J334" s="7">
        <v>1.28</v>
      </c>
      <c r="K334" s="7">
        <v>22</v>
      </c>
      <c r="L334" s="7">
        <v>42</v>
      </c>
      <c r="M334" s="7">
        <v>17</v>
      </c>
      <c r="N334" s="7">
        <v>8</v>
      </c>
      <c r="O334" s="7">
        <v>46</v>
      </c>
      <c r="P334" s="7">
        <v>0</v>
      </c>
      <c r="Q334" s="7">
        <v>2</v>
      </c>
      <c r="R334" s="7">
        <v>0</v>
      </c>
      <c r="S334" s="7">
        <f t="shared" si="20"/>
        <v>79.2</v>
      </c>
      <c r="T334" s="7">
        <f t="shared" si="21"/>
        <v>5.28</v>
      </c>
      <c r="U334" s="7">
        <f t="shared" si="22"/>
        <v>2.64</v>
      </c>
      <c r="V334" s="7">
        <f t="shared" si="23"/>
        <v>2.64</v>
      </c>
    </row>
    <row r="335" spans="1:22" s="7" customFormat="1" x14ac:dyDescent="0.25">
      <c r="A335" s="7" t="s">
        <v>63</v>
      </c>
      <c r="B335" s="7" t="s">
        <v>1461</v>
      </c>
      <c r="C335" s="7" t="s">
        <v>524</v>
      </c>
      <c r="D335" s="7" t="s">
        <v>1686</v>
      </c>
      <c r="E335" s="7">
        <v>58.1</v>
      </c>
      <c r="F335" s="7">
        <v>60</v>
      </c>
      <c r="G335" s="7">
        <v>3</v>
      </c>
      <c r="H335" s="7">
        <v>1</v>
      </c>
      <c r="I335" s="7">
        <v>4.28</v>
      </c>
      <c r="J335" s="7">
        <v>1.39</v>
      </c>
      <c r="K335" s="7">
        <v>28</v>
      </c>
      <c r="L335" s="7">
        <v>56</v>
      </c>
      <c r="M335" s="7">
        <v>25</v>
      </c>
      <c r="N335" s="7">
        <v>8</v>
      </c>
      <c r="O335" s="7">
        <v>50</v>
      </c>
      <c r="P335" s="7">
        <v>0</v>
      </c>
      <c r="Q335" s="7">
        <v>3</v>
      </c>
      <c r="R335" s="7">
        <v>0</v>
      </c>
      <c r="S335" s="7">
        <f t="shared" si="20"/>
        <v>79.099999999999994</v>
      </c>
      <c r="T335" s="7">
        <f t="shared" si="21"/>
        <v>5.2733333333333325</v>
      </c>
      <c r="U335" s="7">
        <f t="shared" si="22"/>
        <v>2.6366666666666663</v>
      </c>
      <c r="V335" s="7">
        <f t="shared" si="23"/>
        <v>2.6366666666666663</v>
      </c>
    </row>
    <row r="336" spans="1:22" s="7" customFormat="1" x14ac:dyDescent="0.25">
      <c r="A336" s="7" t="s">
        <v>116</v>
      </c>
      <c r="B336" s="7" t="s">
        <v>1668</v>
      </c>
      <c r="C336" s="7" t="s">
        <v>450</v>
      </c>
      <c r="D336" s="7" t="s">
        <v>511</v>
      </c>
      <c r="E336" s="7">
        <v>58.4</v>
      </c>
      <c r="F336" s="7">
        <v>57</v>
      </c>
      <c r="G336" s="7">
        <v>4</v>
      </c>
      <c r="H336" s="7">
        <v>0</v>
      </c>
      <c r="I336" s="7">
        <v>4.37</v>
      </c>
      <c r="J336" s="7">
        <v>1.34</v>
      </c>
      <c r="K336" s="7">
        <v>28</v>
      </c>
      <c r="L336" s="7">
        <v>55</v>
      </c>
      <c r="M336" s="7">
        <v>23</v>
      </c>
      <c r="N336" s="7">
        <v>9</v>
      </c>
      <c r="O336" s="7">
        <v>51</v>
      </c>
      <c r="P336" s="7">
        <v>0</v>
      </c>
      <c r="Q336" s="7">
        <v>4</v>
      </c>
      <c r="R336" s="7">
        <v>0</v>
      </c>
      <c r="S336" s="7">
        <f t="shared" si="20"/>
        <v>78.900000000000006</v>
      </c>
      <c r="T336" s="7">
        <f t="shared" si="21"/>
        <v>5.2600000000000007</v>
      </c>
      <c r="U336" s="7">
        <f t="shared" si="22"/>
        <v>2.6300000000000003</v>
      </c>
      <c r="V336" s="7">
        <f t="shared" si="23"/>
        <v>2.6300000000000003</v>
      </c>
    </row>
    <row r="337" spans="1:22" s="7" customFormat="1" x14ac:dyDescent="0.25">
      <c r="A337" s="7" t="s">
        <v>390</v>
      </c>
      <c r="B337" s="7" t="s">
        <v>389</v>
      </c>
      <c r="C337" s="7" t="s">
        <v>451</v>
      </c>
      <c r="D337" s="7" t="s">
        <v>511</v>
      </c>
      <c r="E337" s="7">
        <v>47.9</v>
      </c>
      <c r="F337" s="7">
        <v>56</v>
      </c>
      <c r="G337" s="7">
        <v>3</v>
      </c>
      <c r="H337" s="7">
        <v>0</v>
      </c>
      <c r="I337" s="7">
        <v>4.05</v>
      </c>
      <c r="J337" s="7">
        <v>1.23</v>
      </c>
      <c r="K337" s="7">
        <v>22</v>
      </c>
      <c r="L337" s="7">
        <v>42</v>
      </c>
      <c r="M337" s="7">
        <v>17</v>
      </c>
      <c r="N337" s="7">
        <v>8</v>
      </c>
      <c r="O337" s="7">
        <v>49</v>
      </c>
      <c r="P337" s="7">
        <v>0</v>
      </c>
      <c r="Q337" s="7">
        <v>2</v>
      </c>
      <c r="R337" s="7">
        <v>0</v>
      </c>
      <c r="S337" s="7">
        <f t="shared" si="20"/>
        <v>78.900000000000006</v>
      </c>
      <c r="T337" s="7">
        <f t="shared" si="21"/>
        <v>5.2600000000000007</v>
      </c>
      <c r="U337" s="7">
        <f t="shared" si="22"/>
        <v>2.6300000000000003</v>
      </c>
      <c r="V337" s="7">
        <f t="shared" si="23"/>
        <v>2.6300000000000003</v>
      </c>
    </row>
    <row r="338" spans="1:22" s="7" customFormat="1" x14ac:dyDescent="0.25">
      <c r="A338" s="7" t="s">
        <v>30</v>
      </c>
      <c r="B338" s="7" t="s">
        <v>303</v>
      </c>
      <c r="C338" s="7" t="s">
        <v>446</v>
      </c>
      <c r="D338" s="7" t="s">
        <v>511</v>
      </c>
      <c r="E338" s="7">
        <v>56.9</v>
      </c>
      <c r="F338" s="7">
        <v>56</v>
      </c>
      <c r="G338" s="7">
        <v>3</v>
      </c>
      <c r="H338" s="7">
        <v>1</v>
      </c>
      <c r="I338" s="7">
        <v>4.25</v>
      </c>
      <c r="J338" s="7">
        <v>1.29</v>
      </c>
      <c r="K338" s="7">
        <v>27</v>
      </c>
      <c r="L338" s="7">
        <v>51</v>
      </c>
      <c r="M338" s="7">
        <v>23</v>
      </c>
      <c r="N338" s="7">
        <v>9</v>
      </c>
      <c r="O338" s="7">
        <v>60</v>
      </c>
      <c r="P338" s="7">
        <v>0</v>
      </c>
      <c r="Q338" s="7">
        <v>3</v>
      </c>
      <c r="R338" s="7">
        <v>0</v>
      </c>
      <c r="S338" s="7">
        <f t="shared" si="20"/>
        <v>78.900000000000006</v>
      </c>
      <c r="T338" s="7">
        <f t="shared" si="21"/>
        <v>5.2600000000000007</v>
      </c>
      <c r="U338" s="7">
        <f t="shared" si="22"/>
        <v>2.6300000000000003</v>
      </c>
      <c r="V338" s="7">
        <f t="shared" si="23"/>
        <v>2.6300000000000003</v>
      </c>
    </row>
    <row r="339" spans="1:22" s="7" customFormat="1" x14ac:dyDescent="0.25">
      <c r="A339" s="7" t="s">
        <v>577</v>
      </c>
      <c r="B339" s="7" t="s">
        <v>1306</v>
      </c>
      <c r="C339" s="7" t="s">
        <v>524</v>
      </c>
      <c r="D339" s="7" t="s">
        <v>511</v>
      </c>
      <c r="E339" s="7">
        <v>55.9</v>
      </c>
      <c r="F339" s="7">
        <v>47</v>
      </c>
      <c r="G339" s="7">
        <v>3</v>
      </c>
      <c r="H339" s="7">
        <v>2</v>
      </c>
      <c r="I339" s="7">
        <v>4.08</v>
      </c>
      <c r="J339" s="7">
        <v>1.37</v>
      </c>
      <c r="K339" s="7">
        <v>25</v>
      </c>
      <c r="L339" s="7">
        <v>59</v>
      </c>
      <c r="M339" s="7">
        <v>17</v>
      </c>
      <c r="N339" s="7">
        <v>6</v>
      </c>
      <c r="O339" s="7">
        <v>56</v>
      </c>
      <c r="P339" s="7">
        <v>0</v>
      </c>
      <c r="Q339" s="7">
        <v>3</v>
      </c>
      <c r="R339" s="7">
        <v>0</v>
      </c>
      <c r="S339" s="7">
        <f t="shared" si="20"/>
        <v>78.900000000000006</v>
      </c>
      <c r="T339" s="7">
        <f t="shared" si="21"/>
        <v>5.2600000000000007</v>
      </c>
      <c r="U339" s="7">
        <f t="shared" si="22"/>
        <v>2.6300000000000003</v>
      </c>
      <c r="V339" s="7">
        <f t="shared" si="23"/>
        <v>2.6300000000000003</v>
      </c>
    </row>
    <row r="340" spans="1:22" s="7" customFormat="1" x14ac:dyDescent="0.25">
      <c r="A340" s="7" t="s">
        <v>178</v>
      </c>
      <c r="B340" s="7" t="s">
        <v>1339</v>
      </c>
      <c r="C340" s="7" t="s">
        <v>439</v>
      </c>
      <c r="D340" s="7" t="s">
        <v>511</v>
      </c>
      <c r="E340" s="7">
        <v>57.4</v>
      </c>
      <c r="F340" s="7">
        <v>60</v>
      </c>
      <c r="G340" s="7">
        <v>3</v>
      </c>
      <c r="H340" s="7">
        <v>1</v>
      </c>
      <c r="I340" s="7">
        <v>4.1100000000000003</v>
      </c>
      <c r="J340" s="7">
        <v>1.41</v>
      </c>
      <c r="K340" s="7">
        <v>26</v>
      </c>
      <c r="L340" s="7">
        <v>55</v>
      </c>
      <c r="M340" s="7">
        <v>26</v>
      </c>
      <c r="N340" s="7">
        <v>6</v>
      </c>
      <c r="O340" s="7">
        <v>57</v>
      </c>
      <c r="P340" s="7">
        <v>0</v>
      </c>
      <c r="Q340" s="7">
        <v>3</v>
      </c>
      <c r="R340" s="7">
        <v>0</v>
      </c>
      <c r="S340" s="7">
        <f t="shared" si="20"/>
        <v>78.900000000000006</v>
      </c>
      <c r="T340" s="7">
        <f t="shared" si="21"/>
        <v>5.2600000000000007</v>
      </c>
      <c r="U340" s="7">
        <f t="shared" si="22"/>
        <v>2.6300000000000003</v>
      </c>
      <c r="V340" s="7">
        <f t="shared" si="23"/>
        <v>2.6300000000000003</v>
      </c>
    </row>
    <row r="341" spans="1:22" s="7" customFormat="1" x14ac:dyDescent="0.25">
      <c r="A341" s="7" t="s">
        <v>109</v>
      </c>
      <c r="B341" s="7" t="s">
        <v>541</v>
      </c>
      <c r="C341" s="7" t="s">
        <v>441</v>
      </c>
      <c r="D341" s="7" t="s">
        <v>511</v>
      </c>
      <c r="E341" s="7">
        <v>54.1</v>
      </c>
      <c r="F341" s="7">
        <v>62</v>
      </c>
      <c r="G341" s="7">
        <v>3</v>
      </c>
      <c r="H341" s="7">
        <v>0</v>
      </c>
      <c r="I341" s="7">
        <v>4.21</v>
      </c>
      <c r="J341" s="7">
        <v>1.31</v>
      </c>
      <c r="K341" s="7">
        <v>25</v>
      </c>
      <c r="L341" s="7">
        <v>50</v>
      </c>
      <c r="M341" s="7">
        <v>21</v>
      </c>
      <c r="N341" s="7">
        <v>8</v>
      </c>
      <c r="O341" s="7">
        <v>54</v>
      </c>
      <c r="P341" s="7">
        <v>0</v>
      </c>
      <c r="Q341" s="7">
        <v>3</v>
      </c>
      <c r="R341" s="7">
        <v>0</v>
      </c>
      <c r="S341" s="7">
        <f t="shared" si="20"/>
        <v>78.599999999999994</v>
      </c>
      <c r="T341" s="7">
        <f t="shared" si="21"/>
        <v>5.2399999999999993</v>
      </c>
      <c r="U341" s="7">
        <f t="shared" si="22"/>
        <v>2.6199999999999997</v>
      </c>
      <c r="V341" s="7">
        <f t="shared" si="23"/>
        <v>2.6199999999999997</v>
      </c>
    </row>
    <row r="342" spans="1:22" s="7" customFormat="1" x14ac:dyDescent="0.25">
      <c r="A342" s="7" t="s">
        <v>283</v>
      </c>
      <c r="B342" s="7" t="s">
        <v>2010</v>
      </c>
      <c r="C342" s="7" t="s">
        <v>427</v>
      </c>
      <c r="D342" s="7" t="s">
        <v>1686</v>
      </c>
      <c r="E342" s="7">
        <v>59.1</v>
      </c>
      <c r="F342" s="7">
        <v>61</v>
      </c>
      <c r="G342" s="7">
        <v>4</v>
      </c>
      <c r="H342" s="7">
        <v>0</v>
      </c>
      <c r="I342" s="7">
        <v>4.5</v>
      </c>
      <c r="J342" s="7">
        <v>1.4</v>
      </c>
      <c r="K342" s="7">
        <v>30</v>
      </c>
      <c r="L342" s="7">
        <v>56</v>
      </c>
      <c r="M342" s="7">
        <v>27</v>
      </c>
      <c r="N342" s="7">
        <v>9</v>
      </c>
      <c r="O342" s="7">
        <v>27</v>
      </c>
      <c r="P342" s="7">
        <v>7</v>
      </c>
      <c r="Q342" s="7">
        <v>4</v>
      </c>
      <c r="R342" s="7">
        <v>0</v>
      </c>
      <c r="S342" s="7">
        <f t="shared" si="20"/>
        <v>78.099999999999994</v>
      </c>
      <c r="T342" s="7">
        <f t="shared" si="21"/>
        <v>5.2066666666666661</v>
      </c>
      <c r="U342" s="7">
        <f t="shared" si="22"/>
        <v>2.6033333333333331</v>
      </c>
      <c r="V342" s="7">
        <f t="shared" si="23"/>
        <v>2.6033333333333331</v>
      </c>
    </row>
    <row r="343" spans="1:22" s="7" customFormat="1" x14ac:dyDescent="0.25">
      <c r="A343" s="7" t="s">
        <v>600</v>
      </c>
      <c r="B343" s="7" t="s">
        <v>338</v>
      </c>
      <c r="C343" s="7" t="s">
        <v>1423</v>
      </c>
      <c r="D343" s="7" t="s">
        <v>1686</v>
      </c>
      <c r="E343" s="7">
        <v>56</v>
      </c>
      <c r="F343" s="7">
        <v>52</v>
      </c>
      <c r="G343" s="7">
        <v>4</v>
      </c>
      <c r="H343" s="7">
        <v>0</v>
      </c>
      <c r="I343" s="7">
        <v>4.3899999999999997</v>
      </c>
      <c r="J343" s="7">
        <v>1.34</v>
      </c>
      <c r="K343" s="7">
        <v>27</v>
      </c>
      <c r="L343" s="7">
        <v>57</v>
      </c>
      <c r="M343" s="7">
        <v>19</v>
      </c>
      <c r="N343" s="7">
        <v>9</v>
      </c>
      <c r="O343" s="7">
        <v>21</v>
      </c>
      <c r="P343" s="7">
        <v>7</v>
      </c>
      <c r="Q343" s="7">
        <v>3</v>
      </c>
      <c r="R343" s="7">
        <v>0</v>
      </c>
      <c r="S343" s="7">
        <f t="shared" si="20"/>
        <v>78</v>
      </c>
      <c r="T343" s="7">
        <f t="shared" si="21"/>
        <v>5.2</v>
      </c>
      <c r="U343" s="7">
        <f t="shared" si="22"/>
        <v>2.6</v>
      </c>
      <c r="V343" s="7">
        <f t="shared" si="23"/>
        <v>2.6</v>
      </c>
    </row>
    <row r="344" spans="1:22" s="7" customFormat="1" x14ac:dyDescent="0.25">
      <c r="A344" s="7" t="s">
        <v>116</v>
      </c>
      <c r="B344" s="7" t="s">
        <v>1090</v>
      </c>
      <c r="C344" s="7" t="s">
        <v>447</v>
      </c>
      <c r="D344" s="7" t="s">
        <v>1686</v>
      </c>
      <c r="E344" s="7">
        <v>54.9</v>
      </c>
      <c r="F344" s="7">
        <v>55</v>
      </c>
      <c r="G344" s="7">
        <v>3</v>
      </c>
      <c r="H344" s="7">
        <v>0</v>
      </c>
      <c r="I344" s="7">
        <v>4.03</v>
      </c>
      <c r="J344" s="7">
        <v>1.21</v>
      </c>
      <c r="K344" s="7">
        <v>25</v>
      </c>
      <c r="L344" s="7">
        <v>51</v>
      </c>
      <c r="M344" s="7">
        <v>15</v>
      </c>
      <c r="N344" s="7">
        <v>8</v>
      </c>
      <c r="O344" s="7">
        <v>47</v>
      </c>
      <c r="P344" s="7">
        <v>2</v>
      </c>
      <c r="Q344" s="7">
        <v>3</v>
      </c>
      <c r="R344" s="7">
        <v>0</v>
      </c>
      <c r="S344" s="7">
        <f t="shared" si="20"/>
        <v>77.900000000000006</v>
      </c>
      <c r="T344" s="7">
        <f t="shared" si="21"/>
        <v>5.1933333333333334</v>
      </c>
      <c r="U344" s="7">
        <f t="shared" si="22"/>
        <v>2.5966666666666667</v>
      </c>
      <c r="V344" s="7">
        <f t="shared" si="23"/>
        <v>2.5966666666666667</v>
      </c>
    </row>
    <row r="345" spans="1:22" s="7" customFormat="1" x14ac:dyDescent="0.25">
      <c r="A345" s="7" t="s">
        <v>114</v>
      </c>
      <c r="B345" s="7" t="s">
        <v>189</v>
      </c>
      <c r="C345" s="7" t="s">
        <v>440</v>
      </c>
      <c r="D345" s="7" t="s">
        <v>511</v>
      </c>
      <c r="E345" s="7">
        <v>40.700000000000003</v>
      </c>
      <c r="F345" s="7">
        <v>44</v>
      </c>
      <c r="G345" s="7">
        <v>2</v>
      </c>
      <c r="H345" s="7">
        <v>3</v>
      </c>
      <c r="I345" s="7">
        <v>3.98</v>
      </c>
      <c r="J345" s="7">
        <v>1.31</v>
      </c>
      <c r="K345" s="7">
        <v>18</v>
      </c>
      <c r="L345" s="7">
        <v>40</v>
      </c>
      <c r="M345" s="7">
        <v>13</v>
      </c>
      <c r="N345" s="7">
        <v>8</v>
      </c>
      <c r="O345" s="7">
        <v>41</v>
      </c>
      <c r="P345" s="7">
        <v>0</v>
      </c>
      <c r="Q345" s="7">
        <v>2</v>
      </c>
      <c r="R345" s="7">
        <v>0</v>
      </c>
      <c r="S345" s="7">
        <f t="shared" si="20"/>
        <v>77.7</v>
      </c>
      <c r="T345" s="7">
        <f t="shared" si="21"/>
        <v>5.1800000000000006</v>
      </c>
      <c r="U345" s="7">
        <f t="shared" si="22"/>
        <v>2.5900000000000003</v>
      </c>
      <c r="V345" s="7">
        <f t="shared" si="23"/>
        <v>2.5900000000000003</v>
      </c>
    </row>
    <row r="346" spans="1:22" s="7" customFormat="1" x14ac:dyDescent="0.25">
      <c r="A346" s="7" t="s">
        <v>305</v>
      </c>
      <c r="B346" s="7" t="s">
        <v>304</v>
      </c>
      <c r="D346" s="7" t="s">
        <v>510</v>
      </c>
      <c r="E346" s="7">
        <v>80.3</v>
      </c>
      <c r="F346" s="7">
        <v>66</v>
      </c>
      <c r="G346" s="7">
        <v>4</v>
      </c>
      <c r="H346" s="7">
        <v>0</v>
      </c>
      <c r="I346" s="7">
        <v>5.05</v>
      </c>
      <c r="J346" s="7">
        <v>1.44</v>
      </c>
      <c r="K346" s="7">
        <v>45</v>
      </c>
      <c r="L346" s="7">
        <v>87</v>
      </c>
      <c r="M346" s="7">
        <v>28</v>
      </c>
      <c r="N346" s="7">
        <v>15</v>
      </c>
      <c r="O346" s="7">
        <v>16</v>
      </c>
      <c r="P346" s="7">
        <v>16</v>
      </c>
      <c r="Q346" s="7">
        <v>5</v>
      </c>
      <c r="R346" s="7">
        <v>0</v>
      </c>
      <c r="S346" s="7">
        <f t="shared" si="20"/>
        <v>77.3</v>
      </c>
      <c r="T346" s="7">
        <f t="shared" si="21"/>
        <v>5.1533333333333333</v>
      </c>
      <c r="U346" s="7">
        <f t="shared" si="22"/>
        <v>2.5766666666666667</v>
      </c>
      <c r="V346" s="7">
        <f t="shared" si="23"/>
        <v>2.5766666666666667</v>
      </c>
    </row>
    <row r="347" spans="1:22" s="7" customFormat="1" x14ac:dyDescent="0.25">
      <c r="A347" s="7" t="s">
        <v>261</v>
      </c>
      <c r="B347" s="7" t="s">
        <v>1515</v>
      </c>
      <c r="C347" s="7" t="s">
        <v>427</v>
      </c>
      <c r="D347" s="7" t="s">
        <v>1687</v>
      </c>
      <c r="E347" s="7">
        <v>46</v>
      </c>
      <c r="F347" s="7">
        <v>53</v>
      </c>
      <c r="G347" s="7">
        <v>3</v>
      </c>
      <c r="H347" s="7">
        <v>0</v>
      </c>
      <c r="I347" s="7">
        <v>3.88</v>
      </c>
      <c r="J347" s="7">
        <v>1.23</v>
      </c>
      <c r="K347" s="7">
        <v>20</v>
      </c>
      <c r="L347" s="7">
        <v>42</v>
      </c>
      <c r="M347" s="7">
        <v>15</v>
      </c>
      <c r="N347" s="7">
        <v>7</v>
      </c>
      <c r="O347" s="7">
        <v>20</v>
      </c>
      <c r="P347" s="7">
        <v>8</v>
      </c>
      <c r="Q347" s="7">
        <v>2</v>
      </c>
      <c r="R347" s="7">
        <v>0</v>
      </c>
      <c r="S347" s="7">
        <f t="shared" si="20"/>
        <v>77</v>
      </c>
      <c r="T347" s="7">
        <f t="shared" si="21"/>
        <v>5.1333333333333337</v>
      </c>
      <c r="U347" s="7">
        <f t="shared" si="22"/>
        <v>2.5666666666666669</v>
      </c>
      <c r="V347" s="7">
        <f t="shared" si="23"/>
        <v>2.5666666666666669</v>
      </c>
    </row>
    <row r="348" spans="1:22" s="7" customFormat="1" x14ac:dyDescent="0.25">
      <c r="A348" s="7" t="s">
        <v>124</v>
      </c>
      <c r="B348" s="7" t="s">
        <v>1086</v>
      </c>
      <c r="C348" s="7" t="s">
        <v>454</v>
      </c>
      <c r="D348" s="7" t="s">
        <v>1686</v>
      </c>
      <c r="E348" s="7">
        <v>78</v>
      </c>
      <c r="F348" s="7">
        <v>60</v>
      </c>
      <c r="G348" s="7">
        <v>4</v>
      </c>
      <c r="H348" s="7">
        <v>0</v>
      </c>
      <c r="I348" s="7">
        <v>5.2</v>
      </c>
      <c r="J348" s="7">
        <v>1.35</v>
      </c>
      <c r="K348" s="7">
        <v>45</v>
      </c>
      <c r="L348" s="7">
        <v>83</v>
      </c>
      <c r="M348" s="7">
        <v>22</v>
      </c>
      <c r="N348" s="7">
        <v>16</v>
      </c>
      <c r="O348" s="7">
        <v>39</v>
      </c>
      <c r="P348" s="7">
        <v>8</v>
      </c>
      <c r="Q348" s="7">
        <v>5</v>
      </c>
      <c r="R348" s="7">
        <v>0</v>
      </c>
      <c r="S348" s="7">
        <f t="shared" si="20"/>
        <v>77</v>
      </c>
      <c r="T348" s="7">
        <f t="shared" si="21"/>
        <v>5.1333333333333337</v>
      </c>
      <c r="U348" s="7">
        <f t="shared" si="22"/>
        <v>2.5666666666666669</v>
      </c>
      <c r="V348" s="7">
        <f t="shared" si="23"/>
        <v>2.5666666666666669</v>
      </c>
    </row>
    <row r="349" spans="1:22" s="7" customFormat="1" x14ac:dyDescent="0.25">
      <c r="A349" s="7" t="s">
        <v>212</v>
      </c>
      <c r="B349" s="7" t="s">
        <v>2014</v>
      </c>
      <c r="C349" s="7" t="s">
        <v>452</v>
      </c>
      <c r="D349" s="7" t="s">
        <v>511</v>
      </c>
      <c r="E349" s="7">
        <v>54</v>
      </c>
      <c r="F349" s="7">
        <v>53</v>
      </c>
      <c r="G349" s="7">
        <v>3</v>
      </c>
      <c r="H349" s="7">
        <v>1</v>
      </c>
      <c r="I349" s="7">
        <v>4.13</v>
      </c>
      <c r="J349" s="7">
        <v>1.34</v>
      </c>
      <c r="K349" s="7">
        <v>25</v>
      </c>
      <c r="L349" s="7">
        <v>55</v>
      </c>
      <c r="M349" s="7">
        <v>18</v>
      </c>
      <c r="N349" s="7">
        <v>7</v>
      </c>
      <c r="O349" s="7">
        <v>44</v>
      </c>
      <c r="P349" s="7">
        <v>0</v>
      </c>
      <c r="Q349" s="7">
        <v>3</v>
      </c>
      <c r="R349" s="7">
        <v>0</v>
      </c>
      <c r="S349" s="7">
        <f t="shared" si="20"/>
        <v>77</v>
      </c>
      <c r="T349" s="7">
        <f t="shared" si="21"/>
        <v>5.1333333333333337</v>
      </c>
      <c r="U349" s="7">
        <f t="shared" si="22"/>
        <v>2.5666666666666669</v>
      </c>
      <c r="V349" s="7">
        <f t="shared" si="23"/>
        <v>2.5666666666666669</v>
      </c>
    </row>
    <row r="350" spans="1:22" s="7" customFormat="1" x14ac:dyDescent="0.25">
      <c r="A350" s="7" t="s">
        <v>1790</v>
      </c>
      <c r="B350" s="7" t="s">
        <v>1816</v>
      </c>
      <c r="C350" s="7" t="s">
        <v>448</v>
      </c>
      <c r="D350" s="7" t="s">
        <v>510</v>
      </c>
      <c r="E350" s="7">
        <v>60.8</v>
      </c>
      <c r="F350" s="7">
        <v>54</v>
      </c>
      <c r="G350" s="7">
        <v>3</v>
      </c>
      <c r="H350" s="7">
        <v>0</v>
      </c>
      <c r="I350" s="7">
        <v>4.0999999999999996</v>
      </c>
      <c r="J350" s="7">
        <v>1.21</v>
      </c>
      <c r="K350" s="7">
        <v>28</v>
      </c>
      <c r="L350" s="7">
        <v>58</v>
      </c>
      <c r="M350" s="7">
        <v>16</v>
      </c>
      <c r="N350" s="7">
        <v>8</v>
      </c>
      <c r="O350" s="7">
        <v>11</v>
      </c>
      <c r="P350" s="7">
        <v>10</v>
      </c>
      <c r="Q350" s="7">
        <v>3</v>
      </c>
      <c r="R350" s="7">
        <v>0</v>
      </c>
      <c r="S350" s="7">
        <f t="shared" si="20"/>
        <v>76.8</v>
      </c>
      <c r="T350" s="7">
        <f t="shared" si="21"/>
        <v>5.12</v>
      </c>
      <c r="U350" s="7">
        <f t="shared" si="22"/>
        <v>2.56</v>
      </c>
      <c r="V350" s="7">
        <f t="shared" si="23"/>
        <v>2.56</v>
      </c>
    </row>
    <row r="351" spans="1:22" s="7" customFormat="1" x14ac:dyDescent="0.25">
      <c r="A351" s="7" t="s">
        <v>952</v>
      </c>
      <c r="B351" s="7" t="s">
        <v>783</v>
      </c>
      <c r="C351" s="7" t="s">
        <v>455</v>
      </c>
      <c r="D351" s="7" t="s">
        <v>511</v>
      </c>
      <c r="E351" s="7">
        <v>48.9</v>
      </c>
      <c r="F351" s="7">
        <v>51</v>
      </c>
      <c r="G351" s="7">
        <v>3</v>
      </c>
      <c r="H351" s="7">
        <v>1</v>
      </c>
      <c r="I351" s="7">
        <v>4.51</v>
      </c>
      <c r="J351" s="7">
        <v>1.34</v>
      </c>
      <c r="K351" s="7">
        <v>25</v>
      </c>
      <c r="L351" s="7">
        <v>46</v>
      </c>
      <c r="M351" s="7">
        <v>19</v>
      </c>
      <c r="N351" s="7">
        <v>8</v>
      </c>
      <c r="O351" s="7">
        <v>52</v>
      </c>
      <c r="P351" s="7">
        <v>0</v>
      </c>
      <c r="Q351" s="7">
        <v>2</v>
      </c>
      <c r="R351" s="7">
        <v>0</v>
      </c>
      <c r="S351" s="7">
        <f t="shared" si="20"/>
        <v>76.400000000000006</v>
      </c>
      <c r="T351" s="7">
        <f t="shared" si="21"/>
        <v>5.0933333333333337</v>
      </c>
      <c r="U351" s="7">
        <f t="shared" si="22"/>
        <v>2.5466666666666669</v>
      </c>
      <c r="V351" s="7">
        <f t="shared" si="23"/>
        <v>2.5466666666666669</v>
      </c>
    </row>
    <row r="352" spans="1:22" s="7" customFormat="1" x14ac:dyDescent="0.25">
      <c r="A352" s="7" t="s">
        <v>38</v>
      </c>
      <c r="B352" s="7" t="s">
        <v>1341</v>
      </c>
      <c r="C352" s="7" t="s">
        <v>1423</v>
      </c>
      <c r="D352" s="7" t="s">
        <v>1686</v>
      </c>
      <c r="E352" s="7">
        <v>90.4</v>
      </c>
      <c r="F352" s="7">
        <v>65</v>
      </c>
      <c r="G352" s="7">
        <v>5</v>
      </c>
      <c r="H352" s="7">
        <v>0</v>
      </c>
      <c r="I352" s="7">
        <v>5.12</v>
      </c>
      <c r="J352" s="7">
        <v>1.51</v>
      </c>
      <c r="K352" s="7">
        <v>51</v>
      </c>
      <c r="L352" s="7">
        <v>101</v>
      </c>
      <c r="M352" s="7">
        <v>35</v>
      </c>
      <c r="N352" s="7">
        <v>13</v>
      </c>
      <c r="O352" s="7">
        <v>23</v>
      </c>
      <c r="P352" s="7">
        <v>13</v>
      </c>
      <c r="Q352" s="7">
        <v>6</v>
      </c>
      <c r="R352" s="7">
        <v>0</v>
      </c>
      <c r="S352" s="7">
        <f t="shared" si="20"/>
        <v>76.400000000000006</v>
      </c>
      <c r="T352" s="7">
        <f t="shared" si="21"/>
        <v>5.0933333333333337</v>
      </c>
      <c r="U352" s="7">
        <f t="shared" si="22"/>
        <v>2.5466666666666669</v>
      </c>
      <c r="V352" s="7">
        <f t="shared" si="23"/>
        <v>2.5466666666666669</v>
      </c>
    </row>
    <row r="353" spans="1:22" s="7" customFormat="1" x14ac:dyDescent="0.25">
      <c r="A353" s="7" t="s">
        <v>39</v>
      </c>
      <c r="B353" s="7" t="s">
        <v>1056</v>
      </c>
      <c r="C353" s="7" t="s">
        <v>435</v>
      </c>
      <c r="D353" s="7" t="s">
        <v>1686</v>
      </c>
      <c r="E353" s="7">
        <v>70.8</v>
      </c>
      <c r="F353" s="7">
        <v>73</v>
      </c>
      <c r="G353" s="7">
        <v>3</v>
      </c>
      <c r="H353" s="7">
        <v>0</v>
      </c>
      <c r="I353" s="7">
        <v>5.09</v>
      </c>
      <c r="J353" s="7">
        <v>1.43</v>
      </c>
      <c r="K353" s="7">
        <v>40</v>
      </c>
      <c r="L353" s="7">
        <v>71</v>
      </c>
      <c r="M353" s="7">
        <v>30</v>
      </c>
      <c r="N353" s="7">
        <v>12</v>
      </c>
      <c r="O353" s="7">
        <v>43</v>
      </c>
      <c r="P353" s="7">
        <v>5</v>
      </c>
      <c r="Q353" s="7">
        <v>4</v>
      </c>
      <c r="R353" s="7">
        <v>0</v>
      </c>
      <c r="S353" s="7">
        <f t="shared" si="20"/>
        <v>76.3</v>
      </c>
      <c r="T353" s="7">
        <f t="shared" si="21"/>
        <v>5.0866666666666669</v>
      </c>
      <c r="U353" s="7">
        <f t="shared" si="22"/>
        <v>2.5433333333333334</v>
      </c>
      <c r="V353" s="7">
        <f t="shared" si="23"/>
        <v>2.5433333333333334</v>
      </c>
    </row>
    <row r="354" spans="1:22" s="7" customFormat="1" x14ac:dyDescent="0.25">
      <c r="A354" s="7" t="s">
        <v>477</v>
      </c>
      <c r="B354" s="7" t="s">
        <v>355</v>
      </c>
      <c r="D354" s="7" t="s">
        <v>511</v>
      </c>
      <c r="E354" s="7">
        <v>62.7</v>
      </c>
      <c r="F354" s="7">
        <v>50</v>
      </c>
      <c r="G354" s="7">
        <v>4</v>
      </c>
      <c r="H354" s="7">
        <v>0</v>
      </c>
      <c r="I354" s="7">
        <v>4.0199999999999996</v>
      </c>
      <c r="J354" s="7">
        <v>1.28</v>
      </c>
      <c r="K354" s="7">
        <v>28</v>
      </c>
      <c r="L354" s="7">
        <v>55</v>
      </c>
      <c r="M354" s="7">
        <v>26</v>
      </c>
      <c r="N354" s="7">
        <v>7</v>
      </c>
      <c r="O354" s="7">
        <v>61</v>
      </c>
      <c r="P354" s="7">
        <v>0</v>
      </c>
      <c r="Q354" s="7">
        <v>3</v>
      </c>
      <c r="R354" s="7">
        <v>0</v>
      </c>
      <c r="S354" s="7">
        <f t="shared" si="20"/>
        <v>76.2</v>
      </c>
      <c r="T354" s="7">
        <f t="shared" si="21"/>
        <v>5.08</v>
      </c>
      <c r="U354" s="7">
        <f t="shared" si="22"/>
        <v>2.54</v>
      </c>
      <c r="V354" s="7">
        <f t="shared" si="23"/>
        <v>2.54</v>
      </c>
    </row>
    <row r="355" spans="1:22" s="7" customFormat="1" x14ac:dyDescent="0.25">
      <c r="A355" s="7" t="s">
        <v>599</v>
      </c>
      <c r="B355" s="7" t="s">
        <v>589</v>
      </c>
      <c r="C355" s="7" t="s">
        <v>448</v>
      </c>
      <c r="D355" s="7" t="s">
        <v>511</v>
      </c>
      <c r="E355" s="7">
        <v>58.5</v>
      </c>
      <c r="F355" s="7">
        <v>50</v>
      </c>
      <c r="G355" s="7">
        <v>3</v>
      </c>
      <c r="H355" s="7">
        <v>0</v>
      </c>
      <c r="I355" s="7">
        <v>4.0599999999999996</v>
      </c>
      <c r="J355" s="7">
        <v>1.1599999999999999</v>
      </c>
      <c r="K355" s="7">
        <v>26</v>
      </c>
      <c r="L355" s="7">
        <v>55</v>
      </c>
      <c r="M355" s="7">
        <v>13</v>
      </c>
      <c r="N355" s="7">
        <v>10</v>
      </c>
      <c r="O355" s="7">
        <v>57</v>
      </c>
      <c r="P355" s="7">
        <v>0</v>
      </c>
      <c r="Q355" s="7">
        <v>3</v>
      </c>
      <c r="R355" s="7">
        <v>0</v>
      </c>
      <c r="S355" s="7">
        <f t="shared" si="20"/>
        <v>76</v>
      </c>
      <c r="T355" s="7">
        <f t="shared" si="21"/>
        <v>5.0666666666666664</v>
      </c>
      <c r="U355" s="7">
        <f t="shared" si="22"/>
        <v>2.5333333333333332</v>
      </c>
      <c r="V355" s="7">
        <f t="shared" si="23"/>
        <v>2.5333333333333332</v>
      </c>
    </row>
    <row r="356" spans="1:22" s="7" customFormat="1" x14ac:dyDescent="0.25">
      <c r="A356" s="7" t="s">
        <v>62</v>
      </c>
      <c r="B356" s="7" t="s">
        <v>132</v>
      </c>
      <c r="C356" s="7" t="s">
        <v>436</v>
      </c>
      <c r="D356" s="7" t="s">
        <v>511</v>
      </c>
      <c r="E356" s="7">
        <v>52</v>
      </c>
      <c r="F356" s="7">
        <v>59</v>
      </c>
      <c r="G356" s="7">
        <v>2</v>
      </c>
      <c r="H356" s="7">
        <v>2</v>
      </c>
      <c r="I356" s="7">
        <v>4.3600000000000003</v>
      </c>
      <c r="J356" s="7">
        <v>1.37</v>
      </c>
      <c r="K356" s="7">
        <v>25</v>
      </c>
      <c r="L356" s="7">
        <v>47</v>
      </c>
      <c r="M356" s="7">
        <v>24</v>
      </c>
      <c r="N356" s="7">
        <v>8</v>
      </c>
      <c r="O356" s="7">
        <v>54</v>
      </c>
      <c r="P356" s="7">
        <v>0</v>
      </c>
      <c r="Q356" s="7">
        <v>3</v>
      </c>
      <c r="R356" s="7">
        <v>0</v>
      </c>
      <c r="S356" s="7">
        <f t="shared" si="20"/>
        <v>76</v>
      </c>
      <c r="T356" s="7">
        <f t="shared" si="21"/>
        <v>5.0666666666666664</v>
      </c>
      <c r="U356" s="7">
        <f t="shared" si="22"/>
        <v>2.5333333333333332</v>
      </c>
      <c r="V356" s="7">
        <f t="shared" si="23"/>
        <v>2.5333333333333332</v>
      </c>
    </row>
    <row r="357" spans="1:22" s="7" customFormat="1" x14ac:dyDescent="0.25">
      <c r="A357" s="7" t="s">
        <v>112</v>
      </c>
      <c r="B357" s="7" t="s">
        <v>1079</v>
      </c>
      <c r="C357" s="7" t="s">
        <v>448</v>
      </c>
      <c r="D357" s="7" t="s">
        <v>1975</v>
      </c>
      <c r="E357" s="7">
        <v>65.7</v>
      </c>
      <c r="F357" s="7">
        <v>52</v>
      </c>
      <c r="G357" s="7">
        <v>4</v>
      </c>
      <c r="H357" s="7">
        <v>0</v>
      </c>
      <c r="I357" s="7">
        <v>4.5199999999999996</v>
      </c>
      <c r="J357" s="7">
        <v>1.32</v>
      </c>
      <c r="K357" s="7">
        <v>33</v>
      </c>
      <c r="L357" s="7">
        <v>65</v>
      </c>
      <c r="M357" s="7">
        <v>22</v>
      </c>
      <c r="N357" s="7">
        <v>16</v>
      </c>
      <c r="O357" s="7">
        <v>22</v>
      </c>
      <c r="P357" s="7">
        <v>17</v>
      </c>
      <c r="Q357" s="7">
        <v>4</v>
      </c>
      <c r="R357" s="7">
        <v>0</v>
      </c>
      <c r="S357" s="7">
        <f t="shared" si="20"/>
        <v>74.7</v>
      </c>
      <c r="T357" s="7">
        <f t="shared" si="21"/>
        <v>4.9800000000000004</v>
      </c>
      <c r="U357" s="7">
        <f t="shared" si="22"/>
        <v>2.4900000000000002</v>
      </c>
      <c r="V357" s="7">
        <f t="shared" si="23"/>
        <v>2.4900000000000002</v>
      </c>
    </row>
    <row r="358" spans="1:22" s="7" customFormat="1" x14ac:dyDescent="0.25">
      <c r="A358" s="7" t="s">
        <v>391</v>
      </c>
      <c r="B358" s="7" t="s">
        <v>393</v>
      </c>
      <c r="C358" s="7" t="s">
        <v>454</v>
      </c>
      <c r="D358" s="7" t="s">
        <v>511</v>
      </c>
      <c r="E358" s="7">
        <v>45.7</v>
      </c>
      <c r="F358" s="7">
        <v>45</v>
      </c>
      <c r="G358" s="7">
        <v>3</v>
      </c>
      <c r="H358" s="7">
        <v>1</v>
      </c>
      <c r="I358" s="7">
        <v>4.04</v>
      </c>
      <c r="J358" s="7">
        <v>1.26</v>
      </c>
      <c r="K358" s="7">
        <v>21</v>
      </c>
      <c r="L358" s="7">
        <v>43</v>
      </c>
      <c r="M358" s="7">
        <v>15</v>
      </c>
      <c r="N358" s="7">
        <v>6</v>
      </c>
      <c r="O358" s="7">
        <v>50</v>
      </c>
      <c r="P358" s="7">
        <v>0</v>
      </c>
      <c r="Q358" s="7">
        <v>2</v>
      </c>
      <c r="R358" s="7">
        <v>0</v>
      </c>
      <c r="S358" s="7">
        <f t="shared" si="20"/>
        <v>74.7</v>
      </c>
      <c r="T358" s="7">
        <f t="shared" si="21"/>
        <v>4.9800000000000004</v>
      </c>
      <c r="U358" s="7">
        <f t="shared" si="22"/>
        <v>2.4900000000000002</v>
      </c>
      <c r="V358" s="7">
        <f t="shared" si="23"/>
        <v>2.4900000000000002</v>
      </c>
    </row>
    <row r="359" spans="1:22" s="7" customFormat="1" x14ac:dyDescent="0.25">
      <c r="A359" s="7" t="s">
        <v>95</v>
      </c>
      <c r="B359" s="7" t="s">
        <v>847</v>
      </c>
      <c r="C359" s="7" t="s">
        <v>443</v>
      </c>
      <c r="D359" s="7" t="s">
        <v>1686</v>
      </c>
      <c r="E359" s="7">
        <v>69.599999999999994</v>
      </c>
      <c r="F359" s="7">
        <v>60</v>
      </c>
      <c r="G359" s="7">
        <v>3</v>
      </c>
      <c r="H359" s="7">
        <v>0</v>
      </c>
      <c r="I359" s="7">
        <v>4.76</v>
      </c>
      <c r="J359" s="7">
        <v>1.33</v>
      </c>
      <c r="K359" s="7">
        <v>37</v>
      </c>
      <c r="L359" s="7">
        <v>77</v>
      </c>
      <c r="M359" s="7">
        <v>16</v>
      </c>
      <c r="N359" s="7">
        <v>12</v>
      </c>
      <c r="O359" s="7">
        <v>40</v>
      </c>
      <c r="P359" s="7">
        <v>3</v>
      </c>
      <c r="Q359" s="7">
        <v>4</v>
      </c>
      <c r="R359" s="7">
        <v>0</v>
      </c>
      <c r="S359" s="7">
        <f t="shared" si="20"/>
        <v>74.599999999999994</v>
      </c>
      <c r="T359" s="7">
        <f t="shared" si="21"/>
        <v>4.9733333333333327</v>
      </c>
      <c r="U359" s="7">
        <f t="shared" si="22"/>
        <v>2.4866666666666664</v>
      </c>
      <c r="V359" s="7">
        <f t="shared" si="23"/>
        <v>2.4866666666666664</v>
      </c>
    </row>
    <row r="360" spans="1:22" s="7" customFormat="1" x14ac:dyDescent="0.25">
      <c r="A360" s="7" t="s">
        <v>269</v>
      </c>
      <c r="B360" s="7" t="s">
        <v>176</v>
      </c>
      <c r="C360" s="7" t="s">
        <v>456</v>
      </c>
      <c r="D360" s="7" t="s">
        <v>511</v>
      </c>
      <c r="E360" s="7">
        <v>46.5</v>
      </c>
      <c r="F360" s="7">
        <v>49</v>
      </c>
      <c r="G360" s="7">
        <v>3</v>
      </c>
      <c r="H360" s="7">
        <v>1</v>
      </c>
      <c r="I360" s="7">
        <v>4.04</v>
      </c>
      <c r="J360" s="7">
        <v>1.41</v>
      </c>
      <c r="K360" s="7">
        <v>21</v>
      </c>
      <c r="L360" s="7">
        <v>46</v>
      </c>
      <c r="M360" s="7">
        <v>19</v>
      </c>
      <c r="N360" s="7">
        <v>5</v>
      </c>
      <c r="O360" s="7">
        <v>39</v>
      </c>
      <c r="P360" s="7">
        <v>0</v>
      </c>
      <c r="Q360" s="7">
        <v>2</v>
      </c>
      <c r="R360" s="7">
        <v>0</v>
      </c>
      <c r="S360" s="7">
        <f t="shared" si="20"/>
        <v>74</v>
      </c>
      <c r="T360" s="7">
        <f t="shared" si="21"/>
        <v>4.9333333333333336</v>
      </c>
      <c r="U360" s="7">
        <f t="shared" si="22"/>
        <v>2.4666666666666668</v>
      </c>
      <c r="V360" s="7">
        <f t="shared" si="23"/>
        <v>2.4666666666666668</v>
      </c>
    </row>
    <row r="361" spans="1:22" s="7" customFormat="1" x14ac:dyDescent="0.25">
      <c r="A361" s="7" t="s">
        <v>67</v>
      </c>
      <c r="B361" s="7" t="s">
        <v>968</v>
      </c>
      <c r="C361" s="7" t="s">
        <v>444</v>
      </c>
      <c r="D361" s="7" t="s">
        <v>511</v>
      </c>
      <c r="E361" s="7">
        <v>47.3</v>
      </c>
      <c r="F361" s="7">
        <v>49</v>
      </c>
      <c r="G361" s="7">
        <v>3</v>
      </c>
      <c r="H361" s="7">
        <v>1</v>
      </c>
      <c r="I361" s="7">
        <v>4.2</v>
      </c>
      <c r="J361" s="7">
        <v>1.35</v>
      </c>
      <c r="K361" s="7">
        <v>22</v>
      </c>
      <c r="L361" s="7">
        <v>43</v>
      </c>
      <c r="M361" s="7">
        <v>21</v>
      </c>
      <c r="N361" s="7">
        <v>6</v>
      </c>
      <c r="O361" s="7">
        <v>46</v>
      </c>
      <c r="P361" s="7">
        <v>0</v>
      </c>
      <c r="Q361" s="7">
        <v>2</v>
      </c>
      <c r="R361" s="7">
        <v>0</v>
      </c>
      <c r="S361" s="7">
        <f t="shared" si="20"/>
        <v>73.8</v>
      </c>
      <c r="T361" s="7">
        <f t="shared" si="21"/>
        <v>4.92</v>
      </c>
      <c r="U361" s="7">
        <f t="shared" si="22"/>
        <v>2.46</v>
      </c>
      <c r="V361" s="7">
        <f t="shared" si="23"/>
        <v>2.46</v>
      </c>
    </row>
    <row r="362" spans="1:22" s="7" customFormat="1" x14ac:dyDescent="0.25">
      <c r="A362" s="7" t="s">
        <v>315</v>
      </c>
      <c r="B362" s="7" t="s">
        <v>1837</v>
      </c>
      <c r="C362" s="7" t="s">
        <v>431</v>
      </c>
      <c r="D362" s="7" t="s">
        <v>1686</v>
      </c>
      <c r="E362" s="7">
        <v>58.1</v>
      </c>
      <c r="F362" s="7">
        <v>62</v>
      </c>
      <c r="G362" s="7">
        <v>3</v>
      </c>
      <c r="H362" s="7">
        <v>0</v>
      </c>
      <c r="I362" s="7">
        <v>4.6399999999999997</v>
      </c>
      <c r="J362" s="7">
        <v>1.38</v>
      </c>
      <c r="K362" s="7">
        <v>30</v>
      </c>
      <c r="L362" s="7">
        <v>55</v>
      </c>
      <c r="M362" s="7">
        <v>25</v>
      </c>
      <c r="N362" s="7">
        <v>9</v>
      </c>
      <c r="O362" s="7">
        <v>39</v>
      </c>
      <c r="P362" s="7">
        <v>4</v>
      </c>
      <c r="Q362" s="7">
        <v>3</v>
      </c>
      <c r="R362" s="7">
        <v>0</v>
      </c>
      <c r="S362" s="7">
        <f t="shared" si="20"/>
        <v>73.599999999999994</v>
      </c>
      <c r="T362" s="7">
        <f t="shared" si="21"/>
        <v>4.9066666666666663</v>
      </c>
      <c r="U362" s="7">
        <f t="shared" si="22"/>
        <v>2.4533333333333331</v>
      </c>
      <c r="V362" s="7">
        <f t="shared" si="23"/>
        <v>2.4533333333333331</v>
      </c>
    </row>
    <row r="363" spans="1:22" s="7" customFormat="1" x14ac:dyDescent="0.25">
      <c r="A363" s="7" t="s">
        <v>69</v>
      </c>
      <c r="B363" s="7" t="s">
        <v>426</v>
      </c>
      <c r="C363" s="7" t="s">
        <v>439</v>
      </c>
      <c r="D363" s="7" t="s">
        <v>1978</v>
      </c>
      <c r="E363" s="7">
        <v>93</v>
      </c>
      <c r="F363" s="7">
        <v>77</v>
      </c>
      <c r="G363" s="7">
        <v>4</v>
      </c>
      <c r="H363" s="7">
        <v>0</v>
      </c>
      <c r="I363" s="7">
        <v>5.08</v>
      </c>
      <c r="J363" s="7">
        <v>1.49</v>
      </c>
      <c r="K363" s="7">
        <v>53</v>
      </c>
      <c r="L363" s="7">
        <v>100</v>
      </c>
      <c r="M363" s="7">
        <v>39</v>
      </c>
      <c r="N363" s="7">
        <v>16</v>
      </c>
      <c r="O363" s="7">
        <v>21</v>
      </c>
      <c r="P363" s="7">
        <v>17</v>
      </c>
      <c r="Q363" s="7">
        <v>7</v>
      </c>
      <c r="R363" s="7">
        <v>0</v>
      </c>
      <c r="S363" s="7">
        <f t="shared" si="20"/>
        <v>73.5</v>
      </c>
      <c r="T363" s="7">
        <f t="shared" si="21"/>
        <v>4.9000000000000004</v>
      </c>
      <c r="U363" s="7">
        <f t="shared" si="22"/>
        <v>2.4500000000000002</v>
      </c>
      <c r="V363" s="7">
        <f t="shared" si="23"/>
        <v>2.4500000000000002</v>
      </c>
    </row>
    <row r="364" spans="1:22" s="7" customFormat="1" x14ac:dyDescent="0.25">
      <c r="A364" s="7" t="s">
        <v>1192</v>
      </c>
      <c r="B364" s="7" t="s">
        <v>1404</v>
      </c>
      <c r="C364" s="7" t="s">
        <v>427</v>
      </c>
      <c r="D364" s="7" t="s">
        <v>1686</v>
      </c>
      <c r="E364" s="7">
        <v>63.9</v>
      </c>
      <c r="F364" s="7">
        <v>64</v>
      </c>
      <c r="G364" s="7">
        <v>3</v>
      </c>
      <c r="H364" s="7">
        <v>0</v>
      </c>
      <c r="I364" s="7">
        <v>4.16</v>
      </c>
      <c r="J364" s="7">
        <v>1.39</v>
      </c>
      <c r="K364" s="7">
        <v>30</v>
      </c>
      <c r="L364" s="7">
        <v>63</v>
      </c>
      <c r="M364" s="7">
        <v>26</v>
      </c>
      <c r="N364" s="7">
        <v>11</v>
      </c>
      <c r="O364" s="7">
        <v>27</v>
      </c>
      <c r="P364" s="7">
        <v>6</v>
      </c>
      <c r="Q364" s="7">
        <v>4</v>
      </c>
      <c r="R364" s="7">
        <v>0</v>
      </c>
      <c r="S364" s="7">
        <f t="shared" si="20"/>
        <v>73.400000000000006</v>
      </c>
      <c r="T364" s="7">
        <f t="shared" si="21"/>
        <v>4.8933333333333335</v>
      </c>
      <c r="U364" s="7">
        <f t="shared" si="22"/>
        <v>2.4466666666666668</v>
      </c>
      <c r="V364" s="7">
        <f t="shared" si="23"/>
        <v>2.4466666666666668</v>
      </c>
    </row>
    <row r="365" spans="1:22" s="7" customFormat="1" x14ac:dyDescent="0.25">
      <c r="A365" s="7" t="s">
        <v>949</v>
      </c>
      <c r="B365" s="7" t="s">
        <v>950</v>
      </c>
      <c r="C365" s="7" t="s">
        <v>447</v>
      </c>
      <c r="D365" s="7" t="s">
        <v>511</v>
      </c>
      <c r="E365" s="7">
        <v>41.8</v>
      </c>
      <c r="F365" s="7">
        <v>51</v>
      </c>
      <c r="G365" s="7">
        <v>2</v>
      </c>
      <c r="H365" s="7">
        <v>1</v>
      </c>
      <c r="I365" s="7">
        <v>3.39</v>
      </c>
      <c r="J365" s="7">
        <v>1.19</v>
      </c>
      <c r="K365" s="7">
        <v>16</v>
      </c>
      <c r="L365" s="7">
        <v>33</v>
      </c>
      <c r="M365" s="7">
        <v>16</v>
      </c>
      <c r="N365" s="7">
        <v>5</v>
      </c>
      <c r="O365" s="7">
        <v>44</v>
      </c>
      <c r="P365" s="7">
        <v>0</v>
      </c>
      <c r="Q365" s="7">
        <v>2</v>
      </c>
      <c r="R365" s="7">
        <v>0</v>
      </c>
      <c r="S365" s="7">
        <f t="shared" si="20"/>
        <v>73.3</v>
      </c>
      <c r="T365" s="7">
        <f t="shared" si="21"/>
        <v>4.8866666666666667</v>
      </c>
      <c r="U365" s="7">
        <f t="shared" si="22"/>
        <v>2.4433333333333334</v>
      </c>
      <c r="V365" s="7">
        <f t="shared" si="23"/>
        <v>2.4433333333333334</v>
      </c>
    </row>
    <row r="366" spans="1:22" s="7" customFormat="1" x14ac:dyDescent="0.25">
      <c r="A366" s="7" t="s">
        <v>194</v>
      </c>
      <c r="B366" s="7" t="s">
        <v>1369</v>
      </c>
      <c r="C366" s="7" t="s">
        <v>455</v>
      </c>
      <c r="D366" s="7" t="s">
        <v>511</v>
      </c>
      <c r="E366" s="7">
        <v>58.1</v>
      </c>
      <c r="F366" s="7">
        <v>56</v>
      </c>
      <c r="G366" s="7">
        <v>3</v>
      </c>
      <c r="H366" s="7">
        <v>0</v>
      </c>
      <c r="I366" s="7">
        <v>4.34</v>
      </c>
      <c r="J366" s="7">
        <v>1.31</v>
      </c>
      <c r="K366" s="7">
        <v>28</v>
      </c>
      <c r="L366" s="7">
        <v>56</v>
      </c>
      <c r="M366" s="7">
        <v>20</v>
      </c>
      <c r="N366" s="7">
        <v>9</v>
      </c>
      <c r="O366" s="7">
        <v>33</v>
      </c>
      <c r="P366" s="7">
        <v>4</v>
      </c>
      <c r="Q366" s="7">
        <v>3</v>
      </c>
      <c r="R366" s="7">
        <v>0</v>
      </c>
      <c r="S366" s="7">
        <f t="shared" si="20"/>
        <v>73.099999999999994</v>
      </c>
      <c r="T366" s="7">
        <f t="shared" si="21"/>
        <v>4.8733333333333331</v>
      </c>
      <c r="U366" s="7">
        <f t="shared" si="22"/>
        <v>2.4366666666666665</v>
      </c>
      <c r="V366" s="7">
        <f t="shared" si="23"/>
        <v>2.4366666666666665</v>
      </c>
    </row>
    <row r="367" spans="1:22" s="7" customFormat="1" x14ac:dyDescent="0.25">
      <c r="A367" s="7" t="s">
        <v>105</v>
      </c>
      <c r="B367" s="7" t="s">
        <v>760</v>
      </c>
      <c r="C367" s="7" t="s">
        <v>449</v>
      </c>
      <c r="D367" s="7" t="s">
        <v>511</v>
      </c>
      <c r="E367" s="7">
        <v>49.9</v>
      </c>
      <c r="F367" s="7">
        <v>51</v>
      </c>
      <c r="G367" s="7">
        <v>3</v>
      </c>
      <c r="H367" s="7">
        <v>0</v>
      </c>
      <c r="I367" s="7">
        <v>3.91</v>
      </c>
      <c r="J367" s="7">
        <v>1.3</v>
      </c>
      <c r="K367" s="7">
        <v>22</v>
      </c>
      <c r="L367" s="7">
        <v>48</v>
      </c>
      <c r="M367" s="7">
        <v>17</v>
      </c>
      <c r="N367" s="7">
        <v>6</v>
      </c>
      <c r="O367" s="7">
        <v>50</v>
      </c>
      <c r="P367" s="7">
        <v>0</v>
      </c>
      <c r="Q367" s="7">
        <v>2</v>
      </c>
      <c r="R367" s="7">
        <v>0</v>
      </c>
      <c r="S367" s="7">
        <f t="shared" si="20"/>
        <v>72.900000000000006</v>
      </c>
      <c r="T367" s="7">
        <f t="shared" si="21"/>
        <v>4.8600000000000003</v>
      </c>
      <c r="U367" s="7">
        <f t="shared" si="22"/>
        <v>2.4300000000000002</v>
      </c>
      <c r="V367" s="7">
        <f t="shared" si="23"/>
        <v>2.4300000000000002</v>
      </c>
    </row>
    <row r="368" spans="1:22" s="7" customFormat="1" x14ac:dyDescent="0.25">
      <c r="A368" s="7" t="s">
        <v>333</v>
      </c>
      <c r="B368" s="7" t="s">
        <v>108</v>
      </c>
      <c r="C368" s="7" t="s">
        <v>442</v>
      </c>
      <c r="D368" s="7" t="s">
        <v>511</v>
      </c>
      <c r="E368" s="7">
        <v>41.7</v>
      </c>
      <c r="F368" s="7">
        <v>40</v>
      </c>
      <c r="G368" s="7">
        <v>2</v>
      </c>
      <c r="H368" s="7">
        <v>5</v>
      </c>
      <c r="I368" s="7">
        <v>5.0199999999999996</v>
      </c>
      <c r="J368" s="7">
        <v>1.55</v>
      </c>
      <c r="K368" s="7">
        <v>23</v>
      </c>
      <c r="L368" s="7">
        <v>43</v>
      </c>
      <c r="M368" s="7">
        <v>22</v>
      </c>
      <c r="N368" s="7">
        <v>7</v>
      </c>
      <c r="O368" s="7">
        <v>43</v>
      </c>
      <c r="P368" s="7">
        <v>0</v>
      </c>
      <c r="Q368" s="7">
        <v>3</v>
      </c>
      <c r="R368" s="7">
        <v>0</v>
      </c>
      <c r="S368" s="7">
        <f t="shared" si="20"/>
        <v>72.7</v>
      </c>
      <c r="T368" s="7">
        <f t="shared" si="21"/>
        <v>4.8466666666666667</v>
      </c>
      <c r="U368" s="7">
        <f t="shared" si="22"/>
        <v>2.4233333333333333</v>
      </c>
      <c r="V368" s="7">
        <f t="shared" si="23"/>
        <v>2.4233333333333333</v>
      </c>
    </row>
    <row r="369" spans="1:22" s="7" customFormat="1" x14ac:dyDescent="0.25">
      <c r="A369" s="7" t="s">
        <v>902</v>
      </c>
      <c r="B369" s="7" t="s">
        <v>1325</v>
      </c>
      <c r="D369" s="7" t="s">
        <v>1686</v>
      </c>
      <c r="E369" s="7">
        <v>72.900000000000006</v>
      </c>
      <c r="F369" s="7">
        <v>47</v>
      </c>
      <c r="G369" s="7">
        <v>5</v>
      </c>
      <c r="H369" s="7">
        <v>0</v>
      </c>
      <c r="I369" s="7">
        <v>5.07</v>
      </c>
      <c r="J369" s="7">
        <v>1.38</v>
      </c>
      <c r="K369" s="7">
        <v>41</v>
      </c>
      <c r="L369" s="7">
        <v>84</v>
      </c>
      <c r="M369" s="7">
        <v>17</v>
      </c>
      <c r="N369" s="7">
        <v>13</v>
      </c>
      <c r="O369" s="7">
        <v>19</v>
      </c>
      <c r="P369" s="7">
        <v>19</v>
      </c>
      <c r="Q369" s="7">
        <v>6</v>
      </c>
      <c r="R369" s="7">
        <v>0</v>
      </c>
      <c r="S369" s="7">
        <f t="shared" si="20"/>
        <v>72.400000000000006</v>
      </c>
      <c r="T369" s="7">
        <f t="shared" si="21"/>
        <v>4.8266666666666671</v>
      </c>
      <c r="U369" s="7">
        <f t="shared" si="22"/>
        <v>2.4133333333333336</v>
      </c>
      <c r="V369" s="7">
        <f t="shared" si="23"/>
        <v>2.4133333333333336</v>
      </c>
    </row>
    <row r="370" spans="1:22" s="7" customFormat="1" x14ac:dyDescent="0.25">
      <c r="A370" s="7" t="s">
        <v>497</v>
      </c>
      <c r="B370" s="7" t="s">
        <v>1226</v>
      </c>
      <c r="C370" s="7" t="s">
        <v>439</v>
      </c>
      <c r="D370" s="7" t="s">
        <v>511</v>
      </c>
      <c r="E370" s="7">
        <v>58.9</v>
      </c>
      <c r="F370" s="7">
        <v>49</v>
      </c>
      <c r="G370" s="7">
        <v>3</v>
      </c>
      <c r="H370" s="7">
        <v>1</v>
      </c>
      <c r="I370" s="7">
        <v>4.3099999999999996</v>
      </c>
      <c r="J370" s="7">
        <v>1.32</v>
      </c>
      <c r="K370" s="7">
        <v>28</v>
      </c>
      <c r="L370" s="7">
        <v>57</v>
      </c>
      <c r="M370" s="7">
        <v>21</v>
      </c>
      <c r="N370" s="7">
        <v>8</v>
      </c>
      <c r="O370" s="7">
        <v>49</v>
      </c>
      <c r="P370" s="7">
        <v>1</v>
      </c>
      <c r="Q370" s="7">
        <v>3</v>
      </c>
      <c r="R370" s="7">
        <v>0</v>
      </c>
      <c r="S370" s="7">
        <f t="shared" si="20"/>
        <v>72.400000000000006</v>
      </c>
      <c r="T370" s="7">
        <f t="shared" si="21"/>
        <v>4.8266666666666671</v>
      </c>
      <c r="U370" s="7">
        <f t="shared" si="22"/>
        <v>2.4133333333333336</v>
      </c>
      <c r="V370" s="7">
        <f t="shared" si="23"/>
        <v>2.4133333333333336</v>
      </c>
    </row>
    <row r="371" spans="1:22" s="7" customFormat="1" x14ac:dyDescent="0.25">
      <c r="A371" s="7" t="s">
        <v>1554</v>
      </c>
      <c r="B371" s="7" t="s">
        <v>1569</v>
      </c>
      <c r="D371" s="7" t="s">
        <v>510</v>
      </c>
      <c r="E371" s="7">
        <v>77</v>
      </c>
      <c r="F371" s="7">
        <v>53</v>
      </c>
      <c r="G371" s="7">
        <v>4</v>
      </c>
      <c r="H371" s="7">
        <v>0</v>
      </c>
      <c r="I371" s="7">
        <v>4.91</v>
      </c>
      <c r="J371" s="7">
        <v>1.37</v>
      </c>
      <c r="K371" s="7">
        <v>42</v>
      </c>
      <c r="L371" s="7">
        <v>88</v>
      </c>
      <c r="M371" s="7">
        <v>18</v>
      </c>
      <c r="N371" s="7">
        <v>14</v>
      </c>
      <c r="O371" s="7">
        <v>17</v>
      </c>
      <c r="P371" s="7">
        <v>14</v>
      </c>
      <c r="Q371" s="7">
        <v>5</v>
      </c>
      <c r="R371" s="7">
        <v>0</v>
      </c>
      <c r="S371" s="7">
        <f t="shared" si="20"/>
        <v>72</v>
      </c>
      <c r="T371" s="7">
        <f t="shared" si="21"/>
        <v>4.8</v>
      </c>
      <c r="U371" s="7">
        <f t="shared" si="22"/>
        <v>2.4</v>
      </c>
      <c r="V371" s="7">
        <f t="shared" si="23"/>
        <v>2.4</v>
      </c>
    </row>
    <row r="372" spans="1:22" s="7" customFormat="1" x14ac:dyDescent="0.25">
      <c r="A372" s="7" t="s">
        <v>53</v>
      </c>
      <c r="B372" s="7" t="s">
        <v>315</v>
      </c>
      <c r="C372" s="7" t="s">
        <v>446</v>
      </c>
      <c r="D372" s="7" t="s">
        <v>511</v>
      </c>
      <c r="E372" s="7">
        <v>56</v>
      </c>
      <c r="F372" s="7">
        <v>52</v>
      </c>
      <c r="G372" s="7">
        <v>3</v>
      </c>
      <c r="H372" s="7">
        <v>2</v>
      </c>
      <c r="I372" s="7">
        <v>4.5</v>
      </c>
      <c r="J372" s="7">
        <v>1.5</v>
      </c>
      <c r="K372" s="7">
        <v>28</v>
      </c>
      <c r="L372" s="7">
        <v>54</v>
      </c>
      <c r="M372" s="7">
        <v>30</v>
      </c>
      <c r="N372" s="7">
        <v>7</v>
      </c>
      <c r="O372" s="7">
        <v>55</v>
      </c>
      <c r="P372" s="7">
        <v>1</v>
      </c>
      <c r="Q372" s="7">
        <v>3</v>
      </c>
      <c r="R372" s="7">
        <v>0</v>
      </c>
      <c r="S372" s="7">
        <f t="shared" si="20"/>
        <v>72</v>
      </c>
      <c r="T372" s="7">
        <f t="shared" si="21"/>
        <v>4.8</v>
      </c>
      <c r="U372" s="7">
        <f t="shared" si="22"/>
        <v>2.4</v>
      </c>
      <c r="V372" s="7">
        <f t="shared" si="23"/>
        <v>2.4</v>
      </c>
    </row>
    <row r="373" spans="1:22" s="7" customFormat="1" x14ac:dyDescent="0.25">
      <c r="A373" s="7" t="s">
        <v>98</v>
      </c>
      <c r="B373" s="7" t="s">
        <v>954</v>
      </c>
      <c r="C373" s="7" t="s">
        <v>434</v>
      </c>
      <c r="D373" s="7" t="s">
        <v>511</v>
      </c>
      <c r="E373" s="7">
        <v>49.7</v>
      </c>
      <c r="F373" s="7">
        <v>49</v>
      </c>
      <c r="G373" s="7">
        <v>2</v>
      </c>
      <c r="H373" s="7">
        <v>2</v>
      </c>
      <c r="I373" s="7">
        <v>4</v>
      </c>
      <c r="J373" s="7">
        <v>1.36</v>
      </c>
      <c r="K373" s="7">
        <v>22</v>
      </c>
      <c r="L373" s="7">
        <v>48</v>
      </c>
      <c r="M373" s="7">
        <v>20</v>
      </c>
      <c r="N373" s="7">
        <v>6</v>
      </c>
      <c r="O373" s="7">
        <v>47</v>
      </c>
      <c r="P373" s="7">
        <v>0</v>
      </c>
      <c r="Q373" s="7">
        <v>2</v>
      </c>
      <c r="R373" s="7">
        <v>0</v>
      </c>
      <c r="S373" s="7">
        <f t="shared" si="20"/>
        <v>71.7</v>
      </c>
      <c r="T373" s="7">
        <f t="shared" si="21"/>
        <v>4.78</v>
      </c>
      <c r="U373" s="7">
        <f t="shared" si="22"/>
        <v>2.39</v>
      </c>
      <c r="V373" s="7">
        <f t="shared" si="23"/>
        <v>2.39</v>
      </c>
    </row>
    <row r="374" spans="1:22" s="7" customFormat="1" x14ac:dyDescent="0.25">
      <c r="A374" s="7" t="s">
        <v>259</v>
      </c>
      <c r="B374" s="7" t="s">
        <v>1669</v>
      </c>
      <c r="C374" s="7" t="s">
        <v>436</v>
      </c>
      <c r="D374" s="7" t="s">
        <v>510</v>
      </c>
      <c r="E374" s="7">
        <v>73.7</v>
      </c>
      <c r="F374" s="7">
        <v>61</v>
      </c>
      <c r="G374" s="7">
        <v>4</v>
      </c>
      <c r="H374" s="7">
        <v>0</v>
      </c>
      <c r="I374" s="7">
        <v>5.05</v>
      </c>
      <c r="J374" s="7">
        <v>1.45</v>
      </c>
      <c r="K374" s="7">
        <v>41</v>
      </c>
      <c r="L374" s="7">
        <v>78</v>
      </c>
      <c r="M374" s="7">
        <v>29</v>
      </c>
      <c r="N374" s="7">
        <v>12</v>
      </c>
      <c r="O374" s="7">
        <v>21</v>
      </c>
      <c r="P374" s="7">
        <v>13</v>
      </c>
      <c r="Q374" s="7">
        <v>5</v>
      </c>
      <c r="R374" s="7">
        <v>0</v>
      </c>
      <c r="S374" s="7">
        <f t="shared" si="20"/>
        <v>71.2</v>
      </c>
      <c r="T374" s="7">
        <f t="shared" si="21"/>
        <v>4.746666666666667</v>
      </c>
      <c r="U374" s="7">
        <f t="shared" si="22"/>
        <v>2.3733333333333335</v>
      </c>
      <c r="V374" s="7">
        <f t="shared" si="23"/>
        <v>2.3733333333333335</v>
      </c>
    </row>
    <row r="375" spans="1:22" s="7" customFormat="1" x14ac:dyDescent="0.25">
      <c r="A375" s="7" t="s">
        <v>1833</v>
      </c>
      <c r="B375" s="7" t="s">
        <v>244</v>
      </c>
      <c r="C375" s="7" t="s">
        <v>432</v>
      </c>
      <c r="D375" s="7" t="s">
        <v>1686</v>
      </c>
      <c r="E375" s="7">
        <v>48.1</v>
      </c>
      <c r="F375" s="7">
        <v>57</v>
      </c>
      <c r="G375" s="7">
        <v>2</v>
      </c>
      <c r="H375" s="7">
        <v>3</v>
      </c>
      <c r="I375" s="7">
        <v>4.12</v>
      </c>
      <c r="J375" s="7">
        <v>1.51</v>
      </c>
      <c r="K375" s="7">
        <v>22</v>
      </c>
      <c r="L375" s="7">
        <v>35</v>
      </c>
      <c r="M375" s="7">
        <v>38</v>
      </c>
      <c r="N375" s="7">
        <v>6</v>
      </c>
      <c r="O375" s="7">
        <v>33</v>
      </c>
      <c r="P375" s="7">
        <v>2</v>
      </c>
      <c r="Q375" s="7">
        <v>3</v>
      </c>
      <c r="R375" s="7">
        <v>0</v>
      </c>
      <c r="S375" s="7">
        <f t="shared" si="20"/>
        <v>70.599999999999994</v>
      </c>
      <c r="T375" s="7">
        <f t="shared" si="21"/>
        <v>4.7066666666666661</v>
      </c>
      <c r="U375" s="7">
        <f t="shared" si="22"/>
        <v>2.3533333333333331</v>
      </c>
      <c r="V375" s="7">
        <f t="shared" si="23"/>
        <v>2.3533333333333331</v>
      </c>
    </row>
    <row r="376" spans="1:22" s="7" customFormat="1" x14ac:dyDescent="0.25">
      <c r="A376" s="7" t="s">
        <v>228</v>
      </c>
      <c r="B376" s="7" t="s">
        <v>1662</v>
      </c>
      <c r="C376" s="7" t="s">
        <v>432</v>
      </c>
      <c r="D376" s="7" t="s">
        <v>510</v>
      </c>
      <c r="E376" s="7">
        <v>60.5</v>
      </c>
      <c r="F376" s="7">
        <v>58</v>
      </c>
      <c r="G376" s="7">
        <v>3</v>
      </c>
      <c r="H376" s="7">
        <v>0</v>
      </c>
      <c r="I376" s="7">
        <v>4.51</v>
      </c>
      <c r="J376" s="7">
        <v>1.31</v>
      </c>
      <c r="K376" s="7">
        <v>30</v>
      </c>
      <c r="L376" s="7">
        <v>58</v>
      </c>
      <c r="M376" s="7">
        <v>22</v>
      </c>
      <c r="N376" s="7">
        <v>10</v>
      </c>
      <c r="O376" s="7">
        <v>12</v>
      </c>
      <c r="P376" s="7">
        <v>12</v>
      </c>
      <c r="Q376" s="7">
        <v>4</v>
      </c>
      <c r="R376" s="7">
        <v>0</v>
      </c>
      <c r="S376" s="7">
        <f t="shared" si="20"/>
        <v>70.5</v>
      </c>
      <c r="T376" s="7">
        <f t="shared" si="21"/>
        <v>4.7</v>
      </c>
      <c r="U376" s="7">
        <f t="shared" si="22"/>
        <v>2.35</v>
      </c>
      <c r="V376" s="7">
        <f t="shared" si="23"/>
        <v>2.35</v>
      </c>
    </row>
    <row r="377" spans="1:22" s="7" customFormat="1" x14ac:dyDescent="0.25">
      <c r="A377" s="7" t="s">
        <v>41</v>
      </c>
      <c r="B377" s="7" t="s">
        <v>124</v>
      </c>
      <c r="C377" s="7" t="s">
        <v>444</v>
      </c>
      <c r="D377" s="7" t="s">
        <v>511</v>
      </c>
      <c r="E377" s="7">
        <v>47.8</v>
      </c>
      <c r="F377" s="7">
        <v>55</v>
      </c>
      <c r="G377" s="7">
        <v>3</v>
      </c>
      <c r="H377" s="7">
        <v>0</v>
      </c>
      <c r="I377" s="7">
        <v>4.29</v>
      </c>
      <c r="J377" s="7">
        <v>1.36</v>
      </c>
      <c r="K377" s="7">
        <v>23</v>
      </c>
      <c r="L377" s="7">
        <v>42</v>
      </c>
      <c r="M377" s="7">
        <v>24</v>
      </c>
      <c r="N377" s="7">
        <v>8</v>
      </c>
      <c r="O377" s="7">
        <v>47</v>
      </c>
      <c r="P377" s="7">
        <v>0</v>
      </c>
      <c r="Q377" s="7">
        <v>2</v>
      </c>
      <c r="R377" s="7">
        <v>0</v>
      </c>
      <c r="S377" s="7">
        <f t="shared" si="20"/>
        <v>70.3</v>
      </c>
      <c r="T377" s="7">
        <f t="shared" si="21"/>
        <v>4.6866666666666665</v>
      </c>
      <c r="U377" s="7">
        <f t="shared" si="22"/>
        <v>2.3433333333333333</v>
      </c>
      <c r="V377" s="7">
        <f t="shared" si="23"/>
        <v>2.3433333333333333</v>
      </c>
    </row>
    <row r="378" spans="1:22" s="7" customFormat="1" x14ac:dyDescent="0.25">
      <c r="A378" s="7" t="s">
        <v>83</v>
      </c>
      <c r="B378" s="7" t="s">
        <v>199</v>
      </c>
      <c r="C378" s="7" t="s">
        <v>439</v>
      </c>
      <c r="D378" s="7" t="s">
        <v>1686</v>
      </c>
      <c r="E378" s="7">
        <v>80.2</v>
      </c>
      <c r="F378" s="7">
        <v>65</v>
      </c>
      <c r="G378" s="7">
        <v>4</v>
      </c>
      <c r="H378" s="7">
        <v>0</v>
      </c>
      <c r="I378" s="7">
        <v>5.31</v>
      </c>
      <c r="J378" s="7">
        <v>1.47</v>
      </c>
      <c r="K378" s="7">
        <v>47</v>
      </c>
      <c r="L378" s="7">
        <v>89</v>
      </c>
      <c r="M378" s="7">
        <v>29</v>
      </c>
      <c r="N378" s="7">
        <v>14</v>
      </c>
      <c r="O378" s="7">
        <v>28</v>
      </c>
      <c r="P378" s="7">
        <v>12</v>
      </c>
      <c r="Q378" s="7">
        <v>6</v>
      </c>
      <c r="R378" s="7">
        <v>0</v>
      </c>
      <c r="S378" s="7">
        <f t="shared" si="20"/>
        <v>70.2</v>
      </c>
      <c r="T378" s="7">
        <f t="shared" si="21"/>
        <v>4.6800000000000006</v>
      </c>
      <c r="U378" s="7">
        <f t="shared" si="22"/>
        <v>2.3400000000000003</v>
      </c>
      <c r="V378" s="7">
        <f t="shared" si="23"/>
        <v>2.3400000000000003</v>
      </c>
    </row>
    <row r="379" spans="1:22" s="7" customFormat="1" x14ac:dyDescent="0.25">
      <c r="A379" s="7" t="s">
        <v>43</v>
      </c>
      <c r="B379" s="7" t="s">
        <v>896</v>
      </c>
      <c r="C379" s="7" t="s">
        <v>443</v>
      </c>
      <c r="D379" s="7" t="s">
        <v>1686</v>
      </c>
      <c r="E379" s="7">
        <v>92.6</v>
      </c>
      <c r="F379" s="7">
        <v>67</v>
      </c>
      <c r="G379" s="7">
        <v>4</v>
      </c>
      <c r="H379" s="7">
        <v>0</v>
      </c>
      <c r="I379" s="7">
        <v>5.0599999999999996</v>
      </c>
      <c r="J379" s="7">
        <v>1.43</v>
      </c>
      <c r="K379" s="7">
        <v>52</v>
      </c>
      <c r="L379" s="7">
        <v>99</v>
      </c>
      <c r="M379" s="7">
        <v>33</v>
      </c>
      <c r="N379" s="7">
        <v>16</v>
      </c>
      <c r="O379" s="7">
        <v>35</v>
      </c>
      <c r="P379" s="7">
        <v>16</v>
      </c>
      <c r="Q379" s="7">
        <v>7</v>
      </c>
      <c r="R379" s="7">
        <v>0</v>
      </c>
      <c r="S379" s="7">
        <f t="shared" si="20"/>
        <v>70.099999999999994</v>
      </c>
      <c r="T379" s="7">
        <f t="shared" si="21"/>
        <v>4.6733333333333329</v>
      </c>
      <c r="U379" s="7">
        <f t="shared" si="22"/>
        <v>2.3366666666666664</v>
      </c>
      <c r="V379" s="7">
        <f t="shared" si="23"/>
        <v>2.3366666666666664</v>
      </c>
    </row>
    <row r="380" spans="1:22" s="7" customFormat="1" x14ac:dyDescent="0.25">
      <c r="A380" s="7" t="s">
        <v>95</v>
      </c>
      <c r="B380" s="7" t="s">
        <v>423</v>
      </c>
      <c r="C380" s="7" t="s">
        <v>437</v>
      </c>
      <c r="D380" s="7" t="s">
        <v>511</v>
      </c>
      <c r="E380" s="7">
        <v>52.6</v>
      </c>
      <c r="F380" s="7">
        <v>48</v>
      </c>
      <c r="G380" s="7">
        <v>3</v>
      </c>
      <c r="H380" s="7">
        <v>1</v>
      </c>
      <c r="I380" s="7">
        <v>4.2699999999999996</v>
      </c>
      <c r="J380" s="7">
        <v>1.34</v>
      </c>
      <c r="K380" s="7">
        <v>25</v>
      </c>
      <c r="L380" s="7">
        <v>50</v>
      </c>
      <c r="M380" s="7">
        <v>21</v>
      </c>
      <c r="N380" s="7">
        <v>7</v>
      </c>
      <c r="O380" s="7">
        <v>55</v>
      </c>
      <c r="P380" s="7">
        <v>0</v>
      </c>
      <c r="Q380" s="7">
        <v>3</v>
      </c>
      <c r="R380" s="7">
        <v>0</v>
      </c>
      <c r="S380" s="7">
        <f t="shared" si="20"/>
        <v>70.099999999999994</v>
      </c>
      <c r="T380" s="7">
        <f t="shared" si="21"/>
        <v>4.6733333333333329</v>
      </c>
      <c r="U380" s="7">
        <f t="shared" si="22"/>
        <v>2.3366666666666664</v>
      </c>
      <c r="V380" s="7">
        <f t="shared" si="23"/>
        <v>2.3366666666666664</v>
      </c>
    </row>
    <row r="381" spans="1:22" s="7" customFormat="1" x14ac:dyDescent="0.25">
      <c r="A381" s="7" t="s">
        <v>830</v>
      </c>
      <c r="B381" s="7" t="s">
        <v>829</v>
      </c>
      <c r="C381" s="7" t="s">
        <v>436</v>
      </c>
      <c r="D381" s="7" t="s">
        <v>511</v>
      </c>
      <c r="E381" s="7">
        <v>53.6</v>
      </c>
      <c r="F381" s="7">
        <v>64</v>
      </c>
      <c r="G381" s="7">
        <v>2</v>
      </c>
      <c r="H381" s="7">
        <v>0</v>
      </c>
      <c r="I381" s="7">
        <v>4.04</v>
      </c>
      <c r="J381" s="7">
        <v>1.36</v>
      </c>
      <c r="K381" s="7">
        <v>24</v>
      </c>
      <c r="L381" s="7">
        <v>47</v>
      </c>
      <c r="M381" s="7">
        <v>26</v>
      </c>
      <c r="N381" s="7">
        <v>8</v>
      </c>
      <c r="O381" s="7">
        <v>48</v>
      </c>
      <c r="P381" s="7">
        <v>0</v>
      </c>
      <c r="Q381" s="7">
        <v>2</v>
      </c>
      <c r="R381" s="7">
        <v>0</v>
      </c>
      <c r="S381" s="7">
        <f t="shared" si="20"/>
        <v>70.099999999999994</v>
      </c>
      <c r="T381" s="7">
        <f t="shared" si="21"/>
        <v>4.6733333333333329</v>
      </c>
      <c r="U381" s="7">
        <f t="shared" si="22"/>
        <v>2.3366666666666664</v>
      </c>
      <c r="V381" s="7">
        <f t="shared" si="23"/>
        <v>2.3366666666666664</v>
      </c>
    </row>
    <row r="382" spans="1:22" s="7" customFormat="1" x14ac:dyDescent="0.25">
      <c r="A382" s="7" t="s">
        <v>607</v>
      </c>
      <c r="B382" s="7" t="s">
        <v>2018</v>
      </c>
      <c r="C382" s="7" t="s">
        <v>455</v>
      </c>
      <c r="D382" s="7" t="s">
        <v>511</v>
      </c>
      <c r="E382" s="7">
        <v>54.5</v>
      </c>
      <c r="F382" s="7">
        <v>53</v>
      </c>
      <c r="G382" s="7">
        <v>3</v>
      </c>
      <c r="H382" s="7">
        <v>0</v>
      </c>
      <c r="I382" s="7">
        <v>4.26</v>
      </c>
      <c r="J382" s="7">
        <v>1.32</v>
      </c>
      <c r="K382" s="7">
        <v>26</v>
      </c>
      <c r="L382" s="7">
        <v>53</v>
      </c>
      <c r="M382" s="7">
        <v>19</v>
      </c>
      <c r="N382" s="7">
        <v>7</v>
      </c>
      <c r="O382" s="7">
        <v>50</v>
      </c>
      <c r="P382" s="7">
        <v>0</v>
      </c>
      <c r="Q382" s="7">
        <v>3</v>
      </c>
      <c r="R382" s="7">
        <v>0</v>
      </c>
      <c r="S382" s="7">
        <f t="shared" si="20"/>
        <v>70</v>
      </c>
      <c r="T382" s="7">
        <f t="shared" si="21"/>
        <v>4.666666666666667</v>
      </c>
      <c r="U382" s="7">
        <f t="shared" si="22"/>
        <v>2.3333333333333335</v>
      </c>
      <c r="V382" s="7">
        <f t="shared" si="23"/>
        <v>2.3333333333333335</v>
      </c>
    </row>
    <row r="383" spans="1:22" s="7" customFormat="1" x14ac:dyDescent="0.25">
      <c r="A383" s="7" t="s">
        <v>55</v>
      </c>
      <c r="B383" s="7" t="s">
        <v>1078</v>
      </c>
      <c r="C383" s="7" t="s">
        <v>1423</v>
      </c>
      <c r="D383" s="7" t="s">
        <v>511</v>
      </c>
      <c r="E383" s="7">
        <v>46.9</v>
      </c>
      <c r="F383" s="7">
        <v>48</v>
      </c>
      <c r="G383" s="7">
        <v>3</v>
      </c>
      <c r="H383" s="7">
        <v>0</v>
      </c>
      <c r="I383" s="7">
        <v>4.3499999999999996</v>
      </c>
      <c r="J383" s="7">
        <v>1.29</v>
      </c>
      <c r="K383" s="7">
        <v>23</v>
      </c>
      <c r="L383" s="7">
        <v>45</v>
      </c>
      <c r="M383" s="7">
        <v>15</v>
      </c>
      <c r="N383" s="7">
        <v>8</v>
      </c>
      <c r="O383" s="7">
        <v>31</v>
      </c>
      <c r="P383" s="7">
        <v>3</v>
      </c>
      <c r="Q383" s="7">
        <v>2</v>
      </c>
      <c r="R383" s="7">
        <v>0</v>
      </c>
      <c r="S383" s="7">
        <f t="shared" si="20"/>
        <v>69.900000000000006</v>
      </c>
      <c r="T383" s="7">
        <f t="shared" si="21"/>
        <v>4.66</v>
      </c>
      <c r="U383" s="7">
        <f t="shared" si="22"/>
        <v>2.33</v>
      </c>
      <c r="V383" s="7">
        <f t="shared" si="23"/>
        <v>2.33</v>
      </c>
    </row>
    <row r="384" spans="1:22" s="7" customFormat="1" x14ac:dyDescent="0.25">
      <c r="A384" s="7" t="s">
        <v>60</v>
      </c>
      <c r="B384" s="7" t="s">
        <v>566</v>
      </c>
      <c r="C384" s="7" t="s">
        <v>443</v>
      </c>
      <c r="D384" s="7" t="s">
        <v>510</v>
      </c>
      <c r="E384" s="7">
        <v>88.5</v>
      </c>
      <c r="F384" s="7">
        <v>73</v>
      </c>
      <c r="G384" s="7">
        <v>4</v>
      </c>
      <c r="H384" s="7">
        <v>0</v>
      </c>
      <c r="I384" s="7">
        <v>5.39</v>
      </c>
      <c r="J384" s="7">
        <v>1.46</v>
      </c>
      <c r="K384" s="7">
        <v>53</v>
      </c>
      <c r="L384" s="7">
        <v>89</v>
      </c>
      <c r="M384" s="7">
        <v>40</v>
      </c>
      <c r="N384" s="7">
        <v>16</v>
      </c>
      <c r="O384" s="7">
        <v>16</v>
      </c>
      <c r="P384" s="7">
        <v>16</v>
      </c>
      <c r="Q384" s="7">
        <v>7</v>
      </c>
      <c r="R384" s="7">
        <v>0</v>
      </c>
      <c r="S384" s="7">
        <f t="shared" si="20"/>
        <v>69.5</v>
      </c>
      <c r="T384" s="7">
        <f t="shared" si="21"/>
        <v>4.6333333333333337</v>
      </c>
      <c r="U384" s="7">
        <f t="shared" si="22"/>
        <v>2.3166666666666669</v>
      </c>
      <c r="V384" s="7">
        <f t="shared" si="23"/>
        <v>2.3166666666666669</v>
      </c>
    </row>
    <row r="385" spans="1:22" s="7" customFormat="1" x14ac:dyDescent="0.25">
      <c r="A385" s="7" t="s">
        <v>25</v>
      </c>
      <c r="B385" s="7" t="s">
        <v>487</v>
      </c>
      <c r="C385" s="7" t="s">
        <v>453</v>
      </c>
      <c r="D385" s="7" t="s">
        <v>511</v>
      </c>
      <c r="E385" s="7">
        <v>48.3</v>
      </c>
      <c r="F385" s="7">
        <v>40</v>
      </c>
      <c r="G385" s="7">
        <v>3</v>
      </c>
      <c r="H385" s="7">
        <v>1</v>
      </c>
      <c r="I385" s="7">
        <v>4.33</v>
      </c>
      <c r="J385" s="7">
        <v>1.29</v>
      </c>
      <c r="K385" s="7">
        <v>23</v>
      </c>
      <c r="L385" s="7">
        <v>49</v>
      </c>
      <c r="M385" s="7">
        <v>14</v>
      </c>
      <c r="N385" s="7">
        <v>8</v>
      </c>
      <c r="O385" s="7">
        <v>49</v>
      </c>
      <c r="P385" s="7">
        <v>0</v>
      </c>
      <c r="Q385" s="7">
        <v>2</v>
      </c>
      <c r="R385" s="7">
        <v>0</v>
      </c>
      <c r="S385" s="7">
        <f t="shared" si="20"/>
        <v>69.3</v>
      </c>
      <c r="T385" s="7">
        <f t="shared" si="21"/>
        <v>4.62</v>
      </c>
      <c r="U385" s="7">
        <f t="shared" si="22"/>
        <v>2.31</v>
      </c>
      <c r="V385" s="7">
        <f t="shared" si="23"/>
        <v>2.31</v>
      </c>
    </row>
    <row r="386" spans="1:22" s="7" customFormat="1" x14ac:dyDescent="0.25">
      <c r="A386" s="7" t="s">
        <v>315</v>
      </c>
      <c r="B386" s="7" t="s">
        <v>1548</v>
      </c>
      <c r="C386" s="7" t="s">
        <v>440</v>
      </c>
      <c r="D386" s="7" t="s">
        <v>511</v>
      </c>
      <c r="E386" s="7">
        <v>53.7</v>
      </c>
      <c r="F386" s="7">
        <v>60</v>
      </c>
      <c r="G386" s="7">
        <v>3</v>
      </c>
      <c r="H386" s="7">
        <v>0</v>
      </c>
      <c r="I386" s="7">
        <v>4.63</v>
      </c>
      <c r="J386" s="7">
        <v>1.41</v>
      </c>
      <c r="K386" s="7">
        <v>28</v>
      </c>
      <c r="L386" s="7">
        <v>49</v>
      </c>
      <c r="M386" s="7">
        <v>27</v>
      </c>
      <c r="N386" s="7">
        <v>9</v>
      </c>
      <c r="O386" s="7">
        <v>42</v>
      </c>
      <c r="P386" s="7">
        <v>2</v>
      </c>
      <c r="Q386" s="7">
        <v>3</v>
      </c>
      <c r="R386" s="7">
        <v>0</v>
      </c>
      <c r="S386" s="7">
        <f t="shared" ref="S386:S449" si="24">(10*G386)-(3*Q386)+(7*H386)+E386-(0.5*K386)-(0.5*L386)-M386+F386+(5*R386)</f>
        <v>69.2</v>
      </c>
      <c r="T386" s="7">
        <f t="shared" ref="T386:T449" si="25">S386/15</f>
        <v>4.6133333333333333</v>
      </c>
      <c r="U386" s="7">
        <f t="shared" ref="U386:U449" si="26">IF(S386 &gt;= 550,T386*1.35,IF(S386 &gt;= 500,T386*1.3,IF(S386 &gt;= 450,T386*1.25,IF(S386 &gt;= 400,T386*1.2,IF(S386 &gt;= 350,T386*1.1,IF(S386 &gt;= 300,T386,IF(S386 &gt;= 250,T386*0.9,IF(S386 &gt;= 200,T386*0.8,IF(S386 &gt;= 150,T386*0.7,IF(S386 &gt;= 100,T386*0.6,IF(S386 &gt;= 50,T386*0.5,T386*0.4)))))))))))</f>
        <v>2.3066666666666666</v>
      </c>
      <c r="V386" s="7">
        <f t="shared" ref="V386:V449" si="27">IF(U386 &lt; 1.5,1,U386)</f>
        <v>2.3066666666666666</v>
      </c>
    </row>
    <row r="387" spans="1:22" s="7" customFormat="1" x14ac:dyDescent="0.25">
      <c r="A387" s="7" t="s">
        <v>102</v>
      </c>
      <c r="B387" s="7" t="s">
        <v>564</v>
      </c>
      <c r="C387" s="7" t="s">
        <v>427</v>
      </c>
      <c r="D387" s="7" t="s">
        <v>1686</v>
      </c>
      <c r="E387" s="7">
        <v>56</v>
      </c>
      <c r="F387" s="7">
        <v>53</v>
      </c>
      <c r="G387" s="7">
        <v>3</v>
      </c>
      <c r="H387" s="7">
        <v>0</v>
      </c>
      <c r="I387" s="7">
        <v>4.33</v>
      </c>
      <c r="J387" s="7">
        <v>1.32</v>
      </c>
      <c r="K387" s="7">
        <v>27</v>
      </c>
      <c r="L387" s="7">
        <v>53</v>
      </c>
      <c r="M387" s="7">
        <v>21</v>
      </c>
      <c r="N387" s="7">
        <v>8</v>
      </c>
      <c r="O387" s="7">
        <v>24</v>
      </c>
      <c r="P387" s="7">
        <v>5</v>
      </c>
      <c r="Q387" s="7">
        <v>3</v>
      </c>
      <c r="R387" s="7">
        <v>0</v>
      </c>
      <c r="S387" s="7">
        <f t="shared" si="24"/>
        <v>69</v>
      </c>
      <c r="T387" s="7">
        <f t="shared" si="25"/>
        <v>4.5999999999999996</v>
      </c>
      <c r="U387" s="7">
        <f t="shared" si="26"/>
        <v>2.2999999999999998</v>
      </c>
      <c r="V387" s="7">
        <f t="shared" si="27"/>
        <v>2.2999999999999998</v>
      </c>
    </row>
    <row r="388" spans="1:22" s="7" customFormat="1" x14ac:dyDescent="0.25">
      <c r="A388" s="7" t="s">
        <v>1412</v>
      </c>
      <c r="B388" s="7" t="s">
        <v>74</v>
      </c>
      <c r="C388" s="7" t="s">
        <v>437</v>
      </c>
      <c r="D388" s="7" t="s">
        <v>511</v>
      </c>
      <c r="E388" s="7">
        <v>53</v>
      </c>
      <c r="F388" s="7">
        <v>57</v>
      </c>
      <c r="G388" s="7">
        <v>3</v>
      </c>
      <c r="H388" s="7">
        <v>0</v>
      </c>
      <c r="I388" s="7">
        <v>4.3600000000000003</v>
      </c>
      <c r="J388" s="7">
        <v>1.37</v>
      </c>
      <c r="K388" s="7">
        <v>26</v>
      </c>
      <c r="L388" s="7">
        <v>48</v>
      </c>
      <c r="M388" s="7">
        <v>25</v>
      </c>
      <c r="N388" s="7">
        <v>8</v>
      </c>
      <c r="O388" s="7">
        <v>38</v>
      </c>
      <c r="P388" s="7">
        <v>2</v>
      </c>
      <c r="Q388" s="7">
        <v>3</v>
      </c>
      <c r="R388" s="7">
        <v>0</v>
      </c>
      <c r="S388" s="7">
        <f t="shared" si="24"/>
        <v>69</v>
      </c>
      <c r="T388" s="7">
        <f t="shared" si="25"/>
        <v>4.5999999999999996</v>
      </c>
      <c r="U388" s="7">
        <f t="shared" si="26"/>
        <v>2.2999999999999998</v>
      </c>
      <c r="V388" s="7">
        <f t="shared" si="27"/>
        <v>2.2999999999999998</v>
      </c>
    </row>
    <row r="389" spans="1:22" s="7" customFormat="1" x14ac:dyDescent="0.25">
      <c r="A389" s="7" t="s">
        <v>102</v>
      </c>
      <c r="B389" s="7" t="s">
        <v>318</v>
      </c>
      <c r="D389" s="7" t="s">
        <v>1686</v>
      </c>
      <c r="E389" s="7">
        <v>61.4</v>
      </c>
      <c r="F389" s="7">
        <v>58</v>
      </c>
      <c r="G389" s="7">
        <v>3</v>
      </c>
      <c r="H389" s="7">
        <v>0</v>
      </c>
      <c r="I389" s="7">
        <v>4.5599999999999996</v>
      </c>
      <c r="J389" s="7">
        <v>1.39</v>
      </c>
      <c r="K389" s="7">
        <v>31</v>
      </c>
      <c r="L389" s="7">
        <v>60</v>
      </c>
      <c r="M389" s="7">
        <v>26</v>
      </c>
      <c r="N389" s="7">
        <v>9</v>
      </c>
      <c r="O389" s="7">
        <v>28</v>
      </c>
      <c r="P389" s="7">
        <v>7</v>
      </c>
      <c r="Q389" s="7">
        <v>3</v>
      </c>
      <c r="R389" s="7">
        <v>0</v>
      </c>
      <c r="S389" s="7">
        <f t="shared" si="24"/>
        <v>68.900000000000006</v>
      </c>
      <c r="T389" s="7">
        <f t="shared" si="25"/>
        <v>4.5933333333333337</v>
      </c>
      <c r="U389" s="7">
        <f t="shared" si="26"/>
        <v>2.2966666666666669</v>
      </c>
      <c r="V389" s="7">
        <f t="shared" si="27"/>
        <v>2.2966666666666669</v>
      </c>
    </row>
    <row r="390" spans="1:22" s="7" customFormat="1" x14ac:dyDescent="0.25">
      <c r="A390" s="7" t="s">
        <v>95</v>
      </c>
      <c r="B390" s="7" t="s">
        <v>237</v>
      </c>
      <c r="C390" s="7" t="s">
        <v>440</v>
      </c>
      <c r="D390" s="7" t="s">
        <v>510</v>
      </c>
      <c r="E390" s="7">
        <v>63.9</v>
      </c>
      <c r="F390" s="7">
        <v>43</v>
      </c>
      <c r="G390" s="7">
        <v>5</v>
      </c>
      <c r="H390" s="7">
        <v>0</v>
      </c>
      <c r="I390" s="7">
        <v>5.07</v>
      </c>
      <c r="J390" s="7">
        <v>1.37</v>
      </c>
      <c r="K390" s="7">
        <v>36</v>
      </c>
      <c r="L390" s="7">
        <v>72</v>
      </c>
      <c r="M390" s="7">
        <v>16</v>
      </c>
      <c r="N390" s="7">
        <v>12</v>
      </c>
      <c r="O390" s="7">
        <v>14</v>
      </c>
      <c r="P390" s="7">
        <v>12</v>
      </c>
      <c r="Q390" s="7">
        <v>6</v>
      </c>
      <c r="R390" s="7">
        <v>0</v>
      </c>
      <c r="S390" s="7">
        <f t="shared" si="24"/>
        <v>68.900000000000006</v>
      </c>
      <c r="T390" s="7">
        <f t="shared" si="25"/>
        <v>4.5933333333333337</v>
      </c>
      <c r="U390" s="7">
        <f t="shared" si="26"/>
        <v>2.2966666666666669</v>
      </c>
      <c r="V390" s="7">
        <f t="shared" si="27"/>
        <v>2.2966666666666669</v>
      </c>
    </row>
    <row r="391" spans="1:22" s="7" customFormat="1" x14ac:dyDescent="0.25">
      <c r="A391" s="7" t="s">
        <v>354</v>
      </c>
      <c r="B391" s="7" t="s">
        <v>169</v>
      </c>
      <c r="C391" s="7" t="s">
        <v>447</v>
      </c>
      <c r="D391" s="7" t="s">
        <v>511</v>
      </c>
      <c r="E391" s="7">
        <v>47.7</v>
      </c>
      <c r="F391" s="7">
        <v>46</v>
      </c>
      <c r="G391" s="7">
        <v>3</v>
      </c>
      <c r="H391" s="7">
        <v>0</v>
      </c>
      <c r="I391" s="7">
        <v>3.73</v>
      </c>
      <c r="J391" s="7">
        <v>1.3</v>
      </c>
      <c r="K391" s="7">
        <v>20</v>
      </c>
      <c r="L391" s="7">
        <v>46</v>
      </c>
      <c r="M391" s="7">
        <v>16</v>
      </c>
      <c r="N391" s="7">
        <v>5</v>
      </c>
      <c r="O391" s="7">
        <v>53</v>
      </c>
      <c r="P391" s="7">
        <v>0</v>
      </c>
      <c r="Q391" s="7">
        <v>2</v>
      </c>
      <c r="R391" s="7">
        <v>0</v>
      </c>
      <c r="S391" s="7">
        <f t="shared" si="24"/>
        <v>68.7</v>
      </c>
      <c r="T391" s="7">
        <f t="shared" si="25"/>
        <v>4.58</v>
      </c>
      <c r="U391" s="7">
        <f t="shared" si="26"/>
        <v>2.29</v>
      </c>
      <c r="V391" s="7">
        <f t="shared" si="27"/>
        <v>2.29</v>
      </c>
    </row>
    <row r="392" spans="1:22" s="7" customFormat="1" x14ac:dyDescent="0.25">
      <c r="A392" s="7" t="s">
        <v>1218</v>
      </c>
      <c r="B392" s="7" t="s">
        <v>1455</v>
      </c>
      <c r="C392" s="7" t="s">
        <v>441</v>
      </c>
      <c r="D392" s="7" t="s">
        <v>1686</v>
      </c>
      <c r="E392" s="7">
        <v>55.7</v>
      </c>
      <c r="F392" s="7">
        <v>55</v>
      </c>
      <c r="G392" s="7">
        <v>3</v>
      </c>
      <c r="H392" s="7">
        <v>0</v>
      </c>
      <c r="I392" s="7">
        <v>4.66</v>
      </c>
      <c r="J392" s="7">
        <v>1.38</v>
      </c>
      <c r="K392" s="7">
        <v>29</v>
      </c>
      <c r="L392" s="7">
        <v>57</v>
      </c>
      <c r="M392" s="7">
        <v>20</v>
      </c>
      <c r="N392" s="7">
        <v>9</v>
      </c>
      <c r="O392" s="7">
        <v>35</v>
      </c>
      <c r="P392" s="7">
        <v>5</v>
      </c>
      <c r="Q392" s="7">
        <v>3</v>
      </c>
      <c r="R392" s="7">
        <v>0</v>
      </c>
      <c r="S392" s="7">
        <f t="shared" si="24"/>
        <v>68.7</v>
      </c>
      <c r="T392" s="7">
        <f t="shared" si="25"/>
        <v>4.58</v>
      </c>
      <c r="U392" s="7">
        <f t="shared" si="26"/>
        <v>2.29</v>
      </c>
      <c r="V392" s="7">
        <f t="shared" si="27"/>
        <v>2.29</v>
      </c>
    </row>
    <row r="393" spans="1:22" s="7" customFormat="1" x14ac:dyDescent="0.25">
      <c r="A393" s="7" t="s">
        <v>304</v>
      </c>
      <c r="B393" s="7" t="s">
        <v>2091</v>
      </c>
      <c r="C393" s="7" t="s">
        <v>455</v>
      </c>
      <c r="D393" s="7" t="s">
        <v>510</v>
      </c>
      <c r="E393" s="7">
        <v>53.7</v>
      </c>
      <c r="F393" s="7">
        <v>49</v>
      </c>
      <c r="G393" s="7">
        <v>3</v>
      </c>
      <c r="H393" s="7">
        <v>0</v>
      </c>
      <c r="I393" s="7">
        <v>4.6100000000000003</v>
      </c>
      <c r="J393" s="7">
        <v>1.27</v>
      </c>
      <c r="K393" s="7">
        <v>28</v>
      </c>
      <c r="L393" s="7">
        <v>56</v>
      </c>
      <c r="M393" s="7">
        <v>13</v>
      </c>
      <c r="N393" s="7">
        <v>10</v>
      </c>
      <c r="O393" s="7">
        <v>11</v>
      </c>
      <c r="P393" s="7">
        <v>10</v>
      </c>
      <c r="Q393" s="7">
        <v>3</v>
      </c>
      <c r="R393" s="7">
        <v>0</v>
      </c>
      <c r="S393" s="7">
        <f t="shared" si="24"/>
        <v>68.7</v>
      </c>
      <c r="T393" s="7">
        <f t="shared" si="25"/>
        <v>4.58</v>
      </c>
      <c r="U393" s="7">
        <f t="shared" si="26"/>
        <v>2.29</v>
      </c>
      <c r="V393" s="7">
        <f t="shared" si="27"/>
        <v>2.29</v>
      </c>
    </row>
    <row r="394" spans="1:22" s="7" customFormat="1" x14ac:dyDescent="0.25">
      <c r="A394" s="7" t="s">
        <v>62</v>
      </c>
      <c r="B394" s="7" t="s">
        <v>1546</v>
      </c>
      <c r="C394" s="7" t="s">
        <v>451</v>
      </c>
      <c r="D394" s="7" t="s">
        <v>1686</v>
      </c>
      <c r="E394" s="7">
        <v>56.1</v>
      </c>
      <c r="F394" s="7">
        <v>50</v>
      </c>
      <c r="G394" s="7">
        <v>3</v>
      </c>
      <c r="H394" s="7">
        <v>0</v>
      </c>
      <c r="I394" s="7">
        <v>4.47</v>
      </c>
      <c r="J394" s="7">
        <v>1.31</v>
      </c>
      <c r="K394" s="7">
        <v>28</v>
      </c>
      <c r="L394" s="7">
        <v>57</v>
      </c>
      <c r="M394" s="7">
        <v>16</v>
      </c>
      <c r="N394" s="7">
        <v>9</v>
      </c>
      <c r="O394" s="7">
        <v>28</v>
      </c>
      <c r="P394" s="7">
        <v>5</v>
      </c>
      <c r="Q394" s="7">
        <v>3</v>
      </c>
      <c r="R394" s="7">
        <v>0</v>
      </c>
      <c r="S394" s="7">
        <f t="shared" si="24"/>
        <v>68.599999999999994</v>
      </c>
      <c r="T394" s="7">
        <f t="shared" si="25"/>
        <v>4.5733333333333333</v>
      </c>
      <c r="U394" s="7">
        <f t="shared" si="26"/>
        <v>2.2866666666666666</v>
      </c>
      <c r="V394" s="7">
        <f t="shared" si="27"/>
        <v>2.2866666666666666</v>
      </c>
    </row>
    <row r="395" spans="1:22" s="7" customFormat="1" x14ac:dyDescent="0.25">
      <c r="A395" s="7" t="s">
        <v>116</v>
      </c>
      <c r="B395" s="7" t="s">
        <v>1804</v>
      </c>
      <c r="C395" s="7" t="s">
        <v>443</v>
      </c>
      <c r="D395" s="7" t="s">
        <v>510</v>
      </c>
      <c r="E395" s="7">
        <v>61.5</v>
      </c>
      <c r="F395" s="7">
        <v>58</v>
      </c>
      <c r="G395" s="7">
        <v>3</v>
      </c>
      <c r="H395" s="7">
        <v>0</v>
      </c>
      <c r="I395" s="7">
        <v>4.46</v>
      </c>
      <c r="J395" s="7">
        <v>1.36</v>
      </c>
      <c r="K395" s="7">
        <v>31</v>
      </c>
      <c r="L395" s="7">
        <v>60</v>
      </c>
      <c r="M395" s="7">
        <v>24</v>
      </c>
      <c r="N395" s="7">
        <v>9</v>
      </c>
      <c r="O395" s="7">
        <v>12</v>
      </c>
      <c r="P395" s="7">
        <v>12</v>
      </c>
      <c r="Q395" s="7">
        <v>4</v>
      </c>
      <c r="R395" s="7">
        <v>0</v>
      </c>
      <c r="S395" s="7">
        <f t="shared" si="24"/>
        <v>68</v>
      </c>
      <c r="T395" s="7">
        <f t="shared" si="25"/>
        <v>4.5333333333333332</v>
      </c>
      <c r="U395" s="7">
        <f t="shared" si="26"/>
        <v>2.2666666666666666</v>
      </c>
      <c r="V395" s="7">
        <f t="shared" si="27"/>
        <v>2.2666666666666666</v>
      </c>
    </row>
    <row r="396" spans="1:22" s="7" customFormat="1" x14ac:dyDescent="0.25">
      <c r="A396" s="7" t="s">
        <v>86</v>
      </c>
      <c r="B396" s="7" t="s">
        <v>1042</v>
      </c>
      <c r="C396" s="7" t="s">
        <v>431</v>
      </c>
      <c r="D396" s="7" t="s">
        <v>511</v>
      </c>
      <c r="E396" s="7">
        <v>46.4</v>
      </c>
      <c r="F396" s="7">
        <v>48</v>
      </c>
      <c r="G396" s="7">
        <v>2</v>
      </c>
      <c r="H396" s="7">
        <v>1</v>
      </c>
      <c r="I396" s="7">
        <v>4.1399999999999997</v>
      </c>
      <c r="J396" s="7">
        <v>1.33</v>
      </c>
      <c r="K396" s="7">
        <v>21</v>
      </c>
      <c r="L396" s="7">
        <v>45</v>
      </c>
      <c r="M396" s="7">
        <v>16</v>
      </c>
      <c r="N396" s="7">
        <v>9</v>
      </c>
      <c r="O396" s="7">
        <v>46</v>
      </c>
      <c r="P396" s="7">
        <v>0</v>
      </c>
      <c r="Q396" s="7">
        <v>2</v>
      </c>
      <c r="R396" s="7">
        <v>0</v>
      </c>
      <c r="S396" s="7">
        <f t="shared" si="24"/>
        <v>66.400000000000006</v>
      </c>
      <c r="T396" s="7">
        <f t="shared" si="25"/>
        <v>4.4266666666666667</v>
      </c>
      <c r="U396" s="7">
        <f t="shared" si="26"/>
        <v>2.2133333333333334</v>
      </c>
      <c r="V396" s="7">
        <f t="shared" si="27"/>
        <v>2.2133333333333334</v>
      </c>
    </row>
    <row r="397" spans="1:22" s="7" customFormat="1" x14ac:dyDescent="0.25">
      <c r="A397" s="7" t="s">
        <v>1321</v>
      </c>
      <c r="B397" s="7" t="s">
        <v>339</v>
      </c>
      <c r="C397" s="7" t="s">
        <v>429</v>
      </c>
      <c r="D397" s="7" t="s">
        <v>511</v>
      </c>
      <c r="E397" s="7">
        <v>53.3</v>
      </c>
      <c r="F397" s="7">
        <v>44</v>
      </c>
      <c r="G397" s="7">
        <v>3</v>
      </c>
      <c r="H397" s="7">
        <v>1</v>
      </c>
      <c r="I397" s="7">
        <v>4.4400000000000004</v>
      </c>
      <c r="J397" s="7">
        <v>1.35</v>
      </c>
      <c r="K397" s="7">
        <v>26</v>
      </c>
      <c r="L397" s="7">
        <v>52</v>
      </c>
      <c r="M397" s="7">
        <v>20</v>
      </c>
      <c r="N397" s="7">
        <v>7</v>
      </c>
      <c r="O397" s="7">
        <v>54</v>
      </c>
      <c r="P397" s="7">
        <v>1</v>
      </c>
      <c r="Q397" s="7">
        <v>3</v>
      </c>
      <c r="R397" s="7">
        <v>0</v>
      </c>
      <c r="S397" s="7">
        <f t="shared" si="24"/>
        <v>66.3</v>
      </c>
      <c r="T397" s="7">
        <f t="shared" si="25"/>
        <v>4.42</v>
      </c>
      <c r="U397" s="7">
        <f t="shared" si="26"/>
        <v>2.21</v>
      </c>
      <c r="V397" s="7">
        <f t="shared" si="27"/>
        <v>2.21</v>
      </c>
    </row>
    <row r="398" spans="1:22" s="7" customFormat="1" x14ac:dyDescent="0.25">
      <c r="A398" s="7" t="s">
        <v>47</v>
      </c>
      <c r="B398" s="7" t="s">
        <v>414</v>
      </c>
      <c r="C398" s="7" t="s">
        <v>456</v>
      </c>
      <c r="D398" s="7" t="s">
        <v>1686</v>
      </c>
      <c r="E398" s="7">
        <v>56.7</v>
      </c>
      <c r="F398" s="7">
        <v>46</v>
      </c>
      <c r="G398" s="7">
        <v>3</v>
      </c>
      <c r="H398" s="7">
        <v>0</v>
      </c>
      <c r="I398" s="7">
        <v>4.93</v>
      </c>
      <c r="J398" s="7">
        <v>1.31</v>
      </c>
      <c r="K398" s="7">
        <v>31</v>
      </c>
      <c r="L398" s="7">
        <v>64</v>
      </c>
      <c r="M398" s="7">
        <v>10</v>
      </c>
      <c r="N398" s="7">
        <v>12</v>
      </c>
      <c r="O398" s="7">
        <v>42</v>
      </c>
      <c r="P398" s="7">
        <v>2</v>
      </c>
      <c r="Q398" s="7">
        <v>3</v>
      </c>
      <c r="R398" s="7">
        <v>0</v>
      </c>
      <c r="S398" s="7">
        <f t="shared" si="24"/>
        <v>66.2</v>
      </c>
      <c r="T398" s="7">
        <f t="shared" si="25"/>
        <v>4.4133333333333331</v>
      </c>
      <c r="U398" s="7">
        <f t="shared" si="26"/>
        <v>2.2066666666666666</v>
      </c>
      <c r="V398" s="7">
        <f t="shared" si="27"/>
        <v>2.2066666666666666</v>
      </c>
    </row>
    <row r="399" spans="1:22" s="7" customFormat="1" x14ac:dyDescent="0.25">
      <c r="A399" s="7" t="s">
        <v>186</v>
      </c>
      <c r="B399" s="7" t="s">
        <v>1985</v>
      </c>
      <c r="C399" s="7" t="s">
        <v>450</v>
      </c>
      <c r="D399" s="7" t="s">
        <v>511</v>
      </c>
      <c r="E399" s="7">
        <v>42.1</v>
      </c>
      <c r="F399" s="7">
        <v>52</v>
      </c>
      <c r="G399" s="7">
        <v>2</v>
      </c>
      <c r="H399" s="7">
        <v>0</v>
      </c>
      <c r="I399" s="7">
        <v>3.58</v>
      </c>
      <c r="J399" s="7">
        <v>1.22</v>
      </c>
      <c r="K399" s="7">
        <v>17</v>
      </c>
      <c r="L399" s="7">
        <v>35</v>
      </c>
      <c r="M399" s="7">
        <v>16</v>
      </c>
      <c r="N399" s="7">
        <v>5</v>
      </c>
      <c r="O399" s="7">
        <v>37</v>
      </c>
      <c r="P399" s="7">
        <v>0</v>
      </c>
      <c r="Q399" s="7">
        <v>2</v>
      </c>
      <c r="R399" s="7">
        <v>0</v>
      </c>
      <c r="S399" s="7">
        <f t="shared" si="24"/>
        <v>66.099999999999994</v>
      </c>
      <c r="T399" s="7">
        <f t="shared" si="25"/>
        <v>4.4066666666666663</v>
      </c>
      <c r="U399" s="7">
        <f t="shared" si="26"/>
        <v>2.2033333333333331</v>
      </c>
      <c r="V399" s="7">
        <f t="shared" si="27"/>
        <v>2.2033333333333331</v>
      </c>
    </row>
    <row r="400" spans="1:22" s="7" customFormat="1" x14ac:dyDescent="0.25">
      <c r="A400" s="7" t="s">
        <v>298</v>
      </c>
      <c r="B400" s="7" t="s">
        <v>358</v>
      </c>
      <c r="C400" s="7" t="s">
        <v>1423</v>
      </c>
      <c r="D400" s="7" t="s">
        <v>511</v>
      </c>
      <c r="E400" s="7">
        <v>50.6</v>
      </c>
      <c r="F400" s="7">
        <v>45</v>
      </c>
      <c r="G400" s="7">
        <v>3</v>
      </c>
      <c r="H400" s="7">
        <v>1</v>
      </c>
      <c r="I400" s="7">
        <v>4.2</v>
      </c>
      <c r="J400" s="7">
        <v>1.38</v>
      </c>
      <c r="K400" s="7">
        <v>24</v>
      </c>
      <c r="L400" s="7">
        <v>49</v>
      </c>
      <c r="M400" s="7">
        <v>21</v>
      </c>
      <c r="N400" s="7">
        <v>6</v>
      </c>
      <c r="O400" s="7">
        <v>48</v>
      </c>
      <c r="P400" s="7">
        <v>0</v>
      </c>
      <c r="Q400" s="7">
        <v>3</v>
      </c>
      <c r="R400" s="7">
        <v>0</v>
      </c>
      <c r="S400" s="7">
        <f t="shared" si="24"/>
        <v>66.099999999999994</v>
      </c>
      <c r="T400" s="7">
        <f t="shared" si="25"/>
        <v>4.4066666666666663</v>
      </c>
      <c r="U400" s="7">
        <f t="shared" si="26"/>
        <v>2.2033333333333331</v>
      </c>
      <c r="V400" s="7">
        <f t="shared" si="27"/>
        <v>2.2033333333333331</v>
      </c>
    </row>
    <row r="401" spans="1:22" s="7" customFormat="1" x14ac:dyDescent="0.25">
      <c r="A401" s="7" t="s">
        <v>238</v>
      </c>
      <c r="B401" s="7" t="s">
        <v>165</v>
      </c>
      <c r="C401" s="7" t="s">
        <v>439</v>
      </c>
      <c r="D401" s="7" t="s">
        <v>510</v>
      </c>
      <c r="E401" s="7">
        <v>83.6</v>
      </c>
      <c r="F401" s="7">
        <v>63</v>
      </c>
      <c r="G401" s="7">
        <v>4</v>
      </c>
      <c r="H401" s="7">
        <v>0</v>
      </c>
      <c r="I401" s="7">
        <v>5.47</v>
      </c>
      <c r="J401" s="7">
        <v>1.48</v>
      </c>
      <c r="K401" s="7">
        <v>51</v>
      </c>
      <c r="L401" s="7">
        <v>92</v>
      </c>
      <c r="M401" s="7">
        <v>31</v>
      </c>
      <c r="N401" s="7">
        <v>16</v>
      </c>
      <c r="O401" s="7">
        <v>16</v>
      </c>
      <c r="P401" s="7">
        <v>16</v>
      </c>
      <c r="Q401" s="7">
        <v>6</v>
      </c>
      <c r="R401" s="7">
        <v>0</v>
      </c>
      <c r="S401" s="7">
        <f t="shared" si="24"/>
        <v>66.099999999999994</v>
      </c>
      <c r="T401" s="7">
        <f t="shared" si="25"/>
        <v>4.4066666666666663</v>
      </c>
      <c r="U401" s="7">
        <f t="shared" si="26"/>
        <v>2.2033333333333331</v>
      </c>
      <c r="V401" s="7">
        <f t="shared" si="27"/>
        <v>2.2033333333333331</v>
      </c>
    </row>
    <row r="402" spans="1:22" s="7" customFormat="1" x14ac:dyDescent="0.25">
      <c r="A402" s="7" t="s">
        <v>319</v>
      </c>
      <c r="B402" s="7" t="s">
        <v>918</v>
      </c>
      <c r="C402" s="7" t="s">
        <v>439</v>
      </c>
      <c r="D402" s="7" t="s">
        <v>511</v>
      </c>
      <c r="E402" s="7">
        <v>51.1</v>
      </c>
      <c r="F402" s="7">
        <v>53</v>
      </c>
      <c r="G402" s="7">
        <v>2</v>
      </c>
      <c r="H402" s="7">
        <v>1</v>
      </c>
      <c r="I402" s="7">
        <v>4.3499999999999996</v>
      </c>
      <c r="J402" s="7">
        <v>1.39</v>
      </c>
      <c r="K402" s="7">
        <v>25</v>
      </c>
      <c r="L402" s="7">
        <v>49</v>
      </c>
      <c r="M402" s="7">
        <v>22</v>
      </c>
      <c r="N402" s="7">
        <v>8</v>
      </c>
      <c r="O402" s="7">
        <v>50</v>
      </c>
      <c r="P402" s="7">
        <v>0</v>
      </c>
      <c r="Q402" s="7">
        <v>2</v>
      </c>
      <c r="R402" s="7">
        <v>0</v>
      </c>
      <c r="S402" s="7">
        <f t="shared" si="24"/>
        <v>66.099999999999994</v>
      </c>
      <c r="T402" s="7">
        <f t="shared" si="25"/>
        <v>4.4066666666666663</v>
      </c>
      <c r="U402" s="7">
        <f t="shared" si="26"/>
        <v>2.2033333333333331</v>
      </c>
      <c r="V402" s="7">
        <f t="shared" si="27"/>
        <v>2.2033333333333331</v>
      </c>
    </row>
    <row r="403" spans="1:22" s="7" customFormat="1" x14ac:dyDescent="0.25">
      <c r="A403" s="7" t="s">
        <v>124</v>
      </c>
      <c r="B403" s="7" t="s">
        <v>1343</v>
      </c>
      <c r="C403" s="7" t="s">
        <v>448</v>
      </c>
      <c r="D403" s="7" t="s">
        <v>511</v>
      </c>
      <c r="E403" s="7">
        <v>49</v>
      </c>
      <c r="F403" s="7">
        <v>38</v>
      </c>
      <c r="G403" s="7">
        <v>3</v>
      </c>
      <c r="H403" s="7">
        <v>1</v>
      </c>
      <c r="I403" s="7">
        <v>3.69</v>
      </c>
      <c r="J403" s="7">
        <v>1.3</v>
      </c>
      <c r="K403" s="7">
        <v>20</v>
      </c>
      <c r="L403" s="7">
        <v>48</v>
      </c>
      <c r="M403" s="7">
        <v>15</v>
      </c>
      <c r="N403" s="7">
        <v>5</v>
      </c>
      <c r="O403" s="7">
        <v>53</v>
      </c>
      <c r="P403" s="7">
        <v>0</v>
      </c>
      <c r="Q403" s="7">
        <v>3</v>
      </c>
      <c r="R403" s="7">
        <v>0</v>
      </c>
      <c r="S403" s="7">
        <f t="shared" si="24"/>
        <v>66</v>
      </c>
      <c r="T403" s="7">
        <f t="shared" si="25"/>
        <v>4.4000000000000004</v>
      </c>
      <c r="U403" s="7">
        <f t="shared" si="26"/>
        <v>2.2000000000000002</v>
      </c>
      <c r="V403" s="7">
        <f t="shared" si="27"/>
        <v>2.2000000000000002</v>
      </c>
    </row>
    <row r="404" spans="1:22" s="7" customFormat="1" x14ac:dyDescent="0.25">
      <c r="A404" s="7" t="s">
        <v>97</v>
      </c>
      <c r="B404" s="7" t="s">
        <v>515</v>
      </c>
      <c r="C404" s="7" t="s">
        <v>447</v>
      </c>
      <c r="D404" s="7" t="s">
        <v>511</v>
      </c>
      <c r="E404" s="7">
        <v>48.4</v>
      </c>
      <c r="F404" s="7">
        <v>43</v>
      </c>
      <c r="G404" s="7">
        <v>3</v>
      </c>
      <c r="H404" s="7">
        <v>0</v>
      </c>
      <c r="I404" s="7">
        <v>3.82</v>
      </c>
      <c r="J404" s="7">
        <v>1.24</v>
      </c>
      <c r="K404" s="7">
        <v>21</v>
      </c>
      <c r="L404" s="7">
        <v>48</v>
      </c>
      <c r="M404" s="7">
        <v>12</v>
      </c>
      <c r="N404" s="7">
        <v>6</v>
      </c>
      <c r="O404" s="7">
        <v>45</v>
      </c>
      <c r="P404" s="7">
        <v>0</v>
      </c>
      <c r="Q404" s="7">
        <v>3</v>
      </c>
      <c r="R404" s="7">
        <v>0</v>
      </c>
      <c r="S404" s="7">
        <f t="shared" si="24"/>
        <v>65.900000000000006</v>
      </c>
      <c r="T404" s="7">
        <f t="shared" si="25"/>
        <v>4.3933333333333335</v>
      </c>
      <c r="U404" s="7">
        <f t="shared" si="26"/>
        <v>2.1966666666666668</v>
      </c>
      <c r="V404" s="7">
        <f t="shared" si="27"/>
        <v>2.1966666666666668</v>
      </c>
    </row>
    <row r="405" spans="1:22" s="7" customFormat="1" x14ac:dyDescent="0.25">
      <c r="A405" s="7" t="s">
        <v>49</v>
      </c>
      <c r="B405" s="7" t="s">
        <v>1045</v>
      </c>
      <c r="C405" s="7" t="s">
        <v>434</v>
      </c>
      <c r="D405" s="7" t="s">
        <v>511</v>
      </c>
      <c r="E405" s="7">
        <v>52.2</v>
      </c>
      <c r="F405" s="7">
        <v>56</v>
      </c>
      <c r="G405" s="7">
        <v>2</v>
      </c>
      <c r="H405" s="7">
        <v>1</v>
      </c>
      <c r="I405" s="7">
        <v>4.78</v>
      </c>
      <c r="J405" s="7">
        <v>1.43</v>
      </c>
      <c r="K405" s="7">
        <v>28</v>
      </c>
      <c r="L405" s="7">
        <v>55</v>
      </c>
      <c r="M405" s="7">
        <v>19</v>
      </c>
      <c r="N405" s="7">
        <v>9</v>
      </c>
      <c r="O405" s="7">
        <v>51</v>
      </c>
      <c r="P405" s="7">
        <v>0</v>
      </c>
      <c r="Q405" s="7">
        <v>3</v>
      </c>
      <c r="R405" s="7">
        <v>0</v>
      </c>
      <c r="S405" s="7">
        <f t="shared" si="24"/>
        <v>65.7</v>
      </c>
      <c r="T405" s="7">
        <f t="shared" si="25"/>
        <v>4.38</v>
      </c>
      <c r="U405" s="7">
        <f t="shared" si="26"/>
        <v>2.19</v>
      </c>
      <c r="V405" s="7">
        <f t="shared" si="27"/>
        <v>2.19</v>
      </c>
    </row>
    <row r="406" spans="1:22" s="7" customFormat="1" x14ac:dyDescent="0.25">
      <c r="A406" s="7" t="s">
        <v>196</v>
      </c>
      <c r="B406" s="7" t="s">
        <v>1059</v>
      </c>
      <c r="C406" s="7" t="s">
        <v>524</v>
      </c>
      <c r="D406" s="7" t="s">
        <v>511</v>
      </c>
      <c r="E406" s="7">
        <v>48.5</v>
      </c>
      <c r="F406" s="7">
        <v>51</v>
      </c>
      <c r="G406" s="7">
        <v>2</v>
      </c>
      <c r="H406" s="7">
        <v>1</v>
      </c>
      <c r="I406" s="7">
        <v>4.05</v>
      </c>
      <c r="J406" s="7">
        <v>1.39</v>
      </c>
      <c r="K406" s="7">
        <v>22</v>
      </c>
      <c r="L406" s="7">
        <v>46</v>
      </c>
      <c r="M406" s="7">
        <v>21</v>
      </c>
      <c r="N406" s="7">
        <v>6</v>
      </c>
      <c r="O406" s="7">
        <v>53</v>
      </c>
      <c r="P406" s="7">
        <v>0</v>
      </c>
      <c r="Q406" s="7">
        <v>2</v>
      </c>
      <c r="R406" s="7">
        <v>0</v>
      </c>
      <c r="S406" s="7">
        <f t="shared" si="24"/>
        <v>65.5</v>
      </c>
      <c r="T406" s="7">
        <f t="shared" si="25"/>
        <v>4.3666666666666663</v>
      </c>
      <c r="U406" s="7">
        <f t="shared" si="26"/>
        <v>2.1833333333333331</v>
      </c>
      <c r="V406" s="7">
        <f t="shared" si="27"/>
        <v>2.1833333333333331</v>
      </c>
    </row>
    <row r="407" spans="1:22" s="7" customFormat="1" x14ac:dyDescent="0.25">
      <c r="A407" s="7" t="s">
        <v>96</v>
      </c>
      <c r="B407" s="7" t="s">
        <v>1640</v>
      </c>
      <c r="C407" s="7" t="s">
        <v>446</v>
      </c>
      <c r="D407" s="7" t="s">
        <v>511</v>
      </c>
      <c r="E407" s="7">
        <v>56.5</v>
      </c>
      <c r="F407" s="7">
        <v>52</v>
      </c>
      <c r="G407" s="7">
        <v>3</v>
      </c>
      <c r="H407" s="7">
        <v>0</v>
      </c>
      <c r="I407" s="7">
        <v>4.47</v>
      </c>
      <c r="J407" s="7">
        <v>1.37</v>
      </c>
      <c r="K407" s="7">
        <v>28</v>
      </c>
      <c r="L407" s="7">
        <v>56</v>
      </c>
      <c r="M407" s="7">
        <v>22</v>
      </c>
      <c r="N407" s="7">
        <v>8</v>
      </c>
      <c r="O407" s="7">
        <v>42</v>
      </c>
      <c r="P407" s="7">
        <v>3</v>
      </c>
      <c r="Q407" s="7">
        <v>3</v>
      </c>
      <c r="R407" s="7">
        <v>0</v>
      </c>
      <c r="S407" s="7">
        <f t="shared" si="24"/>
        <v>65.5</v>
      </c>
      <c r="T407" s="7">
        <f t="shared" si="25"/>
        <v>4.3666666666666663</v>
      </c>
      <c r="U407" s="7">
        <f t="shared" si="26"/>
        <v>2.1833333333333331</v>
      </c>
      <c r="V407" s="7">
        <f t="shared" si="27"/>
        <v>2.1833333333333331</v>
      </c>
    </row>
    <row r="408" spans="1:22" s="7" customFormat="1" x14ac:dyDescent="0.25">
      <c r="A408" s="7" t="s">
        <v>361</v>
      </c>
      <c r="B408" s="7" t="s">
        <v>397</v>
      </c>
      <c r="D408" s="7" t="s">
        <v>1686</v>
      </c>
      <c r="E408" s="7">
        <v>81.400000000000006</v>
      </c>
      <c r="F408" s="7">
        <v>54</v>
      </c>
      <c r="G408" s="7">
        <v>5</v>
      </c>
      <c r="H408" s="7">
        <v>0</v>
      </c>
      <c r="I408" s="7">
        <v>5.53</v>
      </c>
      <c r="J408" s="7">
        <v>1.51</v>
      </c>
      <c r="K408" s="7">
        <v>50</v>
      </c>
      <c r="L408" s="7">
        <v>92</v>
      </c>
      <c r="M408" s="7">
        <v>31</v>
      </c>
      <c r="N408" s="7">
        <v>14</v>
      </c>
      <c r="O408" s="7">
        <v>15</v>
      </c>
      <c r="P408" s="7">
        <v>15</v>
      </c>
      <c r="Q408" s="7">
        <v>6</v>
      </c>
      <c r="R408" s="7">
        <v>0</v>
      </c>
      <c r="S408" s="7">
        <f t="shared" si="24"/>
        <v>65.400000000000006</v>
      </c>
      <c r="T408" s="7">
        <f t="shared" si="25"/>
        <v>4.3600000000000003</v>
      </c>
      <c r="U408" s="7">
        <f t="shared" si="26"/>
        <v>2.1800000000000002</v>
      </c>
      <c r="V408" s="7">
        <f t="shared" si="27"/>
        <v>2.1800000000000002</v>
      </c>
    </row>
    <row r="409" spans="1:22" s="7" customFormat="1" x14ac:dyDescent="0.25">
      <c r="A409" s="7" t="s">
        <v>1624</v>
      </c>
      <c r="B409" s="7" t="s">
        <v>115</v>
      </c>
      <c r="C409" s="7" t="s">
        <v>449</v>
      </c>
      <c r="D409" s="7" t="s">
        <v>1975</v>
      </c>
      <c r="E409" s="7">
        <v>76.400000000000006</v>
      </c>
      <c r="F409" s="7">
        <v>59</v>
      </c>
      <c r="G409" s="7">
        <v>5</v>
      </c>
      <c r="H409" s="7">
        <v>0</v>
      </c>
      <c r="I409" s="7">
        <v>5.36</v>
      </c>
      <c r="J409" s="7">
        <v>1.57</v>
      </c>
      <c r="K409" s="7">
        <v>46</v>
      </c>
      <c r="L409" s="7">
        <v>82</v>
      </c>
      <c r="M409" s="7">
        <v>38</v>
      </c>
      <c r="N409" s="7">
        <v>13</v>
      </c>
      <c r="O409" s="7">
        <v>25</v>
      </c>
      <c r="P409" s="7">
        <v>12</v>
      </c>
      <c r="Q409" s="7">
        <v>6</v>
      </c>
      <c r="R409" s="7">
        <v>0</v>
      </c>
      <c r="S409" s="7">
        <f t="shared" si="24"/>
        <v>65.400000000000006</v>
      </c>
      <c r="T409" s="7">
        <f t="shared" si="25"/>
        <v>4.3600000000000003</v>
      </c>
      <c r="U409" s="7">
        <f t="shared" si="26"/>
        <v>2.1800000000000002</v>
      </c>
      <c r="V409" s="7">
        <f t="shared" si="27"/>
        <v>2.1800000000000002</v>
      </c>
    </row>
    <row r="410" spans="1:22" s="7" customFormat="1" x14ac:dyDescent="0.25">
      <c r="A410" s="7" t="s">
        <v>59</v>
      </c>
      <c r="B410" s="7" t="s">
        <v>415</v>
      </c>
      <c r="C410" s="7" t="s">
        <v>450</v>
      </c>
      <c r="D410" s="7" t="s">
        <v>1686</v>
      </c>
      <c r="E410" s="7">
        <v>59.6</v>
      </c>
      <c r="F410" s="7">
        <v>53</v>
      </c>
      <c r="G410" s="7">
        <v>3</v>
      </c>
      <c r="H410" s="7">
        <v>0</v>
      </c>
      <c r="I410" s="7">
        <v>4.87</v>
      </c>
      <c r="J410" s="7">
        <v>1.39</v>
      </c>
      <c r="K410" s="7">
        <v>32</v>
      </c>
      <c r="L410" s="7">
        <v>61</v>
      </c>
      <c r="M410" s="7">
        <v>22</v>
      </c>
      <c r="N410" s="7">
        <v>11</v>
      </c>
      <c r="O410" s="7">
        <v>13</v>
      </c>
      <c r="P410" s="7">
        <v>13</v>
      </c>
      <c r="Q410" s="7">
        <v>3</v>
      </c>
      <c r="R410" s="7">
        <v>0</v>
      </c>
      <c r="S410" s="7">
        <f t="shared" si="24"/>
        <v>65.099999999999994</v>
      </c>
      <c r="T410" s="7">
        <f t="shared" si="25"/>
        <v>4.34</v>
      </c>
      <c r="U410" s="7">
        <f t="shared" si="26"/>
        <v>2.17</v>
      </c>
      <c r="V410" s="7">
        <f t="shared" si="27"/>
        <v>2.17</v>
      </c>
    </row>
    <row r="411" spans="1:22" s="7" customFormat="1" x14ac:dyDescent="0.25">
      <c r="A411" s="7" t="s">
        <v>768</v>
      </c>
      <c r="B411" s="7" t="s">
        <v>767</v>
      </c>
      <c r="C411" s="7" t="s">
        <v>449</v>
      </c>
      <c r="D411" s="7" t="s">
        <v>511</v>
      </c>
      <c r="E411" s="7">
        <v>53.6</v>
      </c>
      <c r="F411" s="7">
        <v>56</v>
      </c>
      <c r="G411" s="7">
        <v>3</v>
      </c>
      <c r="H411" s="7">
        <v>0</v>
      </c>
      <c r="I411" s="7">
        <v>4.21</v>
      </c>
      <c r="J411" s="7">
        <v>1.47</v>
      </c>
      <c r="K411" s="7">
        <v>25</v>
      </c>
      <c r="L411" s="7">
        <v>49</v>
      </c>
      <c r="M411" s="7">
        <v>29</v>
      </c>
      <c r="N411" s="7">
        <v>6</v>
      </c>
      <c r="O411" s="7">
        <v>52</v>
      </c>
      <c r="P411" s="7">
        <v>0</v>
      </c>
      <c r="Q411" s="7">
        <v>3</v>
      </c>
      <c r="R411" s="7">
        <v>0</v>
      </c>
      <c r="S411" s="7">
        <f t="shared" si="24"/>
        <v>64.599999999999994</v>
      </c>
      <c r="T411" s="7">
        <f t="shared" si="25"/>
        <v>4.3066666666666666</v>
      </c>
      <c r="U411" s="7">
        <f t="shared" si="26"/>
        <v>2.1533333333333333</v>
      </c>
      <c r="V411" s="7">
        <f t="shared" si="27"/>
        <v>2.1533333333333333</v>
      </c>
    </row>
    <row r="412" spans="1:22" s="7" customFormat="1" x14ac:dyDescent="0.25">
      <c r="A412" s="7" t="s">
        <v>572</v>
      </c>
      <c r="B412" s="7" t="s">
        <v>1567</v>
      </c>
      <c r="C412" s="7" t="s">
        <v>455</v>
      </c>
      <c r="D412" s="7" t="s">
        <v>1686</v>
      </c>
      <c r="E412" s="7">
        <v>59.6</v>
      </c>
      <c r="F412" s="7">
        <v>49</v>
      </c>
      <c r="G412" s="7">
        <v>3</v>
      </c>
      <c r="H412" s="7">
        <v>0</v>
      </c>
      <c r="I412" s="7">
        <v>4.78</v>
      </c>
      <c r="J412" s="7">
        <v>1.36</v>
      </c>
      <c r="K412" s="7">
        <v>32</v>
      </c>
      <c r="L412" s="7">
        <v>64</v>
      </c>
      <c r="M412" s="7">
        <v>17</v>
      </c>
      <c r="N412" s="7">
        <v>10</v>
      </c>
      <c r="O412" s="7">
        <v>22</v>
      </c>
      <c r="P412" s="7">
        <v>8</v>
      </c>
      <c r="Q412" s="7">
        <v>3</v>
      </c>
      <c r="R412" s="7">
        <v>0</v>
      </c>
      <c r="S412" s="7">
        <f t="shared" si="24"/>
        <v>64.599999999999994</v>
      </c>
      <c r="T412" s="7">
        <f t="shared" si="25"/>
        <v>4.3066666666666666</v>
      </c>
      <c r="U412" s="7">
        <f t="shared" si="26"/>
        <v>2.1533333333333333</v>
      </c>
      <c r="V412" s="7">
        <f t="shared" si="27"/>
        <v>2.1533333333333333</v>
      </c>
    </row>
    <row r="413" spans="1:22" s="7" customFormat="1" x14ac:dyDescent="0.25">
      <c r="A413" s="7" t="s">
        <v>2016</v>
      </c>
      <c r="B413" s="7" t="s">
        <v>2017</v>
      </c>
      <c r="C413" s="7" t="s">
        <v>430</v>
      </c>
      <c r="D413" s="7" t="s">
        <v>510</v>
      </c>
      <c r="E413" s="7">
        <v>62.5</v>
      </c>
      <c r="F413" s="7">
        <v>45</v>
      </c>
      <c r="G413" s="7">
        <v>4</v>
      </c>
      <c r="H413" s="7">
        <v>0</v>
      </c>
      <c r="I413" s="7">
        <v>5.07</v>
      </c>
      <c r="J413" s="7">
        <v>1.4</v>
      </c>
      <c r="K413" s="7">
        <v>35</v>
      </c>
      <c r="L413" s="7">
        <v>69</v>
      </c>
      <c r="M413" s="7">
        <v>19</v>
      </c>
      <c r="N413" s="7">
        <v>10</v>
      </c>
      <c r="O413" s="7">
        <v>12</v>
      </c>
      <c r="P413" s="7">
        <v>12</v>
      </c>
      <c r="Q413" s="7">
        <v>4</v>
      </c>
      <c r="R413" s="7">
        <v>0</v>
      </c>
      <c r="S413" s="7">
        <f t="shared" si="24"/>
        <v>64.5</v>
      </c>
      <c r="T413" s="7">
        <f t="shared" si="25"/>
        <v>4.3</v>
      </c>
      <c r="U413" s="7">
        <f t="shared" si="26"/>
        <v>2.15</v>
      </c>
      <c r="V413" s="7">
        <f t="shared" si="27"/>
        <v>2.15</v>
      </c>
    </row>
    <row r="414" spans="1:22" s="7" customFormat="1" x14ac:dyDescent="0.25">
      <c r="A414" s="7" t="s">
        <v>67</v>
      </c>
      <c r="B414" s="7" t="s">
        <v>1359</v>
      </c>
      <c r="C414" s="7" t="s">
        <v>441</v>
      </c>
      <c r="D414" s="7" t="s">
        <v>511</v>
      </c>
      <c r="E414" s="7">
        <v>55.7</v>
      </c>
      <c r="F414" s="7">
        <v>52</v>
      </c>
      <c r="G414" s="7">
        <v>3</v>
      </c>
      <c r="H414" s="7">
        <v>0</v>
      </c>
      <c r="I414" s="7">
        <v>4.4800000000000004</v>
      </c>
      <c r="J414" s="7">
        <v>1.4</v>
      </c>
      <c r="K414" s="7">
        <v>28</v>
      </c>
      <c r="L414" s="7">
        <v>55</v>
      </c>
      <c r="M414" s="7">
        <v>23</v>
      </c>
      <c r="N414" s="7">
        <v>8</v>
      </c>
      <c r="O414" s="7">
        <v>48</v>
      </c>
      <c r="P414" s="7">
        <v>2</v>
      </c>
      <c r="Q414" s="7">
        <v>3</v>
      </c>
      <c r="R414" s="7">
        <v>0</v>
      </c>
      <c r="S414" s="7">
        <f t="shared" si="24"/>
        <v>64.2</v>
      </c>
      <c r="T414" s="7">
        <f t="shared" si="25"/>
        <v>4.28</v>
      </c>
      <c r="U414" s="7">
        <f t="shared" si="26"/>
        <v>2.14</v>
      </c>
      <c r="V414" s="7">
        <f t="shared" si="27"/>
        <v>2.14</v>
      </c>
    </row>
    <row r="415" spans="1:22" s="7" customFormat="1" x14ac:dyDescent="0.25">
      <c r="A415" s="7" t="s">
        <v>286</v>
      </c>
      <c r="B415" s="7" t="s">
        <v>1419</v>
      </c>
      <c r="D415" s="7" t="s">
        <v>1686</v>
      </c>
      <c r="E415" s="7">
        <v>56.2</v>
      </c>
      <c r="F415" s="7">
        <v>42</v>
      </c>
      <c r="G415" s="7">
        <v>3</v>
      </c>
      <c r="H415" s="7">
        <v>1</v>
      </c>
      <c r="I415" s="7">
        <v>4.8499999999999996</v>
      </c>
      <c r="J415" s="7">
        <v>1.43</v>
      </c>
      <c r="K415" s="7">
        <v>30</v>
      </c>
      <c r="L415" s="7">
        <v>66</v>
      </c>
      <c r="M415" s="7">
        <v>14</v>
      </c>
      <c r="N415" s="7">
        <v>11</v>
      </c>
      <c r="O415" s="7">
        <v>22</v>
      </c>
      <c r="P415" s="7">
        <v>16</v>
      </c>
      <c r="Q415" s="7">
        <v>3</v>
      </c>
      <c r="R415" s="7">
        <v>0</v>
      </c>
      <c r="S415" s="7">
        <f t="shared" si="24"/>
        <v>64.2</v>
      </c>
      <c r="T415" s="7">
        <f t="shared" si="25"/>
        <v>4.28</v>
      </c>
      <c r="U415" s="7">
        <f t="shared" si="26"/>
        <v>2.14</v>
      </c>
      <c r="V415" s="7">
        <f t="shared" si="27"/>
        <v>2.14</v>
      </c>
    </row>
    <row r="416" spans="1:22" s="7" customFormat="1" x14ac:dyDescent="0.25">
      <c r="A416" s="7" t="s">
        <v>88</v>
      </c>
      <c r="B416" s="7" t="s">
        <v>1034</v>
      </c>
      <c r="C416" s="7" t="s">
        <v>451</v>
      </c>
      <c r="D416" s="7" t="s">
        <v>511</v>
      </c>
      <c r="E416" s="7">
        <v>53.4</v>
      </c>
      <c r="F416" s="7">
        <v>47</v>
      </c>
      <c r="G416" s="7">
        <v>3</v>
      </c>
      <c r="H416" s="7">
        <v>0</v>
      </c>
      <c r="I416" s="7">
        <v>4.6100000000000003</v>
      </c>
      <c r="J416" s="7">
        <v>1.39</v>
      </c>
      <c r="K416" s="7">
        <v>27</v>
      </c>
      <c r="L416" s="7">
        <v>54</v>
      </c>
      <c r="M416" s="7">
        <v>20</v>
      </c>
      <c r="N416" s="7">
        <v>8</v>
      </c>
      <c r="O416" s="7">
        <v>40</v>
      </c>
      <c r="P416" s="7">
        <v>1</v>
      </c>
      <c r="Q416" s="7">
        <v>2</v>
      </c>
      <c r="R416" s="7">
        <v>0</v>
      </c>
      <c r="S416" s="7">
        <f t="shared" si="24"/>
        <v>63.900000000000006</v>
      </c>
      <c r="T416" s="7">
        <f t="shared" si="25"/>
        <v>4.2600000000000007</v>
      </c>
      <c r="U416" s="7">
        <f t="shared" si="26"/>
        <v>2.1300000000000003</v>
      </c>
      <c r="V416" s="7">
        <f t="shared" si="27"/>
        <v>2.1300000000000003</v>
      </c>
    </row>
    <row r="417" spans="1:22" s="7" customFormat="1" x14ac:dyDescent="0.25">
      <c r="A417" s="7" t="s">
        <v>354</v>
      </c>
      <c r="B417" s="7" t="s">
        <v>2093</v>
      </c>
      <c r="C417" s="7" t="s">
        <v>1423</v>
      </c>
      <c r="D417" s="7" t="s">
        <v>510</v>
      </c>
      <c r="E417" s="7">
        <v>47.2</v>
      </c>
      <c r="F417" s="7">
        <v>38</v>
      </c>
      <c r="G417" s="7">
        <v>4</v>
      </c>
      <c r="H417" s="7">
        <v>0</v>
      </c>
      <c r="I417" s="7">
        <v>4.83</v>
      </c>
      <c r="J417" s="7">
        <v>1.4</v>
      </c>
      <c r="K417" s="7">
        <v>25</v>
      </c>
      <c r="L417" s="7">
        <v>52</v>
      </c>
      <c r="M417" s="7">
        <v>14</v>
      </c>
      <c r="N417" s="7">
        <v>7</v>
      </c>
      <c r="O417" s="7">
        <v>16</v>
      </c>
      <c r="P417" s="7">
        <v>12</v>
      </c>
      <c r="Q417" s="7">
        <v>3</v>
      </c>
      <c r="R417" s="7">
        <v>0</v>
      </c>
      <c r="S417" s="7">
        <f t="shared" si="24"/>
        <v>63.7</v>
      </c>
      <c r="T417" s="7">
        <f t="shared" si="25"/>
        <v>4.246666666666667</v>
      </c>
      <c r="U417" s="7">
        <f t="shared" si="26"/>
        <v>2.1233333333333335</v>
      </c>
      <c r="V417" s="7">
        <f t="shared" si="27"/>
        <v>2.1233333333333335</v>
      </c>
    </row>
    <row r="418" spans="1:22" s="7" customFormat="1" x14ac:dyDescent="0.25">
      <c r="A418" s="7" t="s">
        <v>315</v>
      </c>
      <c r="B418" s="7" t="s">
        <v>1170</v>
      </c>
      <c r="C418" s="7" t="s">
        <v>431</v>
      </c>
      <c r="D418" s="7" t="s">
        <v>1686</v>
      </c>
      <c r="E418" s="7">
        <v>56.6</v>
      </c>
      <c r="F418" s="7">
        <v>49</v>
      </c>
      <c r="G418" s="7">
        <v>3</v>
      </c>
      <c r="H418" s="7">
        <v>0</v>
      </c>
      <c r="I418" s="7">
        <v>4.63</v>
      </c>
      <c r="J418" s="7">
        <v>1.37</v>
      </c>
      <c r="K418" s="7">
        <v>29</v>
      </c>
      <c r="L418" s="7">
        <v>56</v>
      </c>
      <c r="M418" s="7">
        <v>21</v>
      </c>
      <c r="N418" s="7">
        <v>9</v>
      </c>
      <c r="O418" s="7">
        <v>31</v>
      </c>
      <c r="P418" s="7">
        <v>4</v>
      </c>
      <c r="Q418" s="7">
        <v>3</v>
      </c>
      <c r="R418" s="7">
        <v>0</v>
      </c>
      <c r="S418" s="7">
        <f t="shared" si="24"/>
        <v>63.099999999999994</v>
      </c>
      <c r="T418" s="7">
        <f t="shared" si="25"/>
        <v>4.2066666666666661</v>
      </c>
      <c r="U418" s="7">
        <f t="shared" si="26"/>
        <v>2.1033333333333331</v>
      </c>
      <c r="V418" s="7">
        <f t="shared" si="27"/>
        <v>2.1033333333333331</v>
      </c>
    </row>
    <row r="419" spans="1:22" s="7" customFormat="1" x14ac:dyDescent="0.25">
      <c r="A419" s="7" t="s">
        <v>63</v>
      </c>
      <c r="B419" s="7" t="s">
        <v>1048</v>
      </c>
      <c r="C419" s="7" t="s">
        <v>437</v>
      </c>
      <c r="D419" s="7" t="s">
        <v>511</v>
      </c>
      <c r="E419" s="7">
        <v>52.2</v>
      </c>
      <c r="F419" s="7">
        <v>49</v>
      </c>
      <c r="G419" s="7">
        <v>3</v>
      </c>
      <c r="H419" s="7">
        <v>0</v>
      </c>
      <c r="I419" s="7">
        <v>4.04</v>
      </c>
      <c r="J419" s="7">
        <v>1.37</v>
      </c>
      <c r="K419" s="7">
        <v>23</v>
      </c>
      <c r="L419" s="7">
        <v>48</v>
      </c>
      <c r="M419" s="7">
        <v>24</v>
      </c>
      <c r="N419" s="7">
        <v>6</v>
      </c>
      <c r="O419" s="7">
        <v>44</v>
      </c>
      <c r="P419" s="7">
        <v>3</v>
      </c>
      <c r="Q419" s="7">
        <v>3</v>
      </c>
      <c r="R419" s="7">
        <v>0</v>
      </c>
      <c r="S419" s="7">
        <f t="shared" si="24"/>
        <v>62.7</v>
      </c>
      <c r="T419" s="7">
        <f t="shared" si="25"/>
        <v>4.1800000000000006</v>
      </c>
      <c r="U419" s="7">
        <f t="shared" si="26"/>
        <v>2.0900000000000003</v>
      </c>
      <c r="V419" s="7">
        <f t="shared" si="27"/>
        <v>2.0900000000000003</v>
      </c>
    </row>
    <row r="420" spans="1:22" s="7" customFormat="1" x14ac:dyDescent="0.25">
      <c r="A420" s="7" t="s">
        <v>1390</v>
      </c>
      <c r="B420" s="7" t="s">
        <v>1269</v>
      </c>
      <c r="C420" s="7" t="s">
        <v>456</v>
      </c>
      <c r="D420" s="7" t="s">
        <v>1686</v>
      </c>
      <c r="E420" s="7">
        <v>44.1</v>
      </c>
      <c r="F420" s="7">
        <v>49</v>
      </c>
      <c r="G420" s="7">
        <v>3</v>
      </c>
      <c r="H420" s="7">
        <v>0</v>
      </c>
      <c r="I420" s="7">
        <v>4.4400000000000004</v>
      </c>
      <c r="J420" s="7">
        <v>1.45</v>
      </c>
      <c r="K420" s="7">
        <v>22</v>
      </c>
      <c r="L420" s="7">
        <v>41</v>
      </c>
      <c r="M420" s="7">
        <v>23</v>
      </c>
      <c r="N420" s="7">
        <v>6</v>
      </c>
      <c r="O420" s="7">
        <v>24</v>
      </c>
      <c r="P420" s="7">
        <v>3</v>
      </c>
      <c r="Q420" s="7">
        <v>2</v>
      </c>
      <c r="R420" s="7">
        <v>0</v>
      </c>
      <c r="S420" s="7">
        <f t="shared" si="24"/>
        <v>62.599999999999994</v>
      </c>
      <c r="T420" s="7">
        <f t="shared" si="25"/>
        <v>4.1733333333333329</v>
      </c>
      <c r="U420" s="7">
        <f t="shared" si="26"/>
        <v>2.0866666666666664</v>
      </c>
      <c r="V420" s="7">
        <f t="shared" si="27"/>
        <v>2.0866666666666664</v>
      </c>
    </row>
    <row r="421" spans="1:22" s="7" customFormat="1" x14ac:dyDescent="0.25">
      <c r="A421" s="7" t="s">
        <v>54</v>
      </c>
      <c r="B421" s="7" t="s">
        <v>854</v>
      </c>
      <c r="C421" s="7" t="s">
        <v>432</v>
      </c>
      <c r="D421" s="7" t="s">
        <v>511</v>
      </c>
      <c r="E421" s="7">
        <v>55.6</v>
      </c>
      <c r="F421" s="7">
        <v>49</v>
      </c>
      <c r="G421" s="7">
        <v>3</v>
      </c>
      <c r="H421" s="7">
        <v>0</v>
      </c>
      <c r="I421" s="7">
        <v>4.54</v>
      </c>
      <c r="J421" s="7">
        <v>1.38</v>
      </c>
      <c r="K421" s="7">
        <v>28</v>
      </c>
      <c r="L421" s="7">
        <v>56</v>
      </c>
      <c r="M421" s="7">
        <v>21</v>
      </c>
      <c r="N421" s="7">
        <v>9</v>
      </c>
      <c r="O421" s="7">
        <v>50</v>
      </c>
      <c r="P421" s="7">
        <v>0</v>
      </c>
      <c r="Q421" s="7">
        <v>3</v>
      </c>
      <c r="R421" s="7">
        <v>0</v>
      </c>
      <c r="S421" s="7">
        <f t="shared" si="24"/>
        <v>62.599999999999994</v>
      </c>
      <c r="T421" s="7">
        <f t="shared" si="25"/>
        <v>4.1733333333333329</v>
      </c>
      <c r="U421" s="7">
        <f t="shared" si="26"/>
        <v>2.0866666666666664</v>
      </c>
      <c r="V421" s="7">
        <f t="shared" si="27"/>
        <v>2.0866666666666664</v>
      </c>
    </row>
    <row r="422" spans="1:22" s="7" customFormat="1" x14ac:dyDescent="0.25">
      <c r="A422" s="7" t="s">
        <v>717</v>
      </c>
      <c r="B422" s="7" t="s">
        <v>1339</v>
      </c>
      <c r="C422" s="7" t="s">
        <v>450</v>
      </c>
      <c r="D422" s="7" t="s">
        <v>511</v>
      </c>
      <c r="E422" s="7">
        <v>48.5</v>
      </c>
      <c r="F422" s="7">
        <v>55</v>
      </c>
      <c r="G422" s="7">
        <v>2</v>
      </c>
      <c r="H422" s="7">
        <v>1</v>
      </c>
      <c r="I422" s="7">
        <v>4.1100000000000003</v>
      </c>
      <c r="J422" s="7">
        <v>1.41</v>
      </c>
      <c r="K422" s="7">
        <v>22</v>
      </c>
      <c r="L422" s="7">
        <v>42</v>
      </c>
      <c r="M422" s="7">
        <v>27</v>
      </c>
      <c r="N422" s="7">
        <v>6</v>
      </c>
      <c r="O422" s="7">
        <v>48</v>
      </c>
      <c r="P422" s="7">
        <v>0</v>
      </c>
      <c r="Q422" s="7">
        <v>3</v>
      </c>
      <c r="R422" s="7">
        <v>0</v>
      </c>
      <c r="S422" s="7">
        <f t="shared" si="24"/>
        <v>62.5</v>
      </c>
      <c r="T422" s="7">
        <f t="shared" si="25"/>
        <v>4.166666666666667</v>
      </c>
      <c r="U422" s="7">
        <f t="shared" si="26"/>
        <v>2.0833333333333335</v>
      </c>
      <c r="V422" s="7">
        <f t="shared" si="27"/>
        <v>2.0833333333333335</v>
      </c>
    </row>
    <row r="423" spans="1:22" s="7" customFormat="1" x14ac:dyDescent="0.25">
      <c r="A423" s="7" t="s">
        <v>131</v>
      </c>
      <c r="B423" s="7" t="s">
        <v>1587</v>
      </c>
      <c r="C423" s="7" t="s">
        <v>432</v>
      </c>
      <c r="D423" s="7" t="s">
        <v>1686</v>
      </c>
      <c r="E423" s="7">
        <v>62</v>
      </c>
      <c r="F423" s="7">
        <v>51</v>
      </c>
      <c r="G423" s="7">
        <v>3</v>
      </c>
      <c r="H423" s="7">
        <v>0</v>
      </c>
      <c r="I423" s="7">
        <v>4.7300000000000004</v>
      </c>
      <c r="J423" s="7">
        <v>1.37</v>
      </c>
      <c r="K423" s="7">
        <v>33</v>
      </c>
      <c r="L423" s="7">
        <v>66</v>
      </c>
      <c r="M423" s="7">
        <v>19</v>
      </c>
      <c r="N423" s="7">
        <v>11</v>
      </c>
      <c r="O423" s="7">
        <v>22</v>
      </c>
      <c r="P423" s="7">
        <v>10</v>
      </c>
      <c r="Q423" s="7">
        <v>4</v>
      </c>
      <c r="R423" s="7">
        <v>0</v>
      </c>
      <c r="S423" s="7">
        <f t="shared" si="24"/>
        <v>62.5</v>
      </c>
      <c r="T423" s="7">
        <f t="shared" si="25"/>
        <v>4.166666666666667</v>
      </c>
      <c r="U423" s="7">
        <f t="shared" si="26"/>
        <v>2.0833333333333335</v>
      </c>
      <c r="V423" s="7">
        <f t="shared" si="27"/>
        <v>2.0833333333333335</v>
      </c>
    </row>
    <row r="424" spans="1:22" s="7" customFormat="1" x14ac:dyDescent="0.25">
      <c r="A424" s="7" t="s">
        <v>919</v>
      </c>
      <c r="B424" s="7" t="s">
        <v>2064</v>
      </c>
      <c r="C424" s="7" t="s">
        <v>452</v>
      </c>
      <c r="D424" s="7" t="s">
        <v>1686</v>
      </c>
      <c r="E424" s="7">
        <v>48.5</v>
      </c>
      <c r="F424" s="7">
        <v>46</v>
      </c>
      <c r="G424" s="7">
        <v>3</v>
      </c>
      <c r="H424" s="7">
        <v>0</v>
      </c>
      <c r="I424" s="7">
        <v>4.8600000000000003</v>
      </c>
      <c r="J424" s="7">
        <v>1.34</v>
      </c>
      <c r="K424" s="7">
        <v>26</v>
      </c>
      <c r="L424" s="7">
        <v>49</v>
      </c>
      <c r="M424" s="7">
        <v>16</v>
      </c>
      <c r="N424" s="7">
        <v>10</v>
      </c>
      <c r="O424" s="7">
        <v>11</v>
      </c>
      <c r="P424" s="7">
        <v>9</v>
      </c>
      <c r="Q424" s="7">
        <v>3</v>
      </c>
      <c r="R424" s="7">
        <v>0</v>
      </c>
      <c r="S424" s="7">
        <f t="shared" si="24"/>
        <v>62</v>
      </c>
      <c r="T424" s="7">
        <f t="shared" si="25"/>
        <v>4.1333333333333337</v>
      </c>
      <c r="U424" s="7">
        <f t="shared" si="26"/>
        <v>2.0666666666666669</v>
      </c>
      <c r="V424" s="7">
        <f t="shared" si="27"/>
        <v>2.0666666666666669</v>
      </c>
    </row>
    <row r="425" spans="1:22" s="7" customFormat="1" x14ac:dyDescent="0.25">
      <c r="A425" s="7" t="s">
        <v>256</v>
      </c>
      <c r="B425" s="7" t="s">
        <v>1393</v>
      </c>
      <c r="C425" s="7" t="s">
        <v>456</v>
      </c>
      <c r="D425" s="7" t="s">
        <v>1686</v>
      </c>
      <c r="E425" s="7">
        <v>45.2</v>
      </c>
      <c r="F425" s="7">
        <v>45</v>
      </c>
      <c r="G425" s="7">
        <v>3</v>
      </c>
      <c r="H425" s="7">
        <v>0</v>
      </c>
      <c r="I425" s="7">
        <v>4.28</v>
      </c>
      <c r="J425" s="7">
        <v>1.39</v>
      </c>
      <c r="K425" s="7">
        <v>22</v>
      </c>
      <c r="L425" s="7">
        <v>43</v>
      </c>
      <c r="M425" s="7">
        <v>20</v>
      </c>
      <c r="N425" s="7">
        <v>6</v>
      </c>
      <c r="O425" s="7">
        <v>35</v>
      </c>
      <c r="P425" s="7">
        <v>2</v>
      </c>
      <c r="Q425" s="7">
        <v>2</v>
      </c>
      <c r="R425" s="7">
        <v>0</v>
      </c>
      <c r="S425" s="7">
        <f t="shared" si="24"/>
        <v>61.7</v>
      </c>
      <c r="T425" s="7">
        <f t="shared" si="25"/>
        <v>4.1133333333333333</v>
      </c>
      <c r="U425" s="7">
        <f t="shared" si="26"/>
        <v>2.0566666666666666</v>
      </c>
      <c r="V425" s="7">
        <f t="shared" si="27"/>
        <v>2.0566666666666666</v>
      </c>
    </row>
    <row r="426" spans="1:22" s="7" customFormat="1" x14ac:dyDescent="0.25">
      <c r="A426" s="7" t="s">
        <v>195</v>
      </c>
      <c r="B426" s="7" t="s">
        <v>1058</v>
      </c>
      <c r="C426" s="7" t="s">
        <v>427</v>
      </c>
      <c r="D426" s="7" t="s">
        <v>510</v>
      </c>
      <c r="E426" s="7">
        <v>50.5</v>
      </c>
      <c r="F426" s="7">
        <v>46</v>
      </c>
      <c r="G426" s="7">
        <v>3</v>
      </c>
      <c r="H426" s="7">
        <v>0</v>
      </c>
      <c r="I426" s="7">
        <v>4.38</v>
      </c>
      <c r="J426" s="7">
        <v>1.39</v>
      </c>
      <c r="K426" s="7">
        <v>25</v>
      </c>
      <c r="L426" s="7">
        <v>53</v>
      </c>
      <c r="M426" s="7">
        <v>17</v>
      </c>
      <c r="N426" s="7">
        <v>6</v>
      </c>
      <c r="O426" s="7">
        <v>12</v>
      </c>
      <c r="P426" s="7">
        <v>8</v>
      </c>
      <c r="Q426" s="7">
        <v>3</v>
      </c>
      <c r="R426" s="7">
        <v>0</v>
      </c>
      <c r="S426" s="7">
        <f t="shared" si="24"/>
        <v>61.5</v>
      </c>
      <c r="T426" s="7">
        <f t="shared" si="25"/>
        <v>4.0999999999999996</v>
      </c>
      <c r="U426" s="7">
        <f t="shared" si="26"/>
        <v>2.0499999999999998</v>
      </c>
      <c r="V426" s="7">
        <f t="shared" si="27"/>
        <v>2.0499999999999998</v>
      </c>
    </row>
    <row r="427" spans="1:22" s="7" customFormat="1" x14ac:dyDescent="0.25">
      <c r="A427" s="7" t="s">
        <v>368</v>
      </c>
      <c r="B427" s="7" t="s">
        <v>2019</v>
      </c>
      <c r="C427" s="7" t="s">
        <v>444</v>
      </c>
      <c r="D427" s="7" t="s">
        <v>510</v>
      </c>
      <c r="E427" s="7">
        <v>54</v>
      </c>
      <c r="F427" s="7">
        <v>53</v>
      </c>
      <c r="G427" s="7">
        <v>3</v>
      </c>
      <c r="H427" s="7">
        <v>0</v>
      </c>
      <c r="I427" s="7">
        <v>4.8899999999999997</v>
      </c>
      <c r="J427" s="7">
        <v>1.46</v>
      </c>
      <c r="K427" s="7">
        <v>29</v>
      </c>
      <c r="L427" s="7">
        <v>54</v>
      </c>
      <c r="M427" s="7">
        <v>25</v>
      </c>
      <c r="N427" s="7">
        <v>9</v>
      </c>
      <c r="O427" s="7">
        <v>17</v>
      </c>
      <c r="P427" s="7">
        <v>10</v>
      </c>
      <c r="Q427" s="7">
        <v>3</v>
      </c>
      <c r="R427" s="7">
        <v>0</v>
      </c>
      <c r="S427" s="7">
        <f t="shared" si="24"/>
        <v>61.5</v>
      </c>
      <c r="T427" s="7">
        <f t="shared" si="25"/>
        <v>4.0999999999999996</v>
      </c>
      <c r="U427" s="7">
        <f t="shared" si="26"/>
        <v>2.0499999999999998</v>
      </c>
      <c r="V427" s="7">
        <f t="shared" si="27"/>
        <v>2.0499999999999998</v>
      </c>
    </row>
    <row r="428" spans="1:22" s="7" customFormat="1" x14ac:dyDescent="0.25">
      <c r="A428" s="7" t="s">
        <v>55</v>
      </c>
      <c r="B428" s="7" t="s">
        <v>2105</v>
      </c>
      <c r="C428" s="7" t="s">
        <v>456</v>
      </c>
      <c r="D428" s="7" t="s">
        <v>510</v>
      </c>
      <c r="E428" s="7">
        <v>54.9</v>
      </c>
      <c r="F428" s="7">
        <v>55</v>
      </c>
      <c r="G428" s="7">
        <v>4</v>
      </c>
      <c r="H428" s="7">
        <v>0</v>
      </c>
      <c r="I428" s="7">
        <v>5.09</v>
      </c>
      <c r="J428" s="7">
        <v>1.64</v>
      </c>
      <c r="K428" s="7">
        <v>31</v>
      </c>
      <c r="L428" s="7">
        <v>52</v>
      </c>
      <c r="M428" s="7">
        <v>38</v>
      </c>
      <c r="N428" s="7">
        <v>7</v>
      </c>
      <c r="O428" s="7">
        <v>15</v>
      </c>
      <c r="P428" s="7">
        <v>12</v>
      </c>
      <c r="Q428" s="7">
        <v>3</v>
      </c>
      <c r="R428" s="7">
        <v>0</v>
      </c>
      <c r="S428" s="7">
        <f t="shared" si="24"/>
        <v>61.400000000000006</v>
      </c>
      <c r="T428" s="7">
        <f t="shared" si="25"/>
        <v>4.0933333333333337</v>
      </c>
      <c r="U428" s="7">
        <f t="shared" si="26"/>
        <v>2.0466666666666669</v>
      </c>
      <c r="V428" s="7">
        <f t="shared" si="27"/>
        <v>2.0466666666666669</v>
      </c>
    </row>
    <row r="429" spans="1:22" s="7" customFormat="1" x14ac:dyDescent="0.25">
      <c r="A429" s="7" t="s">
        <v>399</v>
      </c>
      <c r="B429" s="7" t="s">
        <v>235</v>
      </c>
      <c r="C429" s="7" t="s">
        <v>429</v>
      </c>
      <c r="D429" s="7" t="s">
        <v>511</v>
      </c>
      <c r="E429" s="7">
        <v>52.7</v>
      </c>
      <c r="F429" s="7">
        <v>45</v>
      </c>
      <c r="G429" s="7">
        <v>3</v>
      </c>
      <c r="H429" s="7">
        <v>0</v>
      </c>
      <c r="I429" s="7">
        <v>4.2300000000000004</v>
      </c>
      <c r="J429" s="7">
        <v>1.4</v>
      </c>
      <c r="K429" s="7">
        <v>25</v>
      </c>
      <c r="L429" s="7">
        <v>52</v>
      </c>
      <c r="M429" s="7">
        <v>22</v>
      </c>
      <c r="N429" s="7">
        <v>5</v>
      </c>
      <c r="O429" s="7">
        <v>52</v>
      </c>
      <c r="P429" s="7">
        <v>0</v>
      </c>
      <c r="Q429" s="7">
        <v>2</v>
      </c>
      <c r="R429" s="7">
        <v>0</v>
      </c>
      <c r="S429" s="7">
        <f t="shared" si="24"/>
        <v>61.2</v>
      </c>
      <c r="T429" s="7">
        <f t="shared" si="25"/>
        <v>4.08</v>
      </c>
      <c r="U429" s="7">
        <f t="shared" si="26"/>
        <v>2.04</v>
      </c>
      <c r="V429" s="7">
        <f t="shared" si="27"/>
        <v>2.04</v>
      </c>
    </row>
    <row r="430" spans="1:22" s="7" customFormat="1" x14ac:dyDescent="0.25">
      <c r="A430" s="7" t="s">
        <v>1132</v>
      </c>
      <c r="B430" s="7" t="s">
        <v>271</v>
      </c>
      <c r="C430" s="7" t="s">
        <v>431</v>
      </c>
      <c r="D430" s="7" t="s">
        <v>511</v>
      </c>
      <c r="E430" s="7">
        <v>55.4</v>
      </c>
      <c r="F430" s="7">
        <v>46</v>
      </c>
      <c r="G430" s="7">
        <v>3</v>
      </c>
      <c r="H430" s="7">
        <v>0</v>
      </c>
      <c r="I430" s="7">
        <v>4.53</v>
      </c>
      <c r="J430" s="7">
        <v>1.39</v>
      </c>
      <c r="K430" s="7">
        <v>28</v>
      </c>
      <c r="L430" s="7">
        <v>59</v>
      </c>
      <c r="M430" s="7">
        <v>18</v>
      </c>
      <c r="N430" s="7">
        <v>8</v>
      </c>
      <c r="O430" s="7">
        <v>29</v>
      </c>
      <c r="P430" s="7">
        <v>5</v>
      </c>
      <c r="Q430" s="7">
        <v>3</v>
      </c>
      <c r="R430" s="7">
        <v>0</v>
      </c>
      <c r="S430" s="7">
        <f t="shared" si="24"/>
        <v>60.900000000000006</v>
      </c>
      <c r="T430" s="7">
        <f t="shared" si="25"/>
        <v>4.0600000000000005</v>
      </c>
      <c r="U430" s="7">
        <f t="shared" si="26"/>
        <v>2.0300000000000002</v>
      </c>
      <c r="V430" s="7">
        <f t="shared" si="27"/>
        <v>2.0300000000000002</v>
      </c>
    </row>
    <row r="431" spans="1:22" s="7" customFormat="1" x14ac:dyDescent="0.25">
      <c r="A431" s="7" t="s">
        <v>298</v>
      </c>
      <c r="B431" s="7" t="s">
        <v>2060</v>
      </c>
      <c r="C431" s="7" t="s">
        <v>431</v>
      </c>
      <c r="D431" s="7" t="s">
        <v>511</v>
      </c>
      <c r="E431" s="7">
        <v>58.4</v>
      </c>
      <c r="F431" s="7">
        <v>52</v>
      </c>
      <c r="G431" s="7">
        <v>3</v>
      </c>
      <c r="H431" s="7">
        <v>0</v>
      </c>
      <c r="I431" s="7">
        <v>4.58</v>
      </c>
      <c r="J431" s="7">
        <v>1.45</v>
      </c>
      <c r="K431" s="7">
        <v>30</v>
      </c>
      <c r="L431" s="7">
        <v>59</v>
      </c>
      <c r="M431" s="7">
        <v>26</v>
      </c>
      <c r="N431" s="7">
        <v>8</v>
      </c>
      <c r="O431" s="7">
        <v>25</v>
      </c>
      <c r="P431" s="7">
        <v>11</v>
      </c>
      <c r="Q431" s="7">
        <v>3</v>
      </c>
      <c r="R431" s="7">
        <v>0</v>
      </c>
      <c r="S431" s="7">
        <f t="shared" si="24"/>
        <v>60.900000000000006</v>
      </c>
      <c r="T431" s="7">
        <f t="shared" si="25"/>
        <v>4.0600000000000005</v>
      </c>
      <c r="U431" s="7">
        <f t="shared" si="26"/>
        <v>2.0300000000000002</v>
      </c>
      <c r="V431" s="7">
        <f t="shared" si="27"/>
        <v>2.0300000000000002</v>
      </c>
    </row>
    <row r="432" spans="1:22" s="7" customFormat="1" x14ac:dyDescent="0.25">
      <c r="A432" s="7" t="s">
        <v>1378</v>
      </c>
      <c r="B432" s="7" t="s">
        <v>1417</v>
      </c>
      <c r="C432" s="7" t="s">
        <v>446</v>
      </c>
      <c r="D432" s="7" t="s">
        <v>1686</v>
      </c>
      <c r="E432" s="7">
        <v>44.9</v>
      </c>
      <c r="F432" s="7">
        <v>53</v>
      </c>
      <c r="G432" s="7">
        <v>2</v>
      </c>
      <c r="H432" s="7">
        <v>0</v>
      </c>
      <c r="I432" s="7">
        <v>4.26</v>
      </c>
      <c r="J432" s="7">
        <v>1.33</v>
      </c>
      <c r="K432" s="7">
        <v>21</v>
      </c>
      <c r="L432" s="7">
        <v>39</v>
      </c>
      <c r="M432" s="7">
        <v>21</v>
      </c>
      <c r="N432" s="7">
        <v>7</v>
      </c>
      <c r="O432" s="7">
        <v>40</v>
      </c>
      <c r="P432" s="7">
        <v>0</v>
      </c>
      <c r="Q432" s="7">
        <v>2</v>
      </c>
      <c r="R432" s="7">
        <v>0</v>
      </c>
      <c r="S432" s="7">
        <f t="shared" si="24"/>
        <v>60.9</v>
      </c>
      <c r="T432" s="7">
        <f t="shared" si="25"/>
        <v>4.0599999999999996</v>
      </c>
      <c r="U432" s="7">
        <f t="shared" si="26"/>
        <v>2.0299999999999998</v>
      </c>
      <c r="V432" s="7">
        <f t="shared" si="27"/>
        <v>2.0299999999999998</v>
      </c>
    </row>
    <row r="433" spans="1:22" s="7" customFormat="1" x14ac:dyDescent="0.25">
      <c r="A433" s="7" t="s">
        <v>55</v>
      </c>
      <c r="B433" s="7" t="s">
        <v>1409</v>
      </c>
      <c r="C433" s="7" t="s">
        <v>436</v>
      </c>
      <c r="D433" s="7" t="s">
        <v>511</v>
      </c>
      <c r="E433" s="7">
        <v>46.7</v>
      </c>
      <c r="F433" s="7">
        <v>48</v>
      </c>
      <c r="G433" s="7">
        <v>2</v>
      </c>
      <c r="H433" s="7">
        <v>2</v>
      </c>
      <c r="I433" s="7">
        <v>4.66</v>
      </c>
      <c r="J433" s="7">
        <v>1.49</v>
      </c>
      <c r="K433" s="7">
        <v>24</v>
      </c>
      <c r="L433" s="7">
        <v>44</v>
      </c>
      <c r="M433" s="7">
        <v>25</v>
      </c>
      <c r="N433" s="7">
        <v>7</v>
      </c>
      <c r="O433" s="7">
        <v>52</v>
      </c>
      <c r="P433" s="7">
        <v>0</v>
      </c>
      <c r="Q433" s="7">
        <v>3</v>
      </c>
      <c r="R433" s="7">
        <v>0</v>
      </c>
      <c r="S433" s="7">
        <f t="shared" si="24"/>
        <v>60.7</v>
      </c>
      <c r="T433" s="7">
        <f t="shared" si="25"/>
        <v>4.0466666666666669</v>
      </c>
      <c r="U433" s="7">
        <f t="shared" si="26"/>
        <v>2.0233333333333334</v>
      </c>
      <c r="V433" s="7">
        <f t="shared" si="27"/>
        <v>2.0233333333333334</v>
      </c>
    </row>
    <row r="434" spans="1:22" s="7" customFormat="1" x14ac:dyDescent="0.25">
      <c r="A434" s="7" t="s">
        <v>1117</v>
      </c>
      <c r="B434" s="7" t="s">
        <v>267</v>
      </c>
      <c r="C434" s="7" t="s">
        <v>445</v>
      </c>
      <c r="D434" s="7" t="s">
        <v>511</v>
      </c>
      <c r="E434" s="7">
        <v>39.700000000000003</v>
      </c>
      <c r="F434" s="7">
        <v>43</v>
      </c>
      <c r="G434" s="7">
        <v>3</v>
      </c>
      <c r="H434" s="7">
        <v>0</v>
      </c>
      <c r="I434" s="7">
        <v>4.4800000000000004</v>
      </c>
      <c r="J434" s="7">
        <v>1.39</v>
      </c>
      <c r="K434" s="7">
        <v>20</v>
      </c>
      <c r="L434" s="7">
        <v>38</v>
      </c>
      <c r="M434" s="7">
        <v>17</v>
      </c>
      <c r="N434" s="7">
        <v>6</v>
      </c>
      <c r="O434" s="7">
        <v>27</v>
      </c>
      <c r="P434" s="7">
        <v>2</v>
      </c>
      <c r="Q434" s="7">
        <v>2</v>
      </c>
      <c r="R434" s="7">
        <v>0</v>
      </c>
      <c r="S434" s="7">
        <f t="shared" si="24"/>
        <v>60.7</v>
      </c>
      <c r="T434" s="7">
        <f t="shared" si="25"/>
        <v>4.0466666666666669</v>
      </c>
      <c r="U434" s="7">
        <f t="shared" si="26"/>
        <v>2.0233333333333334</v>
      </c>
      <c r="V434" s="7">
        <f t="shared" si="27"/>
        <v>2.0233333333333334</v>
      </c>
    </row>
    <row r="435" spans="1:22" s="7" customFormat="1" x14ac:dyDescent="0.25">
      <c r="A435" s="7" t="s">
        <v>1083</v>
      </c>
      <c r="B435" s="7" t="s">
        <v>1082</v>
      </c>
      <c r="C435" s="7" t="s">
        <v>452</v>
      </c>
      <c r="D435" s="7" t="s">
        <v>511</v>
      </c>
      <c r="E435" s="7">
        <v>42.4</v>
      </c>
      <c r="F435" s="7">
        <v>47</v>
      </c>
      <c r="G435" s="7">
        <v>2</v>
      </c>
      <c r="H435" s="7">
        <v>0</v>
      </c>
      <c r="I435" s="7">
        <v>3.93</v>
      </c>
      <c r="J435" s="7">
        <v>1.25</v>
      </c>
      <c r="K435" s="7">
        <v>19</v>
      </c>
      <c r="L435" s="7">
        <v>39</v>
      </c>
      <c r="M435" s="7">
        <v>14</v>
      </c>
      <c r="N435" s="7">
        <v>6</v>
      </c>
      <c r="O435" s="7">
        <v>50</v>
      </c>
      <c r="P435" s="7">
        <v>0</v>
      </c>
      <c r="Q435" s="7">
        <v>2</v>
      </c>
      <c r="R435" s="7">
        <v>0</v>
      </c>
      <c r="S435" s="7">
        <f t="shared" si="24"/>
        <v>60.4</v>
      </c>
      <c r="T435" s="7">
        <f t="shared" si="25"/>
        <v>4.0266666666666664</v>
      </c>
      <c r="U435" s="7">
        <f t="shared" si="26"/>
        <v>2.0133333333333332</v>
      </c>
      <c r="V435" s="7">
        <f t="shared" si="27"/>
        <v>2.0133333333333332</v>
      </c>
    </row>
    <row r="436" spans="1:22" s="7" customFormat="1" x14ac:dyDescent="0.25">
      <c r="A436" s="7" t="s">
        <v>1129</v>
      </c>
      <c r="B436" s="7" t="s">
        <v>2005</v>
      </c>
      <c r="C436" s="7" t="s">
        <v>438</v>
      </c>
      <c r="D436" s="7" t="s">
        <v>510</v>
      </c>
      <c r="E436" s="7">
        <v>52.2</v>
      </c>
      <c r="F436" s="7">
        <v>46</v>
      </c>
      <c r="G436" s="7">
        <v>3</v>
      </c>
      <c r="H436" s="7">
        <v>0</v>
      </c>
      <c r="I436" s="7">
        <v>4.96</v>
      </c>
      <c r="J436" s="7">
        <v>1.38</v>
      </c>
      <c r="K436" s="7">
        <v>29</v>
      </c>
      <c r="L436" s="7">
        <v>55</v>
      </c>
      <c r="M436" s="7">
        <v>17</v>
      </c>
      <c r="N436" s="7">
        <v>9</v>
      </c>
      <c r="O436" s="7">
        <v>10</v>
      </c>
      <c r="P436" s="7">
        <v>10</v>
      </c>
      <c r="Q436" s="7">
        <v>3</v>
      </c>
      <c r="R436" s="7">
        <v>0</v>
      </c>
      <c r="S436" s="7">
        <f t="shared" si="24"/>
        <v>60.2</v>
      </c>
      <c r="T436" s="7">
        <f t="shared" si="25"/>
        <v>4.0133333333333336</v>
      </c>
      <c r="U436" s="7">
        <f t="shared" si="26"/>
        <v>2.0066666666666668</v>
      </c>
      <c r="V436" s="7">
        <f t="shared" si="27"/>
        <v>2.0066666666666668</v>
      </c>
    </row>
    <row r="437" spans="1:22" s="7" customFormat="1" x14ac:dyDescent="0.25">
      <c r="A437" s="7" t="s">
        <v>62</v>
      </c>
      <c r="B437" s="7" t="s">
        <v>1023</v>
      </c>
      <c r="C437" s="7" t="s">
        <v>439</v>
      </c>
      <c r="D437" s="7" t="s">
        <v>510</v>
      </c>
      <c r="E437" s="7">
        <v>69.7</v>
      </c>
      <c r="F437" s="7">
        <v>56</v>
      </c>
      <c r="G437" s="7">
        <v>4</v>
      </c>
      <c r="H437" s="7">
        <v>0</v>
      </c>
      <c r="I437" s="7">
        <v>5.35</v>
      </c>
      <c r="J437" s="7">
        <v>1.51</v>
      </c>
      <c r="K437" s="7">
        <v>41</v>
      </c>
      <c r="L437" s="7">
        <v>72</v>
      </c>
      <c r="M437" s="7">
        <v>34</v>
      </c>
      <c r="N437" s="7">
        <v>12</v>
      </c>
      <c r="O437" s="7">
        <v>14</v>
      </c>
      <c r="P437" s="7">
        <v>13</v>
      </c>
      <c r="Q437" s="7">
        <v>5</v>
      </c>
      <c r="R437" s="7">
        <v>0</v>
      </c>
      <c r="S437" s="7">
        <f t="shared" si="24"/>
        <v>60.2</v>
      </c>
      <c r="T437" s="7">
        <f t="shared" si="25"/>
        <v>4.0133333333333336</v>
      </c>
      <c r="U437" s="7">
        <f t="shared" si="26"/>
        <v>2.0066666666666668</v>
      </c>
      <c r="V437" s="7">
        <f t="shared" si="27"/>
        <v>2.0066666666666668</v>
      </c>
    </row>
    <row r="438" spans="1:22" s="7" customFormat="1" x14ac:dyDescent="0.25">
      <c r="A438" s="7" t="s">
        <v>1132</v>
      </c>
      <c r="B438" s="7" t="s">
        <v>740</v>
      </c>
      <c r="C438" s="7" t="s">
        <v>435</v>
      </c>
      <c r="D438" s="7" t="s">
        <v>1686</v>
      </c>
      <c r="E438" s="7">
        <v>57.5</v>
      </c>
      <c r="F438" s="7">
        <v>54</v>
      </c>
      <c r="G438" s="7">
        <v>4</v>
      </c>
      <c r="H438" s="7">
        <v>0</v>
      </c>
      <c r="I438" s="7">
        <v>5.24</v>
      </c>
      <c r="J438" s="7">
        <v>1.6</v>
      </c>
      <c r="K438" s="7">
        <v>34</v>
      </c>
      <c r="L438" s="7">
        <v>59</v>
      </c>
      <c r="M438" s="7">
        <v>33</v>
      </c>
      <c r="N438" s="7">
        <v>9</v>
      </c>
      <c r="O438" s="7">
        <v>13</v>
      </c>
      <c r="P438" s="7">
        <v>11</v>
      </c>
      <c r="Q438" s="7">
        <v>4</v>
      </c>
      <c r="R438" s="7">
        <v>0</v>
      </c>
      <c r="S438" s="7">
        <f t="shared" si="24"/>
        <v>60</v>
      </c>
      <c r="T438" s="7">
        <f t="shared" si="25"/>
        <v>4</v>
      </c>
      <c r="U438" s="7">
        <f t="shared" si="26"/>
        <v>2</v>
      </c>
      <c r="V438" s="7">
        <f t="shared" si="27"/>
        <v>2</v>
      </c>
    </row>
    <row r="439" spans="1:22" s="7" customFormat="1" x14ac:dyDescent="0.25">
      <c r="A439" s="7" t="s">
        <v>927</v>
      </c>
      <c r="B439" s="7" t="s">
        <v>1683</v>
      </c>
      <c r="D439" s="7" t="s">
        <v>1975</v>
      </c>
      <c r="E439" s="7">
        <v>67.5</v>
      </c>
      <c r="F439" s="7">
        <v>52</v>
      </c>
      <c r="G439" s="7">
        <v>4</v>
      </c>
      <c r="H439" s="7">
        <v>0</v>
      </c>
      <c r="I439" s="7">
        <v>5.33</v>
      </c>
      <c r="J439" s="7">
        <v>1.51</v>
      </c>
      <c r="K439" s="7">
        <v>40</v>
      </c>
      <c r="L439" s="7">
        <v>75</v>
      </c>
      <c r="M439" s="7">
        <v>27</v>
      </c>
      <c r="N439" s="7">
        <v>19</v>
      </c>
      <c r="O439" s="7">
        <v>22</v>
      </c>
      <c r="P439" s="7">
        <v>18</v>
      </c>
      <c r="Q439" s="7">
        <v>5</v>
      </c>
      <c r="R439" s="7">
        <v>0</v>
      </c>
      <c r="S439" s="7">
        <f t="shared" si="24"/>
        <v>60</v>
      </c>
      <c r="T439" s="7">
        <f t="shared" si="25"/>
        <v>4</v>
      </c>
      <c r="U439" s="7">
        <f t="shared" si="26"/>
        <v>2</v>
      </c>
      <c r="V439" s="7">
        <f t="shared" si="27"/>
        <v>2</v>
      </c>
    </row>
    <row r="440" spans="1:22" s="7" customFormat="1" x14ac:dyDescent="0.25">
      <c r="A440" s="7" t="s">
        <v>131</v>
      </c>
      <c r="B440" s="7" t="s">
        <v>104</v>
      </c>
      <c r="C440" s="7" t="s">
        <v>451</v>
      </c>
      <c r="D440" s="7" t="s">
        <v>511</v>
      </c>
      <c r="E440" s="7">
        <v>48.5</v>
      </c>
      <c r="F440" s="7">
        <v>50</v>
      </c>
      <c r="G440" s="7">
        <v>3</v>
      </c>
      <c r="H440" s="7">
        <v>0</v>
      </c>
      <c r="I440" s="7">
        <v>4.68</v>
      </c>
      <c r="J440" s="7">
        <v>1.49</v>
      </c>
      <c r="K440" s="7">
        <v>25</v>
      </c>
      <c r="L440" s="7">
        <v>46</v>
      </c>
      <c r="M440" s="7">
        <v>27</v>
      </c>
      <c r="N440" s="7">
        <v>7</v>
      </c>
      <c r="O440" s="7">
        <v>31</v>
      </c>
      <c r="P440" s="7">
        <v>3</v>
      </c>
      <c r="Q440" s="7">
        <v>2</v>
      </c>
      <c r="R440" s="7">
        <v>0</v>
      </c>
      <c r="S440" s="7">
        <f t="shared" si="24"/>
        <v>60</v>
      </c>
      <c r="T440" s="7">
        <f t="shared" si="25"/>
        <v>4</v>
      </c>
      <c r="U440" s="7">
        <f t="shared" si="26"/>
        <v>2</v>
      </c>
      <c r="V440" s="7">
        <f t="shared" si="27"/>
        <v>2</v>
      </c>
    </row>
    <row r="441" spans="1:22" s="7" customFormat="1" x14ac:dyDescent="0.25">
      <c r="A441" s="7" t="s">
        <v>1144</v>
      </c>
      <c r="B441" s="7" t="s">
        <v>845</v>
      </c>
      <c r="C441" s="7" t="s">
        <v>446</v>
      </c>
      <c r="D441" s="7" t="s">
        <v>510</v>
      </c>
      <c r="E441" s="7">
        <v>51.7</v>
      </c>
      <c r="F441" s="7">
        <v>57</v>
      </c>
      <c r="G441" s="7">
        <v>3</v>
      </c>
      <c r="H441" s="7">
        <v>0</v>
      </c>
      <c r="I441" s="7">
        <v>4.9800000000000004</v>
      </c>
      <c r="J441" s="7">
        <v>1.47</v>
      </c>
      <c r="K441" s="7">
        <v>29</v>
      </c>
      <c r="L441" s="7">
        <v>47</v>
      </c>
      <c r="M441" s="7">
        <v>29</v>
      </c>
      <c r="N441" s="7">
        <v>9</v>
      </c>
      <c r="O441" s="7">
        <v>11</v>
      </c>
      <c r="P441" s="7">
        <v>10</v>
      </c>
      <c r="Q441" s="7">
        <v>4</v>
      </c>
      <c r="R441" s="7">
        <v>0</v>
      </c>
      <c r="S441" s="7">
        <f t="shared" si="24"/>
        <v>59.7</v>
      </c>
      <c r="T441" s="7">
        <f t="shared" si="25"/>
        <v>3.98</v>
      </c>
      <c r="U441" s="7">
        <f t="shared" si="26"/>
        <v>1.99</v>
      </c>
      <c r="V441" s="7">
        <f t="shared" si="27"/>
        <v>1.99</v>
      </c>
    </row>
    <row r="442" spans="1:22" s="7" customFormat="1" x14ac:dyDescent="0.25">
      <c r="A442" s="7" t="s">
        <v>170</v>
      </c>
      <c r="B442" s="7" t="s">
        <v>1608</v>
      </c>
      <c r="C442" s="7" t="s">
        <v>452</v>
      </c>
      <c r="D442" s="7" t="s">
        <v>511</v>
      </c>
      <c r="E442" s="7">
        <v>55.7</v>
      </c>
      <c r="F442" s="7">
        <v>41</v>
      </c>
      <c r="G442" s="7">
        <v>3</v>
      </c>
      <c r="H442" s="7">
        <v>0</v>
      </c>
      <c r="I442" s="7">
        <v>4.07</v>
      </c>
      <c r="J442" s="7">
        <v>1.4</v>
      </c>
      <c r="K442" s="7">
        <v>25</v>
      </c>
      <c r="L442" s="7">
        <v>59</v>
      </c>
      <c r="M442" s="7">
        <v>19</v>
      </c>
      <c r="N442" s="7">
        <v>6</v>
      </c>
      <c r="O442" s="7">
        <v>52</v>
      </c>
      <c r="P442" s="7">
        <v>0</v>
      </c>
      <c r="Q442" s="7">
        <v>2</v>
      </c>
      <c r="R442" s="7">
        <v>0</v>
      </c>
      <c r="S442" s="7">
        <f t="shared" si="24"/>
        <v>59.7</v>
      </c>
      <c r="T442" s="7">
        <f t="shared" si="25"/>
        <v>3.98</v>
      </c>
      <c r="U442" s="7">
        <f t="shared" si="26"/>
        <v>1.99</v>
      </c>
      <c r="V442" s="7">
        <f t="shared" si="27"/>
        <v>1.99</v>
      </c>
    </row>
    <row r="443" spans="1:22" s="7" customFormat="1" x14ac:dyDescent="0.25">
      <c r="A443" s="7" t="s">
        <v>775</v>
      </c>
      <c r="B443" s="7" t="s">
        <v>774</v>
      </c>
      <c r="C443" s="7" t="s">
        <v>427</v>
      </c>
      <c r="D443" s="7" t="s">
        <v>511</v>
      </c>
      <c r="E443" s="7">
        <v>40.6</v>
      </c>
      <c r="F443" s="7">
        <v>44</v>
      </c>
      <c r="G443" s="7">
        <v>2</v>
      </c>
      <c r="H443" s="7">
        <v>1</v>
      </c>
      <c r="I443" s="7">
        <v>4.13</v>
      </c>
      <c r="J443" s="7">
        <v>1.35</v>
      </c>
      <c r="K443" s="7">
        <v>19</v>
      </c>
      <c r="L443" s="7">
        <v>37</v>
      </c>
      <c r="M443" s="7">
        <v>18</v>
      </c>
      <c r="N443" s="7">
        <v>5</v>
      </c>
      <c r="O443" s="7">
        <v>45</v>
      </c>
      <c r="P443" s="7">
        <v>0</v>
      </c>
      <c r="Q443" s="7">
        <v>2</v>
      </c>
      <c r="R443" s="7">
        <v>0</v>
      </c>
      <c r="S443" s="7">
        <f t="shared" si="24"/>
        <v>59.6</v>
      </c>
      <c r="T443" s="7">
        <f t="shared" si="25"/>
        <v>3.9733333333333336</v>
      </c>
      <c r="U443" s="7">
        <f t="shared" si="26"/>
        <v>1.9866666666666668</v>
      </c>
      <c r="V443" s="7">
        <f t="shared" si="27"/>
        <v>1.9866666666666668</v>
      </c>
    </row>
    <row r="444" spans="1:22" s="7" customFormat="1" x14ac:dyDescent="0.25">
      <c r="A444" s="7" t="s">
        <v>88</v>
      </c>
      <c r="B444" s="7" t="s">
        <v>339</v>
      </c>
      <c r="C444" s="7" t="s">
        <v>446</v>
      </c>
      <c r="D444" s="7" t="s">
        <v>1979</v>
      </c>
      <c r="E444" s="7">
        <v>47.6</v>
      </c>
      <c r="F444" s="7">
        <v>48</v>
      </c>
      <c r="G444" s="7">
        <v>3</v>
      </c>
      <c r="H444" s="7">
        <v>0</v>
      </c>
      <c r="I444" s="7">
        <v>4.6100000000000003</v>
      </c>
      <c r="J444" s="7">
        <v>1.42</v>
      </c>
      <c r="K444" s="7">
        <v>24</v>
      </c>
      <c r="L444" s="7">
        <v>44</v>
      </c>
      <c r="M444" s="7">
        <v>23</v>
      </c>
      <c r="N444" s="7">
        <v>9</v>
      </c>
      <c r="O444" s="7">
        <v>11</v>
      </c>
      <c r="P444" s="7">
        <v>10</v>
      </c>
      <c r="Q444" s="7">
        <v>3</v>
      </c>
      <c r="R444" s="7">
        <v>0</v>
      </c>
      <c r="S444" s="7">
        <f t="shared" si="24"/>
        <v>59.599999999999994</v>
      </c>
      <c r="T444" s="7">
        <f t="shared" si="25"/>
        <v>3.9733333333333332</v>
      </c>
      <c r="U444" s="7">
        <f t="shared" si="26"/>
        <v>1.9866666666666666</v>
      </c>
      <c r="V444" s="7">
        <f t="shared" si="27"/>
        <v>1.9866666666666666</v>
      </c>
    </row>
    <row r="445" spans="1:22" s="7" customFormat="1" x14ac:dyDescent="0.25">
      <c r="A445" s="7" t="s">
        <v>55</v>
      </c>
      <c r="B445" s="7" t="s">
        <v>1020</v>
      </c>
      <c r="C445" s="7" t="s">
        <v>442</v>
      </c>
      <c r="D445" s="7" t="s">
        <v>511</v>
      </c>
      <c r="E445" s="7">
        <v>55.4</v>
      </c>
      <c r="F445" s="7">
        <v>54</v>
      </c>
      <c r="G445" s="7">
        <v>3</v>
      </c>
      <c r="H445" s="7">
        <v>0</v>
      </c>
      <c r="I445" s="7">
        <v>4.6399999999999997</v>
      </c>
      <c r="J445" s="7">
        <v>1.5</v>
      </c>
      <c r="K445" s="7">
        <v>29</v>
      </c>
      <c r="L445" s="7">
        <v>53</v>
      </c>
      <c r="M445" s="7">
        <v>30</v>
      </c>
      <c r="N445" s="7">
        <v>6</v>
      </c>
      <c r="O445" s="7">
        <v>53</v>
      </c>
      <c r="P445" s="7">
        <v>0</v>
      </c>
      <c r="Q445" s="7">
        <v>3</v>
      </c>
      <c r="R445" s="7">
        <v>0</v>
      </c>
      <c r="S445" s="7">
        <f t="shared" si="24"/>
        <v>59.400000000000006</v>
      </c>
      <c r="T445" s="7">
        <f t="shared" si="25"/>
        <v>3.9600000000000004</v>
      </c>
      <c r="U445" s="7">
        <f t="shared" si="26"/>
        <v>1.9800000000000002</v>
      </c>
      <c r="V445" s="7">
        <f t="shared" si="27"/>
        <v>1.9800000000000002</v>
      </c>
    </row>
    <row r="446" spans="1:22" s="7" customFormat="1" x14ac:dyDescent="0.25">
      <c r="A446" s="7" t="s">
        <v>382</v>
      </c>
      <c r="B446" s="7" t="s">
        <v>74</v>
      </c>
      <c r="C446" s="7" t="s">
        <v>524</v>
      </c>
      <c r="D446" s="7" t="s">
        <v>1686</v>
      </c>
      <c r="E446" s="7">
        <v>43.6</v>
      </c>
      <c r="F446" s="7">
        <v>43</v>
      </c>
      <c r="G446" s="7">
        <v>3</v>
      </c>
      <c r="H446" s="7">
        <v>0</v>
      </c>
      <c r="I446" s="7">
        <v>4.3499999999999996</v>
      </c>
      <c r="J446" s="7">
        <v>1.41</v>
      </c>
      <c r="K446" s="7">
        <v>21</v>
      </c>
      <c r="L446" s="7">
        <v>40</v>
      </c>
      <c r="M446" s="7">
        <v>21</v>
      </c>
      <c r="N446" s="7">
        <v>6</v>
      </c>
      <c r="O446" s="7">
        <v>15</v>
      </c>
      <c r="P446" s="7">
        <v>7</v>
      </c>
      <c r="Q446" s="7">
        <v>2</v>
      </c>
      <c r="R446" s="7">
        <v>0</v>
      </c>
      <c r="S446" s="7">
        <f t="shared" si="24"/>
        <v>59.099999999999994</v>
      </c>
      <c r="T446" s="7">
        <f t="shared" si="25"/>
        <v>3.9399999999999995</v>
      </c>
      <c r="U446" s="7">
        <f t="shared" si="26"/>
        <v>1.9699999999999998</v>
      </c>
      <c r="V446" s="7">
        <f t="shared" si="27"/>
        <v>1.9699999999999998</v>
      </c>
    </row>
    <row r="447" spans="1:22" s="7" customFormat="1" x14ac:dyDescent="0.25">
      <c r="A447" s="7" t="s">
        <v>1663</v>
      </c>
      <c r="B447" s="7" t="s">
        <v>1664</v>
      </c>
      <c r="C447" s="7" t="s">
        <v>432</v>
      </c>
      <c r="D447" s="7" t="s">
        <v>510</v>
      </c>
      <c r="E447" s="7">
        <v>47.5</v>
      </c>
      <c r="F447" s="7">
        <v>39</v>
      </c>
      <c r="G447" s="7">
        <v>3</v>
      </c>
      <c r="H447" s="7">
        <v>0</v>
      </c>
      <c r="I447" s="7">
        <v>4.8499999999999996</v>
      </c>
      <c r="J447" s="7">
        <v>1.3</v>
      </c>
      <c r="K447" s="7">
        <v>26</v>
      </c>
      <c r="L447" s="7">
        <v>51</v>
      </c>
      <c r="M447" s="7">
        <v>10</v>
      </c>
      <c r="N447" s="7">
        <v>10</v>
      </c>
      <c r="O447" s="7">
        <v>14</v>
      </c>
      <c r="P447" s="7">
        <v>9</v>
      </c>
      <c r="Q447" s="7">
        <v>3</v>
      </c>
      <c r="R447" s="7">
        <v>0</v>
      </c>
      <c r="S447" s="7">
        <f t="shared" si="24"/>
        <v>59</v>
      </c>
      <c r="T447" s="7">
        <f t="shared" si="25"/>
        <v>3.9333333333333331</v>
      </c>
      <c r="U447" s="7">
        <f t="shared" si="26"/>
        <v>1.9666666666666666</v>
      </c>
      <c r="V447" s="7">
        <f t="shared" si="27"/>
        <v>1.9666666666666666</v>
      </c>
    </row>
    <row r="448" spans="1:22" s="7" customFormat="1" x14ac:dyDescent="0.25">
      <c r="A448" s="7" t="s">
        <v>699</v>
      </c>
      <c r="B448" s="7" t="s">
        <v>554</v>
      </c>
      <c r="C448" s="7" t="s">
        <v>430</v>
      </c>
      <c r="D448" s="7" t="s">
        <v>511</v>
      </c>
      <c r="E448" s="7">
        <v>49.4</v>
      </c>
      <c r="F448" s="7">
        <v>47</v>
      </c>
      <c r="G448" s="7">
        <v>3</v>
      </c>
      <c r="H448" s="7">
        <v>0</v>
      </c>
      <c r="I448" s="7">
        <v>4.57</v>
      </c>
      <c r="J448" s="7">
        <v>1.41</v>
      </c>
      <c r="K448" s="7">
        <v>25</v>
      </c>
      <c r="L448" s="7">
        <v>46</v>
      </c>
      <c r="M448" s="7">
        <v>23</v>
      </c>
      <c r="N448" s="7">
        <v>8</v>
      </c>
      <c r="O448" s="7">
        <v>44</v>
      </c>
      <c r="P448" s="7">
        <v>1</v>
      </c>
      <c r="Q448" s="7">
        <v>3</v>
      </c>
      <c r="R448" s="7">
        <v>0</v>
      </c>
      <c r="S448" s="7">
        <f t="shared" si="24"/>
        <v>58.900000000000006</v>
      </c>
      <c r="T448" s="7">
        <f t="shared" si="25"/>
        <v>3.9266666666666672</v>
      </c>
      <c r="U448" s="7">
        <f t="shared" si="26"/>
        <v>1.9633333333333336</v>
      </c>
      <c r="V448" s="7">
        <f t="shared" si="27"/>
        <v>1.9633333333333336</v>
      </c>
    </row>
    <row r="449" spans="1:22" s="7" customFormat="1" x14ac:dyDescent="0.25">
      <c r="A449" s="7" t="s">
        <v>75</v>
      </c>
      <c r="B449" s="7" t="s">
        <v>2076</v>
      </c>
      <c r="C449" s="7" t="s">
        <v>436</v>
      </c>
      <c r="D449" s="7" t="s">
        <v>511</v>
      </c>
      <c r="E449" s="7">
        <v>51.9</v>
      </c>
      <c r="F449" s="7">
        <v>44</v>
      </c>
      <c r="G449" s="7">
        <v>3</v>
      </c>
      <c r="H449" s="7">
        <v>0</v>
      </c>
      <c r="I449" s="7">
        <v>4.5599999999999996</v>
      </c>
      <c r="J449" s="7">
        <v>1.39</v>
      </c>
      <c r="K449" s="7">
        <v>26</v>
      </c>
      <c r="L449" s="7">
        <v>54</v>
      </c>
      <c r="M449" s="7">
        <v>18</v>
      </c>
      <c r="N449" s="7">
        <v>8</v>
      </c>
      <c r="O449" s="7">
        <v>16</v>
      </c>
      <c r="P449" s="7">
        <v>9</v>
      </c>
      <c r="Q449" s="7">
        <v>3</v>
      </c>
      <c r="R449" s="7">
        <v>0</v>
      </c>
      <c r="S449" s="7">
        <f t="shared" si="24"/>
        <v>58.900000000000006</v>
      </c>
      <c r="T449" s="7">
        <f t="shared" si="25"/>
        <v>3.9266666666666672</v>
      </c>
      <c r="U449" s="7">
        <f t="shared" si="26"/>
        <v>1.9633333333333336</v>
      </c>
      <c r="V449" s="7">
        <f t="shared" si="27"/>
        <v>1.9633333333333336</v>
      </c>
    </row>
    <row r="450" spans="1:22" s="7" customFormat="1" x14ac:dyDescent="0.25">
      <c r="A450" s="7" t="s">
        <v>67</v>
      </c>
      <c r="B450" s="7" t="s">
        <v>1573</v>
      </c>
      <c r="C450" s="7" t="s">
        <v>437</v>
      </c>
      <c r="D450" s="7" t="s">
        <v>511</v>
      </c>
      <c r="E450" s="7">
        <v>50.7</v>
      </c>
      <c r="F450" s="7">
        <v>50</v>
      </c>
      <c r="G450" s="7">
        <v>2</v>
      </c>
      <c r="H450" s="7">
        <v>1</v>
      </c>
      <c r="I450" s="7">
        <v>4.41</v>
      </c>
      <c r="J450" s="7">
        <v>1.39</v>
      </c>
      <c r="K450" s="7">
        <v>25</v>
      </c>
      <c r="L450" s="7">
        <v>47</v>
      </c>
      <c r="M450" s="7">
        <v>24</v>
      </c>
      <c r="N450" s="7">
        <v>7</v>
      </c>
      <c r="O450" s="7">
        <v>46</v>
      </c>
      <c r="P450" s="7">
        <v>2</v>
      </c>
      <c r="Q450" s="7">
        <v>3</v>
      </c>
      <c r="R450" s="7">
        <v>0</v>
      </c>
      <c r="S450" s="7">
        <f t="shared" ref="S450:S513" si="28">(10*G450)-(3*Q450)+(7*H450)+E450-(0.5*K450)-(0.5*L450)-M450+F450+(5*R450)</f>
        <v>58.7</v>
      </c>
      <c r="T450" s="7">
        <f t="shared" ref="T450:T513" si="29">S450/15</f>
        <v>3.9133333333333336</v>
      </c>
      <c r="U450" s="7">
        <f t="shared" ref="U450:U513" si="30">IF(S450 &gt;= 550,T450*1.35,IF(S450 &gt;= 500,T450*1.3,IF(S450 &gt;= 450,T450*1.25,IF(S450 &gt;= 400,T450*1.2,IF(S450 &gt;= 350,T450*1.1,IF(S450 &gt;= 300,T450,IF(S450 &gt;= 250,T450*0.9,IF(S450 &gt;= 200,T450*0.8,IF(S450 &gt;= 150,T450*0.7,IF(S450 &gt;= 100,T450*0.6,IF(S450 &gt;= 50,T450*0.5,T450*0.4)))))))))))</f>
        <v>1.9566666666666668</v>
      </c>
      <c r="V450" s="7">
        <f t="shared" ref="V450:V513" si="31">IF(U450 &lt; 1.5,1,U450)</f>
        <v>1.9566666666666668</v>
      </c>
    </row>
    <row r="451" spans="1:22" s="7" customFormat="1" x14ac:dyDescent="0.25">
      <c r="A451" s="7" t="s">
        <v>409</v>
      </c>
      <c r="B451" s="7" t="s">
        <v>1327</v>
      </c>
      <c r="C451" s="7" t="s">
        <v>429</v>
      </c>
      <c r="D451" s="7" t="s">
        <v>511</v>
      </c>
      <c r="E451" s="7">
        <v>45.2</v>
      </c>
      <c r="F451" s="7">
        <v>41</v>
      </c>
      <c r="G451" s="7">
        <v>3</v>
      </c>
      <c r="H451" s="7">
        <v>1</v>
      </c>
      <c r="I451" s="7">
        <v>4.5599999999999996</v>
      </c>
      <c r="J451" s="7">
        <v>1.42</v>
      </c>
      <c r="K451" s="7">
        <v>23</v>
      </c>
      <c r="L451" s="7">
        <v>46</v>
      </c>
      <c r="M451" s="7">
        <v>18</v>
      </c>
      <c r="N451" s="7">
        <v>6</v>
      </c>
      <c r="O451" s="7">
        <v>15</v>
      </c>
      <c r="P451" s="7">
        <v>6</v>
      </c>
      <c r="Q451" s="7">
        <v>4</v>
      </c>
      <c r="R451" s="7">
        <v>0</v>
      </c>
      <c r="S451" s="7">
        <f t="shared" si="28"/>
        <v>58.7</v>
      </c>
      <c r="T451" s="7">
        <f t="shared" si="29"/>
        <v>3.9133333333333336</v>
      </c>
      <c r="U451" s="7">
        <f t="shared" si="30"/>
        <v>1.9566666666666668</v>
      </c>
      <c r="V451" s="7">
        <f t="shared" si="31"/>
        <v>1.9566666666666668</v>
      </c>
    </row>
    <row r="452" spans="1:22" s="7" customFormat="1" x14ac:dyDescent="0.25">
      <c r="A452" s="7" t="s">
        <v>978</v>
      </c>
      <c r="B452" s="7" t="s">
        <v>979</v>
      </c>
      <c r="C452" s="7" t="s">
        <v>435</v>
      </c>
      <c r="D452" s="7" t="s">
        <v>511</v>
      </c>
      <c r="E452" s="7">
        <v>48.5</v>
      </c>
      <c r="F452" s="7">
        <v>45</v>
      </c>
      <c r="G452" s="7">
        <v>3</v>
      </c>
      <c r="H452" s="7">
        <v>0</v>
      </c>
      <c r="I452" s="7">
        <v>4.74</v>
      </c>
      <c r="J452" s="7">
        <v>1.4</v>
      </c>
      <c r="K452" s="7">
        <v>26</v>
      </c>
      <c r="L452" s="7">
        <v>50</v>
      </c>
      <c r="M452" s="7">
        <v>18</v>
      </c>
      <c r="N452" s="7">
        <v>7</v>
      </c>
      <c r="O452" s="7">
        <v>40</v>
      </c>
      <c r="P452" s="7">
        <v>2</v>
      </c>
      <c r="Q452" s="7">
        <v>3</v>
      </c>
      <c r="R452" s="7">
        <v>0</v>
      </c>
      <c r="S452" s="7">
        <f t="shared" si="28"/>
        <v>58.5</v>
      </c>
      <c r="T452" s="7">
        <f t="shared" si="29"/>
        <v>3.9</v>
      </c>
      <c r="U452" s="7">
        <f t="shared" si="30"/>
        <v>1.95</v>
      </c>
      <c r="V452" s="7">
        <f t="shared" si="31"/>
        <v>1.95</v>
      </c>
    </row>
    <row r="453" spans="1:22" s="7" customFormat="1" x14ac:dyDescent="0.25">
      <c r="A453" s="7" t="s">
        <v>347</v>
      </c>
      <c r="B453" s="7" t="s">
        <v>1463</v>
      </c>
      <c r="C453" s="7" t="s">
        <v>441</v>
      </c>
      <c r="D453" s="7" t="s">
        <v>511</v>
      </c>
      <c r="E453" s="7">
        <v>47.9</v>
      </c>
      <c r="F453" s="7">
        <v>42</v>
      </c>
      <c r="G453" s="7">
        <v>3</v>
      </c>
      <c r="H453" s="7">
        <v>0</v>
      </c>
      <c r="I453" s="7">
        <v>4.8099999999999996</v>
      </c>
      <c r="J453" s="7">
        <v>1.37</v>
      </c>
      <c r="K453" s="7">
        <v>26</v>
      </c>
      <c r="L453" s="7">
        <v>51</v>
      </c>
      <c r="M453" s="7">
        <v>14</v>
      </c>
      <c r="N453" s="7">
        <v>7</v>
      </c>
      <c r="O453" s="7">
        <v>19</v>
      </c>
      <c r="P453" s="7">
        <v>5</v>
      </c>
      <c r="Q453" s="7">
        <v>3</v>
      </c>
      <c r="R453" s="7">
        <v>0</v>
      </c>
      <c r="S453" s="7">
        <f t="shared" si="28"/>
        <v>58.400000000000006</v>
      </c>
      <c r="T453" s="7">
        <f t="shared" si="29"/>
        <v>3.8933333333333335</v>
      </c>
      <c r="U453" s="7">
        <f t="shared" si="30"/>
        <v>1.9466666666666668</v>
      </c>
      <c r="V453" s="7">
        <f t="shared" si="31"/>
        <v>1.9466666666666668</v>
      </c>
    </row>
    <row r="454" spans="1:22" s="7" customFormat="1" x14ac:dyDescent="0.25">
      <c r="A454" s="7" t="s">
        <v>116</v>
      </c>
      <c r="B454" s="7" t="s">
        <v>929</v>
      </c>
      <c r="C454" s="7" t="s">
        <v>438</v>
      </c>
      <c r="D454" s="7" t="s">
        <v>511</v>
      </c>
      <c r="E454" s="7">
        <v>47.9</v>
      </c>
      <c r="F454" s="7">
        <v>47</v>
      </c>
      <c r="G454" s="7">
        <v>3</v>
      </c>
      <c r="H454" s="7">
        <v>0</v>
      </c>
      <c r="I454" s="7">
        <v>4.82</v>
      </c>
      <c r="J454" s="7">
        <v>1.51</v>
      </c>
      <c r="K454" s="7">
        <v>26</v>
      </c>
      <c r="L454" s="7">
        <v>49</v>
      </c>
      <c r="M454" s="7">
        <v>23</v>
      </c>
      <c r="N454" s="7">
        <v>9</v>
      </c>
      <c r="O454" s="7">
        <v>19</v>
      </c>
      <c r="P454" s="7">
        <v>9</v>
      </c>
      <c r="Q454" s="7">
        <v>2</v>
      </c>
      <c r="R454" s="7">
        <v>0</v>
      </c>
      <c r="S454" s="7">
        <f t="shared" si="28"/>
        <v>58.400000000000006</v>
      </c>
      <c r="T454" s="7">
        <f t="shared" si="29"/>
        <v>3.8933333333333335</v>
      </c>
      <c r="U454" s="7">
        <f t="shared" si="30"/>
        <v>1.9466666666666668</v>
      </c>
      <c r="V454" s="7">
        <f t="shared" si="31"/>
        <v>1.9466666666666668</v>
      </c>
    </row>
    <row r="455" spans="1:22" s="7" customFormat="1" x14ac:dyDescent="0.25">
      <c r="A455" s="7" t="s">
        <v>973</v>
      </c>
      <c r="B455" s="7" t="s">
        <v>1563</v>
      </c>
      <c r="C455" s="7" t="s">
        <v>451</v>
      </c>
      <c r="D455" s="7" t="s">
        <v>510</v>
      </c>
      <c r="E455" s="7">
        <v>61.3</v>
      </c>
      <c r="F455" s="7">
        <v>55</v>
      </c>
      <c r="G455" s="7">
        <v>3</v>
      </c>
      <c r="H455" s="7">
        <v>0</v>
      </c>
      <c r="I455" s="7">
        <v>5.4</v>
      </c>
      <c r="J455" s="7">
        <v>1.45</v>
      </c>
      <c r="K455" s="7">
        <v>37</v>
      </c>
      <c r="L455" s="7">
        <v>66</v>
      </c>
      <c r="M455" s="7">
        <v>22</v>
      </c>
      <c r="N455" s="7">
        <v>12</v>
      </c>
      <c r="O455" s="7">
        <v>12</v>
      </c>
      <c r="P455" s="7">
        <v>10</v>
      </c>
      <c r="Q455" s="7">
        <v>5</v>
      </c>
      <c r="R455" s="7">
        <v>0</v>
      </c>
      <c r="S455" s="7">
        <f t="shared" si="28"/>
        <v>57.8</v>
      </c>
      <c r="T455" s="7">
        <f t="shared" si="29"/>
        <v>3.8533333333333331</v>
      </c>
      <c r="U455" s="7">
        <f t="shared" si="30"/>
        <v>1.9266666666666665</v>
      </c>
      <c r="V455" s="7">
        <f t="shared" si="31"/>
        <v>1.9266666666666665</v>
      </c>
    </row>
    <row r="456" spans="1:22" s="7" customFormat="1" x14ac:dyDescent="0.25">
      <c r="A456" s="7" t="s">
        <v>145</v>
      </c>
      <c r="B456" s="7" t="s">
        <v>207</v>
      </c>
      <c r="C456" s="7" t="s">
        <v>440</v>
      </c>
      <c r="D456" s="7" t="s">
        <v>511</v>
      </c>
      <c r="E456" s="7">
        <v>57.5</v>
      </c>
      <c r="F456" s="7">
        <v>53</v>
      </c>
      <c r="G456" s="7">
        <v>2</v>
      </c>
      <c r="H456" s="7">
        <v>0</v>
      </c>
      <c r="I456" s="7">
        <v>3.99</v>
      </c>
      <c r="J456" s="7">
        <v>1.4</v>
      </c>
      <c r="K456" s="7">
        <v>25</v>
      </c>
      <c r="L456" s="7">
        <v>59</v>
      </c>
      <c r="M456" s="7">
        <v>22</v>
      </c>
      <c r="N456" s="7">
        <v>7</v>
      </c>
      <c r="O456" s="7">
        <v>54</v>
      </c>
      <c r="P456" s="7">
        <v>0</v>
      </c>
      <c r="Q456" s="7">
        <v>3</v>
      </c>
      <c r="R456" s="7">
        <v>0</v>
      </c>
      <c r="S456" s="7">
        <f t="shared" si="28"/>
        <v>57.5</v>
      </c>
      <c r="T456" s="7">
        <f t="shared" si="29"/>
        <v>3.8333333333333335</v>
      </c>
      <c r="U456" s="7">
        <f t="shared" si="30"/>
        <v>1.9166666666666667</v>
      </c>
      <c r="V456" s="7">
        <f t="shared" si="31"/>
        <v>1.9166666666666667</v>
      </c>
    </row>
    <row r="457" spans="1:22" s="7" customFormat="1" x14ac:dyDescent="0.25">
      <c r="A457" s="7" t="s">
        <v>1336</v>
      </c>
      <c r="B457" s="7" t="s">
        <v>574</v>
      </c>
      <c r="C457" s="7" t="s">
        <v>434</v>
      </c>
      <c r="D457" s="7" t="s">
        <v>511</v>
      </c>
      <c r="E457" s="7">
        <v>59.5</v>
      </c>
      <c r="F457" s="7">
        <v>53</v>
      </c>
      <c r="G457" s="7">
        <v>3</v>
      </c>
      <c r="H457" s="7">
        <v>0</v>
      </c>
      <c r="I457" s="7">
        <v>5.26</v>
      </c>
      <c r="J457" s="7">
        <v>1.54</v>
      </c>
      <c r="K457" s="7">
        <v>35</v>
      </c>
      <c r="L457" s="7">
        <v>65</v>
      </c>
      <c r="M457" s="7">
        <v>26</v>
      </c>
      <c r="N457" s="7">
        <v>9</v>
      </c>
      <c r="O457" s="7">
        <v>55</v>
      </c>
      <c r="P457" s="7">
        <v>0</v>
      </c>
      <c r="Q457" s="7">
        <v>3</v>
      </c>
      <c r="R457" s="7">
        <v>0</v>
      </c>
      <c r="S457" s="7">
        <f t="shared" si="28"/>
        <v>57.5</v>
      </c>
      <c r="T457" s="7">
        <f t="shared" si="29"/>
        <v>3.8333333333333335</v>
      </c>
      <c r="U457" s="7">
        <f t="shared" si="30"/>
        <v>1.9166666666666667</v>
      </c>
      <c r="V457" s="7">
        <f t="shared" si="31"/>
        <v>1.9166666666666667</v>
      </c>
    </row>
    <row r="458" spans="1:22" s="7" customFormat="1" x14ac:dyDescent="0.25">
      <c r="A458" s="7" t="s">
        <v>47</v>
      </c>
      <c r="B458" s="7" t="s">
        <v>196</v>
      </c>
      <c r="C458" s="7" t="s">
        <v>446</v>
      </c>
      <c r="D458" s="7" t="s">
        <v>511</v>
      </c>
      <c r="E458" s="7">
        <v>38.4</v>
      </c>
      <c r="F458" s="7">
        <v>49</v>
      </c>
      <c r="G458" s="7">
        <v>2</v>
      </c>
      <c r="H458" s="7">
        <v>0</v>
      </c>
      <c r="I458" s="7">
        <v>3.98</v>
      </c>
      <c r="J458" s="7">
        <v>1.34</v>
      </c>
      <c r="K458" s="7">
        <v>17</v>
      </c>
      <c r="L458" s="7">
        <v>31</v>
      </c>
      <c r="M458" s="7">
        <v>20</v>
      </c>
      <c r="N458" s="7">
        <v>5</v>
      </c>
      <c r="O458" s="7">
        <v>30</v>
      </c>
      <c r="P458" s="7">
        <v>1</v>
      </c>
      <c r="Q458" s="7">
        <v>2</v>
      </c>
      <c r="R458" s="7">
        <v>0</v>
      </c>
      <c r="S458" s="7">
        <f t="shared" si="28"/>
        <v>57.4</v>
      </c>
      <c r="T458" s="7">
        <f t="shared" si="29"/>
        <v>3.8266666666666667</v>
      </c>
      <c r="U458" s="7">
        <f t="shared" si="30"/>
        <v>1.9133333333333333</v>
      </c>
      <c r="V458" s="7">
        <f t="shared" si="31"/>
        <v>1.9133333333333333</v>
      </c>
    </row>
    <row r="459" spans="1:22" s="7" customFormat="1" x14ac:dyDescent="0.25">
      <c r="A459" s="7" t="s">
        <v>1823</v>
      </c>
      <c r="B459" s="7" t="s">
        <v>1183</v>
      </c>
      <c r="C459" s="7" t="s">
        <v>440</v>
      </c>
      <c r="D459" s="7" t="s">
        <v>511</v>
      </c>
      <c r="E459" s="7">
        <v>38.700000000000003</v>
      </c>
      <c r="F459" s="7">
        <v>48</v>
      </c>
      <c r="G459" s="7">
        <v>2</v>
      </c>
      <c r="H459" s="7">
        <v>1</v>
      </c>
      <c r="I459" s="7">
        <v>4.42</v>
      </c>
      <c r="J459" s="7">
        <v>1.47</v>
      </c>
      <c r="K459" s="7">
        <v>19</v>
      </c>
      <c r="L459" s="7">
        <v>32</v>
      </c>
      <c r="M459" s="7">
        <v>25</v>
      </c>
      <c r="N459" s="7">
        <v>5</v>
      </c>
      <c r="O459" s="7">
        <v>36</v>
      </c>
      <c r="P459" s="7">
        <v>0</v>
      </c>
      <c r="Q459" s="7">
        <v>2</v>
      </c>
      <c r="R459" s="7">
        <v>0</v>
      </c>
      <c r="S459" s="7">
        <f t="shared" si="28"/>
        <v>57.2</v>
      </c>
      <c r="T459" s="7">
        <f t="shared" si="29"/>
        <v>3.8133333333333335</v>
      </c>
      <c r="U459" s="7">
        <f t="shared" si="30"/>
        <v>1.9066666666666667</v>
      </c>
      <c r="V459" s="7">
        <f t="shared" si="31"/>
        <v>1.9066666666666667</v>
      </c>
    </row>
    <row r="460" spans="1:22" s="7" customFormat="1" x14ac:dyDescent="0.25">
      <c r="A460" s="7" t="s">
        <v>475</v>
      </c>
      <c r="B460" s="7" t="s">
        <v>1258</v>
      </c>
      <c r="C460" s="7" t="s">
        <v>452</v>
      </c>
      <c r="D460" s="7" t="s">
        <v>511</v>
      </c>
      <c r="E460" s="7">
        <v>40.4</v>
      </c>
      <c r="F460" s="7">
        <v>51</v>
      </c>
      <c r="G460" s="7">
        <v>2</v>
      </c>
      <c r="H460" s="7">
        <v>0</v>
      </c>
      <c r="I460" s="7">
        <v>4.3099999999999996</v>
      </c>
      <c r="J460" s="7">
        <v>1.38</v>
      </c>
      <c r="K460" s="7">
        <v>19</v>
      </c>
      <c r="L460" s="7">
        <v>34</v>
      </c>
      <c r="M460" s="7">
        <v>22</v>
      </c>
      <c r="N460" s="7">
        <v>6</v>
      </c>
      <c r="O460" s="7">
        <v>41</v>
      </c>
      <c r="P460" s="7">
        <v>0</v>
      </c>
      <c r="Q460" s="7">
        <v>2</v>
      </c>
      <c r="R460" s="7">
        <v>0</v>
      </c>
      <c r="S460" s="7">
        <f t="shared" si="28"/>
        <v>56.9</v>
      </c>
      <c r="T460" s="7">
        <f t="shared" si="29"/>
        <v>3.7933333333333334</v>
      </c>
      <c r="U460" s="7">
        <f t="shared" si="30"/>
        <v>1.8966666666666667</v>
      </c>
      <c r="V460" s="7">
        <f t="shared" si="31"/>
        <v>1.8966666666666667</v>
      </c>
    </row>
    <row r="461" spans="1:22" s="7" customFormat="1" x14ac:dyDescent="0.25">
      <c r="A461" s="7" t="s">
        <v>1005</v>
      </c>
      <c r="B461" s="7" t="s">
        <v>1480</v>
      </c>
      <c r="C461" s="7" t="s">
        <v>447</v>
      </c>
      <c r="D461" s="7" t="s">
        <v>511</v>
      </c>
      <c r="E461" s="7">
        <v>39.4</v>
      </c>
      <c r="F461" s="7">
        <v>50</v>
      </c>
      <c r="G461" s="7">
        <v>2</v>
      </c>
      <c r="H461" s="7">
        <v>0</v>
      </c>
      <c r="I461" s="7">
        <v>4.21</v>
      </c>
      <c r="J461" s="7">
        <v>1.35</v>
      </c>
      <c r="K461" s="7">
        <v>18</v>
      </c>
      <c r="L461" s="7">
        <v>31</v>
      </c>
      <c r="M461" s="7">
        <v>22</v>
      </c>
      <c r="N461" s="7">
        <v>6</v>
      </c>
      <c r="O461" s="7">
        <v>40</v>
      </c>
      <c r="P461" s="7">
        <v>1</v>
      </c>
      <c r="Q461" s="7">
        <v>2</v>
      </c>
      <c r="R461" s="7">
        <v>0</v>
      </c>
      <c r="S461" s="7">
        <f t="shared" si="28"/>
        <v>56.9</v>
      </c>
      <c r="T461" s="7">
        <f t="shared" si="29"/>
        <v>3.7933333333333334</v>
      </c>
      <c r="U461" s="7">
        <f t="shared" si="30"/>
        <v>1.8966666666666667</v>
      </c>
      <c r="V461" s="7">
        <f t="shared" si="31"/>
        <v>1.8966666666666667</v>
      </c>
    </row>
    <row r="462" spans="1:22" s="7" customFormat="1" x14ac:dyDescent="0.25">
      <c r="A462" s="7" t="s">
        <v>308</v>
      </c>
      <c r="B462" s="7" t="s">
        <v>1014</v>
      </c>
      <c r="C462" s="7" t="s">
        <v>432</v>
      </c>
      <c r="D462" s="7" t="s">
        <v>1686</v>
      </c>
      <c r="E462" s="7">
        <v>48.8</v>
      </c>
      <c r="F462" s="7">
        <v>49</v>
      </c>
      <c r="G462" s="7">
        <v>2</v>
      </c>
      <c r="H462" s="7">
        <v>0</v>
      </c>
      <c r="I462" s="7">
        <v>4.6900000000000004</v>
      </c>
      <c r="J462" s="7">
        <v>1.3</v>
      </c>
      <c r="K462" s="7">
        <v>25</v>
      </c>
      <c r="L462" s="7">
        <v>49</v>
      </c>
      <c r="M462" s="7">
        <v>15</v>
      </c>
      <c r="N462" s="7">
        <v>9</v>
      </c>
      <c r="O462" s="7">
        <v>40</v>
      </c>
      <c r="P462" s="7">
        <v>2</v>
      </c>
      <c r="Q462" s="7">
        <v>3</v>
      </c>
      <c r="R462" s="7">
        <v>0</v>
      </c>
      <c r="S462" s="7">
        <f t="shared" si="28"/>
        <v>56.8</v>
      </c>
      <c r="T462" s="7">
        <f t="shared" si="29"/>
        <v>3.7866666666666666</v>
      </c>
      <c r="U462" s="7">
        <f t="shared" si="30"/>
        <v>1.8933333333333333</v>
      </c>
      <c r="V462" s="7">
        <f t="shared" si="31"/>
        <v>1.8933333333333333</v>
      </c>
    </row>
    <row r="463" spans="1:22" s="7" customFormat="1" x14ac:dyDescent="0.25">
      <c r="A463" s="7" t="s">
        <v>210</v>
      </c>
      <c r="B463" s="7" t="s">
        <v>183</v>
      </c>
      <c r="C463" s="7" t="s">
        <v>445</v>
      </c>
      <c r="D463" s="7" t="s">
        <v>511</v>
      </c>
      <c r="E463" s="7">
        <v>45.6</v>
      </c>
      <c r="F463" s="7">
        <v>48</v>
      </c>
      <c r="G463" s="7">
        <v>2</v>
      </c>
      <c r="H463" s="7">
        <v>0</v>
      </c>
      <c r="I463" s="7">
        <v>3.83</v>
      </c>
      <c r="J463" s="7">
        <v>1.37</v>
      </c>
      <c r="K463" s="7">
        <v>19</v>
      </c>
      <c r="L463" s="7">
        <v>41</v>
      </c>
      <c r="M463" s="7">
        <v>21</v>
      </c>
      <c r="N463" s="7">
        <v>5</v>
      </c>
      <c r="O463" s="7">
        <v>52</v>
      </c>
      <c r="P463" s="7">
        <v>0</v>
      </c>
      <c r="Q463" s="7">
        <v>2</v>
      </c>
      <c r="R463" s="7">
        <v>0</v>
      </c>
      <c r="S463" s="7">
        <f t="shared" si="28"/>
        <v>56.6</v>
      </c>
      <c r="T463" s="7">
        <f t="shared" si="29"/>
        <v>3.7733333333333334</v>
      </c>
      <c r="U463" s="7">
        <f t="shared" si="30"/>
        <v>1.8866666666666667</v>
      </c>
      <c r="V463" s="7">
        <f t="shared" si="31"/>
        <v>1.8866666666666667</v>
      </c>
    </row>
    <row r="464" spans="1:22" s="7" customFormat="1" x14ac:dyDescent="0.25">
      <c r="A464" s="7" t="s">
        <v>177</v>
      </c>
      <c r="B464" s="7" t="s">
        <v>1030</v>
      </c>
      <c r="C464" s="7" t="s">
        <v>438</v>
      </c>
      <c r="D464" s="7" t="s">
        <v>511</v>
      </c>
      <c r="E464" s="7">
        <v>49.1</v>
      </c>
      <c r="F464" s="7">
        <v>50</v>
      </c>
      <c r="G464" s="7">
        <v>2</v>
      </c>
      <c r="H464" s="7">
        <v>0</v>
      </c>
      <c r="I464" s="7">
        <v>4.6500000000000004</v>
      </c>
      <c r="J464" s="7">
        <v>1.39</v>
      </c>
      <c r="K464" s="7">
        <v>25</v>
      </c>
      <c r="L464" s="7">
        <v>48</v>
      </c>
      <c r="M464" s="7">
        <v>20</v>
      </c>
      <c r="N464" s="7">
        <v>8</v>
      </c>
      <c r="O464" s="7">
        <v>47</v>
      </c>
      <c r="P464" s="7">
        <v>0</v>
      </c>
      <c r="Q464" s="7">
        <v>2</v>
      </c>
      <c r="R464" s="7">
        <v>0</v>
      </c>
      <c r="S464" s="7">
        <f t="shared" si="28"/>
        <v>56.6</v>
      </c>
      <c r="T464" s="7">
        <f t="shared" si="29"/>
        <v>3.7733333333333334</v>
      </c>
      <c r="U464" s="7">
        <f t="shared" si="30"/>
        <v>1.8866666666666667</v>
      </c>
      <c r="V464" s="7">
        <f t="shared" si="31"/>
        <v>1.8866666666666667</v>
      </c>
    </row>
    <row r="465" spans="1:22" s="7" customFormat="1" x14ac:dyDescent="0.25">
      <c r="A465" s="7" t="s">
        <v>2092</v>
      </c>
      <c r="B465" s="7" t="s">
        <v>1135</v>
      </c>
      <c r="C465" s="7" t="s">
        <v>438</v>
      </c>
      <c r="D465" s="7" t="s">
        <v>1976</v>
      </c>
      <c r="E465" s="7">
        <v>39.5</v>
      </c>
      <c r="F465" s="7">
        <v>40</v>
      </c>
      <c r="G465" s="7">
        <v>3</v>
      </c>
      <c r="H465" s="7">
        <v>0</v>
      </c>
      <c r="I465" s="7">
        <v>4.78</v>
      </c>
      <c r="J465" s="7">
        <v>1.34</v>
      </c>
      <c r="K465" s="7">
        <v>21</v>
      </c>
      <c r="L465" s="7">
        <v>39</v>
      </c>
      <c r="M465" s="7">
        <v>14</v>
      </c>
      <c r="N465" s="7">
        <v>7</v>
      </c>
      <c r="O465" s="7">
        <v>15</v>
      </c>
      <c r="P465" s="7">
        <v>2</v>
      </c>
      <c r="Q465" s="7">
        <v>3</v>
      </c>
      <c r="R465" s="7">
        <v>0</v>
      </c>
      <c r="S465" s="7">
        <f t="shared" si="28"/>
        <v>56.5</v>
      </c>
      <c r="T465" s="7">
        <f t="shared" si="29"/>
        <v>3.7666666666666666</v>
      </c>
      <c r="U465" s="7">
        <f t="shared" si="30"/>
        <v>1.8833333333333333</v>
      </c>
      <c r="V465" s="7">
        <f t="shared" si="31"/>
        <v>1.8833333333333333</v>
      </c>
    </row>
    <row r="466" spans="1:22" s="7" customFormat="1" x14ac:dyDescent="0.25">
      <c r="A466" s="7" t="s">
        <v>397</v>
      </c>
      <c r="B466" s="7" t="s">
        <v>1027</v>
      </c>
      <c r="C466" s="7" t="s">
        <v>524</v>
      </c>
      <c r="D466" s="7" t="s">
        <v>511</v>
      </c>
      <c r="E466" s="7">
        <v>49.9</v>
      </c>
      <c r="F466" s="7">
        <v>32</v>
      </c>
      <c r="G466" s="7">
        <v>3</v>
      </c>
      <c r="H466" s="7">
        <v>0</v>
      </c>
      <c r="I466" s="7">
        <v>3.84</v>
      </c>
      <c r="J466" s="7">
        <v>1.32</v>
      </c>
      <c r="K466" s="7">
        <v>21</v>
      </c>
      <c r="L466" s="7">
        <v>54</v>
      </c>
      <c r="M466" s="7">
        <v>12</v>
      </c>
      <c r="N466" s="7">
        <v>5</v>
      </c>
      <c r="O466" s="7">
        <v>50</v>
      </c>
      <c r="P466" s="7">
        <v>0</v>
      </c>
      <c r="Q466" s="7">
        <v>2</v>
      </c>
      <c r="R466" s="7">
        <v>0</v>
      </c>
      <c r="S466" s="7">
        <f t="shared" si="28"/>
        <v>56.400000000000006</v>
      </c>
      <c r="T466" s="7">
        <f t="shared" si="29"/>
        <v>3.7600000000000002</v>
      </c>
      <c r="U466" s="7">
        <f t="shared" si="30"/>
        <v>1.8800000000000001</v>
      </c>
      <c r="V466" s="7">
        <f t="shared" si="31"/>
        <v>1.8800000000000001</v>
      </c>
    </row>
    <row r="467" spans="1:22" s="7" customFormat="1" x14ac:dyDescent="0.25">
      <c r="A467" s="7" t="s">
        <v>95</v>
      </c>
      <c r="B467" s="7" t="s">
        <v>1024</v>
      </c>
      <c r="C467" s="7" t="s">
        <v>429</v>
      </c>
      <c r="D467" s="7" t="s">
        <v>510</v>
      </c>
      <c r="E467" s="7">
        <v>52.8</v>
      </c>
      <c r="F467" s="7">
        <v>51</v>
      </c>
      <c r="G467" s="7">
        <v>3</v>
      </c>
      <c r="H467" s="7">
        <v>0</v>
      </c>
      <c r="I467" s="7">
        <v>4.79</v>
      </c>
      <c r="J467" s="7">
        <v>1.47</v>
      </c>
      <c r="K467" s="7">
        <v>28</v>
      </c>
      <c r="L467" s="7">
        <v>53</v>
      </c>
      <c r="M467" s="7">
        <v>25</v>
      </c>
      <c r="N467" s="7">
        <v>8</v>
      </c>
      <c r="O467" s="7">
        <v>11</v>
      </c>
      <c r="P467" s="7">
        <v>10</v>
      </c>
      <c r="Q467" s="7">
        <v>4</v>
      </c>
      <c r="R467" s="7">
        <v>0</v>
      </c>
      <c r="S467" s="7">
        <f t="shared" si="28"/>
        <v>56.3</v>
      </c>
      <c r="T467" s="7">
        <f t="shared" si="29"/>
        <v>3.753333333333333</v>
      </c>
      <c r="U467" s="7">
        <f t="shared" si="30"/>
        <v>1.8766666666666665</v>
      </c>
      <c r="V467" s="7">
        <f t="shared" si="31"/>
        <v>1.8766666666666665</v>
      </c>
    </row>
    <row r="468" spans="1:22" s="7" customFormat="1" x14ac:dyDescent="0.25">
      <c r="A468" s="7" t="s">
        <v>306</v>
      </c>
      <c r="B468" s="7" t="s">
        <v>1041</v>
      </c>
      <c r="C468" s="7" t="s">
        <v>456</v>
      </c>
      <c r="D468" s="7" t="s">
        <v>511</v>
      </c>
      <c r="E468" s="7">
        <v>42.3</v>
      </c>
      <c r="F468" s="7">
        <v>47</v>
      </c>
      <c r="G468" s="7">
        <v>2</v>
      </c>
      <c r="H468" s="7">
        <v>0</v>
      </c>
      <c r="I468" s="7">
        <v>4.49</v>
      </c>
      <c r="J468" s="7">
        <v>1.33</v>
      </c>
      <c r="K468" s="7">
        <v>21</v>
      </c>
      <c r="L468" s="7">
        <v>41</v>
      </c>
      <c r="M468" s="7">
        <v>16</v>
      </c>
      <c r="N468" s="7">
        <v>7</v>
      </c>
      <c r="O468" s="7">
        <v>36</v>
      </c>
      <c r="P468" s="7">
        <v>0</v>
      </c>
      <c r="Q468" s="7">
        <v>2</v>
      </c>
      <c r="R468" s="7">
        <v>0</v>
      </c>
      <c r="S468" s="7">
        <f t="shared" si="28"/>
        <v>56.3</v>
      </c>
      <c r="T468" s="7">
        <f t="shared" si="29"/>
        <v>3.753333333333333</v>
      </c>
      <c r="U468" s="7">
        <f t="shared" si="30"/>
        <v>1.8766666666666665</v>
      </c>
      <c r="V468" s="7">
        <f t="shared" si="31"/>
        <v>1.8766666666666665</v>
      </c>
    </row>
    <row r="469" spans="1:22" s="7" customFormat="1" x14ac:dyDescent="0.25">
      <c r="A469" s="7" t="s">
        <v>345</v>
      </c>
      <c r="B469" s="7" t="s">
        <v>961</v>
      </c>
      <c r="D469" s="7" t="s">
        <v>1686</v>
      </c>
      <c r="E469" s="7">
        <v>48.5</v>
      </c>
      <c r="F469" s="7">
        <v>46</v>
      </c>
      <c r="G469" s="7">
        <v>3</v>
      </c>
      <c r="H469" s="7">
        <v>0</v>
      </c>
      <c r="I469" s="7">
        <v>4.78</v>
      </c>
      <c r="J469" s="7">
        <v>1.46</v>
      </c>
      <c r="K469" s="7">
        <v>26</v>
      </c>
      <c r="L469" s="7">
        <v>49</v>
      </c>
      <c r="M469" s="7">
        <v>22</v>
      </c>
      <c r="N469" s="7">
        <v>7</v>
      </c>
      <c r="O469" s="7">
        <v>17</v>
      </c>
      <c r="P469" s="7">
        <v>6</v>
      </c>
      <c r="Q469" s="7">
        <v>3</v>
      </c>
      <c r="R469" s="7">
        <v>0</v>
      </c>
      <c r="S469" s="7">
        <f t="shared" si="28"/>
        <v>56</v>
      </c>
      <c r="T469" s="7">
        <f t="shared" si="29"/>
        <v>3.7333333333333334</v>
      </c>
      <c r="U469" s="7">
        <f t="shared" si="30"/>
        <v>1.8666666666666667</v>
      </c>
      <c r="V469" s="7">
        <f t="shared" si="31"/>
        <v>1.8666666666666667</v>
      </c>
    </row>
    <row r="470" spans="1:22" s="7" customFormat="1" x14ac:dyDescent="0.25">
      <c r="A470" s="7" t="s">
        <v>577</v>
      </c>
      <c r="B470" s="7" t="s">
        <v>1998</v>
      </c>
      <c r="C470" s="7" t="s">
        <v>452</v>
      </c>
      <c r="D470" s="7" t="s">
        <v>510</v>
      </c>
      <c r="E470" s="7">
        <v>44.3</v>
      </c>
      <c r="F470" s="7">
        <v>37</v>
      </c>
      <c r="G470" s="7">
        <v>3</v>
      </c>
      <c r="H470" s="7">
        <v>0</v>
      </c>
      <c r="I470" s="7">
        <v>5</v>
      </c>
      <c r="J470" s="7">
        <v>1.33</v>
      </c>
      <c r="K470" s="7">
        <v>25</v>
      </c>
      <c r="L470" s="7">
        <v>48</v>
      </c>
      <c r="M470" s="7">
        <v>10</v>
      </c>
      <c r="N470" s="7">
        <v>9</v>
      </c>
      <c r="O470" s="7">
        <v>16</v>
      </c>
      <c r="P470" s="7">
        <v>7</v>
      </c>
      <c r="Q470" s="7">
        <v>3</v>
      </c>
      <c r="R470" s="7">
        <v>0</v>
      </c>
      <c r="S470" s="7">
        <f t="shared" si="28"/>
        <v>55.8</v>
      </c>
      <c r="T470" s="7">
        <f t="shared" si="29"/>
        <v>3.7199999999999998</v>
      </c>
      <c r="U470" s="7">
        <f t="shared" si="30"/>
        <v>1.8599999999999999</v>
      </c>
      <c r="V470" s="7">
        <f t="shared" si="31"/>
        <v>1.8599999999999999</v>
      </c>
    </row>
    <row r="471" spans="1:22" s="7" customFormat="1" x14ac:dyDescent="0.25">
      <c r="A471" s="7" t="s">
        <v>109</v>
      </c>
      <c r="B471" s="7" t="s">
        <v>1401</v>
      </c>
      <c r="C471" s="7" t="s">
        <v>427</v>
      </c>
      <c r="D471" s="7" t="s">
        <v>1686</v>
      </c>
      <c r="E471" s="7">
        <v>56.1</v>
      </c>
      <c r="F471" s="7">
        <v>48</v>
      </c>
      <c r="G471" s="7">
        <v>3</v>
      </c>
      <c r="H471" s="7">
        <v>0</v>
      </c>
      <c r="I471" s="7">
        <v>5.12</v>
      </c>
      <c r="J471" s="7">
        <v>1.42</v>
      </c>
      <c r="K471" s="7">
        <v>32</v>
      </c>
      <c r="L471" s="7">
        <v>59</v>
      </c>
      <c r="M471" s="7">
        <v>21</v>
      </c>
      <c r="N471" s="7">
        <v>10</v>
      </c>
      <c r="O471" s="7">
        <v>22</v>
      </c>
      <c r="P471" s="7">
        <v>9</v>
      </c>
      <c r="Q471" s="7">
        <v>4</v>
      </c>
      <c r="R471" s="7">
        <v>0</v>
      </c>
      <c r="S471" s="7">
        <f t="shared" si="28"/>
        <v>55.599999999999994</v>
      </c>
      <c r="T471" s="7">
        <f t="shared" si="29"/>
        <v>3.7066666666666661</v>
      </c>
      <c r="U471" s="7">
        <f t="shared" si="30"/>
        <v>1.8533333333333331</v>
      </c>
      <c r="V471" s="7">
        <f t="shared" si="31"/>
        <v>1.8533333333333331</v>
      </c>
    </row>
    <row r="472" spans="1:22" s="7" customFormat="1" x14ac:dyDescent="0.25">
      <c r="A472" s="7" t="s">
        <v>43</v>
      </c>
      <c r="B472" s="7" t="s">
        <v>87</v>
      </c>
      <c r="C472" s="7" t="s">
        <v>447</v>
      </c>
      <c r="D472" s="7" t="s">
        <v>1686</v>
      </c>
      <c r="E472" s="7">
        <v>30.4</v>
      </c>
      <c r="F472" s="7">
        <v>38</v>
      </c>
      <c r="G472" s="7">
        <v>2</v>
      </c>
      <c r="H472" s="7">
        <v>0</v>
      </c>
      <c r="I472" s="7">
        <v>3.47</v>
      </c>
      <c r="J472" s="7">
        <v>1.19</v>
      </c>
      <c r="K472" s="7">
        <v>12</v>
      </c>
      <c r="L472" s="7">
        <v>24</v>
      </c>
      <c r="M472" s="7">
        <v>12</v>
      </c>
      <c r="N472" s="7">
        <v>4</v>
      </c>
      <c r="O472" s="7">
        <v>28</v>
      </c>
      <c r="P472" s="7">
        <v>0</v>
      </c>
      <c r="Q472" s="7">
        <v>1</v>
      </c>
      <c r="R472" s="7">
        <v>0</v>
      </c>
      <c r="S472" s="7">
        <f t="shared" si="28"/>
        <v>55.4</v>
      </c>
      <c r="T472" s="7">
        <f t="shared" si="29"/>
        <v>3.6933333333333334</v>
      </c>
      <c r="U472" s="7">
        <f t="shared" si="30"/>
        <v>1.8466666666666667</v>
      </c>
      <c r="V472" s="7">
        <f t="shared" si="31"/>
        <v>1.8466666666666667</v>
      </c>
    </row>
    <row r="473" spans="1:22" s="7" customFormat="1" x14ac:dyDescent="0.25">
      <c r="A473" s="7" t="s">
        <v>55</v>
      </c>
      <c r="B473" s="7" t="s">
        <v>259</v>
      </c>
      <c r="C473" s="7" t="s">
        <v>440</v>
      </c>
      <c r="D473" s="7" t="s">
        <v>510</v>
      </c>
      <c r="E473" s="7">
        <v>55.7</v>
      </c>
      <c r="F473" s="7">
        <v>49</v>
      </c>
      <c r="G473" s="7">
        <v>3</v>
      </c>
      <c r="H473" s="7">
        <v>0</v>
      </c>
      <c r="I473" s="7">
        <v>4.6500000000000004</v>
      </c>
      <c r="J473" s="7">
        <v>1.45</v>
      </c>
      <c r="K473" s="7">
        <v>29</v>
      </c>
      <c r="L473" s="7">
        <v>56</v>
      </c>
      <c r="M473" s="7">
        <v>25</v>
      </c>
      <c r="N473" s="7">
        <v>8</v>
      </c>
      <c r="O473" s="7">
        <v>13</v>
      </c>
      <c r="P473" s="7">
        <v>9</v>
      </c>
      <c r="Q473" s="7">
        <v>4</v>
      </c>
      <c r="R473" s="7">
        <v>0</v>
      </c>
      <c r="S473" s="7">
        <f t="shared" si="28"/>
        <v>55.2</v>
      </c>
      <c r="T473" s="7">
        <f t="shared" si="29"/>
        <v>3.68</v>
      </c>
      <c r="U473" s="7">
        <f t="shared" si="30"/>
        <v>1.84</v>
      </c>
      <c r="V473" s="7">
        <f t="shared" si="31"/>
        <v>1.84</v>
      </c>
    </row>
    <row r="474" spans="1:22" s="7" customFormat="1" x14ac:dyDescent="0.25">
      <c r="A474" s="7" t="s">
        <v>55</v>
      </c>
      <c r="B474" s="7" t="s">
        <v>817</v>
      </c>
      <c r="C474" s="7" t="s">
        <v>1423</v>
      </c>
      <c r="D474" s="7" t="s">
        <v>511</v>
      </c>
      <c r="E474" s="7">
        <v>49.7</v>
      </c>
      <c r="F474" s="7">
        <v>52</v>
      </c>
      <c r="G474" s="7">
        <v>2</v>
      </c>
      <c r="H474" s="7">
        <v>0</v>
      </c>
      <c r="I474" s="7">
        <v>4.2</v>
      </c>
      <c r="J474" s="7">
        <v>1.42</v>
      </c>
      <c r="K474" s="7">
        <v>23</v>
      </c>
      <c r="L474" s="7">
        <v>48</v>
      </c>
      <c r="M474" s="7">
        <v>22</v>
      </c>
      <c r="N474" s="7">
        <v>6</v>
      </c>
      <c r="O474" s="7">
        <v>46</v>
      </c>
      <c r="P474" s="7">
        <v>0</v>
      </c>
      <c r="Q474" s="7">
        <v>3</v>
      </c>
      <c r="R474" s="7">
        <v>0</v>
      </c>
      <c r="S474" s="7">
        <f t="shared" si="28"/>
        <v>55.2</v>
      </c>
      <c r="T474" s="7">
        <f t="shared" si="29"/>
        <v>3.68</v>
      </c>
      <c r="U474" s="7">
        <f t="shared" si="30"/>
        <v>1.84</v>
      </c>
      <c r="V474" s="7">
        <f t="shared" si="31"/>
        <v>1.84</v>
      </c>
    </row>
    <row r="475" spans="1:22" s="7" customFormat="1" x14ac:dyDescent="0.25">
      <c r="A475" s="7" t="s">
        <v>36</v>
      </c>
      <c r="B475" s="7" t="s">
        <v>848</v>
      </c>
      <c r="C475" s="7" t="s">
        <v>430</v>
      </c>
      <c r="D475" s="7" t="s">
        <v>511</v>
      </c>
      <c r="E475" s="7">
        <v>53</v>
      </c>
      <c r="F475" s="7">
        <v>37</v>
      </c>
      <c r="G475" s="7">
        <v>3</v>
      </c>
      <c r="H475" s="7">
        <v>0</v>
      </c>
      <c r="I475" s="7">
        <v>4.16</v>
      </c>
      <c r="J475" s="7">
        <v>1.38</v>
      </c>
      <c r="K475" s="7">
        <v>24</v>
      </c>
      <c r="L475" s="7">
        <v>56</v>
      </c>
      <c r="M475" s="7">
        <v>16</v>
      </c>
      <c r="N475" s="7">
        <v>6</v>
      </c>
      <c r="O475" s="7">
        <v>55</v>
      </c>
      <c r="P475" s="7">
        <v>0</v>
      </c>
      <c r="Q475" s="7">
        <v>3</v>
      </c>
      <c r="R475" s="7">
        <v>0</v>
      </c>
      <c r="S475" s="7">
        <f t="shared" si="28"/>
        <v>55</v>
      </c>
      <c r="T475" s="7">
        <f t="shared" si="29"/>
        <v>3.6666666666666665</v>
      </c>
      <c r="U475" s="7">
        <f t="shared" si="30"/>
        <v>1.8333333333333333</v>
      </c>
      <c r="V475" s="7">
        <f t="shared" si="31"/>
        <v>1.8333333333333333</v>
      </c>
    </row>
    <row r="476" spans="1:22" s="7" customFormat="1" x14ac:dyDescent="0.25">
      <c r="A476" s="7" t="s">
        <v>1379</v>
      </c>
      <c r="B476" s="7" t="s">
        <v>1411</v>
      </c>
      <c r="C476" s="7" t="s">
        <v>444</v>
      </c>
      <c r="D476" s="7" t="s">
        <v>511</v>
      </c>
      <c r="E476" s="7">
        <v>47.1</v>
      </c>
      <c r="F476" s="7">
        <v>48</v>
      </c>
      <c r="G476" s="7">
        <v>2</v>
      </c>
      <c r="H476" s="7">
        <v>0</v>
      </c>
      <c r="I476" s="7">
        <v>4.63</v>
      </c>
      <c r="J476" s="7">
        <v>1.4</v>
      </c>
      <c r="K476" s="7">
        <v>24</v>
      </c>
      <c r="L476" s="7">
        <v>47</v>
      </c>
      <c r="M476" s="7">
        <v>19</v>
      </c>
      <c r="N476" s="7">
        <v>7</v>
      </c>
      <c r="O476" s="7">
        <v>32</v>
      </c>
      <c r="P476" s="7">
        <v>2</v>
      </c>
      <c r="Q476" s="7">
        <v>2</v>
      </c>
      <c r="R476" s="7">
        <v>0</v>
      </c>
      <c r="S476" s="7">
        <f t="shared" si="28"/>
        <v>54.6</v>
      </c>
      <c r="T476" s="7">
        <f t="shared" si="29"/>
        <v>3.64</v>
      </c>
      <c r="U476" s="7">
        <f t="shared" si="30"/>
        <v>1.82</v>
      </c>
      <c r="V476" s="7">
        <f t="shared" si="31"/>
        <v>1.82</v>
      </c>
    </row>
    <row r="477" spans="1:22" s="7" customFormat="1" x14ac:dyDescent="0.25">
      <c r="A477" s="7" t="s">
        <v>306</v>
      </c>
      <c r="B477" s="7" t="s">
        <v>1357</v>
      </c>
      <c r="C477" s="7" t="s">
        <v>448</v>
      </c>
      <c r="D477" s="7" t="s">
        <v>510</v>
      </c>
      <c r="E477" s="7">
        <v>42.1</v>
      </c>
      <c r="F477" s="7">
        <v>36</v>
      </c>
      <c r="G477" s="7">
        <v>3</v>
      </c>
      <c r="H477" s="7">
        <v>0</v>
      </c>
      <c r="I477" s="7">
        <v>4.5199999999999996</v>
      </c>
      <c r="J477" s="7">
        <v>1.39</v>
      </c>
      <c r="K477" s="7">
        <v>21</v>
      </c>
      <c r="L477" s="7">
        <v>42</v>
      </c>
      <c r="M477" s="7">
        <v>16</v>
      </c>
      <c r="N477" s="7">
        <v>6</v>
      </c>
      <c r="O477" s="7">
        <v>20</v>
      </c>
      <c r="P477" s="7">
        <v>7</v>
      </c>
      <c r="Q477" s="7">
        <v>2</v>
      </c>
      <c r="R477" s="7">
        <v>0</v>
      </c>
      <c r="S477" s="7">
        <f t="shared" si="28"/>
        <v>54.599999999999994</v>
      </c>
      <c r="T477" s="7">
        <f t="shared" si="29"/>
        <v>3.6399999999999997</v>
      </c>
      <c r="U477" s="7">
        <f t="shared" si="30"/>
        <v>1.8199999999999998</v>
      </c>
      <c r="V477" s="7">
        <f t="shared" si="31"/>
        <v>1.8199999999999998</v>
      </c>
    </row>
    <row r="478" spans="1:22" s="7" customFormat="1" x14ac:dyDescent="0.25">
      <c r="A478" s="7" t="s">
        <v>409</v>
      </c>
      <c r="B478" s="7" t="s">
        <v>1551</v>
      </c>
      <c r="C478" s="7" t="s">
        <v>441</v>
      </c>
      <c r="D478" s="7" t="s">
        <v>511</v>
      </c>
      <c r="E478" s="7">
        <v>47.5</v>
      </c>
      <c r="F478" s="7">
        <v>45</v>
      </c>
      <c r="G478" s="7">
        <v>3</v>
      </c>
      <c r="H478" s="7">
        <v>0</v>
      </c>
      <c r="I478" s="7">
        <v>4.74</v>
      </c>
      <c r="J478" s="7">
        <v>1.48</v>
      </c>
      <c r="K478" s="7">
        <v>25</v>
      </c>
      <c r="L478" s="7">
        <v>47</v>
      </c>
      <c r="M478" s="7">
        <v>23</v>
      </c>
      <c r="N478" s="7">
        <v>7</v>
      </c>
      <c r="O478" s="7">
        <v>31</v>
      </c>
      <c r="P478" s="7">
        <v>3</v>
      </c>
      <c r="Q478" s="7">
        <v>3</v>
      </c>
      <c r="R478" s="7">
        <v>0</v>
      </c>
      <c r="S478" s="7">
        <f t="shared" si="28"/>
        <v>54.5</v>
      </c>
      <c r="T478" s="7">
        <f t="shared" si="29"/>
        <v>3.6333333333333333</v>
      </c>
      <c r="U478" s="7">
        <f t="shared" si="30"/>
        <v>1.8166666666666667</v>
      </c>
      <c r="V478" s="7">
        <f t="shared" si="31"/>
        <v>1.8166666666666667</v>
      </c>
    </row>
    <row r="479" spans="1:22" s="7" customFormat="1" x14ac:dyDescent="0.25">
      <c r="A479" s="7" t="s">
        <v>2013</v>
      </c>
      <c r="B479" s="7" t="s">
        <v>186</v>
      </c>
      <c r="C479" s="7" t="s">
        <v>524</v>
      </c>
      <c r="D479" s="7" t="s">
        <v>510</v>
      </c>
      <c r="E479" s="7">
        <v>51.7</v>
      </c>
      <c r="F479" s="7">
        <v>48</v>
      </c>
      <c r="G479" s="7">
        <v>3</v>
      </c>
      <c r="H479" s="7">
        <v>0</v>
      </c>
      <c r="I479" s="7">
        <v>4.58</v>
      </c>
      <c r="J479" s="7">
        <v>1.46</v>
      </c>
      <c r="K479" s="7">
        <v>26</v>
      </c>
      <c r="L479" s="7">
        <v>51</v>
      </c>
      <c r="M479" s="7">
        <v>25</v>
      </c>
      <c r="N479" s="7">
        <v>8</v>
      </c>
      <c r="O479" s="7">
        <v>12</v>
      </c>
      <c r="P479" s="7">
        <v>11</v>
      </c>
      <c r="Q479" s="7">
        <v>4</v>
      </c>
      <c r="R479" s="7">
        <v>0</v>
      </c>
      <c r="S479" s="7">
        <f t="shared" si="28"/>
        <v>54.2</v>
      </c>
      <c r="T479" s="7">
        <f t="shared" si="29"/>
        <v>3.6133333333333337</v>
      </c>
      <c r="U479" s="7">
        <f t="shared" si="30"/>
        <v>1.8066666666666669</v>
      </c>
      <c r="V479" s="7">
        <f t="shared" si="31"/>
        <v>1.8066666666666669</v>
      </c>
    </row>
    <row r="480" spans="1:22" s="7" customFormat="1" x14ac:dyDescent="0.25">
      <c r="A480" s="7" t="s">
        <v>138</v>
      </c>
      <c r="B480" s="7" t="s">
        <v>561</v>
      </c>
      <c r="D480" s="7" t="s">
        <v>511</v>
      </c>
      <c r="E480" s="7">
        <v>40.700000000000003</v>
      </c>
      <c r="F480" s="7">
        <v>39</v>
      </c>
      <c r="G480" s="7">
        <v>3</v>
      </c>
      <c r="H480" s="7">
        <v>0</v>
      </c>
      <c r="I480" s="7">
        <v>4.54</v>
      </c>
      <c r="J480" s="7">
        <v>1.4</v>
      </c>
      <c r="K480" s="7">
        <v>21</v>
      </c>
      <c r="L480" s="7">
        <v>44</v>
      </c>
      <c r="M480" s="7">
        <v>14</v>
      </c>
      <c r="N480" s="7">
        <v>5</v>
      </c>
      <c r="O480" s="7">
        <v>42</v>
      </c>
      <c r="P480" s="7">
        <v>0</v>
      </c>
      <c r="Q480" s="7">
        <v>3</v>
      </c>
      <c r="R480" s="7">
        <v>0</v>
      </c>
      <c r="S480" s="7">
        <f t="shared" si="28"/>
        <v>54.2</v>
      </c>
      <c r="T480" s="7">
        <f t="shared" si="29"/>
        <v>3.6133333333333337</v>
      </c>
      <c r="U480" s="7">
        <f t="shared" si="30"/>
        <v>1.8066666666666669</v>
      </c>
      <c r="V480" s="7">
        <f t="shared" si="31"/>
        <v>1.8066666666666669</v>
      </c>
    </row>
    <row r="481" spans="1:22" s="7" customFormat="1" x14ac:dyDescent="0.25">
      <c r="A481" s="7" t="s">
        <v>913</v>
      </c>
      <c r="B481" s="7" t="s">
        <v>959</v>
      </c>
      <c r="C481" s="7" t="s">
        <v>449</v>
      </c>
      <c r="D481" s="7" t="s">
        <v>510</v>
      </c>
      <c r="E481" s="7">
        <v>45.7</v>
      </c>
      <c r="F481" s="7">
        <v>41</v>
      </c>
      <c r="G481" s="7">
        <v>3</v>
      </c>
      <c r="H481" s="7">
        <v>0</v>
      </c>
      <c r="I481" s="7">
        <v>5.0599999999999996</v>
      </c>
      <c r="J481" s="7">
        <v>1.4</v>
      </c>
      <c r="K481" s="7">
        <v>26</v>
      </c>
      <c r="L481" s="7">
        <v>47</v>
      </c>
      <c r="M481" s="7">
        <v>17</v>
      </c>
      <c r="N481" s="7">
        <v>9</v>
      </c>
      <c r="O481" s="7">
        <v>12</v>
      </c>
      <c r="P481" s="7">
        <v>7</v>
      </c>
      <c r="Q481" s="7">
        <v>3</v>
      </c>
      <c r="R481" s="7">
        <v>0</v>
      </c>
      <c r="S481" s="7">
        <f t="shared" si="28"/>
        <v>54.2</v>
      </c>
      <c r="T481" s="7">
        <f t="shared" si="29"/>
        <v>3.6133333333333337</v>
      </c>
      <c r="U481" s="7">
        <f t="shared" si="30"/>
        <v>1.8066666666666669</v>
      </c>
      <c r="V481" s="7">
        <f t="shared" si="31"/>
        <v>1.8066666666666669</v>
      </c>
    </row>
    <row r="482" spans="1:22" s="7" customFormat="1" x14ac:dyDescent="0.25">
      <c r="A482" s="7" t="s">
        <v>95</v>
      </c>
      <c r="B482" s="7" t="s">
        <v>1394</v>
      </c>
      <c r="C482" s="7" t="s">
        <v>434</v>
      </c>
      <c r="D482" s="7" t="s">
        <v>511</v>
      </c>
      <c r="E482" s="7">
        <v>52.6</v>
      </c>
      <c r="F482" s="7">
        <v>55</v>
      </c>
      <c r="G482" s="7">
        <v>2</v>
      </c>
      <c r="H482" s="7">
        <v>1</v>
      </c>
      <c r="I482" s="7">
        <v>5.1100000000000003</v>
      </c>
      <c r="J482" s="7">
        <v>1.56</v>
      </c>
      <c r="K482" s="7">
        <v>30</v>
      </c>
      <c r="L482" s="7">
        <v>51</v>
      </c>
      <c r="M482" s="7">
        <v>31</v>
      </c>
      <c r="N482" s="7">
        <v>8</v>
      </c>
      <c r="O482" s="7">
        <v>54</v>
      </c>
      <c r="P482" s="7">
        <v>0</v>
      </c>
      <c r="Q482" s="7">
        <v>3</v>
      </c>
      <c r="R482" s="7">
        <v>0</v>
      </c>
      <c r="S482" s="7">
        <f t="shared" si="28"/>
        <v>54.099999999999994</v>
      </c>
      <c r="T482" s="7">
        <f t="shared" si="29"/>
        <v>3.6066666666666665</v>
      </c>
      <c r="U482" s="7">
        <f t="shared" si="30"/>
        <v>1.8033333333333332</v>
      </c>
      <c r="V482" s="7">
        <f t="shared" si="31"/>
        <v>1.8033333333333332</v>
      </c>
    </row>
    <row r="483" spans="1:22" s="7" customFormat="1" x14ac:dyDescent="0.25">
      <c r="A483" s="7" t="s">
        <v>156</v>
      </c>
      <c r="B483" s="7" t="s">
        <v>1596</v>
      </c>
      <c r="C483" s="7" t="s">
        <v>439</v>
      </c>
      <c r="D483" s="7" t="s">
        <v>1686</v>
      </c>
      <c r="E483" s="7">
        <v>53</v>
      </c>
      <c r="F483" s="7">
        <v>47</v>
      </c>
      <c r="G483" s="7">
        <v>3</v>
      </c>
      <c r="H483" s="7">
        <v>0</v>
      </c>
      <c r="I483" s="7">
        <v>4.93</v>
      </c>
      <c r="J483" s="7">
        <v>1.5</v>
      </c>
      <c r="K483" s="7">
        <v>29</v>
      </c>
      <c r="L483" s="7">
        <v>55</v>
      </c>
      <c r="M483" s="7">
        <v>25</v>
      </c>
      <c r="N483" s="7">
        <v>8</v>
      </c>
      <c r="O483" s="7">
        <v>46</v>
      </c>
      <c r="P483" s="7">
        <v>1</v>
      </c>
      <c r="Q483" s="7">
        <v>3</v>
      </c>
      <c r="R483" s="7">
        <v>0</v>
      </c>
      <c r="S483" s="7">
        <f t="shared" si="28"/>
        <v>54</v>
      </c>
      <c r="T483" s="7">
        <f t="shared" si="29"/>
        <v>3.6</v>
      </c>
      <c r="U483" s="7">
        <f t="shared" si="30"/>
        <v>1.8</v>
      </c>
      <c r="V483" s="7">
        <f t="shared" si="31"/>
        <v>1.8</v>
      </c>
    </row>
    <row r="484" spans="1:22" s="7" customFormat="1" x14ac:dyDescent="0.25">
      <c r="A484" s="7" t="s">
        <v>635</v>
      </c>
      <c r="B484" s="7" t="s">
        <v>1622</v>
      </c>
      <c r="C484" s="7" t="s">
        <v>440</v>
      </c>
      <c r="D484" s="7" t="s">
        <v>510</v>
      </c>
      <c r="E484" s="7">
        <v>59.9</v>
      </c>
      <c r="F484" s="7">
        <v>49</v>
      </c>
      <c r="G484" s="7">
        <v>3</v>
      </c>
      <c r="H484" s="7">
        <v>0</v>
      </c>
      <c r="I484" s="7">
        <v>5.03</v>
      </c>
      <c r="J484" s="7">
        <v>1.47</v>
      </c>
      <c r="K484" s="7">
        <v>34</v>
      </c>
      <c r="L484" s="7">
        <v>64</v>
      </c>
      <c r="M484" s="7">
        <v>24</v>
      </c>
      <c r="N484" s="7">
        <v>10</v>
      </c>
      <c r="O484" s="7">
        <v>14</v>
      </c>
      <c r="P484" s="7">
        <v>11</v>
      </c>
      <c r="Q484" s="7">
        <v>4</v>
      </c>
      <c r="R484" s="7">
        <v>0</v>
      </c>
      <c r="S484" s="7">
        <f t="shared" si="28"/>
        <v>53.900000000000006</v>
      </c>
      <c r="T484" s="7">
        <f t="shared" si="29"/>
        <v>3.5933333333333337</v>
      </c>
      <c r="U484" s="7">
        <f t="shared" si="30"/>
        <v>1.7966666666666669</v>
      </c>
      <c r="V484" s="7">
        <f t="shared" si="31"/>
        <v>1.7966666666666669</v>
      </c>
    </row>
    <row r="485" spans="1:22" s="7" customFormat="1" x14ac:dyDescent="0.25">
      <c r="A485" s="7" t="s">
        <v>2001</v>
      </c>
      <c r="B485" s="7" t="s">
        <v>2002</v>
      </c>
      <c r="D485" s="7" t="s">
        <v>1686</v>
      </c>
      <c r="E485" s="7">
        <v>43.8</v>
      </c>
      <c r="F485" s="7">
        <v>35</v>
      </c>
      <c r="G485" s="7">
        <v>3</v>
      </c>
      <c r="H485" s="7">
        <v>0</v>
      </c>
      <c r="I485" s="7">
        <v>4.7300000000000004</v>
      </c>
      <c r="J485" s="7">
        <v>1.41</v>
      </c>
      <c r="K485" s="7">
        <v>23</v>
      </c>
      <c r="L485" s="7">
        <v>47</v>
      </c>
      <c r="M485" s="7">
        <v>14</v>
      </c>
      <c r="N485" s="7">
        <v>6</v>
      </c>
      <c r="O485" s="7">
        <v>16</v>
      </c>
      <c r="P485" s="7">
        <v>6</v>
      </c>
      <c r="Q485" s="7">
        <v>2</v>
      </c>
      <c r="R485" s="7">
        <v>0</v>
      </c>
      <c r="S485" s="7">
        <f t="shared" si="28"/>
        <v>53.8</v>
      </c>
      <c r="T485" s="7">
        <f t="shared" si="29"/>
        <v>3.5866666666666664</v>
      </c>
      <c r="U485" s="7">
        <f t="shared" si="30"/>
        <v>1.7933333333333332</v>
      </c>
      <c r="V485" s="7">
        <f t="shared" si="31"/>
        <v>1.7933333333333332</v>
      </c>
    </row>
    <row r="486" spans="1:22" s="7" customFormat="1" x14ac:dyDescent="0.25">
      <c r="A486" s="7" t="s">
        <v>43</v>
      </c>
      <c r="B486" s="7" t="s">
        <v>1305</v>
      </c>
      <c r="C486" s="7" t="s">
        <v>435</v>
      </c>
      <c r="D486" s="7" t="s">
        <v>511</v>
      </c>
      <c r="E486" s="7">
        <v>50.3</v>
      </c>
      <c r="F486" s="7">
        <v>60</v>
      </c>
      <c r="G486" s="7">
        <v>2</v>
      </c>
      <c r="H486" s="7">
        <v>0</v>
      </c>
      <c r="I486" s="7">
        <v>4.9800000000000004</v>
      </c>
      <c r="J486" s="7">
        <v>1.53</v>
      </c>
      <c r="K486" s="7">
        <v>28</v>
      </c>
      <c r="L486" s="7">
        <v>47</v>
      </c>
      <c r="M486" s="7">
        <v>30</v>
      </c>
      <c r="N486" s="7">
        <v>8</v>
      </c>
      <c r="O486" s="7">
        <v>30</v>
      </c>
      <c r="P486" s="7">
        <v>5</v>
      </c>
      <c r="Q486" s="7">
        <v>3</v>
      </c>
      <c r="R486" s="7">
        <v>0</v>
      </c>
      <c r="S486" s="7">
        <f t="shared" si="28"/>
        <v>53.8</v>
      </c>
      <c r="T486" s="7">
        <f t="shared" si="29"/>
        <v>3.5866666666666664</v>
      </c>
      <c r="U486" s="7">
        <f t="shared" si="30"/>
        <v>1.7933333333333332</v>
      </c>
      <c r="V486" s="7">
        <f t="shared" si="31"/>
        <v>1.7933333333333332</v>
      </c>
    </row>
    <row r="487" spans="1:22" s="7" customFormat="1" x14ac:dyDescent="0.25">
      <c r="A487" s="7" t="s">
        <v>47</v>
      </c>
      <c r="B487" s="7" t="s">
        <v>1400</v>
      </c>
      <c r="C487" s="7" t="s">
        <v>440</v>
      </c>
      <c r="D487" s="7" t="s">
        <v>511</v>
      </c>
      <c r="E487" s="7">
        <v>41.2</v>
      </c>
      <c r="F487" s="7">
        <v>44</v>
      </c>
      <c r="G487" s="7">
        <v>2</v>
      </c>
      <c r="H487" s="7">
        <v>0</v>
      </c>
      <c r="I487" s="7">
        <v>4.3499999999999996</v>
      </c>
      <c r="J487" s="7">
        <v>1.35</v>
      </c>
      <c r="K487" s="7">
        <v>20</v>
      </c>
      <c r="L487" s="7">
        <v>39</v>
      </c>
      <c r="M487" s="7">
        <v>16</v>
      </c>
      <c r="N487" s="7">
        <v>5</v>
      </c>
      <c r="O487" s="7">
        <v>37</v>
      </c>
      <c r="P487" s="7">
        <v>0</v>
      </c>
      <c r="Q487" s="7">
        <v>2</v>
      </c>
      <c r="R487" s="7">
        <v>0</v>
      </c>
      <c r="S487" s="7">
        <f t="shared" si="28"/>
        <v>53.7</v>
      </c>
      <c r="T487" s="7">
        <f t="shared" si="29"/>
        <v>3.58</v>
      </c>
      <c r="U487" s="7">
        <f t="shared" si="30"/>
        <v>1.79</v>
      </c>
      <c r="V487" s="7">
        <f t="shared" si="31"/>
        <v>1.79</v>
      </c>
    </row>
    <row r="488" spans="1:22" s="7" customFormat="1" x14ac:dyDescent="0.25">
      <c r="A488" s="7" t="s">
        <v>126</v>
      </c>
      <c r="B488" s="7" t="s">
        <v>562</v>
      </c>
      <c r="D488" s="7" t="s">
        <v>1686</v>
      </c>
      <c r="E488" s="7">
        <v>38.1</v>
      </c>
      <c r="F488" s="7">
        <v>42</v>
      </c>
      <c r="G488" s="7">
        <v>2</v>
      </c>
      <c r="H488" s="7">
        <v>0</v>
      </c>
      <c r="I488" s="7">
        <v>4.1100000000000003</v>
      </c>
      <c r="J488" s="7">
        <v>1.29</v>
      </c>
      <c r="K488" s="7">
        <v>17</v>
      </c>
      <c r="L488" s="7">
        <v>34</v>
      </c>
      <c r="M488" s="7">
        <v>15</v>
      </c>
      <c r="N488" s="7">
        <v>6</v>
      </c>
      <c r="O488" s="7">
        <v>29</v>
      </c>
      <c r="P488" s="7">
        <v>2</v>
      </c>
      <c r="Q488" s="7">
        <v>2</v>
      </c>
      <c r="R488" s="7">
        <v>0</v>
      </c>
      <c r="S488" s="7">
        <f t="shared" si="28"/>
        <v>53.6</v>
      </c>
      <c r="T488" s="7">
        <f t="shared" si="29"/>
        <v>3.5733333333333333</v>
      </c>
      <c r="U488" s="7">
        <f t="shared" si="30"/>
        <v>1.7866666666666666</v>
      </c>
      <c r="V488" s="7">
        <f t="shared" si="31"/>
        <v>1.7866666666666666</v>
      </c>
    </row>
    <row r="489" spans="1:22" s="7" customFormat="1" x14ac:dyDescent="0.25">
      <c r="A489" s="7" t="s">
        <v>63</v>
      </c>
      <c r="B489" s="7" t="s">
        <v>1454</v>
      </c>
      <c r="C489" s="7" t="s">
        <v>429</v>
      </c>
      <c r="D489" s="7" t="s">
        <v>511</v>
      </c>
      <c r="E489" s="7">
        <v>31.5</v>
      </c>
      <c r="F489" s="7">
        <v>36</v>
      </c>
      <c r="G489" s="7">
        <v>2</v>
      </c>
      <c r="H489" s="7">
        <v>0</v>
      </c>
      <c r="I489" s="7">
        <v>3.76</v>
      </c>
      <c r="J489" s="7">
        <v>1.21</v>
      </c>
      <c r="K489" s="7">
        <v>13</v>
      </c>
      <c r="L489" s="7">
        <v>27</v>
      </c>
      <c r="M489" s="7">
        <v>11</v>
      </c>
      <c r="N489" s="7">
        <v>4</v>
      </c>
      <c r="O489" s="7">
        <v>30</v>
      </c>
      <c r="P489" s="7">
        <v>0</v>
      </c>
      <c r="Q489" s="7">
        <v>1</v>
      </c>
      <c r="R489" s="7">
        <v>0</v>
      </c>
      <c r="S489" s="7">
        <f t="shared" si="28"/>
        <v>53.5</v>
      </c>
      <c r="T489" s="7">
        <f t="shared" si="29"/>
        <v>3.5666666666666669</v>
      </c>
      <c r="U489" s="7">
        <f t="shared" si="30"/>
        <v>1.7833333333333334</v>
      </c>
      <c r="V489" s="7">
        <f t="shared" si="31"/>
        <v>1.7833333333333334</v>
      </c>
    </row>
    <row r="490" spans="1:22" s="7" customFormat="1" x14ac:dyDescent="0.25">
      <c r="A490" s="7" t="s">
        <v>126</v>
      </c>
      <c r="B490" s="7" t="s">
        <v>611</v>
      </c>
      <c r="C490" s="7" t="s">
        <v>452</v>
      </c>
      <c r="D490" s="7" t="s">
        <v>511</v>
      </c>
      <c r="E490" s="7">
        <v>37.5</v>
      </c>
      <c r="F490" s="7">
        <v>42</v>
      </c>
      <c r="G490" s="7">
        <v>2</v>
      </c>
      <c r="H490" s="7">
        <v>1</v>
      </c>
      <c r="I490" s="7">
        <v>4.55</v>
      </c>
      <c r="J490" s="7">
        <v>1.45</v>
      </c>
      <c r="K490" s="7">
        <v>19</v>
      </c>
      <c r="L490" s="7">
        <v>35</v>
      </c>
      <c r="M490" s="7">
        <v>20</v>
      </c>
      <c r="N490" s="7">
        <v>6</v>
      </c>
      <c r="O490" s="7">
        <v>40</v>
      </c>
      <c r="P490" s="7">
        <v>0</v>
      </c>
      <c r="Q490" s="7">
        <v>2</v>
      </c>
      <c r="R490" s="7">
        <v>0</v>
      </c>
      <c r="S490" s="7">
        <f t="shared" si="28"/>
        <v>53.5</v>
      </c>
      <c r="T490" s="7">
        <f t="shared" si="29"/>
        <v>3.5666666666666669</v>
      </c>
      <c r="U490" s="7">
        <f t="shared" si="30"/>
        <v>1.7833333333333334</v>
      </c>
      <c r="V490" s="7">
        <f t="shared" si="31"/>
        <v>1.7833333333333334</v>
      </c>
    </row>
    <row r="491" spans="1:22" s="7" customFormat="1" x14ac:dyDescent="0.25">
      <c r="A491" s="7" t="s">
        <v>370</v>
      </c>
      <c r="B491" s="7" t="s">
        <v>426</v>
      </c>
      <c r="C491" s="7" t="s">
        <v>452</v>
      </c>
      <c r="D491" s="7" t="s">
        <v>510</v>
      </c>
      <c r="E491" s="7">
        <v>52.2</v>
      </c>
      <c r="F491" s="7">
        <v>41</v>
      </c>
      <c r="G491" s="7">
        <v>3</v>
      </c>
      <c r="H491" s="7">
        <v>0</v>
      </c>
      <c r="I491" s="7">
        <v>5.15</v>
      </c>
      <c r="J491" s="7">
        <v>1.4</v>
      </c>
      <c r="K491" s="7">
        <v>30</v>
      </c>
      <c r="L491" s="7">
        <v>60</v>
      </c>
      <c r="M491" s="7">
        <v>13</v>
      </c>
      <c r="N491" s="7">
        <v>11</v>
      </c>
      <c r="O491" s="7">
        <v>15</v>
      </c>
      <c r="P491" s="7">
        <v>10</v>
      </c>
      <c r="Q491" s="7">
        <v>4</v>
      </c>
      <c r="R491" s="7">
        <v>0</v>
      </c>
      <c r="S491" s="7">
        <f t="shared" si="28"/>
        <v>53.2</v>
      </c>
      <c r="T491" s="7">
        <f t="shared" si="29"/>
        <v>3.5466666666666669</v>
      </c>
      <c r="U491" s="7">
        <f t="shared" si="30"/>
        <v>1.7733333333333334</v>
      </c>
      <c r="V491" s="7">
        <f t="shared" si="31"/>
        <v>1.7733333333333334</v>
      </c>
    </row>
    <row r="492" spans="1:22" s="7" customFormat="1" x14ac:dyDescent="0.25">
      <c r="A492" s="7" t="s">
        <v>126</v>
      </c>
      <c r="B492" s="7" t="s">
        <v>1391</v>
      </c>
      <c r="C492" s="7" t="s">
        <v>444</v>
      </c>
      <c r="D492" s="7" t="s">
        <v>511</v>
      </c>
      <c r="E492" s="7">
        <v>33.1</v>
      </c>
      <c r="F492" s="7">
        <v>42</v>
      </c>
      <c r="G492" s="7">
        <v>2</v>
      </c>
      <c r="H492" s="7">
        <v>0</v>
      </c>
      <c r="I492" s="7">
        <v>4.01</v>
      </c>
      <c r="J492" s="7">
        <v>1.26</v>
      </c>
      <c r="K492" s="7">
        <v>15</v>
      </c>
      <c r="L492" s="7">
        <v>27</v>
      </c>
      <c r="M492" s="7">
        <v>15</v>
      </c>
      <c r="N492" s="7">
        <v>5</v>
      </c>
      <c r="O492" s="7">
        <v>36</v>
      </c>
      <c r="P492" s="7">
        <v>0</v>
      </c>
      <c r="Q492" s="7">
        <v>2</v>
      </c>
      <c r="R492" s="7">
        <v>0</v>
      </c>
      <c r="S492" s="7">
        <f t="shared" si="28"/>
        <v>53.1</v>
      </c>
      <c r="T492" s="7">
        <f t="shared" si="29"/>
        <v>3.54</v>
      </c>
      <c r="U492" s="7">
        <f t="shared" si="30"/>
        <v>1.77</v>
      </c>
      <c r="V492" s="7">
        <f t="shared" si="31"/>
        <v>1.77</v>
      </c>
    </row>
    <row r="493" spans="1:22" s="7" customFormat="1" x14ac:dyDescent="0.25">
      <c r="A493" s="7" t="s">
        <v>28</v>
      </c>
      <c r="B493" s="7" t="s">
        <v>57</v>
      </c>
      <c r="C493" s="7" t="s">
        <v>432</v>
      </c>
      <c r="D493" s="7" t="s">
        <v>511</v>
      </c>
      <c r="E493" s="7">
        <v>46.1</v>
      </c>
      <c r="F493" s="7">
        <v>44</v>
      </c>
      <c r="G493" s="7">
        <v>2</v>
      </c>
      <c r="H493" s="7">
        <v>1</v>
      </c>
      <c r="I493" s="7">
        <v>4.38</v>
      </c>
      <c r="J493" s="7">
        <v>1.43</v>
      </c>
      <c r="K493" s="7">
        <v>22</v>
      </c>
      <c r="L493" s="7">
        <v>44</v>
      </c>
      <c r="M493" s="7">
        <v>22</v>
      </c>
      <c r="N493" s="7">
        <v>7</v>
      </c>
      <c r="O493" s="7">
        <v>45</v>
      </c>
      <c r="P493" s="7">
        <v>0</v>
      </c>
      <c r="Q493" s="7">
        <v>3</v>
      </c>
      <c r="R493" s="7">
        <v>0</v>
      </c>
      <c r="S493" s="7">
        <f t="shared" si="28"/>
        <v>53.099999999999994</v>
      </c>
      <c r="T493" s="7">
        <f t="shared" si="29"/>
        <v>3.5399999999999996</v>
      </c>
      <c r="U493" s="7">
        <f t="shared" si="30"/>
        <v>1.7699999999999998</v>
      </c>
      <c r="V493" s="7">
        <f t="shared" si="31"/>
        <v>1.7699999999999998</v>
      </c>
    </row>
    <row r="494" spans="1:22" s="7" customFormat="1" x14ac:dyDescent="0.25">
      <c r="A494" s="7" t="s">
        <v>470</v>
      </c>
      <c r="B494" s="7" t="s">
        <v>1615</v>
      </c>
      <c r="C494" s="7" t="s">
        <v>432</v>
      </c>
      <c r="D494" s="7" t="s">
        <v>1686</v>
      </c>
      <c r="E494" s="7">
        <v>48.9</v>
      </c>
      <c r="F494" s="7">
        <v>41</v>
      </c>
      <c r="G494" s="7">
        <v>3</v>
      </c>
      <c r="H494" s="7">
        <v>0</v>
      </c>
      <c r="I494" s="7">
        <v>5.18</v>
      </c>
      <c r="J494" s="7">
        <v>1.43</v>
      </c>
      <c r="K494" s="7">
        <v>28</v>
      </c>
      <c r="L494" s="7">
        <v>52</v>
      </c>
      <c r="M494" s="7">
        <v>18</v>
      </c>
      <c r="N494" s="7">
        <v>9</v>
      </c>
      <c r="O494" s="7">
        <v>13</v>
      </c>
      <c r="P494" s="7">
        <v>9</v>
      </c>
      <c r="Q494" s="7">
        <v>3</v>
      </c>
      <c r="R494" s="7">
        <v>0</v>
      </c>
      <c r="S494" s="7">
        <f t="shared" si="28"/>
        <v>52.900000000000006</v>
      </c>
      <c r="T494" s="7">
        <f t="shared" si="29"/>
        <v>3.5266666666666668</v>
      </c>
      <c r="U494" s="7">
        <f t="shared" si="30"/>
        <v>1.7633333333333334</v>
      </c>
      <c r="V494" s="7">
        <f t="shared" si="31"/>
        <v>1.7633333333333334</v>
      </c>
    </row>
    <row r="495" spans="1:22" s="7" customFormat="1" x14ac:dyDescent="0.25">
      <c r="A495" s="7" t="s">
        <v>131</v>
      </c>
      <c r="B495" s="7" t="s">
        <v>1309</v>
      </c>
      <c r="C495" s="7" t="s">
        <v>524</v>
      </c>
      <c r="D495" s="7" t="s">
        <v>511</v>
      </c>
      <c r="E495" s="7">
        <v>53.9</v>
      </c>
      <c r="F495" s="7">
        <v>44</v>
      </c>
      <c r="G495" s="7">
        <v>3</v>
      </c>
      <c r="H495" s="7">
        <v>0</v>
      </c>
      <c r="I495" s="7">
        <v>4.84</v>
      </c>
      <c r="J495" s="7">
        <v>1.43</v>
      </c>
      <c r="K495" s="7">
        <v>29</v>
      </c>
      <c r="L495" s="7">
        <v>57</v>
      </c>
      <c r="M495" s="7">
        <v>20</v>
      </c>
      <c r="N495" s="7">
        <v>9</v>
      </c>
      <c r="O495" s="7">
        <v>19</v>
      </c>
      <c r="P495" s="7">
        <v>9</v>
      </c>
      <c r="Q495" s="7">
        <v>4</v>
      </c>
      <c r="R495" s="7">
        <v>0</v>
      </c>
      <c r="S495" s="7">
        <f t="shared" si="28"/>
        <v>52.900000000000006</v>
      </c>
      <c r="T495" s="7">
        <f t="shared" si="29"/>
        <v>3.5266666666666668</v>
      </c>
      <c r="U495" s="7">
        <f t="shared" si="30"/>
        <v>1.7633333333333334</v>
      </c>
      <c r="V495" s="7">
        <f t="shared" si="31"/>
        <v>1.7633333333333334</v>
      </c>
    </row>
    <row r="496" spans="1:22" s="7" customFormat="1" x14ac:dyDescent="0.25">
      <c r="A496" s="7" t="s">
        <v>217</v>
      </c>
      <c r="B496" s="7" t="s">
        <v>322</v>
      </c>
      <c r="D496" s="7" t="s">
        <v>1686</v>
      </c>
      <c r="E496" s="7">
        <v>53.3</v>
      </c>
      <c r="F496" s="7">
        <v>41</v>
      </c>
      <c r="G496" s="7">
        <v>3</v>
      </c>
      <c r="H496" s="7">
        <v>0</v>
      </c>
      <c r="I496" s="7">
        <v>4.78</v>
      </c>
      <c r="J496" s="7">
        <v>1.43</v>
      </c>
      <c r="K496" s="7">
        <v>28</v>
      </c>
      <c r="L496" s="7">
        <v>55</v>
      </c>
      <c r="M496" s="7">
        <v>21</v>
      </c>
      <c r="N496" s="7">
        <v>8</v>
      </c>
      <c r="O496" s="7">
        <v>31</v>
      </c>
      <c r="P496" s="7">
        <v>5</v>
      </c>
      <c r="Q496" s="7">
        <v>3</v>
      </c>
      <c r="R496" s="7">
        <v>0</v>
      </c>
      <c r="S496" s="7">
        <f t="shared" si="28"/>
        <v>52.8</v>
      </c>
      <c r="T496" s="7">
        <f t="shared" si="29"/>
        <v>3.52</v>
      </c>
      <c r="U496" s="7">
        <f t="shared" si="30"/>
        <v>1.76</v>
      </c>
      <c r="V496" s="7">
        <f t="shared" si="31"/>
        <v>1.76</v>
      </c>
    </row>
    <row r="497" spans="1:22" s="7" customFormat="1" x14ac:dyDescent="0.25">
      <c r="A497" s="7" t="s">
        <v>1081</v>
      </c>
      <c r="B497" s="7" t="s">
        <v>1080</v>
      </c>
      <c r="C497" s="7" t="s">
        <v>432</v>
      </c>
      <c r="D497" s="7" t="s">
        <v>511</v>
      </c>
      <c r="E497" s="7">
        <v>44.9</v>
      </c>
      <c r="F497" s="7">
        <v>47</v>
      </c>
      <c r="G497" s="7">
        <v>2</v>
      </c>
      <c r="H497" s="7">
        <v>0</v>
      </c>
      <c r="I497" s="7">
        <v>4.4000000000000004</v>
      </c>
      <c r="J497" s="7">
        <v>1.39</v>
      </c>
      <c r="K497" s="7">
        <v>22</v>
      </c>
      <c r="L497" s="7">
        <v>41</v>
      </c>
      <c r="M497" s="7">
        <v>22</v>
      </c>
      <c r="N497" s="7">
        <v>7</v>
      </c>
      <c r="O497" s="7">
        <v>47</v>
      </c>
      <c r="P497" s="7">
        <v>0</v>
      </c>
      <c r="Q497" s="7">
        <v>2</v>
      </c>
      <c r="R497" s="7">
        <v>0</v>
      </c>
      <c r="S497" s="7">
        <f t="shared" si="28"/>
        <v>52.4</v>
      </c>
      <c r="T497" s="7">
        <f t="shared" si="29"/>
        <v>3.4933333333333332</v>
      </c>
      <c r="U497" s="7">
        <f t="shared" si="30"/>
        <v>1.7466666666666666</v>
      </c>
      <c r="V497" s="7">
        <f t="shared" si="31"/>
        <v>1.7466666666666666</v>
      </c>
    </row>
    <row r="498" spans="1:22" s="7" customFormat="1" x14ac:dyDescent="0.25">
      <c r="A498" s="7" t="s">
        <v>47</v>
      </c>
      <c r="B498" s="7" t="s">
        <v>315</v>
      </c>
      <c r="C498" s="7" t="s">
        <v>438</v>
      </c>
      <c r="D498" s="7" t="s">
        <v>511</v>
      </c>
      <c r="E498" s="7">
        <v>42.6</v>
      </c>
      <c r="F498" s="7">
        <v>45</v>
      </c>
      <c r="G498" s="7">
        <v>2</v>
      </c>
      <c r="H498" s="7">
        <v>0</v>
      </c>
      <c r="I498" s="7">
        <v>4.34</v>
      </c>
      <c r="J498" s="7">
        <v>1.39</v>
      </c>
      <c r="K498" s="7">
        <v>21</v>
      </c>
      <c r="L498" s="7">
        <v>40</v>
      </c>
      <c r="M498" s="7">
        <v>19</v>
      </c>
      <c r="N498" s="7">
        <v>6</v>
      </c>
      <c r="O498" s="7">
        <v>46</v>
      </c>
      <c r="P498" s="7">
        <v>0</v>
      </c>
      <c r="Q498" s="7">
        <v>2</v>
      </c>
      <c r="R498" s="7">
        <v>0</v>
      </c>
      <c r="S498" s="7">
        <f t="shared" si="28"/>
        <v>52.1</v>
      </c>
      <c r="T498" s="7">
        <f t="shared" si="29"/>
        <v>3.4733333333333336</v>
      </c>
      <c r="U498" s="7">
        <f t="shared" si="30"/>
        <v>1.7366666666666668</v>
      </c>
      <c r="V498" s="7">
        <f t="shared" si="31"/>
        <v>1.7366666666666668</v>
      </c>
    </row>
    <row r="499" spans="1:22" s="7" customFormat="1" x14ac:dyDescent="0.25">
      <c r="A499" s="7" t="s">
        <v>730</v>
      </c>
      <c r="B499" s="7" t="s">
        <v>1839</v>
      </c>
      <c r="C499" s="7" t="s">
        <v>439</v>
      </c>
      <c r="D499" s="7" t="s">
        <v>510</v>
      </c>
      <c r="E499" s="7">
        <v>54.1</v>
      </c>
      <c r="F499" s="7">
        <v>49</v>
      </c>
      <c r="G499" s="7">
        <v>3</v>
      </c>
      <c r="H499" s="7">
        <v>0</v>
      </c>
      <c r="I499" s="7">
        <v>5.17</v>
      </c>
      <c r="J499" s="7">
        <v>1.48</v>
      </c>
      <c r="K499" s="7">
        <v>31</v>
      </c>
      <c r="L499" s="7">
        <v>55</v>
      </c>
      <c r="M499" s="7">
        <v>26</v>
      </c>
      <c r="N499" s="7">
        <v>10</v>
      </c>
      <c r="O499" s="7">
        <v>10</v>
      </c>
      <c r="P499" s="7">
        <v>10</v>
      </c>
      <c r="Q499" s="7">
        <v>4</v>
      </c>
      <c r="R499" s="7">
        <v>0</v>
      </c>
      <c r="S499" s="7">
        <f t="shared" si="28"/>
        <v>52.099999999999994</v>
      </c>
      <c r="T499" s="7">
        <f t="shared" si="29"/>
        <v>3.4733333333333332</v>
      </c>
      <c r="U499" s="7">
        <f t="shared" si="30"/>
        <v>1.7366666666666666</v>
      </c>
      <c r="V499" s="7">
        <f t="shared" si="31"/>
        <v>1.7366666666666666</v>
      </c>
    </row>
    <row r="500" spans="1:22" s="7" customFormat="1" x14ac:dyDescent="0.25">
      <c r="A500" s="7" t="s">
        <v>1170</v>
      </c>
      <c r="B500" s="7" t="s">
        <v>1991</v>
      </c>
      <c r="C500" s="7" t="s">
        <v>451</v>
      </c>
      <c r="D500" s="7" t="s">
        <v>1977</v>
      </c>
      <c r="E500" s="7">
        <v>41.4</v>
      </c>
      <c r="F500" s="7">
        <v>38</v>
      </c>
      <c r="G500" s="7">
        <v>3</v>
      </c>
      <c r="H500" s="7">
        <v>0</v>
      </c>
      <c r="I500" s="7">
        <v>4.76</v>
      </c>
      <c r="J500" s="7">
        <v>1.39</v>
      </c>
      <c r="K500" s="7">
        <v>22</v>
      </c>
      <c r="L500" s="7">
        <v>41</v>
      </c>
      <c r="M500" s="7">
        <v>17</v>
      </c>
      <c r="N500" s="7">
        <v>6</v>
      </c>
      <c r="O500" s="7">
        <v>14</v>
      </c>
      <c r="P500" s="7">
        <v>6</v>
      </c>
      <c r="Q500" s="7">
        <v>3</v>
      </c>
      <c r="R500" s="7">
        <v>0</v>
      </c>
      <c r="S500" s="7">
        <f t="shared" si="28"/>
        <v>51.9</v>
      </c>
      <c r="T500" s="7">
        <f t="shared" si="29"/>
        <v>3.46</v>
      </c>
      <c r="U500" s="7">
        <f t="shared" si="30"/>
        <v>1.73</v>
      </c>
      <c r="V500" s="7">
        <f t="shared" si="31"/>
        <v>1.73</v>
      </c>
    </row>
    <row r="501" spans="1:22" s="7" customFormat="1" x14ac:dyDescent="0.25">
      <c r="A501" s="7" t="s">
        <v>1402</v>
      </c>
      <c r="B501" s="7" t="s">
        <v>1403</v>
      </c>
      <c r="D501" s="7" t="s">
        <v>511</v>
      </c>
      <c r="E501" s="7">
        <v>42.4</v>
      </c>
      <c r="F501" s="7">
        <v>45</v>
      </c>
      <c r="G501" s="7">
        <v>2</v>
      </c>
      <c r="H501" s="7">
        <v>1</v>
      </c>
      <c r="I501" s="7">
        <v>4.87</v>
      </c>
      <c r="J501" s="7">
        <v>1.5</v>
      </c>
      <c r="K501" s="7">
        <v>23</v>
      </c>
      <c r="L501" s="7">
        <v>42</v>
      </c>
      <c r="M501" s="7">
        <v>21</v>
      </c>
      <c r="N501" s="7">
        <v>7</v>
      </c>
      <c r="O501" s="7">
        <v>36</v>
      </c>
      <c r="P501" s="7">
        <v>0</v>
      </c>
      <c r="Q501" s="7">
        <v>3</v>
      </c>
      <c r="R501" s="7">
        <v>0</v>
      </c>
      <c r="S501" s="7">
        <f t="shared" si="28"/>
        <v>51.9</v>
      </c>
      <c r="T501" s="7">
        <f t="shared" si="29"/>
        <v>3.46</v>
      </c>
      <c r="U501" s="7">
        <f t="shared" si="30"/>
        <v>1.73</v>
      </c>
      <c r="V501" s="7">
        <f t="shared" si="31"/>
        <v>1.73</v>
      </c>
    </row>
    <row r="502" spans="1:22" s="7" customFormat="1" x14ac:dyDescent="0.25">
      <c r="A502" s="7" t="s">
        <v>285</v>
      </c>
      <c r="B502" s="7" t="s">
        <v>1842</v>
      </c>
      <c r="C502" s="7" t="s">
        <v>443</v>
      </c>
      <c r="D502" s="7" t="s">
        <v>510</v>
      </c>
      <c r="E502" s="7">
        <v>57.8</v>
      </c>
      <c r="F502" s="7">
        <v>52</v>
      </c>
      <c r="G502" s="7">
        <v>3</v>
      </c>
      <c r="H502" s="7">
        <v>0</v>
      </c>
      <c r="I502" s="7">
        <v>5.5</v>
      </c>
      <c r="J502" s="7">
        <v>1.54</v>
      </c>
      <c r="K502" s="7">
        <v>35</v>
      </c>
      <c r="L502" s="7">
        <v>61</v>
      </c>
      <c r="M502" s="7">
        <v>28</v>
      </c>
      <c r="N502" s="7">
        <v>11</v>
      </c>
      <c r="O502" s="7">
        <v>13</v>
      </c>
      <c r="P502" s="7">
        <v>13</v>
      </c>
      <c r="Q502" s="7">
        <v>4</v>
      </c>
      <c r="R502" s="7">
        <v>0</v>
      </c>
      <c r="S502" s="7">
        <f t="shared" si="28"/>
        <v>51.8</v>
      </c>
      <c r="T502" s="7">
        <f t="shared" si="29"/>
        <v>3.4533333333333331</v>
      </c>
      <c r="U502" s="7">
        <f t="shared" si="30"/>
        <v>1.7266666666666666</v>
      </c>
      <c r="V502" s="7">
        <f t="shared" si="31"/>
        <v>1.7266666666666666</v>
      </c>
    </row>
    <row r="503" spans="1:22" s="7" customFormat="1" x14ac:dyDescent="0.25">
      <c r="A503" s="7" t="s">
        <v>1660</v>
      </c>
      <c r="B503" s="7" t="s">
        <v>1661</v>
      </c>
      <c r="C503" s="7" t="s">
        <v>524</v>
      </c>
      <c r="D503" s="7" t="s">
        <v>511</v>
      </c>
      <c r="E503" s="7">
        <v>64.2</v>
      </c>
      <c r="F503" s="7">
        <v>45</v>
      </c>
      <c r="G503" s="7">
        <v>4</v>
      </c>
      <c r="H503" s="7">
        <v>0</v>
      </c>
      <c r="I503" s="7">
        <v>5.33</v>
      </c>
      <c r="J503" s="7">
        <v>1.59</v>
      </c>
      <c r="K503" s="7">
        <v>38</v>
      </c>
      <c r="L503" s="7">
        <v>77</v>
      </c>
      <c r="M503" s="7">
        <v>25</v>
      </c>
      <c r="N503" s="7">
        <v>7</v>
      </c>
      <c r="O503" s="7">
        <v>25</v>
      </c>
      <c r="P503" s="7">
        <v>17</v>
      </c>
      <c r="Q503" s="7">
        <v>5</v>
      </c>
      <c r="R503" s="7">
        <v>0</v>
      </c>
      <c r="S503" s="7">
        <f t="shared" si="28"/>
        <v>51.7</v>
      </c>
      <c r="T503" s="7">
        <f t="shared" si="29"/>
        <v>3.4466666666666668</v>
      </c>
      <c r="U503" s="7">
        <f t="shared" si="30"/>
        <v>1.7233333333333334</v>
      </c>
      <c r="V503" s="7">
        <f t="shared" si="31"/>
        <v>1.7233333333333334</v>
      </c>
    </row>
    <row r="504" spans="1:22" s="7" customFormat="1" x14ac:dyDescent="0.25">
      <c r="A504" s="7" t="s">
        <v>146</v>
      </c>
      <c r="B504" s="7" t="s">
        <v>1477</v>
      </c>
      <c r="C504" s="7" t="s">
        <v>439</v>
      </c>
      <c r="D504" s="7" t="s">
        <v>511</v>
      </c>
      <c r="E504" s="7">
        <v>42.1</v>
      </c>
      <c r="F504" s="7">
        <v>44</v>
      </c>
      <c r="G504" s="7">
        <v>2</v>
      </c>
      <c r="H504" s="7">
        <v>1</v>
      </c>
      <c r="I504" s="7">
        <v>4.82</v>
      </c>
      <c r="J504" s="7">
        <v>1.48</v>
      </c>
      <c r="K504" s="7">
        <v>23</v>
      </c>
      <c r="L504" s="7">
        <v>42</v>
      </c>
      <c r="M504" s="7">
        <v>20</v>
      </c>
      <c r="N504" s="7">
        <v>6</v>
      </c>
      <c r="O504" s="7">
        <v>39</v>
      </c>
      <c r="P504" s="7">
        <v>0</v>
      </c>
      <c r="Q504" s="7">
        <v>3</v>
      </c>
      <c r="R504" s="7">
        <v>0</v>
      </c>
      <c r="S504" s="7">
        <f t="shared" si="28"/>
        <v>51.6</v>
      </c>
      <c r="T504" s="7">
        <f t="shared" si="29"/>
        <v>3.44</v>
      </c>
      <c r="U504" s="7">
        <f t="shared" si="30"/>
        <v>1.72</v>
      </c>
      <c r="V504" s="7">
        <f t="shared" si="31"/>
        <v>1.72</v>
      </c>
    </row>
    <row r="505" spans="1:22" s="7" customFormat="1" x14ac:dyDescent="0.25">
      <c r="A505" s="7" t="s">
        <v>210</v>
      </c>
      <c r="B505" s="7" t="s">
        <v>67</v>
      </c>
      <c r="C505" s="7" t="s">
        <v>427</v>
      </c>
      <c r="D505" s="7" t="s">
        <v>510</v>
      </c>
      <c r="E505" s="7">
        <v>44.6</v>
      </c>
      <c r="F505" s="7">
        <v>45</v>
      </c>
      <c r="G505" s="7">
        <v>2</v>
      </c>
      <c r="H505" s="7">
        <v>0</v>
      </c>
      <c r="I505" s="7">
        <v>4.91</v>
      </c>
      <c r="J505" s="7">
        <v>1.31</v>
      </c>
      <c r="K505" s="7">
        <v>24</v>
      </c>
      <c r="L505" s="7">
        <v>43</v>
      </c>
      <c r="M505" s="7">
        <v>16</v>
      </c>
      <c r="N505" s="7">
        <v>9</v>
      </c>
      <c r="O505" s="7">
        <v>10</v>
      </c>
      <c r="P505" s="7">
        <v>9</v>
      </c>
      <c r="Q505" s="7">
        <v>3</v>
      </c>
      <c r="R505" s="7">
        <v>0</v>
      </c>
      <c r="S505" s="7">
        <f t="shared" si="28"/>
        <v>51.1</v>
      </c>
      <c r="T505" s="7">
        <f t="shared" si="29"/>
        <v>3.4066666666666667</v>
      </c>
      <c r="U505" s="7">
        <f t="shared" si="30"/>
        <v>1.7033333333333334</v>
      </c>
      <c r="V505" s="7">
        <f t="shared" si="31"/>
        <v>1.7033333333333334</v>
      </c>
    </row>
    <row r="506" spans="1:22" s="7" customFormat="1" x14ac:dyDescent="0.25">
      <c r="A506" s="7" t="s">
        <v>233</v>
      </c>
      <c r="B506" s="7" t="s">
        <v>250</v>
      </c>
      <c r="C506" s="7" t="s">
        <v>430</v>
      </c>
      <c r="D506" s="7" t="s">
        <v>511</v>
      </c>
      <c r="E506" s="7">
        <v>39</v>
      </c>
      <c r="F506" s="7">
        <v>44</v>
      </c>
      <c r="G506" s="7">
        <v>2</v>
      </c>
      <c r="H506" s="7">
        <v>0</v>
      </c>
      <c r="I506" s="7">
        <v>4.41</v>
      </c>
      <c r="J506" s="7">
        <v>1.38</v>
      </c>
      <c r="K506" s="7">
        <v>19</v>
      </c>
      <c r="L506" s="7">
        <v>35</v>
      </c>
      <c r="M506" s="7">
        <v>19</v>
      </c>
      <c r="N506" s="7">
        <v>6</v>
      </c>
      <c r="O506" s="7">
        <v>35</v>
      </c>
      <c r="P506" s="7">
        <v>0</v>
      </c>
      <c r="Q506" s="7">
        <v>2</v>
      </c>
      <c r="R506" s="7">
        <v>0</v>
      </c>
      <c r="S506" s="7">
        <f t="shared" si="28"/>
        <v>51</v>
      </c>
      <c r="T506" s="7">
        <f t="shared" si="29"/>
        <v>3.4</v>
      </c>
      <c r="U506" s="7">
        <f t="shared" si="30"/>
        <v>1.7</v>
      </c>
      <c r="V506" s="7">
        <f t="shared" si="31"/>
        <v>1.7</v>
      </c>
    </row>
    <row r="507" spans="1:22" s="7" customFormat="1" x14ac:dyDescent="0.25">
      <c r="A507" s="7" t="s">
        <v>334</v>
      </c>
      <c r="B507" s="7" t="s">
        <v>171</v>
      </c>
      <c r="C507" s="7" t="s">
        <v>436</v>
      </c>
      <c r="D507" s="7" t="s">
        <v>511</v>
      </c>
      <c r="E507" s="7">
        <v>46.4</v>
      </c>
      <c r="F507" s="7">
        <v>47</v>
      </c>
      <c r="G507" s="7">
        <v>2</v>
      </c>
      <c r="H507" s="7">
        <v>0</v>
      </c>
      <c r="I507" s="7">
        <v>4.33</v>
      </c>
      <c r="J507" s="7">
        <v>1.4</v>
      </c>
      <c r="K507" s="7">
        <v>22</v>
      </c>
      <c r="L507" s="7">
        <v>45</v>
      </c>
      <c r="M507" s="7">
        <v>20</v>
      </c>
      <c r="N507" s="7">
        <v>6</v>
      </c>
      <c r="O507" s="7">
        <v>40</v>
      </c>
      <c r="P507" s="7">
        <v>1</v>
      </c>
      <c r="Q507" s="7">
        <v>3</v>
      </c>
      <c r="R507" s="7">
        <v>0</v>
      </c>
      <c r="S507" s="7">
        <f t="shared" si="28"/>
        <v>50.9</v>
      </c>
      <c r="T507" s="7">
        <f t="shared" si="29"/>
        <v>3.3933333333333331</v>
      </c>
      <c r="U507" s="7">
        <f t="shared" si="30"/>
        <v>1.6966666666666665</v>
      </c>
      <c r="V507" s="7">
        <f t="shared" si="31"/>
        <v>1.6966666666666665</v>
      </c>
    </row>
    <row r="508" spans="1:22" s="7" customFormat="1" x14ac:dyDescent="0.25">
      <c r="A508" s="7" t="s">
        <v>471</v>
      </c>
      <c r="B508" s="7" t="s">
        <v>516</v>
      </c>
      <c r="C508" s="7" t="s">
        <v>446</v>
      </c>
      <c r="D508" s="7" t="s">
        <v>511</v>
      </c>
      <c r="E508" s="7">
        <v>42.5</v>
      </c>
      <c r="F508" s="7">
        <v>42</v>
      </c>
      <c r="G508" s="7">
        <v>2</v>
      </c>
      <c r="H508" s="7">
        <v>0</v>
      </c>
      <c r="I508" s="7">
        <v>4.33</v>
      </c>
      <c r="J508" s="7">
        <v>1.33</v>
      </c>
      <c r="K508" s="7">
        <v>20</v>
      </c>
      <c r="L508" s="7">
        <v>38</v>
      </c>
      <c r="M508" s="7">
        <v>19</v>
      </c>
      <c r="N508" s="7">
        <v>6</v>
      </c>
      <c r="O508" s="7">
        <v>44</v>
      </c>
      <c r="P508" s="7">
        <v>0</v>
      </c>
      <c r="Q508" s="7">
        <v>2</v>
      </c>
      <c r="R508" s="7">
        <v>0</v>
      </c>
      <c r="S508" s="7">
        <f t="shared" si="28"/>
        <v>50.5</v>
      </c>
      <c r="T508" s="7">
        <f t="shared" si="29"/>
        <v>3.3666666666666667</v>
      </c>
      <c r="U508" s="7">
        <f t="shared" si="30"/>
        <v>1.6833333333333333</v>
      </c>
      <c r="V508" s="7">
        <f t="shared" si="31"/>
        <v>1.6833333333333333</v>
      </c>
    </row>
    <row r="509" spans="1:22" s="7" customFormat="1" x14ac:dyDescent="0.25">
      <c r="A509" s="7" t="s">
        <v>792</v>
      </c>
      <c r="B509" s="7" t="s">
        <v>791</v>
      </c>
      <c r="C509" s="7" t="s">
        <v>435</v>
      </c>
      <c r="D509" s="7" t="s">
        <v>1686</v>
      </c>
      <c r="E509" s="7">
        <v>43</v>
      </c>
      <c r="F509" s="7">
        <v>42</v>
      </c>
      <c r="G509" s="7">
        <v>2</v>
      </c>
      <c r="H509" s="7">
        <v>0</v>
      </c>
      <c r="I509" s="7">
        <v>4.3</v>
      </c>
      <c r="J509" s="7">
        <v>1.36</v>
      </c>
      <c r="K509" s="7">
        <v>21</v>
      </c>
      <c r="L509" s="7">
        <v>42</v>
      </c>
      <c r="M509" s="7">
        <v>17</v>
      </c>
      <c r="N509" s="7">
        <v>6</v>
      </c>
      <c r="O509" s="7">
        <v>43</v>
      </c>
      <c r="P509" s="7">
        <v>0</v>
      </c>
      <c r="Q509" s="7">
        <v>2</v>
      </c>
      <c r="R509" s="7">
        <v>0</v>
      </c>
      <c r="S509" s="7">
        <f t="shared" si="28"/>
        <v>50.5</v>
      </c>
      <c r="T509" s="7">
        <f t="shared" si="29"/>
        <v>3.3666666666666667</v>
      </c>
      <c r="U509" s="7">
        <f t="shared" si="30"/>
        <v>1.6833333333333333</v>
      </c>
      <c r="V509" s="7">
        <f t="shared" si="31"/>
        <v>1.6833333333333333</v>
      </c>
    </row>
    <row r="510" spans="1:22" s="7" customFormat="1" x14ac:dyDescent="0.25">
      <c r="A510" s="7" t="s">
        <v>497</v>
      </c>
      <c r="B510" s="7" t="s">
        <v>1198</v>
      </c>
      <c r="C510" s="7" t="s">
        <v>430</v>
      </c>
      <c r="D510" s="7" t="s">
        <v>1686</v>
      </c>
      <c r="E510" s="7">
        <v>47</v>
      </c>
      <c r="F510" s="7">
        <v>40</v>
      </c>
      <c r="G510" s="7">
        <v>3</v>
      </c>
      <c r="H510" s="7">
        <v>0</v>
      </c>
      <c r="I510" s="7">
        <v>4.9800000000000004</v>
      </c>
      <c r="J510" s="7">
        <v>1.42</v>
      </c>
      <c r="K510" s="7">
        <v>26</v>
      </c>
      <c r="L510" s="7">
        <v>51</v>
      </c>
      <c r="M510" s="7">
        <v>16</v>
      </c>
      <c r="N510" s="7">
        <v>10</v>
      </c>
      <c r="O510" s="7">
        <v>21</v>
      </c>
      <c r="P510" s="7">
        <v>7</v>
      </c>
      <c r="Q510" s="7">
        <v>4</v>
      </c>
      <c r="R510" s="7">
        <v>0</v>
      </c>
      <c r="S510" s="7">
        <f t="shared" si="28"/>
        <v>50.5</v>
      </c>
      <c r="T510" s="7">
        <f t="shared" si="29"/>
        <v>3.3666666666666667</v>
      </c>
      <c r="U510" s="7">
        <f t="shared" si="30"/>
        <v>1.6833333333333333</v>
      </c>
      <c r="V510" s="7">
        <f t="shared" si="31"/>
        <v>1.6833333333333333</v>
      </c>
    </row>
    <row r="511" spans="1:22" s="7" customFormat="1" x14ac:dyDescent="0.25">
      <c r="A511" s="7" t="s">
        <v>205</v>
      </c>
      <c r="B511" s="7" t="s">
        <v>173</v>
      </c>
      <c r="C511" s="7" t="s">
        <v>449</v>
      </c>
      <c r="D511" s="7" t="s">
        <v>511</v>
      </c>
      <c r="E511" s="7">
        <v>38</v>
      </c>
      <c r="F511" s="7">
        <v>35</v>
      </c>
      <c r="G511" s="7">
        <v>2</v>
      </c>
      <c r="H511" s="7">
        <v>0</v>
      </c>
      <c r="I511" s="7">
        <v>3.94</v>
      </c>
      <c r="J511" s="7">
        <v>1.23</v>
      </c>
      <c r="K511" s="7">
        <v>17</v>
      </c>
      <c r="L511" s="7">
        <v>36</v>
      </c>
      <c r="M511" s="7">
        <v>10</v>
      </c>
      <c r="N511" s="7">
        <v>4</v>
      </c>
      <c r="O511" s="7">
        <v>35</v>
      </c>
      <c r="P511" s="7">
        <v>0</v>
      </c>
      <c r="Q511" s="7">
        <v>2</v>
      </c>
      <c r="R511" s="7">
        <v>0</v>
      </c>
      <c r="S511" s="7">
        <f t="shared" si="28"/>
        <v>50.5</v>
      </c>
      <c r="T511" s="7">
        <f t="shared" si="29"/>
        <v>3.3666666666666667</v>
      </c>
      <c r="U511" s="7">
        <f t="shared" si="30"/>
        <v>1.6833333333333333</v>
      </c>
      <c r="V511" s="7">
        <f t="shared" si="31"/>
        <v>1.6833333333333333</v>
      </c>
    </row>
    <row r="512" spans="1:22" s="7" customFormat="1" x14ac:dyDescent="0.25">
      <c r="A512" s="7" t="s">
        <v>2100</v>
      </c>
      <c r="B512" s="7" t="s">
        <v>2101</v>
      </c>
      <c r="C512" s="7" t="s">
        <v>438</v>
      </c>
      <c r="D512" s="7" t="s">
        <v>511</v>
      </c>
      <c r="E512" s="7">
        <v>47.8</v>
      </c>
      <c r="F512" s="7">
        <v>47</v>
      </c>
      <c r="G512" s="7">
        <v>2</v>
      </c>
      <c r="H512" s="7">
        <v>0</v>
      </c>
      <c r="I512" s="7">
        <v>4.6500000000000004</v>
      </c>
      <c r="J512" s="7">
        <v>1.45</v>
      </c>
      <c r="K512" s="7">
        <v>25</v>
      </c>
      <c r="L512" s="7">
        <v>48</v>
      </c>
      <c r="M512" s="7">
        <v>22</v>
      </c>
      <c r="N512" s="7">
        <v>6</v>
      </c>
      <c r="O512" s="7">
        <v>48</v>
      </c>
      <c r="P512" s="7">
        <v>0</v>
      </c>
      <c r="Q512" s="7">
        <v>2</v>
      </c>
      <c r="R512" s="7">
        <v>0</v>
      </c>
      <c r="S512" s="7">
        <f t="shared" si="28"/>
        <v>50.3</v>
      </c>
      <c r="T512" s="7">
        <f t="shared" si="29"/>
        <v>3.3533333333333331</v>
      </c>
      <c r="U512" s="7">
        <f t="shared" si="30"/>
        <v>1.6766666666666665</v>
      </c>
      <c r="V512" s="7">
        <f t="shared" si="31"/>
        <v>1.6766666666666665</v>
      </c>
    </row>
    <row r="513" spans="1:22" s="7" customFormat="1" x14ac:dyDescent="0.25">
      <c r="A513" s="7" t="s">
        <v>257</v>
      </c>
      <c r="B513" s="7" t="s">
        <v>387</v>
      </c>
      <c r="C513" s="7" t="s">
        <v>453</v>
      </c>
      <c r="D513" s="7" t="s">
        <v>510</v>
      </c>
      <c r="E513" s="7">
        <v>50.7</v>
      </c>
      <c r="F513" s="7">
        <v>35</v>
      </c>
      <c r="G513" s="7">
        <v>3</v>
      </c>
      <c r="H513" s="7">
        <v>0</v>
      </c>
      <c r="I513" s="7">
        <v>5.2</v>
      </c>
      <c r="J513" s="7">
        <v>1.41</v>
      </c>
      <c r="K513" s="7">
        <v>29</v>
      </c>
      <c r="L513" s="7">
        <v>58</v>
      </c>
      <c r="M513" s="7">
        <v>13</v>
      </c>
      <c r="N513" s="7">
        <v>9</v>
      </c>
      <c r="O513" s="7">
        <v>18</v>
      </c>
      <c r="P513" s="7">
        <v>8</v>
      </c>
      <c r="Q513" s="7">
        <v>3</v>
      </c>
      <c r="R513" s="7">
        <v>0</v>
      </c>
      <c r="S513" s="7">
        <f t="shared" si="28"/>
        <v>50.2</v>
      </c>
      <c r="T513" s="7">
        <f t="shared" si="29"/>
        <v>3.3466666666666667</v>
      </c>
      <c r="U513" s="7">
        <f t="shared" si="30"/>
        <v>1.6733333333333333</v>
      </c>
      <c r="V513" s="7">
        <f t="shared" si="31"/>
        <v>1.6733333333333333</v>
      </c>
    </row>
    <row r="514" spans="1:22" s="7" customFormat="1" x14ac:dyDescent="0.25">
      <c r="A514" s="7" t="s">
        <v>468</v>
      </c>
      <c r="B514" s="7" t="s">
        <v>2089</v>
      </c>
      <c r="C514" s="7" t="s">
        <v>436</v>
      </c>
      <c r="D514" s="7" t="s">
        <v>510</v>
      </c>
      <c r="E514" s="7">
        <v>78.2</v>
      </c>
      <c r="F514" s="7">
        <v>59</v>
      </c>
      <c r="G514" s="7">
        <v>3</v>
      </c>
      <c r="H514" s="7">
        <v>0</v>
      </c>
      <c r="I514" s="7">
        <v>5.19</v>
      </c>
      <c r="J514" s="7">
        <v>1.51</v>
      </c>
      <c r="K514" s="7">
        <v>45</v>
      </c>
      <c r="L514" s="7">
        <v>85</v>
      </c>
      <c r="M514" s="7">
        <v>34</v>
      </c>
      <c r="N514" s="7">
        <v>12</v>
      </c>
      <c r="O514" s="7">
        <v>15</v>
      </c>
      <c r="P514" s="7">
        <v>14</v>
      </c>
      <c r="Q514" s="7">
        <v>6</v>
      </c>
      <c r="R514" s="7">
        <v>0</v>
      </c>
      <c r="S514" s="7">
        <f t="shared" ref="S514:S577" si="32">(10*G514)-(3*Q514)+(7*H514)+E514-(0.5*K514)-(0.5*L514)-M514+F514+(5*R514)</f>
        <v>50.2</v>
      </c>
      <c r="T514" s="7">
        <f t="shared" ref="T514:T577" si="33">S514/15</f>
        <v>3.3466666666666667</v>
      </c>
      <c r="U514" s="7">
        <f t="shared" ref="U514:U577" si="34">IF(S514 &gt;= 550,T514*1.35,IF(S514 &gt;= 500,T514*1.3,IF(S514 &gt;= 450,T514*1.25,IF(S514 &gt;= 400,T514*1.2,IF(S514 &gt;= 350,T514*1.1,IF(S514 &gt;= 300,T514,IF(S514 &gt;= 250,T514*0.9,IF(S514 &gt;= 200,T514*0.8,IF(S514 &gt;= 150,T514*0.7,IF(S514 &gt;= 100,T514*0.6,IF(S514 &gt;= 50,T514*0.5,T514*0.4)))))))))))</f>
        <v>1.6733333333333333</v>
      </c>
      <c r="V514" s="7">
        <f t="shared" ref="V514:V577" si="35">IF(U514 &lt; 1.5,1,U514)</f>
        <v>1.6733333333333333</v>
      </c>
    </row>
    <row r="515" spans="1:22" s="7" customFormat="1" x14ac:dyDescent="0.25">
      <c r="A515" s="7" t="s">
        <v>259</v>
      </c>
      <c r="B515" s="7" t="s">
        <v>182</v>
      </c>
      <c r="C515" s="7" t="s">
        <v>427</v>
      </c>
      <c r="D515" s="7" t="s">
        <v>511</v>
      </c>
      <c r="E515" s="7">
        <v>38</v>
      </c>
      <c r="F515" s="7">
        <v>41</v>
      </c>
      <c r="G515" s="7">
        <v>2</v>
      </c>
      <c r="H515" s="7">
        <v>0</v>
      </c>
      <c r="I515" s="7">
        <v>4.0199999999999996</v>
      </c>
      <c r="J515" s="7">
        <v>1.38</v>
      </c>
      <c r="K515" s="7">
        <v>17</v>
      </c>
      <c r="L515" s="7">
        <v>35</v>
      </c>
      <c r="M515" s="7">
        <v>17</v>
      </c>
      <c r="N515" s="7">
        <v>5</v>
      </c>
      <c r="O515" s="7">
        <v>37</v>
      </c>
      <c r="P515" s="7">
        <v>0</v>
      </c>
      <c r="Q515" s="7">
        <v>2</v>
      </c>
      <c r="R515" s="7">
        <v>0</v>
      </c>
      <c r="S515" s="7">
        <f t="shared" si="32"/>
        <v>50</v>
      </c>
      <c r="T515" s="7">
        <f t="shared" si="33"/>
        <v>3.3333333333333335</v>
      </c>
      <c r="U515" s="7">
        <f t="shared" si="34"/>
        <v>1.6666666666666667</v>
      </c>
      <c r="V515" s="7">
        <f t="shared" si="35"/>
        <v>1.6666666666666667</v>
      </c>
    </row>
    <row r="516" spans="1:22" s="7" customFormat="1" x14ac:dyDescent="0.25">
      <c r="A516" s="7" t="s">
        <v>347</v>
      </c>
      <c r="B516" s="7" t="s">
        <v>1588</v>
      </c>
      <c r="C516" s="7" t="s">
        <v>435</v>
      </c>
      <c r="D516" s="7" t="s">
        <v>511</v>
      </c>
      <c r="E516" s="7">
        <v>32.5</v>
      </c>
      <c r="F516" s="7">
        <v>29</v>
      </c>
      <c r="G516" s="7">
        <v>3</v>
      </c>
      <c r="H516" s="7">
        <v>0</v>
      </c>
      <c r="I516" s="7">
        <v>4.29</v>
      </c>
      <c r="J516" s="7">
        <v>1.34</v>
      </c>
      <c r="K516" s="7">
        <v>16</v>
      </c>
      <c r="L516" s="7">
        <v>33</v>
      </c>
      <c r="M516" s="7">
        <v>11</v>
      </c>
      <c r="N516" s="7">
        <v>5</v>
      </c>
      <c r="O516" s="7">
        <v>30</v>
      </c>
      <c r="P516" s="7">
        <v>0</v>
      </c>
      <c r="Q516" s="7">
        <v>2</v>
      </c>
      <c r="R516" s="7">
        <v>0</v>
      </c>
      <c r="S516" s="7">
        <f t="shared" si="32"/>
        <v>50</v>
      </c>
      <c r="T516" s="7">
        <f t="shared" si="33"/>
        <v>3.3333333333333335</v>
      </c>
      <c r="U516" s="7">
        <f t="shared" si="34"/>
        <v>1.6666666666666667</v>
      </c>
      <c r="V516" s="7">
        <f t="shared" si="35"/>
        <v>1.6666666666666667</v>
      </c>
    </row>
    <row r="517" spans="1:22" s="7" customFormat="1" x14ac:dyDescent="0.25">
      <c r="A517" s="7" t="s">
        <v>577</v>
      </c>
      <c r="B517" s="7" t="s">
        <v>1040</v>
      </c>
      <c r="C517" s="7" t="s">
        <v>438</v>
      </c>
      <c r="D517" s="7" t="s">
        <v>1686</v>
      </c>
      <c r="E517" s="7">
        <v>58.9</v>
      </c>
      <c r="F517" s="7">
        <v>43</v>
      </c>
      <c r="G517" s="7">
        <v>3</v>
      </c>
      <c r="H517" s="7">
        <v>0</v>
      </c>
      <c r="I517" s="7">
        <v>5.35</v>
      </c>
      <c r="J517" s="7">
        <v>1.53</v>
      </c>
      <c r="K517" s="7">
        <v>35</v>
      </c>
      <c r="L517" s="7">
        <v>69</v>
      </c>
      <c r="M517" s="7">
        <v>21</v>
      </c>
      <c r="N517" s="7">
        <v>8</v>
      </c>
      <c r="O517" s="7">
        <v>22</v>
      </c>
      <c r="P517" s="7">
        <v>10</v>
      </c>
      <c r="Q517" s="7">
        <v>3</v>
      </c>
      <c r="R517" s="7">
        <v>0</v>
      </c>
      <c r="S517" s="7">
        <f t="shared" si="32"/>
        <v>49.900000000000006</v>
      </c>
      <c r="T517" s="7">
        <f t="shared" si="33"/>
        <v>3.3266666666666671</v>
      </c>
      <c r="U517" s="7">
        <f t="shared" si="34"/>
        <v>1.3306666666666669</v>
      </c>
      <c r="V517" s="7">
        <f t="shared" si="35"/>
        <v>1</v>
      </c>
    </row>
    <row r="518" spans="1:22" s="7" customFormat="1" x14ac:dyDescent="0.25">
      <c r="A518" s="7" t="s">
        <v>591</v>
      </c>
      <c r="B518" s="7" t="s">
        <v>423</v>
      </c>
      <c r="C518" s="7" t="s">
        <v>456</v>
      </c>
      <c r="D518" s="7" t="s">
        <v>511</v>
      </c>
      <c r="E518" s="7">
        <v>45.9</v>
      </c>
      <c r="F518" s="7">
        <v>46</v>
      </c>
      <c r="G518" s="7">
        <v>2</v>
      </c>
      <c r="H518" s="7">
        <v>0</v>
      </c>
      <c r="I518" s="7">
        <v>4.47</v>
      </c>
      <c r="J518" s="7">
        <v>1.44</v>
      </c>
      <c r="K518" s="7">
        <v>23</v>
      </c>
      <c r="L518" s="7">
        <v>43</v>
      </c>
      <c r="M518" s="7">
        <v>23</v>
      </c>
      <c r="N518" s="7">
        <v>7</v>
      </c>
      <c r="O518" s="7">
        <v>43</v>
      </c>
      <c r="P518" s="7">
        <v>0</v>
      </c>
      <c r="Q518" s="7">
        <v>2</v>
      </c>
      <c r="R518" s="7">
        <v>0</v>
      </c>
      <c r="S518" s="7">
        <f t="shared" si="32"/>
        <v>49.9</v>
      </c>
      <c r="T518" s="7">
        <f t="shared" si="33"/>
        <v>3.3266666666666667</v>
      </c>
      <c r="U518" s="7">
        <f t="shared" si="34"/>
        <v>1.3306666666666667</v>
      </c>
      <c r="V518" s="7">
        <f t="shared" si="35"/>
        <v>1</v>
      </c>
    </row>
    <row r="519" spans="1:22" s="7" customFormat="1" x14ac:dyDescent="0.25">
      <c r="A519" s="7" t="s">
        <v>1665</v>
      </c>
      <c r="B519" s="7" t="s">
        <v>1666</v>
      </c>
      <c r="C519" s="7" t="s">
        <v>429</v>
      </c>
      <c r="D519" s="7" t="s">
        <v>511</v>
      </c>
      <c r="E519" s="7">
        <v>41.9</v>
      </c>
      <c r="F519" s="7">
        <v>45</v>
      </c>
      <c r="G519" s="7">
        <v>2</v>
      </c>
      <c r="H519" s="7">
        <v>0</v>
      </c>
      <c r="I519" s="7">
        <v>4.76</v>
      </c>
      <c r="J519" s="7">
        <v>1.44</v>
      </c>
      <c r="K519" s="7">
        <v>22</v>
      </c>
      <c r="L519" s="7">
        <v>40</v>
      </c>
      <c r="M519" s="7">
        <v>20</v>
      </c>
      <c r="N519" s="7">
        <v>7</v>
      </c>
      <c r="O519" s="7">
        <v>23</v>
      </c>
      <c r="P519" s="7">
        <v>3</v>
      </c>
      <c r="Q519" s="7">
        <v>2</v>
      </c>
      <c r="R519" s="7">
        <v>0</v>
      </c>
      <c r="S519" s="7">
        <f t="shared" si="32"/>
        <v>49.9</v>
      </c>
      <c r="T519" s="7">
        <f t="shared" si="33"/>
        <v>3.3266666666666667</v>
      </c>
      <c r="U519" s="7">
        <f t="shared" si="34"/>
        <v>1.3306666666666667</v>
      </c>
      <c r="V519" s="7">
        <f t="shared" si="35"/>
        <v>1</v>
      </c>
    </row>
    <row r="520" spans="1:22" s="7" customFormat="1" x14ac:dyDescent="0.25">
      <c r="A520" s="7" t="s">
        <v>1195</v>
      </c>
      <c r="B520" s="7" t="s">
        <v>1319</v>
      </c>
      <c r="C520" s="7" t="s">
        <v>427</v>
      </c>
      <c r="D520" s="7" t="s">
        <v>511</v>
      </c>
      <c r="E520" s="7">
        <v>34.6</v>
      </c>
      <c r="F520" s="7">
        <v>41</v>
      </c>
      <c r="G520" s="7">
        <v>2</v>
      </c>
      <c r="H520" s="7">
        <v>0</v>
      </c>
      <c r="I520" s="7">
        <v>4.3099999999999996</v>
      </c>
      <c r="J520" s="7">
        <v>1.4</v>
      </c>
      <c r="K520" s="7">
        <v>17</v>
      </c>
      <c r="L520" s="7">
        <v>33</v>
      </c>
      <c r="M520" s="7">
        <v>15</v>
      </c>
      <c r="N520" s="7">
        <v>5</v>
      </c>
      <c r="O520" s="7">
        <v>26</v>
      </c>
      <c r="P520" s="7">
        <v>1</v>
      </c>
      <c r="Q520" s="7">
        <v>2</v>
      </c>
      <c r="R520" s="7">
        <v>0</v>
      </c>
      <c r="S520" s="7">
        <f t="shared" si="32"/>
        <v>49.6</v>
      </c>
      <c r="T520" s="7">
        <f t="shared" si="33"/>
        <v>3.3066666666666666</v>
      </c>
      <c r="U520" s="7">
        <f t="shared" si="34"/>
        <v>1.3226666666666667</v>
      </c>
      <c r="V520" s="7">
        <f t="shared" si="35"/>
        <v>1</v>
      </c>
    </row>
    <row r="521" spans="1:22" s="7" customFormat="1" x14ac:dyDescent="0.25">
      <c r="A521" s="7" t="s">
        <v>345</v>
      </c>
      <c r="B521" s="7" t="s">
        <v>68</v>
      </c>
      <c r="C521" s="7" t="s">
        <v>452</v>
      </c>
      <c r="D521" s="7" t="s">
        <v>510</v>
      </c>
      <c r="E521" s="7">
        <v>67.5</v>
      </c>
      <c r="F521" s="7">
        <v>55</v>
      </c>
      <c r="G521" s="7">
        <v>3</v>
      </c>
      <c r="H521" s="7">
        <v>0</v>
      </c>
      <c r="I521" s="7">
        <v>5.6</v>
      </c>
      <c r="J521" s="7">
        <v>1.58</v>
      </c>
      <c r="K521" s="7">
        <v>42</v>
      </c>
      <c r="L521" s="7">
        <v>74</v>
      </c>
      <c r="M521" s="7">
        <v>33</v>
      </c>
      <c r="N521" s="7">
        <v>12</v>
      </c>
      <c r="O521" s="7">
        <v>14</v>
      </c>
      <c r="P521" s="7">
        <v>13</v>
      </c>
      <c r="Q521" s="7">
        <v>4</v>
      </c>
      <c r="R521" s="7">
        <v>0</v>
      </c>
      <c r="S521" s="7">
        <f t="shared" si="32"/>
        <v>49.5</v>
      </c>
      <c r="T521" s="7">
        <f t="shared" si="33"/>
        <v>3.3</v>
      </c>
      <c r="U521" s="7">
        <f t="shared" si="34"/>
        <v>1.32</v>
      </c>
      <c r="V521" s="7">
        <f t="shared" si="35"/>
        <v>1</v>
      </c>
    </row>
    <row r="522" spans="1:22" s="7" customFormat="1" x14ac:dyDescent="0.25">
      <c r="A522" s="7" t="s">
        <v>256</v>
      </c>
      <c r="B522" s="7" t="s">
        <v>2023</v>
      </c>
      <c r="C522" s="7" t="s">
        <v>429</v>
      </c>
      <c r="D522" s="7" t="s">
        <v>510</v>
      </c>
      <c r="E522" s="7">
        <v>42.9</v>
      </c>
      <c r="F522" s="7">
        <v>33</v>
      </c>
      <c r="G522" s="7">
        <v>3</v>
      </c>
      <c r="H522" s="7">
        <v>0</v>
      </c>
      <c r="I522" s="7">
        <v>4.37</v>
      </c>
      <c r="J522" s="7">
        <v>1.4</v>
      </c>
      <c r="K522" s="7">
        <v>21</v>
      </c>
      <c r="L522" s="7">
        <v>46</v>
      </c>
      <c r="M522" s="7">
        <v>14</v>
      </c>
      <c r="N522" s="7">
        <v>5</v>
      </c>
      <c r="O522" s="7">
        <v>8</v>
      </c>
      <c r="P522" s="7">
        <v>8</v>
      </c>
      <c r="Q522" s="7">
        <v>3</v>
      </c>
      <c r="R522" s="7">
        <v>0</v>
      </c>
      <c r="S522" s="7">
        <f t="shared" si="32"/>
        <v>49.4</v>
      </c>
      <c r="T522" s="7">
        <f t="shared" si="33"/>
        <v>3.2933333333333334</v>
      </c>
      <c r="U522" s="7">
        <f t="shared" si="34"/>
        <v>1.3173333333333335</v>
      </c>
      <c r="V522" s="7">
        <f t="shared" si="35"/>
        <v>1</v>
      </c>
    </row>
    <row r="523" spans="1:22" s="7" customFormat="1" x14ac:dyDescent="0.25">
      <c r="A523" s="7" t="s">
        <v>309</v>
      </c>
      <c r="B523" s="7" t="s">
        <v>780</v>
      </c>
      <c r="C523" s="7" t="s">
        <v>454</v>
      </c>
      <c r="D523" s="7" t="s">
        <v>511</v>
      </c>
      <c r="E523" s="7">
        <v>39.4</v>
      </c>
      <c r="F523" s="7">
        <v>42</v>
      </c>
      <c r="G523" s="7">
        <v>2</v>
      </c>
      <c r="H523" s="7">
        <v>0</v>
      </c>
      <c r="I523" s="7">
        <v>4.8499999999999996</v>
      </c>
      <c r="J523" s="7">
        <v>1.39</v>
      </c>
      <c r="K523" s="7">
        <v>21</v>
      </c>
      <c r="L523" s="7">
        <v>39</v>
      </c>
      <c r="M523" s="7">
        <v>16</v>
      </c>
      <c r="N523" s="7">
        <v>8</v>
      </c>
      <c r="O523" s="7">
        <v>40</v>
      </c>
      <c r="P523" s="7">
        <v>0</v>
      </c>
      <c r="Q523" s="7">
        <v>2</v>
      </c>
      <c r="R523" s="7">
        <v>0</v>
      </c>
      <c r="S523" s="7">
        <f t="shared" si="32"/>
        <v>49.4</v>
      </c>
      <c r="T523" s="7">
        <f t="shared" si="33"/>
        <v>3.2933333333333334</v>
      </c>
      <c r="U523" s="7">
        <f t="shared" si="34"/>
        <v>1.3173333333333335</v>
      </c>
      <c r="V523" s="7">
        <f t="shared" si="35"/>
        <v>1</v>
      </c>
    </row>
    <row r="524" spans="1:22" s="7" customFormat="1" x14ac:dyDescent="0.25">
      <c r="A524" s="7" t="s">
        <v>67</v>
      </c>
      <c r="B524" s="7" t="s">
        <v>698</v>
      </c>
      <c r="C524" s="7" t="s">
        <v>438</v>
      </c>
      <c r="D524" s="7" t="s">
        <v>1686</v>
      </c>
      <c r="E524" s="7">
        <v>56.2</v>
      </c>
      <c r="F524" s="7">
        <v>37</v>
      </c>
      <c r="G524" s="7">
        <v>3</v>
      </c>
      <c r="H524" s="7">
        <v>0</v>
      </c>
      <c r="I524" s="7">
        <v>5</v>
      </c>
      <c r="J524" s="7">
        <v>1.47</v>
      </c>
      <c r="K524" s="7">
        <v>31</v>
      </c>
      <c r="L524" s="7">
        <v>67</v>
      </c>
      <c r="M524" s="7">
        <v>16</v>
      </c>
      <c r="N524" s="7">
        <v>10</v>
      </c>
      <c r="O524" s="7">
        <v>27</v>
      </c>
      <c r="P524" s="7">
        <v>11</v>
      </c>
      <c r="Q524" s="7">
        <v>3</v>
      </c>
      <c r="R524" s="7">
        <v>0</v>
      </c>
      <c r="S524" s="7">
        <f t="shared" si="32"/>
        <v>49.2</v>
      </c>
      <c r="T524" s="7">
        <f t="shared" si="33"/>
        <v>3.2800000000000002</v>
      </c>
      <c r="U524" s="7">
        <f t="shared" si="34"/>
        <v>1.3120000000000003</v>
      </c>
      <c r="V524" s="7">
        <f t="shared" si="35"/>
        <v>1</v>
      </c>
    </row>
    <row r="525" spans="1:22" s="7" customFormat="1" x14ac:dyDescent="0.25">
      <c r="A525" s="7" t="s">
        <v>298</v>
      </c>
      <c r="B525" s="7" t="s">
        <v>286</v>
      </c>
      <c r="C525" s="7" t="s">
        <v>429</v>
      </c>
      <c r="D525" s="7" t="s">
        <v>511</v>
      </c>
      <c r="E525" s="7">
        <v>43.9</v>
      </c>
      <c r="F525" s="7">
        <v>36</v>
      </c>
      <c r="G525" s="7">
        <v>3</v>
      </c>
      <c r="H525" s="7">
        <v>1</v>
      </c>
      <c r="I525" s="7">
        <v>5.87</v>
      </c>
      <c r="J525" s="7">
        <v>1.73</v>
      </c>
      <c r="K525" s="7">
        <v>29</v>
      </c>
      <c r="L525" s="7">
        <v>63</v>
      </c>
      <c r="M525" s="7">
        <v>13</v>
      </c>
      <c r="N525" s="7">
        <v>9</v>
      </c>
      <c r="O525" s="7">
        <v>29</v>
      </c>
      <c r="P525" s="7">
        <v>15</v>
      </c>
      <c r="Q525" s="7">
        <v>3</v>
      </c>
      <c r="R525" s="7">
        <v>0</v>
      </c>
      <c r="S525" s="7">
        <f t="shared" si="32"/>
        <v>48.900000000000006</v>
      </c>
      <c r="T525" s="7">
        <f t="shared" si="33"/>
        <v>3.2600000000000002</v>
      </c>
      <c r="U525" s="7">
        <f t="shared" si="34"/>
        <v>1.3040000000000003</v>
      </c>
      <c r="V525" s="7">
        <f t="shared" si="35"/>
        <v>1</v>
      </c>
    </row>
    <row r="526" spans="1:22" s="7" customFormat="1" x14ac:dyDescent="0.25">
      <c r="A526" s="7" t="s">
        <v>591</v>
      </c>
      <c r="B526" s="7" t="s">
        <v>636</v>
      </c>
      <c r="C526" s="7" t="s">
        <v>449</v>
      </c>
      <c r="D526" s="7" t="s">
        <v>511</v>
      </c>
      <c r="E526" s="7">
        <v>37.4</v>
      </c>
      <c r="F526" s="7">
        <v>40</v>
      </c>
      <c r="G526" s="7">
        <v>2</v>
      </c>
      <c r="H526" s="7">
        <v>0</v>
      </c>
      <c r="I526" s="7">
        <v>4.2</v>
      </c>
      <c r="J526" s="7">
        <v>1.38</v>
      </c>
      <c r="K526" s="7">
        <v>17</v>
      </c>
      <c r="L526" s="7">
        <v>36</v>
      </c>
      <c r="M526" s="7">
        <v>16</v>
      </c>
      <c r="N526" s="7">
        <v>5</v>
      </c>
      <c r="O526" s="7">
        <v>36</v>
      </c>
      <c r="P526" s="7">
        <v>0</v>
      </c>
      <c r="Q526" s="7">
        <v>2</v>
      </c>
      <c r="R526" s="7">
        <v>0</v>
      </c>
      <c r="S526" s="7">
        <f t="shared" si="32"/>
        <v>48.9</v>
      </c>
      <c r="T526" s="7">
        <f t="shared" si="33"/>
        <v>3.26</v>
      </c>
      <c r="U526" s="7">
        <f t="shared" si="34"/>
        <v>1.304</v>
      </c>
      <c r="V526" s="7">
        <f t="shared" si="35"/>
        <v>1</v>
      </c>
    </row>
    <row r="527" spans="1:22" s="7" customFormat="1" x14ac:dyDescent="0.25">
      <c r="A527" s="7" t="s">
        <v>28</v>
      </c>
      <c r="B527" s="7" t="s">
        <v>1836</v>
      </c>
      <c r="C527" s="7" t="s">
        <v>446</v>
      </c>
      <c r="D527" s="7" t="s">
        <v>1686</v>
      </c>
      <c r="E527" s="7">
        <v>41.8</v>
      </c>
      <c r="F527" s="7">
        <v>37</v>
      </c>
      <c r="G527" s="7">
        <v>3</v>
      </c>
      <c r="H527" s="7">
        <v>0</v>
      </c>
      <c r="I527" s="7">
        <v>5.0199999999999996</v>
      </c>
      <c r="J527" s="7">
        <v>1.47</v>
      </c>
      <c r="K527" s="7">
        <v>23</v>
      </c>
      <c r="L527" s="7">
        <v>43</v>
      </c>
      <c r="M527" s="7">
        <v>18</v>
      </c>
      <c r="N527" s="7">
        <v>7</v>
      </c>
      <c r="O527" s="7">
        <v>12</v>
      </c>
      <c r="P527" s="7">
        <v>7</v>
      </c>
      <c r="Q527" s="7">
        <v>3</v>
      </c>
      <c r="R527" s="7">
        <v>0</v>
      </c>
      <c r="S527" s="7">
        <f t="shared" si="32"/>
        <v>48.8</v>
      </c>
      <c r="T527" s="7">
        <f t="shared" si="33"/>
        <v>3.253333333333333</v>
      </c>
      <c r="U527" s="7">
        <f t="shared" si="34"/>
        <v>1.3013333333333332</v>
      </c>
      <c r="V527" s="7">
        <f t="shared" si="35"/>
        <v>1</v>
      </c>
    </row>
    <row r="528" spans="1:22" s="7" customFormat="1" x14ac:dyDescent="0.25">
      <c r="A528" s="7" t="s">
        <v>116</v>
      </c>
      <c r="B528" s="7" t="s">
        <v>671</v>
      </c>
      <c r="C528" s="7" t="s">
        <v>439</v>
      </c>
      <c r="D528" s="7" t="s">
        <v>510</v>
      </c>
      <c r="E528" s="7">
        <v>55.8</v>
      </c>
      <c r="F528" s="7">
        <v>44</v>
      </c>
      <c r="G528" s="7">
        <v>3</v>
      </c>
      <c r="H528" s="7">
        <v>0</v>
      </c>
      <c r="I528" s="7">
        <v>5.64</v>
      </c>
      <c r="J528" s="7">
        <v>1.48</v>
      </c>
      <c r="K528" s="7">
        <v>35</v>
      </c>
      <c r="L528" s="7">
        <v>63</v>
      </c>
      <c r="M528" s="7">
        <v>20</v>
      </c>
      <c r="N528" s="7">
        <v>11</v>
      </c>
      <c r="O528" s="7">
        <v>20</v>
      </c>
      <c r="P528" s="7">
        <v>10</v>
      </c>
      <c r="Q528" s="7">
        <v>4</v>
      </c>
      <c r="R528" s="7">
        <v>0</v>
      </c>
      <c r="S528" s="7">
        <f t="shared" si="32"/>
        <v>48.8</v>
      </c>
      <c r="T528" s="7">
        <f t="shared" si="33"/>
        <v>3.253333333333333</v>
      </c>
      <c r="U528" s="7">
        <f t="shared" si="34"/>
        <v>1.3013333333333332</v>
      </c>
      <c r="V528" s="7">
        <f t="shared" si="35"/>
        <v>1</v>
      </c>
    </row>
    <row r="529" spans="1:22" s="7" customFormat="1" x14ac:dyDescent="0.25">
      <c r="A529" s="7" t="s">
        <v>210</v>
      </c>
      <c r="B529" s="7" t="s">
        <v>1418</v>
      </c>
      <c r="C529" s="7" t="s">
        <v>440</v>
      </c>
      <c r="D529" s="7" t="s">
        <v>1686</v>
      </c>
      <c r="E529" s="7">
        <v>40.299999999999997</v>
      </c>
      <c r="F529" s="7">
        <v>43</v>
      </c>
      <c r="G529" s="7">
        <v>2</v>
      </c>
      <c r="H529" s="7">
        <v>0</v>
      </c>
      <c r="I529" s="7">
        <v>4.67</v>
      </c>
      <c r="J529" s="7">
        <v>1.41</v>
      </c>
      <c r="K529" s="7">
        <v>21</v>
      </c>
      <c r="L529" s="7">
        <v>38</v>
      </c>
      <c r="M529" s="7">
        <v>19</v>
      </c>
      <c r="N529" s="7">
        <v>6</v>
      </c>
      <c r="O529" s="7">
        <v>8</v>
      </c>
      <c r="P529" s="7">
        <v>8</v>
      </c>
      <c r="Q529" s="7">
        <v>2</v>
      </c>
      <c r="R529" s="7">
        <v>0</v>
      </c>
      <c r="S529" s="7">
        <f t="shared" si="32"/>
        <v>48.8</v>
      </c>
      <c r="T529" s="7">
        <f t="shared" si="33"/>
        <v>3.253333333333333</v>
      </c>
      <c r="U529" s="7">
        <f t="shared" si="34"/>
        <v>1.3013333333333332</v>
      </c>
      <c r="V529" s="7">
        <f t="shared" si="35"/>
        <v>1</v>
      </c>
    </row>
    <row r="530" spans="1:22" s="7" customFormat="1" x14ac:dyDescent="0.25">
      <c r="A530" s="7" t="s">
        <v>472</v>
      </c>
      <c r="B530" s="7" t="s">
        <v>743</v>
      </c>
      <c r="C530" s="7" t="s">
        <v>453</v>
      </c>
      <c r="D530" s="7" t="s">
        <v>511</v>
      </c>
      <c r="E530" s="7">
        <v>31.7</v>
      </c>
      <c r="F530" s="7">
        <v>31</v>
      </c>
      <c r="G530" s="7">
        <v>2</v>
      </c>
      <c r="H530" s="7">
        <v>1</v>
      </c>
      <c r="I530" s="7">
        <v>4.37</v>
      </c>
      <c r="J530" s="7">
        <v>1.36</v>
      </c>
      <c r="K530" s="7">
        <v>15</v>
      </c>
      <c r="L530" s="7">
        <v>31</v>
      </c>
      <c r="M530" s="7">
        <v>12</v>
      </c>
      <c r="N530" s="7">
        <v>4</v>
      </c>
      <c r="O530" s="7">
        <v>30</v>
      </c>
      <c r="P530" s="7">
        <v>0</v>
      </c>
      <c r="Q530" s="7">
        <v>2</v>
      </c>
      <c r="R530" s="7">
        <v>0</v>
      </c>
      <c r="S530" s="7">
        <f t="shared" si="32"/>
        <v>48.7</v>
      </c>
      <c r="T530" s="7">
        <f t="shared" si="33"/>
        <v>3.246666666666667</v>
      </c>
      <c r="U530" s="7">
        <f t="shared" si="34"/>
        <v>1.2986666666666669</v>
      </c>
      <c r="V530" s="7">
        <f t="shared" si="35"/>
        <v>1</v>
      </c>
    </row>
    <row r="531" spans="1:22" s="7" customFormat="1" x14ac:dyDescent="0.25">
      <c r="A531" s="7" t="s">
        <v>109</v>
      </c>
      <c r="B531" s="7" t="s">
        <v>1153</v>
      </c>
      <c r="C531" s="7" t="s">
        <v>436</v>
      </c>
      <c r="D531" s="7" t="s">
        <v>511</v>
      </c>
      <c r="E531" s="7">
        <v>38.200000000000003</v>
      </c>
      <c r="F531" s="7">
        <v>41</v>
      </c>
      <c r="G531" s="7">
        <v>2</v>
      </c>
      <c r="H531" s="7">
        <v>0</v>
      </c>
      <c r="I531" s="7">
        <v>4.41</v>
      </c>
      <c r="J531" s="7">
        <v>1.39</v>
      </c>
      <c r="K531" s="7">
        <v>19</v>
      </c>
      <c r="L531" s="7">
        <v>36</v>
      </c>
      <c r="M531" s="7">
        <v>17</v>
      </c>
      <c r="N531" s="7">
        <v>5</v>
      </c>
      <c r="O531" s="7">
        <v>33</v>
      </c>
      <c r="P531" s="7">
        <v>0</v>
      </c>
      <c r="Q531" s="7">
        <v>2</v>
      </c>
      <c r="R531" s="7">
        <v>0</v>
      </c>
      <c r="S531" s="7">
        <f t="shared" si="32"/>
        <v>48.7</v>
      </c>
      <c r="T531" s="7">
        <f t="shared" si="33"/>
        <v>3.246666666666667</v>
      </c>
      <c r="U531" s="7">
        <f t="shared" si="34"/>
        <v>1.2986666666666669</v>
      </c>
      <c r="V531" s="7">
        <f t="shared" si="35"/>
        <v>1</v>
      </c>
    </row>
    <row r="532" spans="1:22" s="7" customFormat="1" x14ac:dyDescent="0.25">
      <c r="A532" s="7" t="s">
        <v>55</v>
      </c>
      <c r="B532" s="7" t="s">
        <v>104</v>
      </c>
      <c r="C532" s="7" t="s">
        <v>454</v>
      </c>
      <c r="D532" s="7" t="s">
        <v>511</v>
      </c>
      <c r="E532" s="7">
        <v>34.299999999999997</v>
      </c>
      <c r="F532" s="7">
        <v>37</v>
      </c>
      <c r="G532" s="7">
        <v>2</v>
      </c>
      <c r="H532" s="7">
        <v>0</v>
      </c>
      <c r="I532" s="7">
        <v>4.53</v>
      </c>
      <c r="J532" s="7">
        <v>1.3</v>
      </c>
      <c r="K532" s="7">
        <v>17</v>
      </c>
      <c r="L532" s="7">
        <v>31</v>
      </c>
      <c r="M532" s="7">
        <v>13</v>
      </c>
      <c r="N532" s="7">
        <v>6</v>
      </c>
      <c r="O532" s="7">
        <v>34</v>
      </c>
      <c r="P532" s="7">
        <v>0</v>
      </c>
      <c r="Q532" s="7">
        <v>2</v>
      </c>
      <c r="R532" s="7">
        <v>0</v>
      </c>
      <c r="S532" s="7">
        <f t="shared" si="32"/>
        <v>48.3</v>
      </c>
      <c r="T532" s="7">
        <f t="shared" si="33"/>
        <v>3.2199999999999998</v>
      </c>
      <c r="U532" s="7">
        <f t="shared" si="34"/>
        <v>1.288</v>
      </c>
      <c r="V532" s="7">
        <f t="shared" si="35"/>
        <v>1</v>
      </c>
    </row>
    <row r="533" spans="1:22" s="7" customFormat="1" x14ac:dyDescent="0.25">
      <c r="A533" s="7" t="s">
        <v>331</v>
      </c>
      <c r="B533" s="7" t="s">
        <v>483</v>
      </c>
      <c r="C533" s="7" t="s">
        <v>430</v>
      </c>
      <c r="D533" s="7" t="s">
        <v>1686</v>
      </c>
      <c r="E533" s="7">
        <v>41.5</v>
      </c>
      <c r="F533" s="7">
        <v>37</v>
      </c>
      <c r="G533" s="7">
        <v>2</v>
      </c>
      <c r="H533" s="7">
        <v>0</v>
      </c>
      <c r="I533" s="7">
        <v>4.71</v>
      </c>
      <c r="J533" s="7">
        <v>1.33</v>
      </c>
      <c r="K533" s="7">
        <v>22</v>
      </c>
      <c r="L533" s="7">
        <v>43</v>
      </c>
      <c r="M533" s="7">
        <v>12</v>
      </c>
      <c r="N533" s="7">
        <v>8</v>
      </c>
      <c r="O533" s="7">
        <v>38</v>
      </c>
      <c r="P533" s="7">
        <v>1</v>
      </c>
      <c r="Q533" s="7">
        <v>2</v>
      </c>
      <c r="R533" s="7">
        <v>0</v>
      </c>
      <c r="S533" s="7">
        <f t="shared" si="32"/>
        <v>48</v>
      </c>
      <c r="T533" s="7">
        <f t="shared" si="33"/>
        <v>3.2</v>
      </c>
      <c r="U533" s="7">
        <f t="shared" si="34"/>
        <v>1.2800000000000002</v>
      </c>
      <c r="V533" s="7">
        <f t="shared" si="35"/>
        <v>1</v>
      </c>
    </row>
    <row r="534" spans="1:22" s="7" customFormat="1" x14ac:dyDescent="0.25">
      <c r="A534" s="7" t="s">
        <v>178</v>
      </c>
      <c r="B534" s="7" t="s">
        <v>2004</v>
      </c>
      <c r="C534" s="7" t="s">
        <v>524</v>
      </c>
      <c r="D534" s="7" t="s">
        <v>1686</v>
      </c>
      <c r="E534" s="7">
        <v>45.8</v>
      </c>
      <c r="F534" s="7">
        <v>33</v>
      </c>
      <c r="G534" s="7">
        <v>3</v>
      </c>
      <c r="H534" s="7">
        <v>0</v>
      </c>
      <c r="I534" s="7">
        <v>4.84</v>
      </c>
      <c r="J534" s="7">
        <v>1.41</v>
      </c>
      <c r="K534" s="7">
        <v>25</v>
      </c>
      <c r="L534" s="7">
        <v>49</v>
      </c>
      <c r="M534" s="7">
        <v>15</v>
      </c>
      <c r="N534" s="7">
        <v>7</v>
      </c>
      <c r="O534" s="7">
        <v>26</v>
      </c>
      <c r="P534" s="7">
        <v>5</v>
      </c>
      <c r="Q534" s="7">
        <v>3</v>
      </c>
      <c r="R534" s="7">
        <v>0</v>
      </c>
      <c r="S534" s="7">
        <f t="shared" si="32"/>
        <v>47.8</v>
      </c>
      <c r="T534" s="7">
        <f t="shared" si="33"/>
        <v>3.1866666666666665</v>
      </c>
      <c r="U534" s="7">
        <f t="shared" si="34"/>
        <v>1.2746666666666666</v>
      </c>
      <c r="V534" s="7">
        <f t="shared" si="35"/>
        <v>1</v>
      </c>
    </row>
    <row r="535" spans="1:22" s="7" customFormat="1" x14ac:dyDescent="0.25">
      <c r="A535" s="7" t="s">
        <v>184</v>
      </c>
      <c r="B535" s="7" t="s">
        <v>1021</v>
      </c>
      <c r="C535" s="7" t="s">
        <v>447</v>
      </c>
      <c r="D535" s="7" t="s">
        <v>511</v>
      </c>
      <c r="E535" s="7">
        <v>35.200000000000003</v>
      </c>
      <c r="F535" s="7">
        <v>41</v>
      </c>
      <c r="G535" s="7">
        <v>2</v>
      </c>
      <c r="H535" s="7">
        <v>0</v>
      </c>
      <c r="I535" s="7">
        <v>4.3099999999999996</v>
      </c>
      <c r="J535" s="7">
        <v>1.39</v>
      </c>
      <c r="K535" s="7">
        <v>17</v>
      </c>
      <c r="L535" s="7">
        <v>30</v>
      </c>
      <c r="M535" s="7">
        <v>19</v>
      </c>
      <c r="N535" s="7">
        <v>4</v>
      </c>
      <c r="O535" s="7">
        <v>35</v>
      </c>
      <c r="P535" s="7">
        <v>0</v>
      </c>
      <c r="Q535" s="7">
        <v>2</v>
      </c>
      <c r="R535" s="7">
        <v>0</v>
      </c>
      <c r="S535" s="7">
        <f t="shared" si="32"/>
        <v>47.7</v>
      </c>
      <c r="T535" s="7">
        <f t="shared" si="33"/>
        <v>3.18</v>
      </c>
      <c r="U535" s="7">
        <f t="shared" si="34"/>
        <v>1.2720000000000002</v>
      </c>
      <c r="V535" s="7">
        <f t="shared" si="35"/>
        <v>1</v>
      </c>
    </row>
    <row r="536" spans="1:22" s="7" customFormat="1" x14ac:dyDescent="0.25">
      <c r="A536" s="7" t="s">
        <v>1229</v>
      </c>
      <c r="B536" s="7" t="s">
        <v>1599</v>
      </c>
      <c r="C536" s="7" t="s">
        <v>429</v>
      </c>
      <c r="D536" s="7" t="s">
        <v>1686</v>
      </c>
      <c r="E536" s="7">
        <v>37.6</v>
      </c>
      <c r="F536" s="7">
        <v>39</v>
      </c>
      <c r="G536" s="7">
        <v>2</v>
      </c>
      <c r="H536" s="7">
        <v>0</v>
      </c>
      <c r="I536" s="7">
        <v>4.05</v>
      </c>
      <c r="J536" s="7">
        <v>1.36</v>
      </c>
      <c r="K536" s="7">
        <v>17</v>
      </c>
      <c r="L536" s="7">
        <v>33</v>
      </c>
      <c r="M536" s="7">
        <v>18</v>
      </c>
      <c r="N536" s="7">
        <v>6</v>
      </c>
      <c r="O536" s="7">
        <v>23</v>
      </c>
      <c r="P536" s="7">
        <v>4</v>
      </c>
      <c r="Q536" s="7">
        <v>2</v>
      </c>
      <c r="R536" s="7">
        <v>0</v>
      </c>
      <c r="S536" s="7">
        <f t="shared" si="32"/>
        <v>47.6</v>
      </c>
      <c r="T536" s="7">
        <f t="shared" si="33"/>
        <v>3.1733333333333333</v>
      </c>
      <c r="U536" s="7">
        <f t="shared" si="34"/>
        <v>1.2693333333333334</v>
      </c>
      <c r="V536" s="7">
        <f t="shared" si="35"/>
        <v>1</v>
      </c>
    </row>
    <row r="537" spans="1:22" s="7" customFormat="1" x14ac:dyDescent="0.25">
      <c r="A537" s="7" t="s">
        <v>34</v>
      </c>
      <c r="B537" s="7" t="s">
        <v>1680</v>
      </c>
      <c r="C537" s="7" t="s">
        <v>452</v>
      </c>
      <c r="D537" s="7" t="s">
        <v>511</v>
      </c>
      <c r="E537" s="7">
        <v>35.5</v>
      </c>
      <c r="F537" s="7">
        <v>40</v>
      </c>
      <c r="G537" s="7">
        <v>2</v>
      </c>
      <c r="H537" s="7">
        <v>0</v>
      </c>
      <c r="I537" s="7">
        <v>4.3600000000000003</v>
      </c>
      <c r="J537" s="7">
        <v>1.39</v>
      </c>
      <c r="K537" s="7">
        <v>17</v>
      </c>
      <c r="L537" s="7">
        <v>31</v>
      </c>
      <c r="M537" s="7">
        <v>18</v>
      </c>
      <c r="N537" s="7">
        <v>5</v>
      </c>
      <c r="O537" s="7">
        <v>29</v>
      </c>
      <c r="P537" s="7">
        <v>0</v>
      </c>
      <c r="Q537" s="7">
        <v>2</v>
      </c>
      <c r="R537" s="7">
        <v>0</v>
      </c>
      <c r="S537" s="7">
        <f t="shared" si="32"/>
        <v>47.5</v>
      </c>
      <c r="T537" s="7">
        <f t="shared" si="33"/>
        <v>3.1666666666666665</v>
      </c>
      <c r="U537" s="7">
        <f t="shared" si="34"/>
        <v>1.2666666666666666</v>
      </c>
      <c r="V537" s="7">
        <f t="shared" si="35"/>
        <v>1</v>
      </c>
    </row>
    <row r="538" spans="1:22" s="7" customFormat="1" x14ac:dyDescent="0.25">
      <c r="A538" s="7" t="s">
        <v>131</v>
      </c>
      <c r="B538" s="7" t="s">
        <v>832</v>
      </c>
      <c r="C538" s="7" t="s">
        <v>429</v>
      </c>
      <c r="D538" s="7" t="s">
        <v>511</v>
      </c>
      <c r="E538" s="7">
        <v>43.5</v>
      </c>
      <c r="F538" s="7">
        <v>43</v>
      </c>
      <c r="G538" s="7">
        <v>2</v>
      </c>
      <c r="H538" s="7">
        <v>0</v>
      </c>
      <c r="I538" s="7">
        <v>4.7</v>
      </c>
      <c r="J538" s="7">
        <v>1.38</v>
      </c>
      <c r="K538" s="7">
        <v>23</v>
      </c>
      <c r="L538" s="7">
        <v>43</v>
      </c>
      <c r="M538" s="7">
        <v>17</v>
      </c>
      <c r="N538" s="7">
        <v>7</v>
      </c>
      <c r="O538" s="7">
        <v>24</v>
      </c>
      <c r="P538" s="7">
        <v>3</v>
      </c>
      <c r="Q538" s="7">
        <v>3</v>
      </c>
      <c r="R538" s="7">
        <v>0</v>
      </c>
      <c r="S538" s="7">
        <f t="shared" si="32"/>
        <v>47.5</v>
      </c>
      <c r="T538" s="7">
        <f t="shared" si="33"/>
        <v>3.1666666666666665</v>
      </c>
      <c r="U538" s="7">
        <f t="shared" si="34"/>
        <v>1.2666666666666666</v>
      </c>
      <c r="V538" s="7">
        <f t="shared" si="35"/>
        <v>1</v>
      </c>
    </row>
    <row r="539" spans="1:22" s="7" customFormat="1" x14ac:dyDescent="0.25">
      <c r="A539" s="7" t="s">
        <v>1136</v>
      </c>
      <c r="B539" s="7" t="s">
        <v>2026</v>
      </c>
      <c r="C539" s="7" t="s">
        <v>437</v>
      </c>
      <c r="D539" s="7" t="s">
        <v>510</v>
      </c>
      <c r="E539" s="7">
        <v>57.5</v>
      </c>
      <c r="F539" s="7">
        <v>49</v>
      </c>
      <c r="G539" s="7">
        <v>3</v>
      </c>
      <c r="H539" s="7">
        <v>0</v>
      </c>
      <c r="I539" s="7">
        <v>5.2</v>
      </c>
      <c r="J539" s="7">
        <v>1.58</v>
      </c>
      <c r="K539" s="7">
        <v>33</v>
      </c>
      <c r="L539" s="7">
        <v>59</v>
      </c>
      <c r="M539" s="7">
        <v>31</v>
      </c>
      <c r="N539" s="7">
        <v>8</v>
      </c>
      <c r="O539" s="7">
        <v>21</v>
      </c>
      <c r="P539" s="7">
        <v>10</v>
      </c>
      <c r="Q539" s="7">
        <v>4</v>
      </c>
      <c r="R539" s="7">
        <v>0</v>
      </c>
      <c r="S539" s="7">
        <f t="shared" si="32"/>
        <v>47.5</v>
      </c>
      <c r="T539" s="7">
        <f t="shared" si="33"/>
        <v>3.1666666666666665</v>
      </c>
      <c r="U539" s="7">
        <f t="shared" si="34"/>
        <v>1.2666666666666666</v>
      </c>
      <c r="V539" s="7">
        <f t="shared" si="35"/>
        <v>1</v>
      </c>
    </row>
    <row r="540" spans="1:22" s="7" customFormat="1" x14ac:dyDescent="0.25">
      <c r="A540" s="7" t="s">
        <v>209</v>
      </c>
      <c r="B540" s="7" t="s">
        <v>1312</v>
      </c>
      <c r="C540" s="7" t="s">
        <v>456</v>
      </c>
      <c r="D540" s="7" t="s">
        <v>511</v>
      </c>
      <c r="E540" s="7">
        <v>28.9</v>
      </c>
      <c r="F540" s="7">
        <v>34</v>
      </c>
      <c r="G540" s="7">
        <v>2</v>
      </c>
      <c r="H540" s="7">
        <v>0</v>
      </c>
      <c r="I540" s="7">
        <v>4.37</v>
      </c>
      <c r="J540" s="7">
        <v>1.33</v>
      </c>
      <c r="K540" s="7">
        <v>14</v>
      </c>
      <c r="L540" s="7">
        <v>27</v>
      </c>
      <c r="M540" s="7">
        <v>12</v>
      </c>
      <c r="N540" s="7">
        <v>5</v>
      </c>
      <c r="O540" s="7">
        <v>29</v>
      </c>
      <c r="P540" s="7">
        <v>0</v>
      </c>
      <c r="Q540" s="7">
        <v>1</v>
      </c>
      <c r="R540" s="7">
        <v>0</v>
      </c>
      <c r="S540" s="7">
        <f t="shared" si="32"/>
        <v>47.4</v>
      </c>
      <c r="T540" s="7">
        <f t="shared" si="33"/>
        <v>3.1599999999999997</v>
      </c>
      <c r="U540" s="7">
        <f t="shared" si="34"/>
        <v>1.264</v>
      </c>
      <c r="V540" s="7">
        <f t="shared" si="35"/>
        <v>1</v>
      </c>
    </row>
    <row r="541" spans="1:22" s="7" customFormat="1" x14ac:dyDescent="0.25">
      <c r="A541" s="7" t="s">
        <v>67</v>
      </c>
      <c r="B541" s="7" t="s">
        <v>1210</v>
      </c>
      <c r="C541" s="7" t="s">
        <v>435</v>
      </c>
      <c r="D541" s="7" t="s">
        <v>511</v>
      </c>
      <c r="E541" s="7">
        <v>36.799999999999997</v>
      </c>
      <c r="F541" s="7">
        <v>42</v>
      </c>
      <c r="G541" s="7">
        <v>2</v>
      </c>
      <c r="H541" s="7">
        <v>0</v>
      </c>
      <c r="I541" s="7">
        <v>4.43</v>
      </c>
      <c r="J541" s="7">
        <v>1.46</v>
      </c>
      <c r="K541" s="7">
        <v>18</v>
      </c>
      <c r="L541" s="7">
        <v>33</v>
      </c>
      <c r="M541" s="7">
        <v>20</v>
      </c>
      <c r="N541" s="7">
        <v>5</v>
      </c>
      <c r="O541" s="7">
        <v>34</v>
      </c>
      <c r="P541" s="7">
        <v>0</v>
      </c>
      <c r="Q541" s="7">
        <v>2</v>
      </c>
      <c r="R541" s="7">
        <v>0</v>
      </c>
      <c r="S541" s="7">
        <f t="shared" si="32"/>
        <v>47.3</v>
      </c>
      <c r="T541" s="7">
        <f t="shared" si="33"/>
        <v>3.1533333333333333</v>
      </c>
      <c r="U541" s="7">
        <f t="shared" si="34"/>
        <v>1.2613333333333334</v>
      </c>
      <c r="V541" s="7">
        <f t="shared" si="35"/>
        <v>1</v>
      </c>
    </row>
    <row r="542" spans="1:22" s="7" customFormat="1" x14ac:dyDescent="0.25">
      <c r="A542" s="7" t="s">
        <v>334</v>
      </c>
      <c r="B542" s="7" t="s">
        <v>2030</v>
      </c>
      <c r="C542" s="7" t="s">
        <v>432</v>
      </c>
      <c r="D542" s="7" t="s">
        <v>511</v>
      </c>
      <c r="E542" s="7">
        <v>30.2</v>
      </c>
      <c r="F542" s="7">
        <v>36</v>
      </c>
      <c r="G542" s="7">
        <v>2</v>
      </c>
      <c r="H542" s="7">
        <v>0</v>
      </c>
      <c r="I542" s="7">
        <v>3.9</v>
      </c>
      <c r="J542" s="7">
        <v>1.28</v>
      </c>
      <c r="K542" s="7">
        <v>13</v>
      </c>
      <c r="L542" s="7">
        <v>25</v>
      </c>
      <c r="M542" s="7">
        <v>14</v>
      </c>
      <c r="N542" s="7">
        <v>4</v>
      </c>
      <c r="O542" s="7">
        <v>24</v>
      </c>
      <c r="P542" s="7">
        <v>0</v>
      </c>
      <c r="Q542" s="7">
        <v>2</v>
      </c>
      <c r="R542" s="7">
        <v>0</v>
      </c>
      <c r="S542" s="7">
        <f t="shared" si="32"/>
        <v>47.2</v>
      </c>
      <c r="T542" s="7">
        <f t="shared" si="33"/>
        <v>3.1466666666666669</v>
      </c>
      <c r="U542" s="7">
        <f t="shared" si="34"/>
        <v>1.2586666666666668</v>
      </c>
      <c r="V542" s="7">
        <f t="shared" si="35"/>
        <v>1</v>
      </c>
    </row>
    <row r="543" spans="1:22" s="7" customFormat="1" x14ac:dyDescent="0.25">
      <c r="A543" s="7" t="s">
        <v>497</v>
      </c>
      <c r="B543" s="7" t="s">
        <v>1328</v>
      </c>
      <c r="C543" s="7" t="s">
        <v>444</v>
      </c>
      <c r="D543" s="7" t="s">
        <v>511</v>
      </c>
      <c r="E543" s="7">
        <v>28.2</v>
      </c>
      <c r="F543" s="7">
        <v>39</v>
      </c>
      <c r="G543" s="7">
        <v>2</v>
      </c>
      <c r="H543" s="7">
        <v>0</v>
      </c>
      <c r="I543" s="7">
        <v>3.75</v>
      </c>
      <c r="J543" s="7">
        <v>1.46</v>
      </c>
      <c r="K543" s="7">
        <v>12</v>
      </c>
      <c r="L543" s="7">
        <v>20</v>
      </c>
      <c r="M543" s="7">
        <v>21</v>
      </c>
      <c r="N543" s="7">
        <v>2</v>
      </c>
      <c r="O543" s="7">
        <v>29</v>
      </c>
      <c r="P543" s="7">
        <v>0</v>
      </c>
      <c r="Q543" s="7">
        <v>1</v>
      </c>
      <c r="R543" s="7">
        <v>0</v>
      </c>
      <c r="S543" s="7">
        <f t="shared" si="32"/>
        <v>47.2</v>
      </c>
      <c r="T543" s="7">
        <f t="shared" si="33"/>
        <v>3.1466666666666669</v>
      </c>
      <c r="U543" s="7">
        <f t="shared" si="34"/>
        <v>1.2586666666666668</v>
      </c>
      <c r="V543" s="7">
        <f t="shared" si="35"/>
        <v>1</v>
      </c>
    </row>
    <row r="544" spans="1:22" s="7" customFormat="1" x14ac:dyDescent="0.25">
      <c r="A544" s="7" t="s">
        <v>2040</v>
      </c>
      <c r="B544" s="7" t="s">
        <v>2041</v>
      </c>
      <c r="C544" s="7" t="s">
        <v>448</v>
      </c>
      <c r="D544" s="7" t="s">
        <v>511</v>
      </c>
      <c r="E544" s="7">
        <v>41.1</v>
      </c>
      <c r="F544" s="7">
        <v>41</v>
      </c>
      <c r="G544" s="7">
        <v>2</v>
      </c>
      <c r="H544" s="7">
        <v>0</v>
      </c>
      <c r="I544" s="7">
        <v>4.5199999999999996</v>
      </c>
      <c r="J544" s="7">
        <v>1.42</v>
      </c>
      <c r="K544" s="7">
        <v>21</v>
      </c>
      <c r="L544" s="7">
        <v>39</v>
      </c>
      <c r="M544" s="7">
        <v>19</v>
      </c>
      <c r="N544" s="7">
        <v>5</v>
      </c>
      <c r="O544" s="7">
        <v>39</v>
      </c>
      <c r="P544" s="7">
        <v>1</v>
      </c>
      <c r="Q544" s="7">
        <v>2</v>
      </c>
      <c r="R544" s="7">
        <v>0</v>
      </c>
      <c r="S544" s="7">
        <f t="shared" si="32"/>
        <v>47.1</v>
      </c>
      <c r="T544" s="7">
        <f t="shared" si="33"/>
        <v>3.14</v>
      </c>
      <c r="U544" s="7">
        <f t="shared" si="34"/>
        <v>1.2560000000000002</v>
      </c>
      <c r="V544" s="7">
        <f t="shared" si="35"/>
        <v>1</v>
      </c>
    </row>
    <row r="545" spans="1:22" s="7" customFormat="1" x14ac:dyDescent="0.25">
      <c r="A545" s="7" t="s">
        <v>1474</v>
      </c>
      <c r="B545" s="7" t="s">
        <v>118</v>
      </c>
      <c r="C545" s="7" t="s">
        <v>453</v>
      </c>
      <c r="D545" s="7" t="s">
        <v>511</v>
      </c>
      <c r="E545" s="7">
        <v>31</v>
      </c>
      <c r="F545" s="7">
        <v>38</v>
      </c>
      <c r="G545" s="7">
        <v>2</v>
      </c>
      <c r="H545" s="7">
        <v>0</v>
      </c>
      <c r="I545" s="7">
        <v>4.12</v>
      </c>
      <c r="J545" s="7">
        <v>1.4</v>
      </c>
      <c r="K545" s="7">
        <v>14</v>
      </c>
      <c r="L545" s="7">
        <v>28</v>
      </c>
      <c r="M545" s="7">
        <v>15</v>
      </c>
      <c r="N545" s="7">
        <v>4</v>
      </c>
      <c r="O545" s="7">
        <v>36</v>
      </c>
      <c r="P545" s="7">
        <v>0</v>
      </c>
      <c r="Q545" s="7">
        <v>2</v>
      </c>
      <c r="R545" s="7">
        <v>0</v>
      </c>
      <c r="S545" s="7">
        <f t="shared" si="32"/>
        <v>47</v>
      </c>
      <c r="T545" s="7">
        <f t="shared" si="33"/>
        <v>3.1333333333333333</v>
      </c>
      <c r="U545" s="7">
        <f t="shared" si="34"/>
        <v>1.2533333333333334</v>
      </c>
      <c r="V545" s="7">
        <f t="shared" si="35"/>
        <v>1</v>
      </c>
    </row>
    <row r="546" spans="1:22" s="7" customFormat="1" x14ac:dyDescent="0.25">
      <c r="A546" s="7" t="s">
        <v>2000</v>
      </c>
      <c r="B546" s="7" t="s">
        <v>904</v>
      </c>
      <c r="C546" s="7" t="s">
        <v>455</v>
      </c>
      <c r="D546" s="7" t="s">
        <v>510</v>
      </c>
      <c r="E546" s="7">
        <v>37.4</v>
      </c>
      <c r="F546" s="7">
        <v>34</v>
      </c>
      <c r="G546" s="7">
        <v>3</v>
      </c>
      <c r="H546" s="7">
        <v>0</v>
      </c>
      <c r="I546" s="7">
        <v>4.76</v>
      </c>
      <c r="J546" s="7">
        <v>1.44</v>
      </c>
      <c r="K546" s="7">
        <v>20</v>
      </c>
      <c r="L546" s="7">
        <v>37</v>
      </c>
      <c r="M546" s="7">
        <v>17</v>
      </c>
      <c r="N546" s="7">
        <v>5</v>
      </c>
      <c r="O546" s="7">
        <v>8</v>
      </c>
      <c r="P546" s="7">
        <v>7</v>
      </c>
      <c r="Q546" s="7">
        <v>3</v>
      </c>
      <c r="R546" s="7">
        <v>0</v>
      </c>
      <c r="S546" s="7">
        <f t="shared" si="32"/>
        <v>46.9</v>
      </c>
      <c r="T546" s="7">
        <f t="shared" si="33"/>
        <v>3.1266666666666665</v>
      </c>
      <c r="U546" s="7">
        <f t="shared" si="34"/>
        <v>1.2506666666666666</v>
      </c>
      <c r="V546" s="7">
        <f t="shared" si="35"/>
        <v>1</v>
      </c>
    </row>
    <row r="547" spans="1:22" s="7" customFormat="1" x14ac:dyDescent="0.25">
      <c r="A547" s="7" t="s">
        <v>391</v>
      </c>
      <c r="B547" s="7" t="s">
        <v>787</v>
      </c>
      <c r="C547" s="7" t="s">
        <v>427</v>
      </c>
      <c r="D547" s="7" t="s">
        <v>511</v>
      </c>
      <c r="E547" s="7">
        <v>29.8</v>
      </c>
      <c r="F547" s="7">
        <v>32</v>
      </c>
      <c r="G547" s="7">
        <v>2</v>
      </c>
      <c r="H547" s="7">
        <v>0</v>
      </c>
      <c r="I547" s="7">
        <v>3.9</v>
      </c>
      <c r="J547" s="7">
        <v>1.31</v>
      </c>
      <c r="K547" s="7">
        <v>13</v>
      </c>
      <c r="L547" s="7">
        <v>27</v>
      </c>
      <c r="M547" s="7">
        <v>12</v>
      </c>
      <c r="N547" s="7">
        <v>4</v>
      </c>
      <c r="O547" s="7">
        <v>30</v>
      </c>
      <c r="P547" s="7">
        <v>0</v>
      </c>
      <c r="Q547" s="7">
        <v>1</v>
      </c>
      <c r="R547" s="7">
        <v>0</v>
      </c>
      <c r="S547" s="7">
        <f t="shared" si="32"/>
        <v>46.8</v>
      </c>
      <c r="T547" s="7">
        <f t="shared" si="33"/>
        <v>3.1199999999999997</v>
      </c>
      <c r="U547" s="7">
        <f t="shared" si="34"/>
        <v>1.248</v>
      </c>
      <c r="V547" s="7">
        <f t="shared" si="35"/>
        <v>1</v>
      </c>
    </row>
    <row r="548" spans="1:22" s="7" customFormat="1" x14ac:dyDescent="0.25">
      <c r="A548" s="7" t="s">
        <v>1542</v>
      </c>
      <c r="B548" s="7" t="s">
        <v>115</v>
      </c>
      <c r="C548" s="7" t="s">
        <v>434</v>
      </c>
      <c r="D548" s="7" t="s">
        <v>511</v>
      </c>
      <c r="E548" s="7">
        <v>42.2</v>
      </c>
      <c r="F548" s="7">
        <v>40</v>
      </c>
      <c r="G548" s="7">
        <v>2</v>
      </c>
      <c r="H548" s="7">
        <v>1</v>
      </c>
      <c r="I548" s="7">
        <v>4.9800000000000004</v>
      </c>
      <c r="J548" s="7">
        <v>1.55</v>
      </c>
      <c r="K548" s="7">
        <v>23</v>
      </c>
      <c r="L548" s="7">
        <v>46</v>
      </c>
      <c r="M548" s="7">
        <v>19</v>
      </c>
      <c r="N548" s="7">
        <v>6</v>
      </c>
      <c r="O548" s="7">
        <v>42</v>
      </c>
      <c r="P548" s="7">
        <v>0</v>
      </c>
      <c r="Q548" s="7">
        <v>3</v>
      </c>
      <c r="R548" s="7">
        <v>0</v>
      </c>
      <c r="S548" s="7">
        <f t="shared" si="32"/>
        <v>46.7</v>
      </c>
      <c r="T548" s="7">
        <f t="shared" si="33"/>
        <v>3.1133333333333337</v>
      </c>
      <c r="U548" s="7">
        <f t="shared" si="34"/>
        <v>1.2453333333333336</v>
      </c>
      <c r="V548" s="7">
        <f t="shared" si="35"/>
        <v>1</v>
      </c>
    </row>
    <row r="549" spans="1:22" s="7" customFormat="1" x14ac:dyDescent="0.25">
      <c r="A549" s="7" t="s">
        <v>55</v>
      </c>
      <c r="B549" s="7" t="s">
        <v>67</v>
      </c>
      <c r="C549" s="7" t="s">
        <v>444</v>
      </c>
      <c r="D549" s="7" t="s">
        <v>511</v>
      </c>
      <c r="E549" s="7">
        <v>39.700000000000003</v>
      </c>
      <c r="F549" s="7">
        <v>34</v>
      </c>
      <c r="G549" s="7">
        <v>2</v>
      </c>
      <c r="H549" s="7">
        <v>1</v>
      </c>
      <c r="I549" s="7">
        <v>4.53</v>
      </c>
      <c r="J549" s="7">
        <v>1.47</v>
      </c>
      <c r="K549" s="7">
        <v>20</v>
      </c>
      <c r="L549" s="7">
        <v>40</v>
      </c>
      <c r="M549" s="7">
        <v>18</v>
      </c>
      <c r="N549" s="7">
        <v>5</v>
      </c>
      <c r="O549" s="7">
        <v>44</v>
      </c>
      <c r="P549" s="7">
        <v>0</v>
      </c>
      <c r="Q549" s="7">
        <v>2</v>
      </c>
      <c r="R549" s="7">
        <v>0</v>
      </c>
      <c r="S549" s="7">
        <f t="shared" si="32"/>
        <v>46.7</v>
      </c>
      <c r="T549" s="7">
        <f t="shared" si="33"/>
        <v>3.1133333333333337</v>
      </c>
      <c r="U549" s="7">
        <f t="shared" si="34"/>
        <v>1.2453333333333336</v>
      </c>
      <c r="V549" s="7">
        <f t="shared" si="35"/>
        <v>1</v>
      </c>
    </row>
    <row r="550" spans="1:22" s="7" customFormat="1" x14ac:dyDescent="0.25">
      <c r="A550" s="7" t="s">
        <v>2073</v>
      </c>
      <c r="B550" s="7" t="s">
        <v>2074</v>
      </c>
      <c r="C550" s="7" t="s">
        <v>446</v>
      </c>
      <c r="D550" s="7" t="s">
        <v>511</v>
      </c>
      <c r="E550" s="7">
        <v>47.7</v>
      </c>
      <c r="F550" s="7">
        <v>48</v>
      </c>
      <c r="G550" s="7">
        <v>2</v>
      </c>
      <c r="H550" s="7">
        <v>0</v>
      </c>
      <c r="I550" s="7">
        <v>4.4400000000000004</v>
      </c>
      <c r="J550" s="7">
        <v>1.54</v>
      </c>
      <c r="K550" s="7">
        <v>24</v>
      </c>
      <c r="L550" s="7">
        <v>44</v>
      </c>
      <c r="M550" s="7">
        <v>29</v>
      </c>
      <c r="N550" s="7">
        <v>5</v>
      </c>
      <c r="O550" s="7">
        <v>40</v>
      </c>
      <c r="P550" s="7">
        <v>0</v>
      </c>
      <c r="Q550" s="7">
        <v>2</v>
      </c>
      <c r="R550" s="7">
        <v>0</v>
      </c>
      <c r="S550" s="7">
        <f t="shared" si="32"/>
        <v>46.7</v>
      </c>
      <c r="T550" s="7">
        <f t="shared" si="33"/>
        <v>3.1133333333333337</v>
      </c>
      <c r="U550" s="7">
        <f t="shared" si="34"/>
        <v>1.2453333333333336</v>
      </c>
      <c r="V550" s="7">
        <f t="shared" si="35"/>
        <v>1</v>
      </c>
    </row>
    <row r="551" spans="1:22" s="7" customFormat="1" x14ac:dyDescent="0.25">
      <c r="A551" s="7" t="s">
        <v>591</v>
      </c>
      <c r="B551" s="7" t="s">
        <v>1407</v>
      </c>
      <c r="C551" s="7" t="s">
        <v>447</v>
      </c>
      <c r="D551" s="7" t="s">
        <v>511</v>
      </c>
      <c r="E551" s="7">
        <v>35.700000000000003</v>
      </c>
      <c r="F551" s="7">
        <v>38</v>
      </c>
      <c r="G551" s="7">
        <v>2</v>
      </c>
      <c r="H551" s="7">
        <v>0</v>
      </c>
      <c r="I551" s="7">
        <v>4.8</v>
      </c>
      <c r="J551" s="7">
        <v>1.36</v>
      </c>
      <c r="K551" s="7">
        <v>19</v>
      </c>
      <c r="L551" s="7">
        <v>35</v>
      </c>
      <c r="M551" s="7">
        <v>14</v>
      </c>
      <c r="N551" s="7">
        <v>7</v>
      </c>
      <c r="O551" s="7">
        <v>33</v>
      </c>
      <c r="P551" s="7">
        <v>0</v>
      </c>
      <c r="Q551" s="7">
        <v>2</v>
      </c>
      <c r="R551" s="7">
        <v>0</v>
      </c>
      <c r="S551" s="7">
        <f t="shared" si="32"/>
        <v>46.7</v>
      </c>
      <c r="T551" s="7">
        <f t="shared" si="33"/>
        <v>3.1133333333333337</v>
      </c>
      <c r="U551" s="7">
        <f t="shared" si="34"/>
        <v>1.2453333333333336</v>
      </c>
      <c r="V551" s="7">
        <f t="shared" si="35"/>
        <v>1</v>
      </c>
    </row>
    <row r="552" spans="1:22" s="7" customFormat="1" x14ac:dyDescent="0.25">
      <c r="A552" s="7" t="s">
        <v>75</v>
      </c>
      <c r="B552" s="7" t="s">
        <v>115</v>
      </c>
      <c r="C552" s="7" t="s">
        <v>447</v>
      </c>
      <c r="D552" s="7" t="s">
        <v>511</v>
      </c>
      <c r="E552" s="7">
        <v>43.2</v>
      </c>
      <c r="F552" s="7">
        <v>46</v>
      </c>
      <c r="G552" s="7">
        <v>2</v>
      </c>
      <c r="H552" s="7">
        <v>0</v>
      </c>
      <c r="I552" s="7">
        <v>4.8600000000000003</v>
      </c>
      <c r="J552" s="7">
        <v>1.5</v>
      </c>
      <c r="K552" s="7">
        <v>23</v>
      </c>
      <c r="L552" s="7">
        <v>40</v>
      </c>
      <c r="M552" s="7">
        <v>25</v>
      </c>
      <c r="N552" s="7">
        <v>7</v>
      </c>
      <c r="O552" s="7">
        <v>26</v>
      </c>
      <c r="P552" s="7">
        <v>5</v>
      </c>
      <c r="Q552" s="7">
        <v>2</v>
      </c>
      <c r="R552" s="7">
        <v>0</v>
      </c>
      <c r="S552" s="7">
        <f t="shared" si="32"/>
        <v>46.7</v>
      </c>
      <c r="T552" s="7">
        <f t="shared" si="33"/>
        <v>3.1133333333333337</v>
      </c>
      <c r="U552" s="7">
        <f t="shared" si="34"/>
        <v>1.2453333333333336</v>
      </c>
      <c r="V552" s="7">
        <f t="shared" si="35"/>
        <v>1</v>
      </c>
    </row>
    <row r="553" spans="1:22" s="7" customFormat="1" x14ac:dyDescent="0.25">
      <c r="A553" s="7" t="s">
        <v>30</v>
      </c>
      <c r="B553" s="7" t="s">
        <v>517</v>
      </c>
      <c r="C553" s="7" t="s">
        <v>444</v>
      </c>
      <c r="D553" s="7" t="s">
        <v>511</v>
      </c>
      <c r="E553" s="7">
        <v>32.6</v>
      </c>
      <c r="F553" s="7">
        <v>31</v>
      </c>
      <c r="G553" s="7">
        <v>2</v>
      </c>
      <c r="H553" s="7">
        <v>1</v>
      </c>
      <c r="I553" s="7">
        <v>4.29</v>
      </c>
      <c r="J553" s="7">
        <v>1.37</v>
      </c>
      <c r="K553" s="7">
        <v>16</v>
      </c>
      <c r="L553" s="7">
        <v>30</v>
      </c>
      <c r="M553" s="7">
        <v>15</v>
      </c>
      <c r="N553" s="7">
        <v>4</v>
      </c>
      <c r="O553" s="7">
        <v>37</v>
      </c>
      <c r="P553" s="7">
        <v>0</v>
      </c>
      <c r="Q553" s="7">
        <v>2</v>
      </c>
      <c r="R553" s="7">
        <v>0</v>
      </c>
      <c r="S553" s="7">
        <f t="shared" si="32"/>
        <v>46.6</v>
      </c>
      <c r="T553" s="7">
        <f t="shared" si="33"/>
        <v>3.1066666666666669</v>
      </c>
      <c r="U553" s="7">
        <f t="shared" si="34"/>
        <v>1.2426666666666668</v>
      </c>
      <c r="V553" s="7">
        <f t="shared" si="35"/>
        <v>1</v>
      </c>
    </row>
    <row r="554" spans="1:22" s="7" customFormat="1" x14ac:dyDescent="0.25">
      <c r="A554" s="7" t="s">
        <v>2009</v>
      </c>
      <c r="B554" s="7" t="s">
        <v>2118</v>
      </c>
      <c r="C554" s="7" t="s">
        <v>456</v>
      </c>
      <c r="D554" s="7" t="s">
        <v>1686</v>
      </c>
      <c r="E554" s="7">
        <v>47.3</v>
      </c>
      <c r="F554" s="7">
        <v>39</v>
      </c>
      <c r="G554" s="7">
        <v>3</v>
      </c>
      <c r="H554" s="7">
        <v>0</v>
      </c>
      <c r="I554" s="7">
        <v>5.01</v>
      </c>
      <c r="J554" s="7">
        <v>1.52</v>
      </c>
      <c r="K554" s="7">
        <v>26</v>
      </c>
      <c r="L554" s="7">
        <v>48</v>
      </c>
      <c r="M554" s="7">
        <v>24</v>
      </c>
      <c r="N554" s="7">
        <v>6</v>
      </c>
      <c r="O554" s="7">
        <v>17</v>
      </c>
      <c r="P554" s="7">
        <v>12</v>
      </c>
      <c r="Q554" s="7">
        <v>3</v>
      </c>
      <c r="R554" s="7">
        <v>0</v>
      </c>
      <c r="S554" s="7">
        <f t="shared" si="32"/>
        <v>46.3</v>
      </c>
      <c r="T554" s="7">
        <f t="shared" si="33"/>
        <v>3.0866666666666664</v>
      </c>
      <c r="U554" s="7">
        <f t="shared" si="34"/>
        <v>1.2346666666666666</v>
      </c>
      <c r="V554" s="7">
        <f t="shared" si="35"/>
        <v>1</v>
      </c>
    </row>
    <row r="555" spans="1:22" s="7" customFormat="1" x14ac:dyDescent="0.25">
      <c r="A555" s="7" t="s">
        <v>1043</v>
      </c>
      <c r="B555" s="7" t="s">
        <v>1618</v>
      </c>
      <c r="C555" s="7" t="s">
        <v>432</v>
      </c>
      <c r="D555" s="7" t="s">
        <v>511</v>
      </c>
      <c r="E555" s="7">
        <v>45.3</v>
      </c>
      <c r="F555" s="7">
        <v>42</v>
      </c>
      <c r="G555" s="7">
        <v>2</v>
      </c>
      <c r="H555" s="7">
        <v>0</v>
      </c>
      <c r="I555" s="7">
        <v>5.23</v>
      </c>
      <c r="J555" s="7">
        <v>1.43</v>
      </c>
      <c r="K555" s="7">
        <v>26</v>
      </c>
      <c r="L555" s="7">
        <v>46</v>
      </c>
      <c r="M555" s="7">
        <v>19</v>
      </c>
      <c r="N555" s="7">
        <v>8</v>
      </c>
      <c r="O555" s="7">
        <v>19</v>
      </c>
      <c r="P555" s="7">
        <v>4</v>
      </c>
      <c r="Q555" s="7">
        <v>2</v>
      </c>
      <c r="R555" s="7">
        <v>0</v>
      </c>
      <c r="S555" s="7">
        <f t="shared" si="32"/>
        <v>46.3</v>
      </c>
      <c r="T555" s="7">
        <f t="shared" si="33"/>
        <v>3.0866666666666664</v>
      </c>
      <c r="U555" s="7">
        <f t="shared" si="34"/>
        <v>1.2346666666666666</v>
      </c>
      <c r="V555" s="7">
        <f t="shared" si="35"/>
        <v>1</v>
      </c>
    </row>
    <row r="556" spans="1:22" s="7" customFormat="1" x14ac:dyDescent="0.25">
      <c r="A556" s="7" t="s">
        <v>1087</v>
      </c>
      <c r="B556" s="7" t="s">
        <v>247</v>
      </c>
      <c r="C556" s="7" t="s">
        <v>440</v>
      </c>
      <c r="D556" s="7" t="s">
        <v>511</v>
      </c>
      <c r="E556" s="7">
        <v>31.7</v>
      </c>
      <c r="F556" s="7">
        <v>30</v>
      </c>
      <c r="G556" s="7">
        <v>2</v>
      </c>
      <c r="H556" s="7">
        <v>1</v>
      </c>
      <c r="I556" s="7">
        <v>4.5599999999999996</v>
      </c>
      <c r="J556" s="7">
        <v>1.39</v>
      </c>
      <c r="K556" s="7">
        <v>16</v>
      </c>
      <c r="L556" s="7">
        <v>31</v>
      </c>
      <c r="M556" s="7">
        <v>13</v>
      </c>
      <c r="N556" s="7">
        <v>5</v>
      </c>
      <c r="O556" s="7">
        <v>36</v>
      </c>
      <c r="P556" s="7">
        <v>0</v>
      </c>
      <c r="Q556" s="7">
        <v>2</v>
      </c>
      <c r="R556" s="7">
        <v>0</v>
      </c>
      <c r="S556" s="7">
        <f t="shared" si="32"/>
        <v>46.2</v>
      </c>
      <c r="T556" s="7">
        <f t="shared" si="33"/>
        <v>3.08</v>
      </c>
      <c r="U556" s="7">
        <f t="shared" si="34"/>
        <v>1.2320000000000002</v>
      </c>
      <c r="V556" s="7">
        <f t="shared" si="35"/>
        <v>1</v>
      </c>
    </row>
    <row r="557" spans="1:22" s="7" customFormat="1" x14ac:dyDescent="0.25">
      <c r="A557" s="7" t="s">
        <v>128</v>
      </c>
      <c r="B557" s="7" t="s">
        <v>176</v>
      </c>
      <c r="D557" s="7" t="s">
        <v>1686</v>
      </c>
      <c r="E557" s="7">
        <v>70.7</v>
      </c>
      <c r="F557" s="7">
        <v>53</v>
      </c>
      <c r="G557" s="7">
        <v>4</v>
      </c>
      <c r="H557" s="7">
        <v>0</v>
      </c>
      <c r="I557" s="7">
        <v>6.18</v>
      </c>
      <c r="J557" s="7">
        <v>1.65</v>
      </c>
      <c r="K557" s="7">
        <v>49</v>
      </c>
      <c r="L557" s="7">
        <v>84</v>
      </c>
      <c r="M557" s="7">
        <v>33</v>
      </c>
      <c r="N557" s="7">
        <v>15</v>
      </c>
      <c r="O557" s="7">
        <v>22</v>
      </c>
      <c r="P557" s="7">
        <v>17</v>
      </c>
      <c r="Q557" s="7">
        <v>6</v>
      </c>
      <c r="R557" s="7">
        <v>0</v>
      </c>
      <c r="S557" s="7">
        <f t="shared" si="32"/>
        <v>46.2</v>
      </c>
      <c r="T557" s="7">
        <f t="shared" si="33"/>
        <v>3.08</v>
      </c>
      <c r="U557" s="7">
        <f t="shared" si="34"/>
        <v>1.2320000000000002</v>
      </c>
      <c r="V557" s="7">
        <f t="shared" si="35"/>
        <v>1</v>
      </c>
    </row>
    <row r="558" spans="1:22" s="7" customFormat="1" x14ac:dyDescent="0.25">
      <c r="A558" s="7" t="s">
        <v>205</v>
      </c>
      <c r="B558" s="7" t="s">
        <v>560</v>
      </c>
      <c r="C558" s="7" t="s">
        <v>441</v>
      </c>
      <c r="D558" s="7" t="s">
        <v>1686</v>
      </c>
      <c r="E558" s="7">
        <v>41.6</v>
      </c>
      <c r="F558" s="7">
        <v>35</v>
      </c>
      <c r="G558" s="7">
        <v>2</v>
      </c>
      <c r="H558" s="7">
        <v>0</v>
      </c>
      <c r="I558" s="7">
        <v>4.9800000000000004</v>
      </c>
      <c r="J558" s="7">
        <v>1.31</v>
      </c>
      <c r="K558" s="7">
        <v>23</v>
      </c>
      <c r="L558" s="7">
        <v>44</v>
      </c>
      <c r="M558" s="7">
        <v>11</v>
      </c>
      <c r="N558" s="7">
        <v>9</v>
      </c>
      <c r="O558" s="7">
        <v>8</v>
      </c>
      <c r="P558" s="7">
        <v>6</v>
      </c>
      <c r="Q558" s="7">
        <v>2</v>
      </c>
      <c r="R558" s="7">
        <v>0</v>
      </c>
      <c r="S558" s="7">
        <f t="shared" si="32"/>
        <v>46.1</v>
      </c>
      <c r="T558" s="7">
        <f t="shared" si="33"/>
        <v>3.0733333333333333</v>
      </c>
      <c r="U558" s="7">
        <f t="shared" si="34"/>
        <v>1.2293333333333334</v>
      </c>
      <c r="V558" s="7">
        <f t="shared" si="35"/>
        <v>1</v>
      </c>
    </row>
    <row r="559" spans="1:22" s="7" customFormat="1" x14ac:dyDescent="0.25">
      <c r="A559" s="7" t="s">
        <v>125</v>
      </c>
      <c r="B559" s="7" t="s">
        <v>146</v>
      </c>
      <c r="D559" s="7" t="s">
        <v>511</v>
      </c>
      <c r="E559" s="7">
        <v>38.1</v>
      </c>
      <c r="F559" s="7">
        <v>38</v>
      </c>
      <c r="G559" s="7">
        <v>2</v>
      </c>
      <c r="H559" s="7">
        <v>0</v>
      </c>
      <c r="I559" s="7">
        <v>4.41</v>
      </c>
      <c r="J559" s="7">
        <v>1.42</v>
      </c>
      <c r="K559" s="7">
        <v>19</v>
      </c>
      <c r="L559" s="7">
        <v>39</v>
      </c>
      <c r="M559" s="7">
        <v>15</v>
      </c>
      <c r="N559" s="7">
        <v>7</v>
      </c>
      <c r="O559" s="7">
        <v>32</v>
      </c>
      <c r="P559" s="7">
        <v>1</v>
      </c>
      <c r="Q559" s="7">
        <v>2</v>
      </c>
      <c r="R559" s="7">
        <v>0</v>
      </c>
      <c r="S559" s="7">
        <f t="shared" si="32"/>
        <v>46.1</v>
      </c>
      <c r="T559" s="7">
        <f t="shared" si="33"/>
        <v>3.0733333333333333</v>
      </c>
      <c r="U559" s="7">
        <f t="shared" si="34"/>
        <v>1.2293333333333334</v>
      </c>
      <c r="V559" s="7">
        <f t="shared" si="35"/>
        <v>1</v>
      </c>
    </row>
    <row r="560" spans="1:22" s="7" customFormat="1" x14ac:dyDescent="0.25">
      <c r="A560" s="7" t="s">
        <v>88</v>
      </c>
      <c r="B560" s="7" t="s">
        <v>1085</v>
      </c>
      <c r="C560" s="7" t="s">
        <v>452</v>
      </c>
      <c r="D560" s="7" t="s">
        <v>511</v>
      </c>
      <c r="E560" s="7">
        <v>41.4</v>
      </c>
      <c r="F560" s="7">
        <v>36</v>
      </c>
      <c r="G560" s="7">
        <v>2</v>
      </c>
      <c r="H560" s="7">
        <v>0</v>
      </c>
      <c r="I560" s="7">
        <v>4.2300000000000004</v>
      </c>
      <c r="J560" s="7">
        <v>1.37</v>
      </c>
      <c r="K560" s="7">
        <v>19</v>
      </c>
      <c r="L560" s="7">
        <v>42</v>
      </c>
      <c r="M560" s="7">
        <v>15</v>
      </c>
      <c r="N560" s="7">
        <v>6</v>
      </c>
      <c r="O560" s="7">
        <v>29</v>
      </c>
      <c r="P560" s="7">
        <v>0</v>
      </c>
      <c r="Q560" s="7">
        <v>2</v>
      </c>
      <c r="R560" s="7">
        <v>0</v>
      </c>
      <c r="S560" s="7">
        <f t="shared" si="32"/>
        <v>45.9</v>
      </c>
      <c r="T560" s="7">
        <f t="shared" si="33"/>
        <v>3.06</v>
      </c>
      <c r="U560" s="7">
        <f t="shared" si="34"/>
        <v>1.2240000000000002</v>
      </c>
      <c r="V560" s="7">
        <f t="shared" si="35"/>
        <v>1</v>
      </c>
    </row>
    <row r="561" spans="1:22" s="7" customFormat="1" x14ac:dyDescent="0.25">
      <c r="A561" s="7" t="s">
        <v>112</v>
      </c>
      <c r="B561" s="7" t="s">
        <v>1495</v>
      </c>
      <c r="C561" s="7" t="s">
        <v>449</v>
      </c>
      <c r="D561" s="7" t="s">
        <v>511</v>
      </c>
      <c r="E561" s="7">
        <v>28.3</v>
      </c>
      <c r="F561" s="7">
        <v>31</v>
      </c>
      <c r="G561" s="7">
        <v>2</v>
      </c>
      <c r="H561" s="7">
        <v>0</v>
      </c>
      <c r="I561" s="7">
        <v>3.99</v>
      </c>
      <c r="J561" s="7">
        <v>1.3</v>
      </c>
      <c r="K561" s="7">
        <v>13</v>
      </c>
      <c r="L561" s="7">
        <v>26</v>
      </c>
      <c r="M561" s="7">
        <v>11</v>
      </c>
      <c r="N561" s="7">
        <v>4</v>
      </c>
      <c r="O561" s="7">
        <v>27</v>
      </c>
      <c r="P561" s="7">
        <v>0</v>
      </c>
      <c r="Q561" s="7">
        <v>1</v>
      </c>
      <c r="R561" s="7">
        <v>0</v>
      </c>
      <c r="S561" s="7">
        <f t="shared" si="32"/>
        <v>45.8</v>
      </c>
      <c r="T561" s="7">
        <f t="shared" si="33"/>
        <v>3.0533333333333332</v>
      </c>
      <c r="U561" s="7">
        <f t="shared" si="34"/>
        <v>1.2213333333333334</v>
      </c>
      <c r="V561" s="7">
        <f t="shared" si="35"/>
        <v>1</v>
      </c>
    </row>
    <row r="562" spans="1:22" s="7" customFormat="1" x14ac:dyDescent="0.25">
      <c r="A562" s="7" t="s">
        <v>180</v>
      </c>
      <c r="B562" s="7" t="s">
        <v>353</v>
      </c>
      <c r="C562" s="7" t="s">
        <v>443</v>
      </c>
      <c r="D562" s="7" t="s">
        <v>1686</v>
      </c>
      <c r="E562" s="7">
        <v>45.7</v>
      </c>
      <c r="F562" s="7">
        <v>45</v>
      </c>
      <c r="G562" s="7">
        <v>2</v>
      </c>
      <c r="H562" s="7">
        <v>0</v>
      </c>
      <c r="I562" s="7">
        <v>5.0199999999999996</v>
      </c>
      <c r="J562" s="7">
        <v>1.43</v>
      </c>
      <c r="K562" s="7">
        <v>26</v>
      </c>
      <c r="L562" s="7">
        <v>44</v>
      </c>
      <c r="M562" s="7">
        <v>21</v>
      </c>
      <c r="N562" s="7">
        <v>8</v>
      </c>
      <c r="O562" s="7">
        <v>27</v>
      </c>
      <c r="P562" s="7">
        <v>3</v>
      </c>
      <c r="Q562" s="7">
        <v>3</v>
      </c>
      <c r="R562" s="7">
        <v>0</v>
      </c>
      <c r="S562" s="7">
        <f t="shared" si="32"/>
        <v>45.7</v>
      </c>
      <c r="T562" s="7">
        <f t="shared" si="33"/>
        <v>3.0466666666666669</v>
      </c>
      <c r="U562" s="7">
        <f t="shared" si="34"/>
        <v>1.2186666666666668</v>
      </c>
      <c r="V562" s="7">
        <f t="shared" si="35"/>
        <v>1</v>
      </c>
    </row>
    <row r="563" spans="1:22" s="7" customFormat="1" x14ac:dyDescent="0.25">
      <c r="A563" s="7" t="s">
        <v>1010</v>
      </c>
      <c r="B563" s="7" t="s">
        <v>199</v>
      </c>
      <c r="C563" s="7" t="s">
        <v>431</v>
      </c>
      <c r="D563" s="7" t="s">
        <v>511</v>
      </c>
      <c r="E563" s="7">
        <v>43.1</v>
      </c>
      <c r="F563" s="7">
        <v>39</v>
      </c>
      <c r="G563" s="7">
        <v>2</v>
      </c>
      <c r="H563" s="7">
        <v>0</v>
      </c>
      <c r="I563" s="7">
        <v>4.82</v>
      </c>
      <c r="J563" s="7">
        <v>1.4</v>
      </c>
      <c r="K563" s="7">
        <v>23</v>
      </c>
      <c r="L563" s="7">
        <v>44</v>
      </c>
      <c r="M563" s="7">
        <v>17</v>
      </c>
      <c r="N563" s="7">
        <v>7</v>
      </c>
      <c r="O563" s="7">
        <v>44</v>
      </c>
      <c r="P563" s="7">
        <v>0</v>
      </c>
      <c r="Q563" s="7">
        <v>2</v>
      </c>
      <c r="R563" s="7">
        <v>0</v>
      </c>
      <c r="S563" s="7">
        <f t="shared" si="32"/>
        <v>45.6</v>
      </c>
      <c r="T563" s="7">
        <f t="shared" si="33"/>
        <v>3.04</v>
      </c>
      <c r="U563" s="7">
        <f t="shared" si="34"/>
        <v>1.2160000000000002</v>
      </c>
      <c r="V563" s="7">
        <f t="shared" si="35"/>
        <v>1</v>
      </c>
    </row>
    <row r="564" spans="1:22" s="7" customFormat="1" x14ac:dyDescent="0.25">
      <c r="A564" s="7" t="s">
        <v>109</v>
      </c>
      <c r="B564" s="7" t="s">
        <v>790</v>
      </c>
      <c r="C564" s="7" t="s">
        <v>453</v>
      </c>
      <c r="D564" s="7" t="s">
        <v>511</v>
      </c>
      <c r="E564" s="7">
        <v>46.9</v>
      </c>
      <c r="F564" s="7">
        <v>37</v>
      </c>
      <c r="G564" s="7">
        <v>2</v>
      </c>
      <c r="H564" s="7">
        <v>0</v>
      </c>
      <c r="I564" s="7">
        <v>4.7</v>
      </c>
      <c r="J564" s="7">
        <v>1.42</v>
      </c>
      <c r="K564" s="7">
        <v>24</v>
      </c>
      <c r="L564" s="7">
        <v>53</v>
      </c>
      <c r="M564" s="7">
        <v>14</v>
      </c>
      <c r="N564" s="7">
        <v>7</v>
      </c>
      <c r="O564" s="7">
        <v>34</v>
      </c>
      <c r="P564" s="7">
        <v>1</v>
      </c>
      <c r="Q564" s="7">
        <v>2</v>
      </c>
      <c r="R564" s="7">
        <v>0</v>
      </c>
      <c r="S564" s="7">
        <f t="shared" si="32"/>
        <v>45.4</v>
      </c>
      <c r="T564" s="7">
        <f t="shared" si="33"/>
        <v>3.0266666666666664</v>
      </c>
      <c r="U564" s="7">
        <f t="shared" si="34"/>
        <v>1.2106666666666666</v>
      </c>
      <c r="V564" s="7">
        <f t="shared" si="35"/>
        <v>1</v>
      </c>
    </row>
    <row r="565" spans="1:22" s="7" customFormat="1" x14ac:dyDescent="0.25">
      <c r="A565" s="7" t="s">
        <v>95</v>
      </c>
      <c r="B565" s="7" t="s">
        <v>2032</v>
      </c>
      <c r="C565" s="7" t="s">
        <v>442</v>
      </c>
      <c r="D565" s="7" t="s">
        <v>511</v>
      </c>
      <c r="E565" s="7">
        <v>37.5</v>
      </c>
      <c r="F565" s="7">
        <v>39</v>
      </c>
      <c r="G565" s="7">
        <v>2</v>
      </c>
      <c r="H565" s="7">
        <v>0</v>
      </c>
      <c r="I565" s="7">
        <v>4.49</v>
      </c>
      <c r="J565" s="7">
        <v>1.4</v>
      </c>
      <c r="K565" s="7">
        <v>19</v>
      </c>
      <c r="L565" s="7">
        <v>34</v>
      </c>
      <c r="M565" s="7">
        <v>19</v>
      </c>
      <c r="N565" s="7">
        <v>5</v>
      </c>
      <c r="O565" s="7">
        <v>34</v>
      </c>
      <c r="P565" s="7">
        <v>0</v>
      </c>
      <c r="Q565" s="7">
        <v>2</v>
      </c>
      <c r="R565" s="7">
        <v>0</v>
      </c>
      <c r="S565" s="7">
        <f t="shared" si="32"/>
        <v>45</v>
      </c>
      <c r="T565" s="7">
        <f t="shared" si="33"/>
        <v>3</v>
      </c>
      <c r="U565" s="7">
        <f t="shared" si="34"/>
        <v>1.2000000000000002</v>
      </c>
      <c r="V565" s="7">
        <f t="shared" si="35"/>
        <v>1</v>
      </c>
    </row>
    <row r="566" spans="1:22" s="7" customFormat="1" x14ac:dyDescent="0.25">
      <c r="A566" s="7" t="s">
        <v>236</v>
      </c>
      <c r="B566" s="7" t="s">
        <v>23</v>
      </c>
      <c r="C566" s="7" t="s">
        <v>446</v>
      </c>
      <c r="D566" s="7" t="s">
        <v>511</v>
      </c>
      <c r="E566" s="7">
        <v>38</v>
      </c>
      <c r="F566" s="7">
        <v>43</v>
      </c>
      <c r="G566" s="7">
        <v>2</v>
      </c>
      <c r="H566" s="7">
        <v>0</v>
      </c>
      <c r="I566" s="7">
        <v>4.6100000000000003</v>
      </c>
      <c r="J566" s="7">
        <v>1.52</v>
      </c>
      <c r="K566" s="7">
        <v>19</v>
      </c>
      <c r="L566" s="7">
        <v>33</v>
      </c>
      <c r="M566" s="7">
        <v>24</v>
      </c>
      <c r="N566" s="7">
        <v>5</v>
      </c>
      <c r="O566" s="7">
        <v>23</v>
      </c>
      <c r="P566" s="7">
        <v>4</v>
      </c>
      <c r="Q566" s="7">
        <v>2</v>
      </c>
      <c r="R566" s="7">
        <v>0</v>
      </c>
      <c r="S566" s="7">
        <f t="shared" si="32"/>
        <v>45</v>
      </c>
      <c r="T566" s="7">
        <f t="shared" si="33"/>
        <v>3</v>
      </c>
      <c r="U566" s="7">
        <f t="shared" si="34"/>
        <v>1.2000000000000002</v>
      </c>
      <c r="V566" s="7">
        <f t="shared" si="35"/>
        <v>1</v>
      </c>
    </row>
    <row r="567" spans="1:22" s="7" customFormat="1" x14ac:dyDescent="0.25">
      <c r="A567" s="7" t="s">
        <v>198</v>
      </c>
      <c r="B567" s="7" t="s">
        <v>237</v>
      </c>
      <c r="C567" s="7" t="s">
        <v>439</v>
      </c>
      <c r="D567" s="7" t="s">
        <v>511</v>
      </c>
      <c r="E567" s="7">
        <v>37</v>
      </c>
      <c r="F567" s="7">
        <v>42</v>
      </c>
      <c r="G567" s="7">
        <v>2</v>
      </c>
      <c r="H567" s="7">
        <v>0</v>
      </c>
      <c r="I567" s="7">
        <v>4.8600000000000003</v>
      </c>
      <c r="J567" s="7">
        <v>1.55</v>
      </c>
      <c r="K567" s="7">
        <v>20</v>
      </c>
      <c r="L567" s="7">
        <v>38</v>
      </c>
      <c r="M567" s="7">
        <v>19</v>
      </c>
      <c r="N567" s="7">
        <v>3</v>
      </c>
      <c r="O567" s="7">
        <v>35</v>
      </c>
      <c r="P567" s="7">
        <v>0</v>
      </c>
      <c r="Q567" s="7">
        <v>2</v>
      </c>
      <c r="R567" s="7">
        <v>0</v>
      </c>
      <c r="S567" s="7">
        <f t="shared" si="32"/>
        <v>45</v>
      </c>
      <c r="T567" s="7">
        <f t="shared" si="33"/>
        <v>3</v>
      </c>
      <c r="U567" s="7">
        <f t="shared" si="34"/>
        <v>1.2000000000000002</v>
      </c>
      <c r="V567" s="7">
        <f t="shared" si="35"/>
        <v>1</v>
      </c>
    </row>
    <row r="568" spans="1:22" s="7" customFormat="1" x14ac:dyDescent="0.25">
      <c r="A568" s="7" t="s">
        <v>1555</v>
      </c>
      <c r="B568" s="7" t="s">
        <v>1582</v>
      </c>
      <c r="D568" s="7" t="s">
        <v>511</v>
      </c>
      <c r="E568" s="7">
        <v>35.200000000000003</v>
      </c>
      <c r="F568" s="7">
        <v>34</v>
      </c>
      <c r="G568" s="7">
        <v>3</v>
      </c>
      <c r="H568" s="7">
        <v>0</v>
      </c>
      <c r="I568" s="7">
        <v>5.28</v>
      </c>
      <c r="J568" s="7">
        <v>1.63</v>
      </c>
      <c r="K568" s="7">
        <v>21</v>
      </c>
      <c r="L568" s="7">
        <v>38</v>
      </c>
      <c r="M568" s="7">
        <v>19</v>
      </c>
      <c r="N568" s="7">
        <v>6</v>
      </c>
      <c r="O568" s="7">
        <v>28</v>
      </c>
      <c r="P568" s="7">
        <v>0</v>
      </c>
      <c r="Q568" s="7">
        <v>2</v>
      </c>
      <c r="R568" s="7">
        <v>0</v>
      </c>
      <c r="S568" s="7">
        <f t="shared" si="32"/>
        <v>44.7</v>
      </c>
      <c r="T568" s="7">
        <f t="shared" si="33"/>
        <v>2.98</v>
      </c>
      <c r="U568" s="7">
        <f t="shared" si="34"/>
        <v>1.1919999999999999</v>
      </c>
      <c r="V568" s="7">
        <f t="shared" si="35"/>
        <v>1</v>
      </c>
    </row>
    <row r="569" spans="1:22" s="7" customFormat="1" x14ac:dyDescent="0.25">
      <c r="A569" s="7" t="s">
        <v>162</v>
      </c>
      <c r="B569" s="7" t="s">
        <v>1459</v>
      </c>
      <c r="C569" s="7" t="s">
        <v>449</v>
      </c>
      <c r="D569" s="7" t="s">
        <v>1977</v>
      </c>
      <c r="E569" s="7">
        <v>37</v>
      </c>
      <c r="F569" s="7">
        <v>33</v>
      </c>
      <c r="G569" s="7">
        <v>2</v>
      </c>
      <c r="H569" s="7">
        <v>0</v>
      </c>
      <c r="I569" s="7">
        <v>4.63</v>
      </c>
      <c r="J569" s="7">
        <v>1.34</v>
      </c>
      <c r="K569" s="7">
        <v>19</v>
      </c>
      <c r="L569" s="7">
        <v>38</v>
      </c>
      <c r="M569" s="7">
        <v>11</v>
      </c>
      <c r="N569" s="7">
        <v>6</v>
      </c>
      <c r="O569" s="7">
        <v>13</v>
      </c>
      <c r="P569" s="7">
        <v>5</v>
      </c>
      <c r="Q569" s="7">
        <v>2</v>
      </c>
      <c r="R569" s="7">
        <v>0</v>
      </c>
      <c r="S569" s="7">
        <f t="shared" si="32"/>
        <v>44.5</v>
      </c>
      <c r="T569" s="7">
        <f t="shared" si="33"/>
        <v>2.9666666666666668</v>
      </c>
      <c r="U569" s="7">
        <f t="shared" si="34"/>
        <v>1.1866666666666668</v>
      </c>
      <c r="V569" s="7">
        <f t="shared" si="35"/>
        <v>1</v>
      </c>
    </row>
    <row r="570" spans="1:22" s="7" customFormat="1" x14ac:dyDescent="0.25">
      <c r="A570" s="7" t="s">
        <v>137</v>
      </c>
      <c r="B570" s="7" t="s">
        <v>1483</v>
      </c>
      <c r="C570" s="7" t="s">
        <v>442</v>
      </c>
      <c r="D570" s="7" t="s">
        <v>511</v>
      </c>
      <c r="E570" s="7">
        <v>45.5</v>
      </c>
      <c r="F570" s="7">
        <v>42</v>
      </c>
      <c r="G570" s="7">
        <v>2</v>
      </c>
      <c r="H570" s="7">
        <v>0</v>
      </c>
      <c r="I570" s="7">
        <v>4.8</v>
      </c>
      <c r="J570" s="7">
        <v>1.49</v>
      </c>
      <c r="K570" s="7">
        <v>24</v>
      </c>
      <c r="L570" s="7">
        <v>46</v>
      </c>
      <c r="M570" s="7">
        <v>22</v>
      </c>
      <c r="N570" s="7">
        <v>7</v>
      </c>
      <c r="O570" s="7">
        <v>41</v>
      </c>
      <c r="P570" s="7">
        <v>0</v>
      </c>
      <c r="Q570" s="7">
        <v>2</v>
      </c>
      <c r="R570" s="7">
        <v>0</v>
      </c>
      <c r="S570" s="7">
        <f t="shared" si="32"/>
        <v>44.5</v>
      </c>
      <c r="T570" s="7">
        <f t="shared" si="33"/>
        <v>2.9666666666666668</v>
      </c>
      <c r="U570" s="7">
        <f t="shared" si="34"/>
        <v>1.1866666666666668</v>
      </c>
      <c r="V570" s="7">
        <f t="shared" si="35"/>
        <v>1</v>
      </c>
    </row>
    <row r="571" spans="1:22" s="7" customFormat="1" x14ac:dyDescent="0.25">
      <c r="A571" s="7" t="s">
        <v>1672</v>
      </c>
      <c r="B571" s="7" t="s">
        <v>339</v>
      </c>
      <c r="C571" s="7" t="s">
        <v>443</v>
      </c>
      <c r="D571" s="7" t="s">
        <v>511</v>
      </c>
      <c r="E571" s="7">
        <v>62.4</v>
      </c>
      <c r="F571" s="7">
        <v>48</v>
      </c>
      <c r="G571" s="7">
        <v>3</v>
      </c>
      <c r="H571" s="7">
        <v>0</v>
      </c>
      <c r="I571" s="7">
        <v>6.05</v>
      </c>
      <c r="J571" s="7">
        <v>1.53</v>
      </c>
      <c r="K571" s="7">
        <v>42</v>
      </c>
      <c r="L571" s="7">
        <v>70</v>
      </c>
      <c r="M571" s="7">
        <v>25</v>
      </c>
      <c r="N571" s="7">
        <v>13</v>
      </c>
      <c r="O571" s="7">
        <v>32</v>
      </c>
      <c r="P571" s="7">
        <v>10</v>
      </c>
      <c r="Q571" s="7">
        <v>5</v>
      </c>
      <c r="R571" s="7">
        <v>0</v>
      </c>
      <c r="S571" s="7">
        <f t="shared" si="32"/>
        <v>44.400000000000006</v>
      </c>
      <c r="T571" s="7">
        <f t="shared" si="33"/>
        <v>2.9600000000000004</v>
      </c>
      <c r="U571" s="7">
        <f t="shared" si="34"/>
        <v>1.1840000000000002</v>
      </c>
      <c r="V571" s="7">
        <f t="shared" si="35"/>
        <v>1</v>
      </c>
    </row>
    <row r="572" spans="1:22" s="7" customFormat="1" x14ac:dyDescent="0.25">
      <c r="A572" s="7" t="s">
        <v>1479</v>
      </c>
      <c r="B572" s="7" t="s">
        <v>712</v>
      </c>
      <c r="C572" s="7" t="s">
        <v>453</v>
      </c>
      <c r="D572" s="7" t="s">
        <v>511</v>
      </c>
      <c r="E572" s="7">
        <v>43.1</v>
      </c>
      <c r="F572" s="7">
        <v>35</v>
      </c>
      <c r="G572" s="7">
        <v>2</v>
      </c>
      <c r="H572" s="7">
        <v>0</v>
      </c>
      <c r="I572" s="7">
        <v>4.45</v>
      </c>
      <c r="J572" s="7">
        <v>1.39</v>
      </c>
      <c r="K572" s="7">
        <v>21</v>
      </c>
      <c r="L572" s="7">
        <v>45</v>
      </c>
      <c r="M572" s="7">
        <v>15</v>
      </c>
      <c r="N572" s="7">
        <v>6</v>
      </c>
      <c r="O572" s="7">
        <v>30</v>
      </c>
      <c r="P572" s="7">
        <v>2</v>
      </c>
      <c r="Q572" s="7">
        <v>2</v>
      </c>
      <c r="R572" s="7">
        <v>0</v>
      </c>
      <c r="S572" s="7">
        <f t="shared" si="32"/>
        <v>44.1</v>
      </c>
      <c r="T572" s="7">
        <f t="shared" si="33"/>
        <v>2.94</v>
      </c>
      <c r="U572" s="7">
        <f t="shared" si="34"/>
        <v>1.1759999999999999</v>
      </c>
      <c r="V572" s="7">
        <f t="shared" si="35"/>
        <v>1</v>
      </c>
    </row>
    <row r="573" spans="1:22" s="7" customFormat="1" x14ac:dyDescent="0.25">
      <c r="A573" s="7" t="s">
        <v>607</v>
      </c>
      <c r="B573" s="7" t="s">
        <v>2034</v>
      </c>
      <c r="C573" s="7" t="s">
        <v>429</v>
      </c>
      <c r="D573" s="7" t="s">
        <v>511</v>
      </c>
      <c r="E573" s="7">
        <v>45</v>
      </c>
      <c r="F573" s="7">
        <v>39</v>
      </c>
      <c r="G573" s="7">
        <v>2</v>
      </c>
      <c r="H573" s="7">
        <v>0</v>
      </c>
      <c r="I573" s="7">
        <v>4.5</v>
      </c>
      <c r="J573" s="7">
        <v>1.34</v>
      </c>
      <c r="K573" s="7">
        <v>23</v>
      </c>
      <c r="L573" s="7">
        <v>43</v>
      </c>
      <c r="M573" s="7">
        <v>18</v>
      </c>
      <c r="N573" s="7">
        <v>6</v>
      </c>
      <c r="O573" s="7">
        <v>35</v>
      </c>
      <c r="P573" s="7">
        <v>3</v>
      </c>
      <c r="Q573" s="7">
        <v>3</v>
      </c>
      <c r="R573" s="7">
        <v>0</v>
      </c>
      <c r="S573" s="7">
        <f t="shared" si="32"/>
        <v>44</v>
      </c>
      <c r="T573" s="7">
        <f t="shared" si="33"/>
        <v>2.9333333333333331</v>
      </c>
      <c r="U573" s="7">
        <f t="shared" si="34"/>
        <v>1.1733333333333333</v>
      </c>
      <c r="V573" s="7">
        <f t="shared" si="35"/>
        <v>1</v>
      </c>
    </row>
    <row r="574" spans="1:22" s="7" customFormat="1" x14ac:dyDescent="0.25">
      <c r="A574" s="7" t="s">
        <v>184</v>
      </c>
      <c r="B574" s="7" t="s">
        <v>976</v>
      </c>
      <c r="C574" s="7" t="s">
        <v>444</v>
      </c>
      <c r="D574" s="7" t="s">
        <v>511</v>
      </c>
      <c r="E574" s="7">
        <v>41.5</v>
      </c>
      <c r="F574" s="7">
        <v>41</v>
      </c>
      <c r="G574" s="7">
        <v>2</v>
      </c>
      <c r="H574" s="7">
        <v>0</v>
      </c>
      <c r="I574" s="7">
        <v>4.76</v>
      </c>
      <c r="J574" s="7">
        <v>1.48</v>
      </c>
      <c r="K574" s="7">
        <v>22</v>
      </c>
      <c r="L574" s="7">
        <v>39</v>
      </c>
      <c r="M574" s="7">
        <v>22</v>
      </c>
      <c r="N574" s="7">
        <v>6</v>
      </c>
      <c r="O574" s="7">
        <v>45</v>
      </c>
      <c r="P574" s="7">
        <v>0</v>
      </c>
      <c r="Q574" s="7">
        <v>2</v>
      </c>
      <c r="R574" s="7">
        <v>0</v>
      </c>
      <c r="S574" s="7">
        <f t="shared" si="32"/>
        <v>44</v>
      </c>
      <c r="T574" s="7">
        <f t="shared" si="33"/>
        <v>2.9333333333333331</v>
      </c>
      <c r="U574" s="7">
        <f t="shared" si="34"/>
        <v>1.1733333333333333</v>
      </c>
      <c r="V574" s="7">
        <f t="shared" si="35"/>
        <v>1</v>
      </c>
    </row>
    <row r="575" spans="1:22" s="7" customFormat="1" x14ac:dyDescent="0.25">
      <c r="A575" s="7" t="s">
        <v>269</v>
      </c>
      <c r="B575" s="7" t="s">
        <v>1330</v>
      </c>
      <c r="C575" s="7" t="s">
        <v>430</v>
      </c>
      <c r="D575" s="7" t="s">
        <v>1686</v>
      </c>
      <c r="E575" s="7">
        <v>28.4</v>
      </c>
      <c r="F575" s="7">
        <v>28</v>
      </c>
      <c r="G575" s="7">
        <v>2</v>
      </c>
      <c r="H575" s="7">
        <v>0</v>
      </c>
      <c r="I575" s="7">
        <v>3.98</v>
      </c>
      <c r="J575" s="7">
        <v>1.32</v>
      </c>
      <c r="K575" s="7">
        <v>13</v>
      </c>
      <c r="L575" s="7">
        <v>28</v>
      </c>
      <c r="M575" s="7">
        <v>9</v>
      </c>
      <c r="N575" s="7">
        <v>5</v>
      </c>
      <c r="O575" s="7">
        <v>23</v>
      </c>
      <c r="P575" s="7">
        <v>0</v>
      </c>
      <c r="Q575" s="7">
        <v>1</v>
      </c>
      <c r="R575" s="7">
        <v>0</v>
      </c>
      <c r="S575" s="7">
        <f t="shared" si="32"/>
        <v>43.9</v>
      </c>
      <c r="T575" s="7">
        <f t="shared" si="33"/>
        <v>2.9266666666666667</v>
      </c>
      <c r="U575" s="7">
        <f t="shared" si="34"/>
        <v>1.1706666666666667</v>
      </c>
      <c r="V575" s="7">
        <f t="shared" si="35"/>
        <v>1</v>
      </c>
    </row>
    <row r="576" spans="1:22" s="7" customFormat="1" x14ac:dyDescent="0.25">
      <c r="A576" s="7" t="s">
        <v>397</v>
      </c>
      <c r="B576" s="7" t="s">
        <v>1616</v>
      </c>
      <c r="C576" s="7" t="s">
        <v>442</v>
      </c>
      <c r="D576" s="7" t="s">
        <v>511</v>
      </c>
      <c r="E576" s="7">
        <v>39.299999999999997</v>
      </c>
      <c r="F576" s="7">
        <v>34</v>
      </c>
      <c r="G576" s="7">
        <v>2</v>
      </c>
      <c r="H576" s="7">
        <v>0</v>
      </c>
      <c r="I576" s="7">
        <v>4.22</v>
      </c>
      <c r="J576" s="7">
        <v>1.37</v>
      </c>
      <c r="K576" s="7">
        <v>18</v>
      </c>
      <c r="L576" s="7">
        <v>39</v>
      </c>
      <c r="M576" s="7">
        <v>15</v>
      </c>
      <c r="N576" s="7">
        <v>5</v>
      </c>
      <c r="O576" s="7">
        <v>37</v>
      </c>
      <c r="P576" s="7">
        <v>0</v>
      </c>
      <c r="Q576" s="7">
        <v>2</v>
      </c>
      <c r="R576" s="7">
        <v>0</v>
      </c>
      <c r="S576" s="7">
        <f t="shared" si="32"/>
        <v>43.8</v>
      </c>
      <c r="T576" s="7">
        <f t="shared" si="33"/>
        <v>2.92</v>
      </c>
      <c r="U576" s="7">
        <f t="shared" si="34"/>
        <v>1.1679999999999999</v>
      </c>
      <c r="V576" s="7">
        <f t="shared" si="35"/>
        <v>1</v>
      </c>
    </row>
    <row r="577" spans="1:22" s="7" customFormat="1" x14ac:dyDescent="0.25">
      <c r="A577" s="7" t="s">
        <v>102</v>
      </c>
      <c r="B577" s="7" t="s">
        <v>1996</v>
      </c>
      <c r="C577" s="7" t="s">
        <v>454</v>
      </c>
      <c r="D577" s="7" t="s">
        <v>510</v>
      </c>
      <c r="E577" s="7">
        <v>39.6</v>
      </c>
      <c r="F577" s="7">
        <v>39</v>
      </c>
      <c r="G577" s="7">
        <v>2</v>
      </c>
      <c r="H577" s="7">
        <v>0</v>
      </c>
      <c r="I577" s="7">
        <v>5.19</v>
      </c>
      <c r="J577" s="7">
        <v>1.46</v>
      </c>
      <c r="K577" s="7">
        <v>23</v>
      </c>
      <c r="L577" s="7">
        <v>41</v>
      </c>
      <c r="M577" s="7">
        <v>17</v>
      </c>
      <c r="N577" s="7">
        <v>6</v>
      </c>
      <c r="O577" s="7">
        <v>24</v>
      </c>
      <c r="P577" s="7">
        <v>5</v>
      </c>
      <c r="Q577" s="7">
        <v>2</v>
      </c>
      <c r="R577" s="7">
        <v>0</v>
      </c>
      <c r="S577" s="7">
        <f t="shared" si="32"/>
        <v>43.6</v>
      </c>
      <c r="T577" s="7">
        <f t="shared" si="33"/>
        <v>2.9066666666666667</v>
      </c>
      <c r="U577" s="7">
        <f t="shared" si="34"/>
        <v>1.1626666666666667</v>
      </c>
      <c r="V577" s="7">
        <f t="shared" si="35"/>
        <v>1</v>
      </c>
    </row>
    <row r="578" spans="1:22" s="7" customFormat="1" x14ac:dyDescent="0.25">
      <c r="A578" s="7" t="s">
        <v>204</v>
      </c>
      <c r="B578" s="7" t="s">
        <v>1057</v>
      </c>
      <c r="C578" s="7" t="s">
        <v>444</v>
      </c>
      <c r="D578" s="7" t="s">
        <v>511</v>
      </c>
      <c r="E578" s="7">
        <v>36</v>
      </c>
      <c r="F578" s="7">
        <v>33</v>
      </c>
      <c r="G578" s="7">
        <v>2</v>
      </c>
      <c r="H578" s="7">
        <v>0</v>
      </c>
      <c r="I578" s="7">
        <v>4.3099999999999996</v>
      </c>
      <c r="J578" s="7">
        <v>1.35</v>
      </c>
      <c r="K578" s="7">
        <v>17</v>
      </c>
      <c r="L578" s="7">
        <v>36</v>
      </c>
      <c r="M578" s="7">
        <v>13</v>
      </c>
      <c r="N578" s="7">
        <v>5</v>
      </c>
      <c r="O578" s="7">
        <v>30</v>
      </c>
      <c r="P578" s="7">
        <v>0</v>
      </c>
      <c r="Q578" s="7">
        <v>2</v>
      </c>
      <c r="R578" s="7">
        <v>0</v>
      </c>
      <c r="S578" s="7">
        <f t="shared" ref="S578:S641" si="36">(10*G578)-(3*Q578)+(7*H578)+E578-(0.5*K578)-(0.5*L578)-M578+F578+(5*R578)</f>
        <v>43.5</v>
      </c>
      <c r="T578" s="7">
        <f t="shared" ref="T578:T641" si="37">S578/15</f>
        <v>2.9</v>
      </c>
      <c r="U578" s="7">
        <f t="shared" ref="U578:U641" si="38">IF(S578 &gt;= 550,T578*1.35,IF(S578 &gt;= 500,T578*1.3,IF(S578 &gt;= 450,T578*1.25,IF(S578 &gt;= 400,T578*1.2,IF(S578 &gt;= 350,T578*1.1,IF(S578 &gt;= 300,T578,IF(S578 &gt;= 250,T578*0.9,IF(S578 &gt;= 200,T578*0.8,IF(S578 &gt;= 150,T578*0.7,IF(S578 &gt;= 100,T578*0.6,IF(S578 &gt;= 50,T578*0.5,T578*0.4)))))))))))</f>
        <v>1.1599999999999999</v>
      </c>
      <c r="V578" s="7">
        <f t="shared" ref="V578:V641" si="39">IF(U578 &lt; 1.5,1,U578)</f>
        <v>1</v>
      </c>
    </row>
    <row r="579" spans="1:22" s="7" customFormat="1" x14ac:dyDescent="0.25">
      <c r="A579" s="7" t="s">
        <v>37</v>
      </c>
      <c r="B579" s="7" t="s">
        <v>960</v>
      </c>
      <c r="C579" s="7" t="s">
        <v>449</v>
      </c>
      <c r="D579" s="7" t="s">
        <v>1686</v>
      </c>
      <c r="E579" s="7">
        <v>43</v>
      </c>
      <c r="F579" s="7">
        <v>35</v>
      </c>
      <c r="G579" s="7">
        <v>2</v>
      </c>
      <c r="H579" s="7">
        <v>0</v>
      </c>
      <c r="I579" s="7">
        <v>4.3899999999999997</v>
      </c>
      <c r="J579" s="7">
        <v>1.4</v>
      </c>
      <c r="K579" s="7">
        <v>21</v>
      </c>
      <c r="L579" s="7">
        <v>44</v>
      </c>
      <c r="M579" s="7">
        <v>16</v>
      </c>
      <c r="N579" s="7">
        <v>5</v>
      </c>
      <c r="O579" s="7">
        <v>28</v>
      </c>
      <c r="P579" s="7">
        <v>3</v>
      </c>
      <c r="Q579" s="7">
        <v>2</v>
      </c>
      <c r="R579" s="7">
        <v>0</v>
      </c>
      <c r="S579" s="7">
        <f t="shared" si="36"/>
        <v>43.5</v>
      </c>
      <c r="T579" s="7">
        <f t="shared" si="37"/>
        <v>2.9</v>
      </c>
      <c r="U579" s="7">
        <f t="shared" si="38"/>
        <v>1.1599999999999999</v>
      </c>
      <c r="V579" s="7">
        <f t="shared" si="39"/>
        <v>1</v>
      </c>
    </row>
    <row r="580" spans="1:22" s="7" customFormat="1" x14ac:dyDescent="0.25">
      <c r="A580" s="7" t="s">
        <v>1378</v>
      </c>
      <c r="B580" s="7" t="s">
        <v>534</v>
      </c>
      <c r="C580" s="7" t="s">
        <v>1423</v>
      </c>
      <c r="D580" s="7" t="s">
        <v>511</v>
      </c>
      <c r="E580" s="7">
        <v>33.299999999999997</v>
      </c>
      <c r="F580" s="7">
        <v>32</v>
      </c>
      <c r="G580" s="7">
        <v>2</v>
      </c>
      <c r="H580" s="7">
        <v>0</v>
      </c>
      <c r="I580" s="7">
        <v>4.47</v>
      </c>
      <c r="J580" s="7">
        <v>1.35</v>
      </c>
      <c r="K580" s="7">
        <v>17</v>
      </c>
      <c r="L580" s="7">
        <v>35</v>
      </c>
      <c r="M580" s="7">
        <v>10</v>
      </c>
      <c r="N580" s="7">
        <v>5</v>
      </c>
      <c r="O580" s="7">
        <v>30</v>
      </c>
      <c r="P580" s="7">
        <v>0</v>
      </c>
      <c r="Q580" s="7">
        <v>2</v>
      </c>
      <c r="R580" s="7">
        <v>0</v>
      </c>
      <c r="S580" s="7">
        <f t="shared" si="36"/>
        <v>43.3</v>
      </c>
      <c r="T580" s="7">
        <f t="shared" si="37"/>
        <v>2.8866666666666663</v>
      </c>
      <c r="U580" s="7">
        <f t="shared" si="38"/>
        <v>1.1546666666666665</v>
      </c>
      <c r="V580" s="7">
        <f t="shared" si="39"/>
        <v>1</v>
      </c>
    </row>
    <row r="581" spans="1:22" s="7" customFormat="1" x14ac:dyDescent="0.25">
      <c r="A581" s="7" t="s">
        <v>70</v>
      </c>
      <c r="B581" s="7" t="s">
        <v>176</v>
      </c>
      <c r="C581" s="7" t="s">
        <v>429</v>
      </c>
      <c r="D581" s="7" t="s">
        <v>511</v>
      </c>
      <c r="E581" s="7">
        <v>25.3</v>
      </c>
      <c r="F581" s="7">
        <v>32</v>
      </c>
      <c r="G581" s="7">
        <v>1</v>
      </c>
      <c r="H581" s="7">
        <v>1</v>
      </c>
      <c r="I581" s="7">
        <v>4.18</v>
      </c>
      <c r="J581" s="7">
        <v>1.29</v>
      </c>
      <c r="K581" s="7">
        <v>12</v>
      </c>
      <c r="L581" s="7">
        <v>22</v>
      </c>
      <c r="M581" s="7">
        <v>11</v>
      </c>
      <c r="N581" s="7">
        <v>4</v>
      </c>
      <c r="O581" s="7">
        <v>24</v>
      </c>
      <c r="P581" s="7">
        <v>0</v>
      </c>
      <c r="Q581" s="7">
        <v>1</v>
      </c>
      <c r="R581" s="7">
        <v>0</v>
      </c>
      <c r="S581" s="7">
        <f t="shared" si="36"/>
        <v>43.3</v>
      </c>
      <c r="T581" s="7">
        <f t="shared" si="37"/>
        <v>2.8866666666666663</v>
      </c>
      <c r="U581" s="7">
        <f t="shared" si="38"/>
        <v>1.1546666666666665</v>
      </c>
      <c r="V581" s="7">
        <f t="shared" si="39"/>
        <v>1</v>
      </c>
    </row>
    <row r="582" spans="1:22" s="7" customFormat="1" x14ac:dyDescent="0.25">
      <c r="A582" s="7" t="s">
        <v>1565</v>
      </c>
      <c r="B582" s="7" t="s">
        <v>300</v>
      </c>
      <c r="C582" s="7" t="s">
        <v>455</v>
      </c>
      <c r="D582" s="7" t="s">
        <v>1686</v>
      </c>
      <c r="E582" s="7">
        <v>43.4</v>
      </c>
      <c r="F582" s="7">
        <v>37</v>
      </c>
      <c r="G582" s="7">
        <v>2</v>
      </c>
      <c r="H582" s="7">
        <v>0</v>
      </c>
      <c r="I582" s="7">
        <v>4.8</v>
      </c>
      <c r="J582" s="7">
        <v>1.43</v>
      </c>
      <c r="K582" s="7">
        <v>23</v>
      </c>
      <c r="L582" s="7">
        <v>46</v>
      </c>
      <c r="M582" s="7">
        <v>17</v>
      </c>
      <c r="N582" s="7">
        <v>6</v>
      </c>
      <c r="O582" s="7">
        <v>30</v>
      </c>
      <c r="P582" s="7">
        <v>4</v>
      </c>
      <c r="Q582" s="7">
        <v>2</v>
      </c>
      <c r="R582" s="7">
        <v>0</v>
      </c>
      <c r="S582" s="7">
        <f t="shared" si="36"/>
        <v>42.9</v>
      </c>
      <c r="T582" s="7">
        <f t="shared" si="37"/>
        <v>2.86</v>
      </c>
      <c r="U582" s="7">
        <f t="shared" si="38"/>
        <v>1.1439999999999999</v>
      </c>
      <c r="V582" s="7">
        <f t="shared" si="39"/>
        <v>1</v>
      </c>
    </row>
    <row r="583" spans="1:22" s="7" customFormat="1" x14ac:dyDescent="0.25">
      <c r="A583" s="7" t="s">
        <v>470</v>
      </c>
      <c r="B583" s="7" t="s">
        <v>1494</v>
      </c>
      <c r="C583" s="7" t="s">
        <v>444</v>
      </c>
      <c r="D583" s="7" t="s">
        <v>511</v>
      </c>
      <c r="E583" s="7">
        <v>36.299999999999997</v>
      </c>
      <c r="F583" s="7">
        <v>38</v>
      </c>
      <c r="G583" s="7">
        <v>2</v>
      </c>
      <c r="H583" s="7">
        <v>0</v>
      </c>
      <c r="I583" s="7">
        <v>4.16</v>
      </c>
      <c r="J583" s="7">
        <v>1.52</v>
      </c>
      <c r="K583" s="7">
        <v>17</v>
      </c>
      <c r="L583" s="7">
        <v>36</v>
      </c>
      <c r="M583" s="7">
        <v>19</v>
      </c>
      <c r="N583" s="7">
        <v>4</v>
      </c>
      <c r="O583" s="7">
        <v>30</v>
      </c>
      <c r="P583" s="7">
        <v>1</v>
      </c>
      <c r="Q583" s="7">
        <v>2</v>
      </c>
      <c r="R583" s="7">
        <v>0</v>
      </c>
      <c r="S583" s="7">
        <f t="shared" si="36"/>
        <v>42.8</v>
      </c>
      <c r="T583" s="7">
        <f t="shared" si="37"/>
        <v>2.8533333333333331</v>
      </c>
      <c r="U583" s="7">
        <f t="shared" si="38"/>
        <v>1.1413333333333333</v>
      </c>
      <c r="V583" s="7">
        <f t="shared" si="39"/>
        <v>1</v>
      </c>
    </row>
    <row r="584" spans="1:22" s="7" customFormat="1" x14ac:dyDescent="0.25">
      <c r="A584" s="7" t="s">
        <v>43</v>
      </c>
      <c r="B584" s="7" t="s">
        <v>29</v>
      </c>
      <c r="C584" s="7" t="s">
        <v>429</v>
      </c>
      <c r="D584" s="7" t="s">
        <v>511</v>
      </c>
      <c r="E584" s="7">
        <v>36.799999999999997</v>
      </c>
      <c r="F584" s="7">
        <v>33</v>
      </c>
      <c r="G584" s="7">
        <v>2</v>
      </c>
      <c r="H584" s="7">
        <v>0</v>
      </c>
      <c r="I584" s="7">
        <v>4.3600000000000003</v>
      </c>
      <c r="J584" s="7">
        <v>1.38</v>
      </c>
      <c r="K584" s="7">
        <v>18</v>
      </c>
      <c r="L584" s="7">
        <v>38</v>
      </c>
      <c r="M584" s="7">
        <v>13</v>
      </c>
      <c r="N584" s="7">
        <v>5</v>
      </c>
      <c r="O584" s="7">
        <v>41</v>
      </c>
      <c r="P584" s="7">
        <v>0</v>
      </c>
      <c r="Q584" s="7">
        <v>2</v>
      </c>
      <c r="R584" s="7">
        <v>0</v>
      </c>
      <c r="S584" s="7">
        <f t="shared" si="36"/>
        <v>42.8</v>
      </c>
      <c r="T584" s="7">
        <f t="shared" si="37"/>
        <v>2.8533333333333331</v>
      </c>
      <c r="U584" s="7">
        <f t="shared" si="38"/>
        <v>1.1413333333333333</v>
      </c>
      <c r="V584" s="7">
        <f t="shared" si="39"/>
        <v>1</v>
      </c>
    </row>
    <row r="585" spans="1:22" s="7" customFormat="1" x14ac:dyDescent="0.25">
      <c r="A585" s="7" t="s">
        <v>1387</v>
      </c>
      <c r="B585" s="7" t="s">
        <v>271</v>
      </c>
      <c r="C585" s="7" t="s">
        <v>448</v>
      </c>
      <c r="D585" s="7" t="s">
        <v>1686</v>
      </c>
      <c r="E585" s="7">
        <v>34.799999999999997</v>
      </c>
      <c r="F585" s="7">
        <v>36</v>
      </c>
      <c r="G585" s="7">
        <v>2</v>
      </c>
      <c r="H585" s="7">
        <v>0</v>
      </c>
      <c r="I585" s="7">
        <v>4.47</v>
      </c>
      <c r="J585" s="7">
        <v>1.41</v>
      </c>
      <c r="K585" s="7">
        <v>17</v>
      </c>
      <c r="L585" s="7">
        <v>33</v>
      </c>
      <c r="M585" s="7">
        <v>17</v>
      </c>
      <c r="N585" s="7">
        <v>5</v>
      </c>
      <c r="O585" s="7">
        <v>24</v>
      </c>
      <c r="P585" s="7">
        <v>2</v>
      </c>
      <c r="Q585" s="7">
        <v>2</v>
      </c>
      <c r="R585" s="7">
        <v>0</v>
      </c>
      <c r="S585" s="7">
        <f t="shared" si="36"/>
        <v>42.8</v>
      </c>
      <c r="T585" s="7">
        <f t="shared" si="37"/>
        <v>2.8533333333333331</v>
      </c>
      <c r="U585" s="7">
        <f t="shared" si="38"/>
        <v>1.1413333333333333</v>
      </c>
      <c r="V585" s="7">
        <f t="shared" si="39"/>
        <v>1</v>
      </c>
    </row>
    <row r="586" spans="1:22" s="7" customFormat="1" x14ac:dyDescent="0.25">
      <c r="A586" s="7" t="s">
        <v>116</v>
      </c>
      <c r="B586" s="7" t="s">
        <v>2035</v>
      </c>
      <c r="C586" s="7" t="s">
        <v>440</v>
      </c>
      <c r="D586" s="7" t="s">
        <v>511</v>
      </c>
      <c r="E586" s="7">
        <v>34.799999999999997</v>
      </c>
      <c r="F586" s="7">
        <v>34</v>
      </c>
      <c r="G586" s="7">
        <v>2</v>
      </c>
      <c r="H586" s="7">
        <v>0</v>
      </c>
      <c r="I586" s="7">
        <v>4.55</v>
      </c>
      <c r="J586" s="7">
        <v>1.39</v>
      </c>
      <c r="K586" s="7">
        <v>18</v>
      </c>
      <c r="L586" s="7">
        <v>34</v>
      </c>
      <c r="M586" s="7">
        <v>14</v>
      </c>
      <c r="N586" s="7">
        <v>5</v>
      </c>
      <c r="O586" s="7">
        <v>35</v>
      </c>
      <c r="P586" s="7">
        <v>0</v>
      </c>
      <c r="Q586" s="7">
        <v>2</v>
      </c>
      <c r="R586" s="7">
        <v>0</v>
      </c>
      <c r="S586" s="7">
        <f t="shared" si="36"/>
        <v>42.8</v>
      </c>
      <c r="T586" s="7">
        <f t="shared" si="37"/>
        <v>2.8533333333333331</v>
      </c>
      <c r="U586" s="7">
        <f t="shared" si="38"/>
        <v>1.1413333333333333</v>
      </c>
      <c r="V586" s="7">
        <f t="shared" si="39"/>
        <v>1</v>
      </c>
    </row>
    <row r="587" spans="1:22" s="7" customFormat="1" x14ac:dyDescent="0.25">
      <c r="A587" s="7" t="s">
        <v>1460</v>
      </c>
      <c r="B587" s="7" t="s">
        <v>1239</v>
      </c>
      <c r="C587" s="7" t="s">
        <v>438</v>
      </c>
      <c r="D587" s="7" t="s">
        <v>1686</v>
      </c>
      <c r="E587" s="7">
        <v>42.8</v>
      </c>
      <c r="F587" s="7">
        <v>41</v>
      </c>
      <c r="G587" s="7">
        <v>2</v>
      </c>
      <c r="H587" s="7">
        <v>0</v>
      </c>
      <c r="I587" s="7">
        <v>4.82</v>
      </c>
      <c r="J587" s="7">
        <v>1.53</v>
      </c>
      <c r="K587" s="7">
        <v>23</v>
      </c>
      <c r="L587" s="7">
        <v>45</v>
      </c>
      <c r="M587" s="7">
        <v>21</v>
      </c>
      <c r="N587" s="7">
        <v>5</v>
      </c>
      <c r="O587" s="7">
        <v>35</v>
      </c>
      <c r="P587" s="7">
        <v>1</v>
      </c>
      <c r="Q587" s="7">
        <v>2</v>
      </c>
      <c r="R587" s="7">
        <v>0</v>
      </c>
      <c r="S587" s="7">
        <f t="shared" si="36"/>
        <v>42.8</v>
      </c>
      <c r="T587" s="7">
        <f t="shared" si="37"/>
        <v>2.8533333333333331</v>
      </c>
      <c r="U587" s="7">
        <f t="shared" si="38"/>
        <v>1.1413333333333333</v>
      </c>
      <c r="V587" s="7">
        <f t="shared" si="39"/>
        <v>1</v>
      </c>
    </row>
    <row r="588" spans="1:22" s="7" customFormat="1" x14ac:dyDescent="0.25">
      <c r="A588" s="7" t="s">
        <v>258</v>
      </c>
      <c r="B588" s="7" t="s">
        <v>104</v>
      </c>
      <c r="C588" s="7" t="s">
        <v>445</v>
      </c>
      <c r="D588" s="7" t="s">
        <v>1686</v>
      </c>
      <c r="E588" s="7">
        <v>32.700000000000003</v>
      </c>
      <c r="F588" s="7">
        <v>34</v>
      </c>
      <c r="G588" s="7">
        <v>2</v>
      </c>
      <c r="H588" s="7">
        <v>0</v>
      </c>
      <c r="I588" s="7">
        <v>4.3600000000000003</v>
      </c>
      <c r="J588" s="7">
        <v>1.39</v>
      </c>
      <c r="K588" s="7">
        <v>16</v>
      </c>
      <c r="L588" s="7">
        <v>32</v>
      </c>
      <c r="M588" s="7">
        <v>14</v>
      </c>
      <c r="N588" s="7">
        <v>5</v>
      </c>
      <c r="O588" s="7">
        <v>17</v>
      </c>
      <c r="P588" s="7">
        <v>4</v>
      </c>
      <c r="Q588" s="7">
        <v>2</v>
      </c>
      <c r="R588" s="7">
        <v>0</v>
      </c>
      <c r="S588" s="7">
        <f t="shared" si="36"/>
        <v>42.7</v>
      </c>
      <c r="T588" s="7">
        <f t="shared" si="37"/>
        <v>2.8466666666666667</v>
      </c>
      <c r="U588" s="7">
        <f t="shared" si="38"/>
        <v>1.1386666666666667</v>
      </c>
      <c r="V588" s="7">
        <f t="shared" si="39"/>
        <v>1</v>
      </c>
    </row>
    <row r="589" spans="1:22" s="7" customFormat="1" x14ac:dyDescent="0.25">
      <c r="A589" s="7" t="s">
        <v>258</v>
      </c>
      <c r="B589" s="7" t="s">
        <v>1296</v>
      </c>
      <c r="C589" s="7" t="s">
        <v>450</v>
      </c>
      <c r="D589" s="7" t="s">
        <v>511</v>
      </c>
      <c r="E589" s="7">
        <v>42.7</v>
      </c>
      <c r="F589" s="7">
        <v>37</v>
      </c>
      <c r="G589" s="7">
        <v>2</v>
      </c>
      <c r="H589" s="7">
        <v>0</v>
      </c>
      <c r="I589" s="7">
        <v>4.32</v>
      </c>
      <c r="J589" s="7">
        <v>1.44</v>
      </c>
      <c r="K589" s="7">
        <v>21</v>
      </c>
      <c r="L589" s="7">
        <v>43</v>
      </c>
      <c r="M589" s="7">
        <v>19</v>
      </c>
      <c r="N589" s="7">
        <v>4</v>
      </c>
      <c r="O589" s="7">
        <v>39</v>
      </c>
      <c r="P589" s="7">
        <v>0</v>
      </c>
      <c r="Q589" s="7">
        <v>2</v>
      </c>
      <c r="R589" s="7">
        <v>0</v>
      </c>
      <c r="S589" s="7">
        <f t="shared" si="36"/>
        <v>42.7</v>
      </c>
      <c r="T589" s="7">
        <f t="shared" si="37"/>
        <v>2.8466666666666667</v>
      </c>
      <c r="U589" s="7">
        <f t="shared" si="38"/>
        <v>1.1386666666666667</v>
      </c>
      <c r="V589" s="7">
        <f t="shared" si="39"/>
        <v>1</v>
      </c>
    </row>
    <row r="590" spans="1:22" s="7" customFormat="1" x14ac:dyDescent="0.25">
      <c r="A590" s="7" t="s">
        <v>167</v>
      </c>
      <c r="B590" s="7" t="s">
        <v>1578</v>
      </c>
      <c r="C590" s="7" t="s">
        <v>431</v>
      </c>
      <c r="D590" s="7" t="s">
        <v>1686</v>
      </c>
      <c r="E590" s="7">
        <v>36.5</v>
      </c>
      <c r="F590" s="7">
        <v>36</v>
      </c>
      <c r="G590" s="7">
        <v>2</v>
      </c>
      <c r="H590" s="7">
        <v>0</v>
      </c>
      <c r="I590" s="7">
        <v>4.4400000000000004</v>
      </c>
      <c r="J590" s="7">
        <v>1.44</v>
      </c>
      <c r="K590" s="7">
        <v>18</v>
      </c>
      <c r="L590" s="7">
        <v>34</v>
      </c>
      <c r="M590" s="7">
        <v>18</v>
      </c>
      <c r="N590" s="7">
        <v>4</v>
      </c>
      <c r="O590" s="7">
        <v>18</v>
      </c>
      <c r="P590" s="7">
        <v>5</v>
      </c>
      <c r="Q590" s="7">
        <v>2</v>
      </c>
      <c r="R590" s="7">
        <v>0</v>
      </c>
      <c r="S590" s="7">
        <f t="shared" si="36"/>
        <v>42.5</v>
      </c>
      <c r="T590" s="7">
        <f t="shared" si="37"/>
        <v>2.8333333333333335</v>
      </c>
      <c r="U590" s="7">
        <f t="shared" si="38"/>
        <v>1.1333333333333335</v>
      </c>
      <c r="V590" s="7">
        <f t="shared" si="39"/>
        <v>1</v>
      </c>
    </row>
    <row r="591" spans="1:22" s="7" customFormat="1" x14ac:dyDescent="0.25">
      <c r="A591" s="7" t="s">
        <v>2052</v>
      </c>
      <c r="B591" s="7" t="s">
        <v>255</v>
      </c>
      <c r="C591" s="7" t="s">
        <v>446</v>
      </c>
      <c r="D591" s="7" t="s">
        <v>511</v>
      </c>
      <c r="E591" s="7">
        <v>41.4</v>
      </c>
      <c r="F591" s="7">
        <v>37</v>
      </c>
      <c r="G591" s="7">
        <v>2</v>
      </c>
      <c r="H591" s="7">
        <v>0</v>
      </c>
      <c r="I591" s="7">
        <v>4.79</v>
      </c>
      <c r="J591" s="7">
        <v>1.45</v>
      </c>
      <c r="K591" s="7">
        <v>22</v>
      </c>
      <c r="L591" s="7">
        <v>42</v>
      </c>
      <c r="M591" s="7">
        <v>18</v>
      </c>
      <c r="N591" s="7">
        <v>7</v>
      </c>
      <c r="O591" s="7">
        <v>16</v>
      </c>
      <c r="P591" s="7">
        <v>4</v>
      </c>
      <c r="Q591" s="7">
        <v>2</v>
      </c>
      <c r="R591" s="7">
        <v>0</v>
      </c>
      <c r="S591" s="7">
        <f t="shared" si="36"/>
        <v>42.4</v>
      </c>
      <c r="T591" s="7">
        <f t="shared" si="37"/>
        <v>2.8266666666666667</v>
      </c>
      <c r="U591" s="7">
        <f t="shared" si="38"/>
        <v>1.1306666666666667</v>
      </c>
      <c r="V591" s="7">
        <f t="shared" si="39"/>
        <v>1</v>
      </c>
    </row>
    <row r="592" spans="1:22" s="7" customFormat="1" x14ac:dyDescent="0.25">
      <c r="A592" s="7" t="s">
        <v>137</v>
      </c>
      <c r="B592" s="7" t="s">
        <v>182</v>
      </c>
      <c r="C592" s="7" t="s">
        <v>430</v>
      </c>
      <c r="D592" s="7" t="s">
        <v>511</v>
      </c>
      <c r="E592" s="7">
        <v>39.9</v>
      </c>
      <c r="F592" s="7">
        <v>39</v>
      </c>
      <c r="G592" s="7">
        <v>2</v>
      </c>
      <c r="H592" s="7">
        <v>0</v>
      </c>
      <c r="I592" s="7">
        <v>4.97</v>
      </c>
      <c r="J592" s="7">
        <v>1.47</v>
      </c>
      <c r="K592" s="7">
        <v>22</v>
      </c>
      <c r="L592" s="7">
        <v>39</v>
      </c>
      <c r="M592" s="7">
        <v>20</v>
      </c>
      <c r="N592" s="7">
        <v>6</v>
      </c>
      <c r="O592" s="7">
        <v>27</v>
      </c>
      <c r="P592" s="7">
        <v>1</v>
      </c>
      <c r="Q592" s="7">
        <v>2</v>
      </c>
      <c r="R592" s="7">
        <v>0</v>
      </c>
      <c r="S592" s="7">
        <f t="shared" si="36"/>
        <v>42.4</v>
      </c>
      <c r="T592" s="7">
        <f t="shared" si="37"/>
        <v>2.8266666666666667</v>
      </c>
      <c r="U592" s="7">
        <f t="shared" si="38"/>
        <v>1.1306666666666667</v>
      </c>
      <c r="V592" s="7">
        <f t="shared" si="39"/>
        <v>1</v>
      </c>
    </row>
    <row r="593" spans="1:22" s="7" customFormat="1" x14ac:dyDescent="0.25">
      <c r="A593" s="7" t="s">
        <v>1649</v>
      </c>
      <c r="B593" s="7" t="s">
        <v>376</v>
      </c>
      <c r="C593" s="7" t="s">
        <v>432</v>
      </c>
      <c r="D593" s="7" t="s">
        <v>511</v>
      </c>
      <c r="E593" s="7">
        <v>31.8</v>
      </c>
      <c r="F593" s="7">
        <v>31</v>
      </c>
      <c r="G593" s="7">
        <v>2</v>
      </c>
      <c r="H593" s="7">
        <v>0</v>
      </c>
      <c r="I593" s="7">
        <v>4.2</v>
      </c>
      <c r="J593" s="7">
        <v>1.33</v>
      </c>
      <c r="K593" s="7">
        <v>15</v>
      </c>
      <c r="L593" s="7">
        <v>30</v>
      </c>
      <c r="M593" s="7">
        <v>12</v>
      </c>
      <c r="N593" s="7">
        <v>4</v>
      </c>
      <c r="O593" s="7">
        <v>28</v>
      </c>
      <c r="P593" s="7">
        <v>0</v>
      </c>
      <c r="Q593" s="7">
        <v>2</v>
      </c>
      <c r="R593" s="7">
        <v>0</v>
      </c>
      <c r="S593" s="7">
        <f t="shared" si="36"/>
        <v>42.3</v>
      </c>
      <c r="T593" s="7">
        <f t="shared" si="37"/>
        <v>2.82</v>
      </c>
      <c r="U593" s="7">
        <f t="shared" si="38"/>
        <v>1.1279999999999999</v>
      </c>
      <c r="V593" s="7">
        <f t="shared" si="39"/>
        <v>1</v>
      </c>
    </row>
    <row r="594" spans="1:22" s="7" customFormat="1" x14ac:dyDescent="0.25">
      <c r="A594" s="7" t="s">
        <v>67</v>
      </c>
      <c r="B594" s="7" t="s">
        <v>1466</v>
      </c>
      <c r="C594" s="7" t="s">
        <v>437</v>
      </c>
      <c r="D594" s="7" t="s">
        <v>511</v>
      </c>
      <c r="E594" s="7">
        <v>30.7</v>
      </c>
      <c r="F594" s="7">
        <v>32</v>
      </c>
      <c r="G594" s="7">
        <v>2</v>
      </c>
      <c r="H594" s="7">
        <v>0</v>
      </c>
      <c r="I594" s="7">
        <v>4.6900000000000004</v>
      </c>
      <c r="J594" s="7">
        <v>1.34</v>
      </c>
      <c r="K594" s="7">
        <v>16</v>
      </c>
      <c r="L594" s="7">
        <v>29</v>
      </c>
      <c r="M594" s="7">
        <v>12</v>
      </c>
      <c r="N594" s="7">
        <v>5</v>
      </c>
      <c r="O594" s="7">
        <v>21</v>
      </c>
      <c r="P594" s="7">
        <v>1</v>
      </c>
      <c r="Q594" s="7">
        <v>2</v>
      </c>
      <c r="R594" s="7">
        <v>0</v>
      </c>
      <c r="S594" s="7">
        <f t="shared" si="36"/>
        <v>42.2</v>
      </c>
      <c r="T594" s="7">
        <f t="shared" si="37"/>
        <v>2.8133333333333335</v>
      </c>
      <c r="U594" s="7">
        <f t="shared" si="38"/>
        <v>1.1253333333333335</v>
      </c>
      <c r="V594" s="7">
        <f t="shared" si="39"/>
        <v>1</v>
      </c>
    </row>
    <row r="595" spans="1:22" s="7" customFormat="1" x14ac:dyDescent="0.25">
      <c r="A595" s="7" t="s">
        <v>67</v>
      </c>
      <c r="B595" s="7" t="s">
        <v>850</v>
      </c>
      <c r="C595" s="7" t="s">
        <v>431</v>
      </c>
      <c r="D595" s="7" t="s">
        <v>511</v>
      </c>
      <c r="E595" s="7">
        <v>32.1</v>
      </c>
      <c r="F595" s="7">
        <v>35</v>
      </c>
      <c r="G595" s="7">
        <v>2</v>
      </c>
      <c r="H595" s="7">
        <v>0</v>
      </c>
      <c r="I595" s="7">
        <v>4.62</v>
      </c>
      <c r="J595" s="7">
        <v>1.39</v>
      </c>
      <c r="K595" s="7">
        <v>17</v>
      </c>
      <c r="L595" s="7">
        <v>29</v>
      </c>
      <c r="M595" s="7">
        <v>16</v>
      </c>
      <c r="N595" s="7">
        <v>5</v>
      </c>
      <c r="O595" s="7">
        <v>37</v>
      </c>
      <c r="P595" s="7">
        <v>0</v>
      </c>
      <c r="Q595" s="7">
        <v>2</v>
      </c>
      <c r="R595" s="7">
        <v>0</v>
      </c>
      <c r="S595" s="7">
        <f t="shared" si="36"/>
        <v>42.1</v>
      </c>
      <c r="T595" s="7">
        <f t="shared" si="37"/>
        <v>2.8066666666666666</v>
      </c>
      <c r="U595" s="7">
        <f t="shared" si="38"/>
        <v>1.1226666666666667</v>
      </c>
      <c r="V595" s="7">
        <f t="shared" si="39"/>
        <v>1</v>
      </c>
    </row>
    <row r="596" spans="1:22" s="7" customFormat="1" x14ac:dyDescent="0.25">
      <c r="A596" s="7" t="s">
        <v>1822</v>
      </c>
      <c r="B596" s="7" t="s">
        <v>500</v>
      </c>
      <c r="C596" s="7" t="s">
        <v>445</v>
      </c>
      <c r="D596" s="7" t="s">
        <v>510</v>
      </c>
      <c r="E596" s="7">
        <v>34.9</v>
      </c>
      <c r="F596" s="7">
        <v>31</v>
      </c>
      <c r="G596" s="7">
        <v>2</v>
      </c>
      <c r="H596" s="7">
        <v>0</v>
      </c>
      <c r="I596" s="7">
        <v>4.82</v>
      </c>
      <c r="J596" s="7">
        <v>1.32</v>
      </c>
      <c r="K596" s="7">
        <v>19</v>
      </c>
      <c r="L596" s="7">
        <v>35</v>
      </c>
      <c r="M596" s="7">
        <v>11</v>
      </c>
      <c r="N596" s="7">
        <v>6</v>
      </c>
      <c r="O596" s="7">
        <v>7</v>
      </c>
      <c r="P596" s="7">
        <v>7</v>
      </c>
      <c r="Q596" s="7">
        <v>2</v>
      </c>
      <c r="R596" s="7">
        <v>0</v>
      </c>
      <c r="S596" s="7">
        <f t="shared" si="36"/>
        <v>41.9</v>
      </c>
      <c r="T596" s="7">
        <f t="shared" si="37"/>
        <v>2.7933333333333334</v>
      </c>
      <c r="U596" s="7">
        <f t="shared" si="38"/>
        <v>1.1173333333333335</v>
      </c>
      <c r="V596" s="7">
        <f t="shared" si="39"/>
        <v>1</v>
      </c>
    </row>
    <row r="597" spans="1:22" s="7" customFormat="1" x14ac:dyDescent="0.25">
      <c r="A597" s="7" t="s">
        <v>204</v>
      </c>
      <c r="B597" s="7" t="s">
        <v>2020</v>
      </c>
      <c r="C597" s="7" t="s">
        <v>450</v>
      </c>
      <c r="D597" s="7" t="s">
        <v>510</v>
      </c>
      <c r="E597" s="7">
        <v>42.9</v>
      </c>
      <c r="F597" s="7">
        <v>37</v>
      </c>
      <c r="G597" s="7">
        <v>2</v>
      </c>
      <c r="H597" s="7">
        <v>0</v>
      </c>
      <c r="I597" s="7">
        <v>5.47</v>
      </c>
      <c r="J597" s="7">
        <v>1.38</v>
      </c>
      <c r="K597" s="7">
        <v>26</v>
      </c>
      <c r="L597" s="7">
        <v>46</v>
      </c>
      <c r="M597" s="7">
        <v>13</v>
      </c>
      <c r="N597" s="7">
        <v>10</v>
      </c>
      <c r="O597" s="7">
        <v>14</v>
      </c>
      <c r="P597" s="7">
        <v>7</v>
      </c>
      <c r="Q597" s="7">
        <v>3</v>
      </c>
      <c r="R597" s="7">
        <v>0</v>
      </c>
      <c r="S597" s="7">
        <f t="shared" si="36"/>
        <v>41.9</v>
      </c>
      <c r="T597" s="7">
        <f t="shared" si="37"/>
        <v>2.7933333333333334</v>
      </c>
      <c r="U597" s="7">
        <f t="shared" si="38"/>
        <v>1.1173333333333335</v>
      </c>
      <c r="V597" s="7">
        <f t="shared" si="39"/>
        <v>1</v>
      </c>
    </row>
    <row r="598" spans="1:22" s="7" customFormat="1" x14ac:dyDescent="0.25">
      <c r="A598" s="7" t="s">
        <v>730</v>
      </c>
      <c r="B598" s="7" t="s">
        <v>1814</v>
      </c>
      <c r="C598" s="7" t="s">
        <v>443</v>
      </c>
      <c r="D598" s="7" t="s">
        <v>511</v>
      </c>
      <c r="E598" s="7">
        <v>34.9</v>
      </c>
      <c r="F598" s="7">
        <v>38</v>
      </c>
      <c r="G598" s="7">
        <v>2</v>
      </c>
      <c r="H598" s="7">
        <v>0</v>
      </c>
      <c r="I598" s="7">
        <v>4.6500000000000004</v>
      </c>
      <c r="J598" s="7">
        <v>1.48</v>
      </c>
      <c r="K598" s="7">
        <v>18</v>
      </c>
      <c r="L598" s="7">
        <v>32</v>
      </c>
      <c r="M598" s="7">
        <v>20</v>
      </c>
      <c r="N598" s="7">
        <v>5</v>
      </c>
      <c r="O598" s="7">
        <v>27</v>
      </c>
      <c r="P598" s="7">
        <v>1</v>
      </c>
      <c r="Q598" s="7">
        <v>2</v>
      </c>
      <c r="R598" s="7">
        <v>0</v>
      </c>
      <c r="S598" s="7">
        <f t="shared" si="36"/>
        <v>41.9</v>
      </c>
      <c r="T598" s="7">
        <f t="shared" si="37"/>
        <v>2.7933333333333334</v>
      </c>
      <c r="U598" s="7">
        <f t="shared" si="38"/>
        <v>1.1173333333333335</v>
      </c>
      <c r="V598" s="7">
        <f t="shared" si="39"/>
        <v>1</v>
      </c>
    </row>
    <row r="599" spans="1:22" s="7" customFormat="1" x14ac:dyDescent="0.25">
      <c r="A599" s="7" t="s">
        <v>116</v>
      </c>
      <c r="B599" s="7" t="s">
        <v>1028</v>
      </c>
      <c r="C599" s="7" t="s">
        <v>451</v>
      </c>
      <c r="D599" s="7" t="s">
        <v>511</v>
      </c>
      <c r="E599" s="7">
        <v>36.799999999999997</v>
      </c>
      <c r="F599" s="7">
        <v>35</v>
      </c>
      <c r="G599" s="7">
        <v>2</v>
      </c>
      <c r="H599" s="7">
        <v>0</v>
      </c>
      <c r="I599" s="7">
        <v>4.4000000000000004</v>
      </c>
      <c r="J599" s="7">
        <v>1.41</v>
      </c>
      <c r="K599" s="7">
        <v>18</v>
      </c>
      <c r="L599" s="7">
        <v>36</v>
      </c>
      <c r="M599" s="7">
        <v>17</v>
      </c>
      <c r="N599" s="7">
        <v>5</v>
      </c>
      <c r="O599" s="7">
        <v>33</v>
      </c>
      <c r="P599" s="7">
        <v>0</v>
      </c>
      <c r="Q599" s="7">
        <v>2</v>
      </c>
      <c r="R599" s="7">
        <v>0</v>
      </c>
      <c r="S599" s="7">
        <f t="shared" si="36"/>
        <v>41.8</v>
      </c>
      <c r="T599" s="7">
        <f t="shared" si="37"/>
        <v>2.7866666666666666</v>
      </c>
      <c r="U599" s="7">
        <f t="shared" si="38"/>
        <v>1.1146666666666667</v>
      </c>
      <c r="V599" s="7">
        <f t="shared" si="39"/>
        <v>1</v>
      </c>
    </row>
    <row r="600" spans="1:22" s="7" customFormat="1" x14ac:dyDescent="0.25">
      <c r="A600" s="7" t="s">
        <v>124</v>
      </c>
      <c r="B600" s="7" t="s">
        <v>1320</v>
      </c>
      <c r="C600" s="7" t="s">
        <v>524</v>
      </c>
      <c r="D600" s="7" t="s">
        <v>511</v>
      </c>
      <c r="E600" s="7">
        <v>42.6</v>
      </c>
      <c r="F600" s="7">
        <v>30</v>
      </c>
      <c r="G600" s="7">
        <v>2</v>
      </c>
      <c r="H600" s="7">
        <v>0</v>
      </c>
      <c r="I600" s="7">
        <v>4.25</v>
      </c>
      <c r="J600" s="7">
        <v>1.34</v>
      </c>
      <c r="K600" s="7">
        <v>20</v>
      </c>
      <c r="L600" s="7">
        <v>44</v>
      </c>
      <c r="M600" s="7">
        <v>13</v>
      </c>
      <c r="N600" s="7">
        <v>5</v>
      </c>
      <c r="O600" s="7">
        <v>47</v>
      </c>
      <c r="P600" s="7">
        <v>0</v>
      </c>
      <c r="Q600" s="7">
        <v>2</v>
      </c>
      <c r="R600" s="7">
        <v>0</v>
      </c>
      <c r="S600" s="7">
        <f t="shared" si="36"/>
        <v>41.6</v>
      </c>
      <c r="T600" s="7">
        <f t="shared" si="37"/>
        <v>2.7733333333333334</v>
      </c>
      <c r="U600" s="7">
        <f t="shared" si="38"/>
        <v>1.1093333333333335</v>
      </c>
      <c r="V600" s="7">
        <f t="shared" si="39"/>
        <v>1</v>
      </c>
    </row>
    <row r="601" spans="1:22" s="7" customFormat="1" x14ac:dyDescent="0.25">
      <c r="A601" s="7" t="s">
        <v>2097</v>
      </c>
      <c r="B601" s="7" t="s">
        <v>2098</v>
      </c>
      <c r="C601" s="7" t="s">
        <v>438</v>
      </c>
      <c r="D601" s="7" t="s">
        <v>511</v>
      </c>
      <c r="E601" s="7">
        <v>33.6</v>
      </c>
      <c r="F601" s="7">
        <v>31</v>
      </c>
      <c r="G601" s="7">
        <v>2</v>
      </c>
      <c r="H601" s="7">
        <v>0</v>
      </c>
      <c r="I601" s="7">
        <v>4.67</v>
      </c>
      <c r="J601" s="7">
        <v>1.35</v>
      </c>
      <c r="K601" s="7">
        <v>17</v>
      </c>
      <c r="L601" s="7">
        <v>35</v>
      </c>
      <c r="M601" s="7">
        <v>11</v>
      </c>
      <c r="N601" s="7">
        <v>6</v>
      </c>
      <c r="O601" s="7">
        <v>20</v>
      </c>
      <c r="P601" s="7">
        <v>1</v>
      </c>
      <c r="Q601" s="7">
        <v>2</v>
      </c>
      <c r="R601" s="7">
        <v>0</v>
      </c>
      <c r="S601" s="7">
        <f t="shared" si="36"/>
        <v>41.6</v>
      </c>
      <c r="T601" s="7">
        <f t="shared" si="37"/>
        <v>2.7733333333333334</v>
      </c>
      <c r="U601" s="7">
        <f t="shared" si="38"/>
        <v>1.1093333333333335</v>
      </c>
      <c r="V601" s="7">
        <f t="shared" si="39"/>
        <v>1</v>
      </c>
    </row>
    <row r="602" spans="1:22" s="7" customFormat="1" x14ac:dyDescent="0.25">
      <c r="A602" s="7" t="s">
        <v>370</v>
      </c>
      <c r="B602" s="7" t="s">
        <v>2080</v>
      </c>
      <c r="C602" s="7" t="s">
        <v>448</v>
      </c>
      <c r="D602" s="7" t="s">
        <v>511</v>
      </c>
      <c r="E602" s="7">
        <v>40.9</v>
      </c>
      <c r="F602" s="7">
        <v>42</v>
      </c>
      <c r="G602" s="7">
        <v>2</v>
      </c>
      <c r="H602" s="7">
        <v>0</v>
      </c>
      <c r="I602" s="7">
        <v>4.99</v>
      </c>
      <c r="J602" s="7">
        <v>1.56</v>
      </c>
      <c r="K602" s="7">
        <v>23</v>
      </c>
      <c r="L602" s="7">
        <v>40</v>
      </c>
      <c r="M602" s="7">
        <v>24</v>
      </c>
      <c r="N602" s="7">
        <v>6</v>
      </c>
      <c r="O602" s="7">
        <v>33</v>
      </c>
      <c r="P602" s="7">
        <v>0</v>
      </c>
      <c r="Q602" s="7">
        <v>2</v>
      </c>
      <c r="R602" s="7">
        <v>0</v>
      </c>
      <c r="S602" s="7">
        <f t="shared" si="36"/>
        <v>41.4</v>
      </c>
      <c r="T602" s="7">
        <f t="shared" si="37"/>
        <v>2.76</v>
      </c>
      <c r="U602" s="7">
        <f t="shared" si="38"/>
        <v>1.1039999999999999</v>
      </c>
      <c r="V602" s="7">
        <f t="shared" si="39"/>
        <v>1</v>
      </c>
    </row>
    <row r="603" spans="1:22" s="7" customFormat="1" x14ac:dyDescent="0.25">
      <c r="A603" s="7" t="s">
        <v>237</v>
      </c>
      <c r="B603" s="7" t="s">
        <v>1094</v>
      </c>
      <c r="C603" s="7" t="s">
        <v>438</v>
      </c>
      <c r="D603" s="7" t="s">
        <v>511</v>
      </c>
      <c r="E603" s="7">
        <v>46.6</v>
      </c>
      <c r="F603" s="7">
        <v>40</v>
      </c>
      <c r="G603" s="7">
        <v>2</v>
      </c>
      <c r="H603" s="7">
        <v>0</v>
      </c>
      <c r="I603" s="7">
        <v>4.97</v>
      </c>
      <c r="J603" s="7">
        <v>1.54</v>
      </c>
      <c r="K603" s="7">
        <v>26</v>
      </c>
      <c r="L603" s="7">
        <v>51</v>
      </c>
      <c r="M603" s="7">
        <v>21</v>
      </c>
      <c r="N603" s="7">
        <v>6</v>
      </c>
      <c r="O603" s="7">
        <v>36</v>
      </c>
      <c r="P603" s="7">
        <v>2</v>
      </c>
      <c r="Q603" s="7">
        <v>2</v>
      </c>
      <c r="R603" s="7">
        <v>0</v>
      </c>
      <c r="S603" s="7">
        <f t="shared" si="36"/>
        <v>41.1</v>
      </c>
      <c r="T603" s="7">
        <f t="shared" si="37"/>
        <v>2.74</v>
      </c>
      <c r="U603" s="7">
        <f t="shared" si="38"/>
        <v>1.0960000000000001</v>
      </c>
      <c r="V603" s="7">
        <f t="shared" si="39"/>
        <v>1</v>
      </c>
    </row>
    <row r="604" spans="1:22" s="7" customFormat="1" x14ac:dyDescent="0.25">
      <c r="A604" s="7" t="s">
        <v>470</v>
      </c>
      <c r="B604" s="7" t="s">
        <v>1051</v>
      </c>
      <c r="C604" s="7" t="s">
        <v>449</v>
      </c>
      <c r="D604" s="7" t="s">
        <v>1686</v>
      </c>
      <c r="E604" s="7">
        <v>42.5</v>
      </c>
      <c r="F604" s="7">
        <v>36</v>
      </c>
      <c r="G604" s="7">
        <v>2</v>
      </c>
      <c r="H604" s="7">
        <v>0</v>
      </c>
      <c r="I604" s="7">
        <v>4.49</v>
      </c>
      <c r="J604" s="7">
        <v>1.41</v>
      </c>
      <c r="K604" s="7">
        <v>21</v>
      </c>
      <c r="L604" s="7">
        <v>44</v>
      </c>
      <c r="M604" s="7">
        <v>16</v>
      </c>
      <c r="N604" s="7">
        <v>5</v>
      </c>
      <c r="O604" s="7">
        <v>27</v>
      </c>
      <c r="P604" s="7">
        <v>1</v>
      </c>
      <c r="Q604" s="7">
        <v>3</v>
      </c>
      <c r="R604" s="7">
        <v>0</v>
      </c>
      <c r="S604" s="7">
        <f t="shared" si="36"/>
        <v>41</v>
      </c>
      <c r="T604" s="7">
        <f t="shared" si="37"/>
        <v>2.7333333333333334</v>
      </c>
      <c r="U604" s="7">
        <f t="shared" si="38"/>
        <v>1.0933333333333335</v>
      </c>
      <c r="V604" s="7">
        <f t="shared" si="39"/>
        <v>1</v>
      </c>
    </row>
    <row r="605" spans="1:22" s="7" customFormat="1" x14ac:dyDescent="0.25">
      <c r="A605" s="7" t="s">
        <v>1840</v>
      </c>
      <c r="B605" s="7" t="s">
        <v>1841</v>
      </c>
      <c r="C605" s="7" t="s">
        <v>449</v>
      </c>
      <c r="D605" s="7" t="s">
        <v>511</v>
      </c>
      <c r="E605" s="7">
        <v>45.4</v>
      </c>
      <c r="F605" s="7">
        <v>40</v>
      </c>
      <c r="G605" s="7">
        <v>2</v>
      </c>
      <c r="H605" s="7">
        <v>0</v>
      </c>
      <c r="I605" s="7">
        <v>4.8</v>
      </c>
      <c r="J605" s="7">
        <v>1.53</v>
      </c>
      <c r="K605" s="7">
        <v>24</v>
      </c>
      <c r="L605" s="7">
        <v>45</v>
      </c>
      <c r="M605" s="7">
        <v>24</v>
      </c>
      <c r="N605" s="7">
        <v>7</v>
      </c>
      <c r="O605" s="7">
        <v>18</v>
      </c>
      <c r="P605" s="7">
        <v>8</v>
      </c>
      <c r="Q605" s="7">
        <v>2</v>
      </c>
      <c r="R605" s="7">
        <v>0</v>
      </c>
      <c r="S605" s="7">
        <f t="shared" si="36"/>
        <v>40.9</v>
      </c>
      <c r="T605" s="7">
        <f t="shared" si="37"/>
        <v>2.7266666666666666</v>
      </c>
      <c r="U605" s="7">
        <f t="shared" si="38"/>
        <v>1.0906666666666667</v>
      </c>
      <c r="V605" s="7">
        <f t="shared" si="39"/>
        <v>1</v>
      </c>
    </row>
    <row r="606" spans="1:22" s="7" customFormat="1" x14ac:dyDescent="0.25">
      <c r="A606" s="7" t="s">
        <v>90</v>
      </c>
      <c r="B606" s="7" t="s">
        <v>2068</v>
      </c>
      <c r="C606" s="7" t="s">
        <v>453</v>
      </c>
      <c r="D606" s="7" t="s">
        <v>511</v>
      </c>
      <c r="E606" s="7">
        <v>36.799999999999997</v>
      </c>
      <c r="F606" s="7">
        <v>36</v>
      </c>
      <c r="G606" s="7">
        <v>2</v>
      </c>
      <c r="H606" s="7">
        <v>0</v>
      </c>
      <c r="I606" s="7">
        <v>5.0599999999999996</v>
      </c>
      <c r="J606" s="7">
        <v>1.46</v>
      </c>
      <c r="K606" s="7">
        <v>21</v>
      </c>
      <c r="L606" s="7">
        <v>37</v>
      </c>
      <c r="M606" s="7">
        <v>17</v>
      </c>
      <c r="N606" s="7">
        <v>8</v>
      </c>
      <c r="O606" s="7">
        <v>20</v>
      </c>
      <c r="P606" s="7">
        <v>6</v>
      </c>
      <c r="Q606" s="7">
        <v>2</v>
      </c>
      <c r="R606" s="7">
        <v>0</v>
      </c>
      <c r="S606" s="7">
        <f t="shared" si="36"/>
        <v>40.799999999999997</v>
      </c>
      <c r="T606" s="7">
        <f t="shared" si="37"/>
        <v>2.7199999999999998</v>
      </c>
      <c r="U606" s="7">
        <f t="shared" si="38"/>
        <v>1.0879999999999999</v>
      </c>
      <c r="V606" s="7">
        <f t="shared" si="39"/>
        <v>1</v>
      </c>
    </row>
    <row r="607" spans="1:22" s="7" customFormat="1" x14ac:dyDescent="0.25">
      <c r="A607" s="7" t="s">
        <v>1620</v>
      </c>
      <c r="B607" s="7" t="s">
        <v>839</v>
      </c>
      <c r="C607" s="7" t="s">
        <v>456</v>
      </c>
      <c r="D607" s="7" t="s">
        <v>510</v>
      </c>
      <c r="E607" s="7">
        <v>38.200000000000003</v>
      </c>
      <c r="F607" s="7">
        <v>37</v>
      </c>
      <c r="G607" s="7">
        <v>2</v>
      </c>
      <c r="H607" s="7">
        <v>0</v>
      </c>
      <c r="I607" s="7">
        <v>4.7699999999999996</v>
      </c>
      <c r="J607" s="7">
        <v>1.49</v>
      </c>
      <c r="K607" s="7">
        <v>20</v>
      </c>
      <c r="L607" s="7">
        <v>39</v>
      </c>
      <c r="M607" s="7">
        <v>19</v>
      </c>
      <c r="N607" s="7">
        <v>5</v>
      </c>
      <c r="O607" s="7">
        <v>18</v>
      </c>
      <c r="P607" s="7">
        <v>5</v>
      </c>
      <c r="Q607" s="7">
        <v>2</v>
      </c>
      <c r="R607" s="7">
        <v>0</v>
      </c>
      <c r="S607" s="7">
        <f t="shared" si="36"/>
        <v>40.700000000000003</v>
      </c>
      <c r="T607" s="7">
        <f t="shared" si="37"/>
        <v>2.7133333333333334</v>
      </c>
      <c r="U607" s="7">
        <f t="shared" si="38"/>
        <v>1.0853333333333335</v>
      </c>
      <c r="V607" s="7">
        <f t="shared" si="39"/>
        <v>1</v>
      </c>
    </row>
    <row r="608" spans="1:22" s="7" customFormat="1" x14ac:dyDescent="0.25">
      <c r="A608" s="7" t="s">
        <v>67</v>
      </c>
      <c r="B608" s="7" t="s">
        <v>2028</v>
      </c>
      <c r="C608" s="7" t="s">
        <v>427</v>
      </c>
      <c r="D608" s="7" t="s">
        <v>511</v>
      </c>
      <c r="E608" s="7">
        <v>42.2</v>
      </c>
      <c r="F608" s="7">
        <v>30</v>
      </c>
      <c r="G608" s="7">
        <v>2</v>
      </c>
      <c r="H608" s="7">
        <v>0</v>
      </c>
      <c r="I608" s="7">
        <v>4.33</v>
      </c>
      <c r="J608" s="7">
        <v>1.36</v>
      </c>
      <c r="K608" s="7">
        <v>20</v>
      </c>
      <c r="L608" s="7">
        <v>43</v>
      </c>
      <c r="M608" s="7">
        <v>14</v>
      </c>
      <c r="N608" s="7">
        <v>5</v>
      </c>
      <c r="O608" s="7">
        <v>42</v>
      </c>
      <c r="P608" s="7">
        <v>0</v>
      </c>
      <c r="Q608" s="7">
        <v>2</v>
      </c>
      <c r="R608" s="7">
        <v>0</v>
      </c>
      <c r="S608" s="7">
        <f t="shared" si="36"/>
        <v>40.700000000000003</v>
      </c>
      <c r="T608" s="7">
        <f t="shared" si="37"/>
        <v>2.7133333333333334</v>
      </c>
      <c r="U608" s="7">
        <f t="shared" si="38"/>
        <v>1.0853333333333335</v>
      </c>
      <c r="V608" s="7">
        <f t="shared" si="39"/>
        <v>1</v>
      </c>
    </row>
    <row r="609" spans="1:22" s="7" customFormat="1" x14ac:dyDescent="0.25">
      <c r="A609" s="7" t="s">
        <v>218</v>
      </c>
      <c r="B609" s="7" t="s">
        <v>185</v>
      </c>
      <c r="C609" s="7" t="s">
        <v>456</v>
      </c>
      <c r="D609" s="7" t="s">
        <v>511</v>
      </c>
      <c r="E609" s="7">
        <v>26.7</v>
      </c>
      <c r="F609" s="7">
        <v>28</v>
      </c>
      <c r="G609" s="7">
        <v>2</v>
      </c>
      <c r="H609" s="7">
        <v>0</v>
      </c>
      <c r="I609" s="7">
        <v>4.42</v>
      </c>
      <c r="J609" s="7">
        <v>1.42</v>
      </c>
      <c r="K609" s="7">
        <v>13</v>
      </c>
      <c r="L609" s="7">
        <v>27</v>
      </c>
      <c r="M609" s="7">
        <v>11</v>
      </c>
      <c r="N609" s="7">
        <v>4</v>
      </c>
      <c r="O609" s="7">
        <v>25</v>
      </c>
      <c r="P609" s="7">
        <v>0</v>
      </c>
      <c r="Q609" s="7">
        <v>1</v>
      </c>
      <c r="R609" s="7">
        <v>0</v>
      </c>
      <c r="S609" s="7">
        <f t="shared" si="36"/>
        <v>40.700000000000003</v>
      </c>
      <c r="T609" s="7">
        <f t="shared" si="37"/>
        <v>2.7133333333333334</v>
      </c>
      <c r="U609" s="7">
        <f t="shared" si="38"/>
        <v>1.0853333333333335</v>
      </c>
      <c r="V609" s="7">
        <f t="shared" si="39"/>
        <v>1</v>
      </c>
    </row>
    <row r="610" spans="1:22" s="7" customFormat="1" x14ac:dyDescent="0.25">
      <c r="A610" s="7" t="s">
        <v>63</v>
      </c>
      <c r="B610" s="7" t="s">
        <v>1546</v>
      </c>
      <c r="C610" s="7" t="s">
        <v>440</v>
      </c>
      <c r="D610" s="7" t="s">
        <v>511</v>
      </c>
      <c r="E610" s="7">
        <v>41.2</v>
      </c>
      <c r="F610" s="7">
        <v>33</v>
      </c>
      <c r="G610" s="7">
        <v>2</v>
      </c>
      <c r="H610" s="7">
        <v>0</v>
      </c>
      <c r="I610" s="7">
        <v>4.63</v>
      </c>
      <c r="J610" s="7">
        <v>1.45</v>
      </c>
      <c r="K610" s="7">
        <v>21</v>
      </c>
      <c r="L610" s="7">
        <v>46</v>
      </c>
      <c r="M610" s="7">
        <v>14</v>
      </c>
      <c r="N610" s="7">
        <v>7</v>
      </c>
      <c r="O610" s="7">
        <v>16</v>
      </c>
      <c r="P610" s="7">
        <v>6</v>
      </c>
      <c r="Q610" s="7">
        <v>2</v>
      </c>
      <c r="R610" s="7">
        <v>0</v>
      </c>
      <c r="S610" s="7">
        <f t="shared" si="36"/>
        <v>40.700000000000003</v>
      </c>
      <c r="T610" s="7">
        <f t="shared" si="37"/>
        <v>2.7133333333333334</v>
      </c>
      <c r="U610" s="7">
        <f t="shared" si="38"/>
        <v>1.0853333333333335</v>
      </c>
      <c r="V610" s="7">
        <f t="shared" si="39"/>
        <v>1</v>
      </c>
    </row>
    <row r="611" spans="1:22" s="7" customFormat="1" x14ac:dyDescent="0.25">
      <c r="A611" s="7" t="s">
        <v>178</v>
      </c>
      <c r="B611" s="7" t="s">
        <v>1399</v>
      </c>
      <c r="C611" s="7" t="s">
        <v>432</v>
      </c>
      <c r="D611" s="7" t="s">
        <v>511</v>
      </c>
      <c r="E611" s="7">
        <v>32.700000000000003</v>
      </c>
      <c r="F611" s="7">
        <v>31</v>
      </c>
      <c r="G611" s="7">
        <v>2</v>
      </c>
      <c r="H611" s="7">
        <v>0</v>
      </c>
      <c r="I611" s="7">
        <v>4.59</v>
      </c>
      <c r="J611" s="7">
        <v>1.41</v>
      </c>
      <c r="K611" s="7">
        <v>17</v>
      </c>
      <c r="L611" s="7">
        <v>35</v>
      </c>
      <c r="M611" s="7">
        <v>11</v>
      </c>
      <c r="N611" s="7">
        <v>5</v>
      </c>
      <c r="O611" s="7">
        <v>28</v>
      </c>
      <c r="P611" s="7">
        <v>0</v>
      </c>
      <c r="Q611" s="7">
        <v>2</v>
      </c>
      <c r="R611" s="7">
        <v>0</v>
      </c>
      <c r="S611" s="7">
        <f t="shared" si="36"/>
        <v>40.700000000000003</v>
      </c>
      <c r="T611" s="7">
        <f t="shared" si="37"/>
        <v>2.7133333333333334</v>
      </c>
      <c r="U611" s="7">
        <f t="shared" si="38"/>
        <v>1.0853333333333335</v>
      </c>
      <c r="V611" s="7">
        <f t="shared" si="39"/>
        <v>1</v>
      </c>
    </row>
    <row r="612" spans="1:22" s="7" customFormat="1" x14ac:dyDescent="0.25">
      <c r="A612" s="7" t="s">
        <v>105</v>
      </c>
      <c r="B612" s="7" t="s">
        <v>1118</v>
      </c>
      <c r="C612" s="7" t="s">
        <v>432</v>
      </c>
      <c r="D612" s="7" t="s">
        <v>511</v>
      </c>
      <c r="E612" s="7">
        <v>27.1</v>
      </c>
      <c r="F612" s="7">
        <v>28</v>
      </c>
      <c r="G612" s="7">
        <v>2</v>
      </c>
      <c r="H612" s="7">
        <v>0</v>
      </c>
      <c r="I612" s="7">
        <v>4.4000000000000004</v>
      </c>
      <c r="J612" s="7">
        <v>1.44</v>
      </c>
      <c r="K612" s="7">
        <v>13</v>
      </c>
      <c r="L612" s="7">
        <v>28</v>
      </c>
      <c r="M612" s="7">
        <v>11</v>
      </c>
      <c r="N612" s="7">
        <v>3</v>
      </c>
      <c r="O612" s="7">
        <v>27</v>
      </c>
      <c r="P612" s="7">
        <v>0</v>
      </c>
      <c r="Q612" s="7">
        <v>1</v>
      </c>
      <c r="R612" s="7">
        <v>0</v>
      </c>
      <c r="S612" s="7">
        <f t="shared" si="36"/>
        <v>40.6</v>
      </c>
      <c r="T612" s="7">
        <f t="shared" si="37"/>
        <v>2.7066666666666666</v>
      </c>
      <c r="U612" s="7">
        <f t="shared" si="38"/>
        <v>1.0826666666666667</v>
      </c>
      <c r="V612" s="7">
        <f t="shared" si="39"/>
        <v>1</v>
      </c>
    </row>
    <row r="613" spans="1:22" s="7" customFormat="1" x14ac:dyDescent="0.25">
      <c r="A613" s="7" t="s">
        <v>1527</v>
      </c>
      <c r="B613" s="7" t="s">
        <v>640</v>
      </c>
      <c r="C613" s="7" t="s">
        <v>431</v>
      </c>
      <c r="D613" s="7" t="s">
        <v>511</v>
      </c>
      <c r="E613" s="7">
        <v>36.5</v>
      </c>
      <c r="F613" s="7">
        <v>29</v>
      </c>
      <c r="G613" s="7">
        <v>2</v>
      </c>
      <c r="H613" s="7">
        <v>0</v>
      </c>
      <c r="I613" s="7">
        <v>4.3</v>
      </c>
      <c r="J613" s="7">
        <v>1.34</v>
      </c>
      <c r="K613" s="7">
        <v>17</v>
      </c>
      <c r="L613" s="7">
        <v>37</v>
      </c>
      <c r="M613" s="7">
        <v>12</v>
      </c>
      <c r="N613" s="7">
        <v>5</v>
      </c>
      <c r="O613" s="7">
        <v>20</v>
      </c>
      <c r="P613" s="7">
        <v>0</v>
      </c>
      <c r="Q613" s="7">
        <v>2</v>
      </c>
      <c r="R613" s="7">
        <v>0</v>
      </c>
      <c r="S613" s="7">
        <f t="shared" si="36"/>
        <v>40.5</v>
      </c>
      <c r="T613" s="7">
        <f t="shared" si="37"/>
        <v>2.7</v>
      </c>
      <c r="U613" s="7">
        <f t="shared" si="38"/>
        <v>1.08</v>
      </c>
      <c r="V613" s="7">
        <f t="shared" si="39"/>
        <v>1</v>
      </c>
    </row>
    <row r="614" spans="1:22" s="7" customFormat="1" x14ac:dyDescent="0.25">
      <c r="A614" s="7" t="s">
        <v>816</v>
      </c>
      <c r="B614" s="7" t="s">
        <v>815</v>
      </c>
      <c r="C614" s="7" t="s">
        <v>432</v>
      </c>
      <c r="D614" s="7" t="s">
        <v>511</v>
      </c>
      <c r="E614" s="7">
        <v>33.799999999999997</v>
      </c>
      <c r="F614" s="7">
        <v>31</v>
      </c>
      <c r="G614" s="7">
        <v>2</v>
      </c>
      <c r="H614" s="7">
        <v>0</v>
      </c>
      <c r="I614" s="7">
        <v>3.98</v>
      </c>
      <c r="J614" s="7">
        <v>1.41</v>
      </c>
      <c r="K614" s="7">
        <v>15</v>
      </c>
      <c r="L614" s="7">
        <v>34</v>
      </c>
      <c r="M614" s="7">
        <v>14</v>
      </c>
      <c r="N614" s="7">
        <v>6</v>
      </c>
      <c r="O614" s="7">
        <v>29</v>
      </c>
      <c r="P614" s="7">
        <v>1</v>
      </c>
      <c r="Q614" s="7">
        <v>2</v>
      </c>
      <c r="R614" s="7">
        <v>0</v>
      </c>
      <c r="S614" s="7">
        <f t="shared" si="36"/>
        <v>40.299999999999997</v>
      </c>
      <c r="T614" s="7">
        <f t="shared" si="37"/>
        <v>2.6866666666666665</v>
      </c>
      <c r="U614" s="7">
        <f t="shared" si="38"/>
        <v>1.0746666666666667</v>
      </c>
      <c r="V614" s="7">
        <f t="shared" si="39"/>
        <v>1</v>
      </c>
    </row>
    <row r="615" spans="1:22" s="7" customFormat="1" x14ac:dyDescent="0.25">
      <c r="A615" s="7" t="s">
        <v>126</v>
      </c>
      <c r="B615" s="7" t="s">
        <v>546</v>
      </c>
      <c r="C615" s="7" t="s">
        <v>442</v>
      </c>
      <c r="D615" s="7" t="s">
        <v>511</v>
      </c>
      <c r="E615" s="7">
        <v>40.1</v>
      </c>
      <c r="F615" s="7">
        <v>38</v>
      </c>
      <c r="G615" s="7">
        <v>2</v>
      </c>
      <c r="H615" s="7">
        <v>0</v>
      </c>
      <c r="I615" s="7">
        <v>4.88</v>
      </c>
      <c r="J615" s="7">
        <v>1.53</v>
      </c>
      <c r="K615" s="7">
        <v>22</v>
      </c>
      <c r="L615" s="7">
        <v>40</v>
      </c>
      <c r="M615" s="7">
        <v>21</v>
      </c>
      <c r="N615" s="7">
        <v>5</v>
      </c>
      <c r="O615" s="7">
        <v>42</v>
      </c>
      <c r="P615" s="7">
        <v>0</v>
      </c>
      <c r="Q615" s="7">
        <v>2</v>
      </c>
      <c r="R615" s="7">
        <v>0</v>
      </c>
      <c r="S615" s="7">
        <f t="shared" si="36"/>
        <v>40.1</v>
      </c>
      <c r="T615" s="7">
        <f t="shared" si="37"/>
        <v>2.6733333333333333</v>
      </c>
      <c r="U615" s="7">
        <f t="shared" si="38"/>
        <v>1.0693333333333335</v>
      </c>
      <c r="V615" s="7">
        <f t="shared" si="39"/>
        <v>1</v>
      </c>
    </row>
    <row r="616" spans="1:22" s="7" customFormat="1" x14ac:dyDescent="0.25">
      <c r="A616" s="7" t="s">
        <v>49</v>
      </c>
      <c r="B616" s="7" t="s">
        <v>165</v>
      </c>
      <c r="C616" s="7" t="s">
        <v>442</v>
      </c>
      <c r="D616" s="7" t="s">
        <v>510</v>
      </c>
      <c r="E616" s="7">
        <v>47</v>
      </c>
      <c r="F616" s="7">
        <v>40</v>
      </c>
      <c r="G616" s="7">
        <v>2</v>
      </c>
      <c r="H616" s="7">
        <v>0</v>
      </c>
      <c r="I616" s="7">
        <v>5.0199999999999996</v>
      </c>
      <c r="J616" s="7">
        <v>1.48</v>
      </c>
      <c r="K616" s="7">
        <v>26</v>
      </c>
      <c r="L616" s="7">
        <v>48</v>
      </c>
      <c r="M616" s="7">
        <v>21</v>
      </c>
      <c r="N616" s="7">
        <v>8</v>
      </c>
      <c r="O616" s="7">
        <v>14</v>
      </c>
      <c r="P616" s="7">
        <v>9</v>
      </c>
      <c r="Q616" s="7">
        <v>3</v>
      </c>
      <c r="R616" s="7">
        <v>0</v>
      </c>
      <c r="S616" s="7">
        <f t="shared" si="36"/>
        <v>40</v>
      </c>
      <c r="T616" s="7">
        <f t="shared" si="37"/>
        <v>2.6666666666666665</v>
      </c>
      <c r="U616" s="7">
        <f t="shared" si="38"/>
        <v>1.0666666666666667</v>
      </c>
      <c r="V616" s="7">
        <f t="shared" si="39"/>
        <v>1</v>
      </c>
    </row>
    <row r="617" spans="1:22" s="7" customFormat="1" x14ac:dyDescent="0.25">
      <c r="A617" s="7" t="s">
        <v>63</v>
      </c>
      <c r="B617" s="7" t="s">
        <v>1579</v>
      </c>
      <c r="C617" s="7" t="s">
        <v>438</v>
      </c>
      <c r="D617" s="7" t="s">
        <v>511</v>
      </c>
      <c r="E617" s="7">
        <v>30.2</v>
      </c>
      <c r="F617" s="7">
        <v>29</v>
      </c>
      <c r="G617" s="7">
        <v>2</v>
      </c>
      <c r="H617" s="7">
        <v>0</v>
      </c>
      <c r="I617" s="7">
        <v>4.3899999999999997</v>
      </c>
      <c r="J617" s="7">
        <v>1.35</v>
      </c>
      <c r="K617" s="7">
        <v>15</v>
      </c>
      <c r="L617" s="7">
        <v>30</v>
      </c>
      <c r="M617" s="7">
        <v>11</v>
      </c>
      <c r="N617" s="7">
        <v>4</v>
      </c>
      <c r="O617" s="7">
        <v>28</v>
      </c>
      <c r="P617" s="7">
        <v>0</v>
      </c>
      <c r="Q617" s="7">
        <v>2</v>
      </c>
      <c r="R617" s="7">
        <v>0</v>
      </c>
      <c r="S617" s="7">
        <f t="shared" si="36"/>
        <v>39.700000000000003</v>
      </c>
      <c r="T617" s="7">
        <f t="shared" si="37"/>
        <v>2.6466666666666669</v>
      </c>
      <c r="U617" s="7">
        <f t="shared" si="38"/>
        <v>1.0586666666666669</v>
      </c>
      <c r="V617" s="7">
        <f t="shared" si="39"/>
        <v>1</v>
      </c>
    </row>
    <row r="618" spans="1:22" s="7" customFormat="1" x14ac:dyDescent="0.25">
      <c r="A618" s="7" t="s">
        <v>98</v>
      </c>
      <c r="B618" s="7" t="s">
        <v>1678</v>
      </c>
      <c r="C618" s="7" t="s">
        <v>454</v>
      </c>
      <c r="D618" s="7" t="s">
        <v>510</v>
      </c>
      <c r="E618" s="7">
        <v>42.1</v>
      </c>
      <c r="F618" s="7">
        <v>41</v>
      </c>
      <c r="G618" s="7">
        <v>2</v>
      </c>
      <c r="H618" s="7">
        <v>0</v>
      </c>
      <c r="I618" s="7">
        <v>5.14</v>
      </c>
      <c r="J618" s="7">
        <v>1.51</v>
      </c>
      <c r="K618" s="7">
        <v>24</v>
      </c>
      <c r="L618" s="7">
        <v>41</v>
      </c>
      <c r="M618" s="7">
        <v>22</v>
      </c>
      <c r="N618" s="7">
        <v>7</v>
      </c>
      <c r="O618" s="7">
        <v>14</v>
      </c>
      <c r="P618" s="7">
        <v>7</v>
      </c>
      <c r="Q618" s="7">
        <v>3</v>
      </c>
      <c r="R618" s="7">
        <v>0</v>
      </c>
      <c r="S618" s="7">
        <f t="shared" si="36"/>
        <v>39.6</v>
      </c>
      <c r="T618" s="7">
        <f t="shared" si="37"/>
        <v>2.64</v>
      </c>
      <c r="U618" s="7">
        <f t="shared" si="38"/>
        <v>1.056</v>
      </c>
      <c r="V618" s="7">
        <f t="shared" si="39"/>
        <v>1</v>
      </c>
    </row>
    <row r="619" spans="1:22" s="7" customFormat="1" x14ac:dyDescent="0.25">
      <c r="A619" s="7" t="s">
        <v>177</v>
      </c>
      <c r="B619" s="7" t="s">
        <v>1371</v>
      </c>
      <c r="C619" s="7" t="s">
        <v>446</v>
      </c>
      <c r="D619" s="7" t="s">
        <v>511</v>
      </c>
      <c r="E619" s="7">
        <v>35.6</v>
      </c>
      <c r="F619" s="7">
        <v>30</v>
      </c>
      <c r="G619" s="7">
        <v>2</v>
      </c>
      <c r="H619" s="7">
        <v>0</v>
      </c>
      <c r="I619" s="7">
        <v>4.71</v>
      </c>
      <c r="J619" s="7">
        <v>1.39</v>
      </c>
      <c r="K619" s="7">
        <v>19</v>
      </c>
      <c r="L619" s="7">
        <v>39</v>
      </c>
      <c r="M619" s="7">
        <v>11</v>
      </c>
      <c r="N619" s="7">
        <v>6</v>
      </c>
      <c r="O619" s="7">
        <v>19</v>
      </c>
      <c r="P619" s="7">
        <v>3</v>
      </c>
      <c r="Q619" s="7">
        <v>2</v>
      </c>
      <c r="R619" s="7">
        <v>0</v>
      </c>
      <c r="S619" s="7">
        <f t="shared" si="36"/>
        <v>39.6</v>
      </c>
      <c r="T619" s="7">
        <f t="shared" si="37"/>
        <v>2.64</v>
      </c>
      <c r="U619" s="7">
        <f t="shared" si="38"/>
        <v>1.056</v>
      </c>
      <c r="V619" s="7">
        <f t="shared" si="39"/>
        <v>1</v>
      </c>
    </row>
    <row r="620" spans="1:22" s="7" customFormat="1" x14ac:dyDescent="0.25">
      <c r="A620" s="7" t="s">
        <v>131</v>
      </c>
      <c r="B620" s="7" t="s">
        <v>648</v>
      </c>
      <c r="C620" s="7" t="s">
        <v>440</v>
      </c>
      <c r="D620" s="7" t="s">
        <v>511</v>
      </c>
      <c r="E620" s="7">
        <v>30.9</v>
      </c>
      <c r="F620" s="7">
        <v>27</v>
      </c>
      <c r="G620" s="7">
        <v>2</v>
      </c>
      <c r="H620" s="7">
        <v>0</v>
      </c>
      <c r="I620" s="7">
        <v>4.4800000000000004</v>
      </c>
      <c r="J620" s="7">
        <v>1.3</v>
      </c>
      <c r="K620" s="7">
        <v>15</v>
      </c>
      <c r="L620" s="7">
        <v>32</v>
      </c>
      <c r="M620" s="7">
        <v>9</v>
      </c>
      <c r="N620" s="7">
        <v>5</v>
      </c>
      <c r="O620" s="7">
        <v>26</v>
      </c>
      <c r="P620" s="7">
        <v>0</v>
      </c>
      <c r="Q620" s="7">
        <v>2</v>
      </c>
      <c r="R620" s="7">
        <v>0</v>
      </c>
      <c r="S620" s="7">
        <f t="shared" si="36"/>
        <v>39.4</v>
      </c>
      <c r="T620" s="7">
        <f t="shared" si="37"/>
        <v>2.6266666666666665</v>
      </c>
      <c r="U620" s="7">
        <f t="shared" si="38"/>
        <v>1.0506666666666666</v>
      </c>
      <c r="V620" s="7">
        <f t="shared" si="39"/>
        <v>1</v>
      </c>
    </row>
    <row r="621" spans="1:22" s="7" customFormat="1" x14ac:dyDescent="0.25">
      <c r="A621" s="7" t="s">
        <v>342</v>
      </c>
      <c r="B621" s="7" t="s">
        <v>2038</v>
      </c>
      <c r="C621" s="7" t="s">
        <v>441</v>
      </c>
      <c r="D621" s="7" t="s">
        <v>511</v>
      </c>
      <c r="E621" s="7">
        <v>34.200000000000003</v>
      </c>
      <c r="F621" s="7">
        <v>30</v>
      </c>
      <c r="G621" s="7">
        <v>2</v>
      </c>
      <c r="H621" s="7">
        <v>0</v>
      </c>
      <c r="I621" s="7">
        <v>4.47</v>
      </c>
      <c r="J621" s="7">
        <v>1.38</v>
      </c>
      <c r="K621" s="7">
        <v>17</v>
      </c>
      <c r="L621" s="7">
        <v>33</v>
      </c>
      <c r="M621" s="7">
        <v>14</v>
      </c>
      <c r="N621" s="7">
        <v>4</v>
      </c>
      <c r="O621" s="7">
        <v>25</v>
      </c>
      <c r="P621" s="7">
        <v>0</v>
      </c>
      <c r="Q621" s="7">
        <v>2</v>
      </c>
      <c r="R621" s="7">
        <v>0</v>
      </c>
      <c r="S621" s="7">
        <f t="shared" si="36"/>
        <v>39.200000000000003</v>
      </c>
      <c r="T621" s="7">
        <f t="shared" si="37"/>
        <v>2.6133333333333337</v>
      </c>
      <c r="U621" s="7">
        <f t="shared" si="38"/>
        <v>1.0453333333333334</v>
      </c>
      <c r="V621" s="7">
        <f t="shared" si="39"/>
        <v>1</v>
      </c>
    </row>
    <row r="622" spans="1:22" s="7" customFormat="1" x14ac:dyDescent="0.25">
      <c r="A622" s="7" t="s">
        <v>368</v>
      </c>
      <c r="B622" s="7" t="s">
        <v>553</v>
      </c>
      <c r="C622" s="7" t="s">
        <v>455</v>
      </c>
      <c r="D622" s="7" t="s">
        <v>511</v>
      </c>
      <c r="E622" s="7">
        <v>37.700000000000003</v>
      </c>
      <c r="F622" s="7">
        <v>33</v>
      </c>
      <c r="G622" s="7">
        <v>2</v>
      </c>
      <c r="H622" s="7">
        <v>0</v>
      </c>
      <c r="I622" s="7">
        <v>4.54</v>
      </c>
      <c r="J622" s="7">
        <v>1.43</v>
      </c>
      <c r="K622" s="7">
        <v>19</v>
      </c>
      <c r="L622" s="7">
        <v>36</v>
      </c>
      <c r="M622" s="7">
        <v>18</v>
      </c>
      <c r="N622" s="7">
        <v>5</v>
      </c>
      <c r="O622" s="7">
        <v>43</v>
      </c>
      <c r="P622" s="7">
        <v>0</v>
      </c>
      <c r="Q622" s="7">
        <v>2</v>
      </c>
      <c r="R622" s="7">
        <v>0</v>
      </c>
      <c r="S622" s="7">
        <f t="shared" si="36"/>
        <v>39.200000000000003</v>
      </c>
      <c r="T622" s="7">
        <f t="shared" si="37"/>
        <v>2.6133333333333337</v>
      </c>
      <c r="U622" s="7">
        <f t="shared" si="38"/>
        <v>1.0453333333333334</v>
      </c>
      <c r="V622" s="7">
        <f t="shared" si="39"/>
        <v>1</v>
      </c>
    </row>
    <row r="623" spans="1:22" s="7" customFormat="1" x14ac:dyDescent="0.25">
      <c r="A623" s="7" t="s">
        <v>792</v>
      </c>
      <c r="B623" s="7" t="s">
        <v>169</v>
      </c>
      <c r="C623" s="7" t="s">
        <v>454</v>
      </c>
      <c r="D623" s="7" t="s">
        <v>511</v>
      </c>
      <c r="E623" s="7">
        <v>31.6</v>
      </c>
      <c r="F623" s="7">
        <v>30</v>
      </c>
      <c r="G623" s="7">
        <v>2</v>
      </c>
      <c r="H623" s="7">
        <v>0</v>
      </c>
      <c r="I623" s="7">
        <v>4.66</v>
      </c>
      <c r="J623" s="7">
        <v>1.38</v>
      </c>
      <c r="K623" s="7">
        <v>16</v>
      </c>
      <c r="L623" s="7">
        <v>31</v>
      </c>
      <c r="M623" s="7">
        <v>13</v>
      </c>
      <c r="N623" s="7">
        <v>5</v>
      </c>
      <c r="O623" s="7">
        <v>26</v>
      </c>
      <c r="P623" s="7">
        <v>0</v>
      </c>
      <c r="Q623" s="7">
        <v>2</v>
      </c>
      <c r="R623" s="7">
        <v>0</v>
      </c>
      <c r="S623" s="7">
        <f t="shared" si="36"/>
        <v>39.1</v>
      </c>
      <c r="T623" s="7">
        <f t="shared" si="37"/>
        <v>2.6066666666666669</v>
      </c>
      <c r="U623" s="7">
        <f t="shared" si="38"/>
        <v>1.0426666666666669</v>
      </c>
      <c r="V623" s="7">
        <f t="shared" si="39"/>
        <v>1</v>
      </c>
    </row>
    <row r="624" spans="1:22" s="7" customFormat="1" x14ac:dyDescent="0.25">
      <c r="A624" s="7" t="s">
        <v>36</v>
      </c>
      <c r="B624" s="7" t="s">
        <v>1811</v>
      </c>
      <c r="C624" s="7" t="s">
        <v>445</v>
      </c>
      <c r="D624" s="7" t="s">
        <v>511</v>
      </c>
      <c r="E624" s="7">
        <v>24.6</v>
      </c>
      <c r="F624" s="7">
        <v>26</v>
      </c>
      <c r="G624" s="7">
        <v>2</v>
      </c>
      <c r="H624" s="7">
        <v>0</v>
      </c>
      <c r="I624" s="7">
        <v>4.26</v>
      </c>
      <c r="J624" s="7">
        <v>1.38</v>
      </c>
      <c r="K624" s="7">
        <v>12</v>
      </c>
      <c r="L624" s="7">
        <v>23</v>
      </c>
      <c r="M624" s="7">
        <v>11</v>
      </c>
      <c r="N624" s="7">
        <v>4</v>
      </c>
      <c r="O624" s="7">
        <v>21</v>
      </c>
      <c r="P624" s="7">
        <v>0</v>
      </c>
      <c r="Q624" s="7">
        <v>1</v>
      </c>
      <c r="R624" s="7">
        <v>0</v>
      </c>
      <c r="S624" s="7">
        <f t="shared" si="36"/>
        <v>39.1</v>
      </c>
      <c r="T624" s="7">
        <f t="shared" si="37"/>
        <v>2.6066666666666669</v>
      </c>
      <c r="U624" s="7">
        <f t="shared" si="38"/>
        <v>1.0426666666666669</v>
      </c>
      <c r="V624" s="7">
        <f t="shared" si="39"/>
        <v>1</v>
      </c>
    </row>
    <row r="625" spans="1:22" s="7" customFormat="1" x14ac:dyDescent="0.25">
      <c r="A625" s="7" t="s">
        <v>1385</v>
      </c>
      <c r="B625" s="7" t="s">
        <v>1386</v>
      </c>
      <c r="C625" s="7" t="s">
        <v>1423</v>
      </c>
      <c r="D625" s="7" t="s">
        <v>1686</v>
      </c>
      <c r="E625" s="7">
        <v>35.4</v>
      </c>
      <c r="F625" s="7">
        <v>33</v>
      </c>
      <c r="G625" s="7">
        <v>2</v>
      </c>
      <c r="H625" s="7">
        <v>0</v>
      </c>
      <c r="I625" s="7">
        <v>5.14</v>
      </c>
      <c r="J625" s="7">
        <v>1.47</v>
      </c>
      <c r="K625" s="7">
        <v>20</v>
      </c>
      <c r="L625" s="7">
        <v>37</v>
      </c>
      <c r="M625" s="7">
        <v>15</v>
      </c>
      <c r="N625" s="7">
        <v>7</v>
      </c>
      <c r="O625" s="7">
        <v>7</v>
      </c>
      <c r="P625" s="7">
        <v>6</v>
      </c>
      <c r="Q625" s="7">
        <v>2</v>
      </c>
      <c r="R625" s="7">
        <v>0</v>
      </c>
      <c r="S625" s="7">
        <f t="shared" si="36"/>
        <v>38.9</v>
      </c>
      <c r="T625" s="7">
        <f t="shared" si="37"/>
        <v>2.5933333333333333</v>
      </c>
      <c r="U625" s="7">
        <f t="shared" si="38"/>
        <v>1.0373333333333334</v>
      </c>
      <c r="V625" s="7">
        <f t="shared" si="39"/>
        <v>1</v>
      </c>
    </row>
    <row r="626" spans="1:22" s="7" customFormat="1" x14ac:dyDescent="0.25">
      <c r="A626" s="7" t="s">
        <v>370</v>
      </c>
      <c r="B626" s="7" t="s">
        <v>1470</v>
      </c>
      <c r="C626" s="7" t="s">
        <v>449</v>
      </c>
      <c r="D626" s="7" t="s">
        <v>510</v>
      </c>
      <c r="E626" s="7">
        <v>35.4</v>
      </c>
      <c r="F626" s="7">
        <v>33</v>
      </c>
      <c r="G626" s="7">
        <v>2</v>
      </c>
      <c r="H626" s="7">
        <v>0</v>
      </c>
      <c r="I626" s="7">
        <v>5.07</v>
      </c>
      <c r="J626" s="7">
        <v>1.44</v>
      </c>
      <c r="K626" s="7">
        <v>20</v>
      </c>
      <c r="L626" s="7">
        <v>35</v>
      </c>
      <c r="M626" s="7">
        <v>16</v>
      </c>
      <c r="N626" s="7">
        <v>6</v>
      </c>
      <c r="O626" s="7">
        <v>8</v>
      </c>
      <c r="P626" s="7">
        <v>6</v>
      </c>
      <c r="Q626" s="7">
        <v>2</v>
      </c>
      <c r="R626" s="7">
        <v>0</v>
      </c>
      <c r="S626" s="7">
        <f t="shared" si="36"/>
        <v>38.9</v>
      </c>
      <c r="T626" s="7">
        <f t="shared" si="37"/>
        <v>2.5933333333333333</v>
      </c>
      <c r="U626" s="7">
        <f t="shared" si="38"/>
        <v>1.0373333333333334</v>
      </c>
      <c r="V626" s="7">
        <f t="shared" si="39"/>
        <v>1</v>
      </c>
    </row>
    <row r="627" spans="1:22" s="7" customFormat="1" x14ac:dyDescent="0.25">
      <c r="A627" s="7" t="s">
        <v>105</v>
      </c>
      <c r="B627" s="7" t="s">
        <v>1311</v>
      </c>
      <c r="C627" s="7" t="s">
        <v>430</v>
      </c>
      <c r="D627" s="7" t="s">
        <v>511</v>
      </c>
      <c r="E627" s="7">
        <v>42.4</v>
      </c>
      <c r="F627" s="7">
        <v>30</v>
      </c>
      <c r="G627" s="7">
        <v>2</v>
      </c>
      <c r="H627" s="7">
        <v>0</v>
      </c>
      <c r="I627" s="7">
        <v>5.05</v>
      </c>
      <c r="J627" s="7">
        <v>1.41</v>
      </c>
      <c r="K627" s="7">
        <v>24</v>
      </c>
      <c r="L627" s="7">
        <v>49</v>
      </c>
      <c r="M627" s="7">
        <v>11</v>
      </c>
      <c r="N627" s="7">
        <v>7</v>
      </c>
      <c r="O627" s="7">
        <v>24</v>
      </c>
      <c r="P627" s="7">
        <v>2</v>
      </c>
      <c r="Q627" s="7">
        <v>2</v>
      </c>
      <c r="R627" s="7">
        <v>0</v>
      </c>
      <c r="S627" s="7">
        <f t="shared" si="36"/>
        <v>38.9</v>
      </c>
      <c r="T627" s="7">
        <f t="shared" si="37"/>
        <v>2.5933333333333333</v>
      </c>
      <c r="U627" s="7">
        <f t="shared" si="38"/>
        <v>1.0373333333333334</v>
      </c>
      <c r="V627" s="7">
        <f t="shared" si="39"/>
        <v>1</v>
      </c>
    </row>
    <row r="628" spans="1:22" s="7" customFormat="1" x14ac:dyDescent="0.25">
      <c r="A628" s="7" t="s">
        <v>137</v>
      </c>
      <c r="B628" s="7" t="s">
        <v>1361</v>
      </c>
      <c r="C628" s="7" t="s">
        <v>430</v>
      </c>
      <c r="D628" s="7" t="s">
        <v>1686</v>
      </c>
      <c r="E628" s="7">
        <v>32.700000000000003</v>
      </c>
      <c r="F628" s="7">
        <v>32</v>
      </c>
      <c r="G628" s="7">
        <v>2</v>
      </c>
      <c r="H628" s="7">
        <v>0</v>
      </c>
      <c r="I628" s="7">
        <v>4.84</v>
      </c>
      <c r="J628" s="7">
        <v>1.44</v>
      </c>
      <c r="K628" s="7">
        <v>18</v>
      </c>
      <c r="L628" s="7">
        <v>32</v>
      </c>
      <c r="M628" s="7">
        <v>15</v>
      </c>
      <c r="N628" s="7">
        <v>6</v>
      </c>
      <c r="O628" s="7">
        <v>15</v>
      </c>
      <c r="P628" s="7">
        <v>4</v>
      </c>
      <c r="Q628" s="7">
        <v>2</v>
      </c>
      <c r="R628" s="7">
        <v>0</v>
      </c>
      <c r="S628" s="7">
        <f t="shared" si="36"/>
        <v>38.700000000000003</v>
      </c>
      <c r="T628" s="7">
        <f t="shared" si="37"/>
        <v>2.58</v>
      </c>
      <c r="U628" s="7">
        <f t="shared" si="38"/>
        <v>1.032</v>
      </c>
      <c r="V628" s="7">
        <f t="shared" si="39"/>
        <v>1</v>
      </c>
    </row>
    <row r="629" spans="1:22" s="7" customFormat="1" x14ac:dyDescent="0.25">
      <c r="A629" s="7" t="s">
        <v>409</v>
      </c>
      <c r="B629" s="7" t="s">
        <v>518</v>
      </c>
      <c r="C629" s="7" t="s">
        <v>431</v>
      </c>
      <c r="D629" s="7" t="s">
        <v>511</v>
      </c>
      <c r="E629" s="7">
        <v>28.7</v>
      </c>
      <c r="F629" s="7">
        <v>30</v>
      </c>
      <c r="G629" s="7">
        <v>2</v>
      </c>
      <c r="H629" s="7">
        <v>0</v>
      </c>
      <c r="I629" s="7">
        <v>4.63</v>
      </c>
      <c r="J629" s="7">
        <v>1.39</v>
      </c>
      <c r="K629" s="7">
        <v>15</v>
      </c>
      <c r="L629" s="7">
        <v>27</v>
      </c>
      <c r="M629" s="7">
        <v>13</v>
      </c>
      <c r="N629" s="7">
        <v>5</v>
      </c>
      <c r="O629" s="7">
        <v>31</v>
      </c>
      <c r="P629" s="7">
        <v>0</v>
      </c>
      <c r="Q629" s="7">
        <v>2</v>
      </c>
      <c r="R629" s="7">
        <v>0</v>
      </c>
      <c r="S629" s="7">
        <f t="shared" si="36"/>
        <v>38.700000000000003</v>
      </c>
      <c r="T629" s="7">
        <f t="shared" si="37"/>
        <v>2.58</v>
      </c>
      <c r="U629" s="7">
        <f t="shared" si="38"/>
        <v>1.032</v>
      </c>
      <c r="V629" s="7">
        <f t="shared" si="39"/>
        <v>1</v>
      </c>
    </row>
    <row r="630" spans="1:22" s="7" customFormat="1" x14ac:dyDescent="0.25">
      <c r="A630" s="7" t="s">
        <v>2102</v>
      </c>
      <c r="B630" s="7" t="s">
        <v>2103</v>
      </c>
      <c r="C630" s="7" t="s">
        <v>440</v>
      </c>
      <c r="D630" s="7" t="s">
        <v>510</v>
      </c>
      <c r="E630" s="7">
        <v>39.200000000000003</v>
      </c>
      <c r="F630" s="7">
        <v>30</v>
      </c>
      <c r="G630" s="7">
        <v>2</v>
      </c>
      <c r="H630" s="7">
        <v>0</v>
      </c>
      <c r="I630" s="7">
        <v>4.82</v>
      </c>
      <c r="J630" s="7">
        <v>1.41</v>
      </c>
      <c r="K630" s="7">
        <v>21</v>
      </c>
      <c r="L630" s="7">
        <v>42</v>
      </c>
      <c r="M630" s="7">
        <v>13</v>
      </c>
      <c r="N630" s="7">
        <v>5</v>
      </c>
      <c r="O630" s="7">
        <v>8</v>
      </c>
      <c r="P630" s="7">
        <v>8</v>
      </c>
      <c r="Q630" s="7">
        <v>2</v>
      </c>
      <c r="R630" s="7">
        <v>0</v>
      </c>
      <c r="S630" s="7">
        <f t="shared" si="36"/>
        <v>38.700000000000003</v>
      </c>
      <c r="T630" s="7">
        <f t="shared" si="37"/>
        <v>2.58</v>
      </c>
      <c r="U630" s="7">
        <f t="shared" si="38"/>
        <v>1.032</v>
      </c>
      <c r="V630" s="7">
        <f t="shared" si="39"/>
        <v>1</v>
      </c>
    </row>
    <row r="631" spans="1:22" s="7" customFormat="1" x14ac:dyDescent="0.25">
      <c r="A631" s="7" t="s">
        <v>392</v>
      </c>
      <c r="B631" s="7" t="s">
        <v>1838</v>
      </c>
      <c r="C631" s="7" t="s">
        <v>448</v>
      </c>
      <c r="D631" s="7" t="s">
        <v>510</v>
      </c>
      <c r="E631" s="7">
        <v>33.6</v>
      </c>
      <c r="F631" s="7">
        <v>29</v>
      </c>
      <c r="G631" s="7">
        <v>2</v>
      </c>
      <c r="H631" s="7">
        <v>0</v>
      </c>
      <c r="I631" s="7">
        <v>4.87</v>
      </c>
      <c r="J631" s="7">
        <v>1.37</v>
      </c>
      <c r="K631" s="7">
        <v>18</v>
      </c>
      <c r="L631" s="7">
        <v>34</v>
      </c>
      <c r="M631" s="7">
        <v>12</v>
      </c>
      <c r="N631" s="7">
        <v>6</v>
      </c>
      <c r="O631" s="7">
        <v>7</v>
      </c>
      <c r="P631" s="7">
        <v>7</v>
      </c>
      <c r="Q631" s="7">
        <v>2</v>
      </c>
      <c r="R631" s="7">
        <v>0</v>
      </c>
      <c r="S631" s="7">
        <f t="shared" si="36"/>
        <v>38.6</v>
      </c>
      <c r="T631" s="7">
        <f t="shared" si="37"/>
        <v>2.5733333333333333</v>
      </c>
      <c r="U631" s="7">
        <f t="shared" si="38"/>
        <v>1.0293333333333334</v>
      </c>
      <c r="V631" s="7">
        <f t="shared" si="39"/>
        <v>1</v>
      </c>
    </row>
    <row r="632" spans="1:22" s="7" customFormat="1" x14ac:dyDescent="0.25">
      <c r="A632" s="7" t="s">
        <v>1266</v>
      </c>
      <c r="B632" s="7" t="s">
        <v>226</v>
      </c>
      <c r="C632" s="7" t="s">
        <v>454</v>
      </c>
      <c r="D632" s="7" t="s">
        <v>510</v>
      </c>
      <c r="E632" s="7">
        <v>41.1</v>
      </c>
      <c r="F632" s="7">
        <v>35</v>
      </c>
      <c r="G632" s="7">
        <v>2</v>
      </c>
      <c r="H632" s="7">
        <v>0</v>
      </c>
      <c r="I632" s="7">
        <v>5.34</v>
      </c>
      <c r="J632" s="7">
        <v>1.43</v>
      </c>
      <c r="K632" s="7">
        <v>24</v>
      </c>
      <c r="L632" s="7">
        <v>45</v>
      </c>
      <c r="M632" s="7">
        <v>14</v>
      </c>
      <c r="N632" s="7">
        <v>9</v>
      </c>
      <c r="O632" s="7">
        <v>9</v>
      </c>
      <c r="P632" s="7">
        <v>8</v>
      </c>
      <c r="Q632" s="7">
        <v>3</v>
      </c>
      <c r="R632" s="7">
        <v>0</v>
      </c>
      <c r="S632" s="7">
        <f t="shared" si="36"/>
        <v>38.6</v>
      </c>
      <c r="T632" s="7">
        <f t="shared" si="37"/>
        <v>2.5733333333333333</v>
      </c>
      <c r="U632" s="7">
        <f t="shared" si="38"/>
        <v>1.0293333333333334</v>
      </c>
      <c r="V632" s="7">
        <f t="shared" si="39"/>
        <v>1</v>
      </c>
    </row>
    <row r="633" spans="1:22" s="7" customFormat="1" x14ac:dyDescent="0.25">
      <c r="A633" s="7" t="s">
        <v>1202</v>
      </c>
      <c r="B633" s="7" t="s">
        <v>1421</v>
      </c>
      <c r="C633" s="7" t="s">
        <v>431</v>
      </c>
      <c r="D633" s="7" t="s">
        <v>511</v>
      </c>
      <c r="E633" s="7">
        <v>37.4</v>
      </c>
      <c r="F633" s="7">
        <v>31</v>
      </c>
      <c r="G633" s="7">
        <v>2</v>
      </c>
      <c r="H633" s="7">
        <v>0</v>
      </c>
      <c r="I633" s="7">
        <v>4.76</v>
      </c>
      <c r="J633" s="7">
        <v>1.43</v>
      </c>
      <c r="K633" s="7">
        <v>20</v>
      </c>
      <c r="L633" s="7">
        <v>38</v>
      </c>
      <c r="M633" s="7">
        <v>15</v>
      </c>
      <c r="N633" s="7">
        <v>6</v>
      </c>
      <c r="O633" s="7">
        <v>24</v>
      </c>
      <c r="P633" s="7">
        <v>4</v>
      </c>
      <c r="Q633" s="7">
        <v>2</v>
      </c>
      <c r="R633" s="7">
        <v>0</v>
      </c>
      <c r="S633" s="7">
        <f t="shared" si="36"/>
        <v>38.4</v>
      </c>
      <c r="T633" s="7">
        <f t="shared" si="37"/>
        <v>2.56</v>
      </c>
      <c r="U633" s="7">
        <f t="shared" si="38"/>
        <v>1.024</v>
      </c>
      <c r="V633" s="7">
        <f t="shared" si="39"/>
        <v>1</v>
      </c>
    </row>
    <row r="634" spans="1:22" s="7" customFormat="1" x14ac:dyDescent="0.25">
      <c r="A634" s="7" t="s">
        <v>98</v>
      </c>
      <c r="B634" s="7" t="s">
        <v>847</v>
      </c>
      <c r="C634" s="7" t="s">
        <v>445</v>
      </c>
      <c r="D634" s="7" t="s">
        <v>511</v>
      </c>
      <c r="E634" s="7">
        <v>31.8</v>
      </c>
      <c r="F634" s="7">
        <v>26</v>
      </c>
      <c r="G634" s="7">
        <v>2</v>
      </c>
      <c r="H634" s="7">
        <v>0</v>
      </c>
      <c r="I634" s="7">
        <v>3.88</v>
      </c>
      <c r="J634" s="7">
        <v>1.4</v>
      </c>
      <c r="K634" s="7">
        <v>14</v>
      </c>
      <c r="L634" s="7">
        <v>31</v>
      </c>
      <c r="M634" s="7">
        <v>14</v>
      </c>
      <c r="N634" s="7">
        <v>3</v>
      </c>
      <c r="O634" s="7">
        <v>33</v>
      </c>
      <c r="P634" s="7">
        <v>0</v>
      </c>
      <c r="Q634" s="7">
        <v>1</v>
      </c>
      <c r="R634" s="7">
        <v>0</v>
      </c>
      <c r="S634" s="7">
        <f t="shared" si="36"/>
        <v>38.299999999999997</v>
      </c>
      <c r="T634" s="7">
        <f t="shared" si="37"/>
        <v>2.5533333333333332</v>
      </c>
      <c r="U634" s="7">
        <f t="shared" si="38"/>
        <v>1.0213333333333334</v>
      </c>
      <c r="V634" s="7">
        <f t="shared" si="39"/>
        <v>1</v>
      </c>
    </row>
    <row r="635" spans="1:22" s="7" customFormat="1" x14ac:dyDescent="0.25">
      <c r="A635" s="7" t="s">
        <v>217</v>
      </c>
      <c r="B635" s="7" t="s">
        <v>2042</v>
      </c>
      <c r="D635" s="7" t="s">
        <v>1977</v>
      </c>
      <c r="E635" s="7">
        <v>32.6</v>
      </c>
      <c r="F635" s="7">
        <v>29</v>
      </c>
      <c r="G635" s="7">
        <v>2</v>
      </c>
      <c r="H635" s="7">
        <v>0</v>
      </c>
      <c r="I635" s="7">
        <v>4.7300000000000004</v>
      </c>
      <c r="J635" s="7">
        <v>1.4</v>
      </c>
      <c r="K635" s="7">
        <v>17</v>
      </c>
      <c r="L635" s="7">
        <v>32</v>
      </c>
      <c r="M635" s="7">
        <v>13</v>
      </c>
      <c r="N635" s="7">
        <v>5</v>
      </c>
      <c r="O635" s="7">
        <v>15</v>
      </c>
      <c r="P635" s="7">
        <v>3</v>
      </c>
      <c r="Q635" s="7">
        <v>2</v>
      </c>
      <c r="R635" s="7">
        <v>0</v>
      </c>
      <c r="S635" s="7">
        <f t="shared" si="36"/>
        <v>38.1</v>
      </c>
      <c r="T635" s="7">
        <f t="shared" si="37"/>
        <v>2.54</v>
      </c>
      <c r="U635" s="7">
        <f t="shared" si="38"/>
        <v>1.016</v>
      </c>
      <c r="V635" s="7">
        <f t="shared" si="39"/>
        <v>1</v>
      </c>
    </row>
    <row r="636" spans="1:22" s="7" customFormat="1" x14ac:dyDescent="0.25">
      <c r="A636" s="7" t="s">
        <v>2048</v>
      </c>
      <c r="B636" s="7" t="s">
        <v>401</v>
      </c>
      <c r="C636" s="7" t="s">
        <v>453</v>
      </c>
      <c r="D636" s="7" t="s">
        <v>511</v>
      </c>
      <c r="E636" s="7">
        <v>34.5</v>
      </c>
      <c r="F636" s="7">
        <v>31</v>
      </c>
      <c r="G636" s="7">
        <v>2</v>
      </c>
      <c r="H636" s="7">
        <v>0</v>
      </c>
      <c r="I636" s="7">
        <v>4.84</v>
      </c>
      <c r="J636" s="7">
        <v>1.46</v>
      </c>
      <c r="K636" s="7">
        <v>19</v>
      </c>
      <c r="L636" s="7">
        <v>36</v>
      </c>
      <c r="M636" s="7">
        <v>14</v>
      </c>
      <c r="N636" s="7">
        <v>5</v>
      </c>
      <c r="O636" s="7">
        <v>25</v>
      </c>
      <c r="P636" s="7">
        <v>3</v>
      </c>
      <c r="Q636" s="7">
        <v>2</v>
      </c>
      <c r="R636" s="7">
        <v>0</v>
      </c>
      <c r="S636" s="7">
        <f t="shared" si="36"/>
        <v>38</v>
      </c>
      <c r="T636" s="7">
        <f t="shared" si="37"/>
        <v>2.5333333333333332</v>
      </c>
      <c r="U636" s="7">
        <f t="shared" si="38"/>
        <v>1.0133333333333334</v>
      </c>
      <c r="V636" s="7">
        <f t="shared" si="39"/>
        <v>1</v>
      </c>
    </row>
    <row r="637" spans="1:22" s="7" customFormat="1" x14ac:dyDescent="0.25">
      <c r="A637" s="7" t="s">
        <v>336</v>
      </c>
      <c r="B637" s="7" t="s">
        <v>1408</v>
      </c>
      <c r="C637" s="7" t="s">
        <v>456</v>
      </c>
      <c r="D637" s="7" t="s">
        <v>511</v>
      </c>
      <c r="E637" s="7">
        <v>32.4</v>
      </c>
      <c r="F637" s="7">
        <v>35</v>
      </c>
      <c r="G637" s="7">
        <v>2</v>
      </c>
      <c r="H637" s="7">
        <v>0</v>
      </c>
      <c r="I637" s="7">
        <v>4.59</v>
      </c>
      <c r="J637" s="7">
        <v>1.51</v>
      </c>
      <c r="K637" s="7">
        <v>17</v>
      </c>
      <c r="L637" s="7">
        <v>30</v>
      </c>
      <c r="M637" s="7">
        <v>20</v>
      </c>
      <c r="N637" s="7">
        <v>5</v>
      </c>
      <c r="O637" s="7">
        <v>25</v>
      </c>
      <c r="P637" s="7">
        <v>0</v>
      </c>
      <c r="Q637" s="7">
        <v>2</v>
      </c>
      <c r="R637" s="7">
        <v>0</v>
      </c>
      <c r="S637" s="7">
        <f t="shared" si="36"/>
        <v>37.9</v>
      </c>
      <c r="T637" s="7">
        <f t="shared" si="37"/>
        <v>2.5266666666666664</v>
      </c>
      <c r="U637" s="7">
        <f t="shared" si="38"/>
        <v>1.0106666666666666</v>
      </c>
      <c r="V637" s="7">
        <f t="shared" si="39"/>
        <v>1</v>
      </c>
    </row>
    <row r="638" spans="1:22" s="7" customFormat="1" x14ac:dyDescent="0.25">
      <c r="A638" s="7" t="s">
        <v>651</v>
      </c>
      <c r="B638" s="7" t="s">
        <v>230</v>
      </c>
      <c r="C638" s="7" t="s">
        <v>441</v>
      </c>
      <c r="D638" s="7" t="s">
        <v>511</v>
      </c>
      <c r="E638" s="7">
        <v>33.799999999999997</v>
      </c>
      <c r="F638" s="7">
        <v>29</v>
      </c>
      <c r="G638" s="7">
        <v>2</v>
      </c>
      <c r="H638" s="7">
        <v>0</v>
      </c>
      <c r="I638" s="7">
        <v>4.72</v>
      </c>
      <c r="J638" s="7">
        <v>1.41</v>
      </c>
      <c r="K638" s="7">
        <v>18</v>
      </c>
      <c r="L638" s="7">
        <v>34</v>
      </c>
      <c r="M638" s="7">
        <v>13</v>
      </c>
      <c r="N638" s="7">
        <v>4</v>
      </c>
      <c r="O638" s="7">
        <v>16</v>
      </c>
      <c r="P638" s="7">
        <v>3</v>
      </c>
      <c r="Q638" s="7">
        <v>2</v>
      </c>
      <c r="R638" s="7">
        <v>0</v>
      </c>
      <c r="S638" s="7">
        <f t="shared" si="36"/>
        <v>37.799999999999997</v>
      </c>
      <c r="T638" s="7">
        <f t="shared" si="37"/>
        <v>2.52</v>
      </c>
      <c r="U638" s="7">
        <f t="shared" si="38"/>
        <v>1.008</v>
      </c>
      <c r="V638" s="7">
        <f t="shared" si="39"/>
        <v>1</v>
      </c>
    </row>
    <row r="639" spans="1:22" s="7" customFormat="1" x14ac:dyDescent="0.25">
      <c r="A639" s="7" t="s">
        <v>37</v>
      </c>
      <c r="B639" s="7" t="s">
        <v>2067</v>
      </c>
      <c r="C639" s="7" t="s">
        <v>445</v>
      </c>
      <c r="D639" s="7" t="s">
        <v>1978</v>
      </c>
      <c r="E639" s="7">
        <v>35.799999999999997</v>
      </c>
      <c r="F639" s="7">
        <v>31</v>
      </c>
      <c r="G639" s="7">
        <v>2</v>
      </c>
      <c r="H639" s="7">
        <v>0</v>
      </c>
      <c r="I639" s="7">
        <v>4.96</v>
      </c>
      <c r="J639" s="7">
        <v>1.49</v>
      </c>
      <c r="K639" s="7">
        <v>20</v>
      </c>
      <c r="L639" s="7">
        <v>40</v>
      </c>
      <c r="M639" s="7">
        <v>13</v>
      </c>
      <c r="N639" s="7">
        <v>6</v>
      </c>
      <c r="O639" s="7">
        <v>16</v>
      </c>
      <c r="P639" s="7">
        <v>5</v>
      </c>
      <c r="Q639" s="7">
        <v>2</v>
      </c>
      <c r="R639" s="7">
        <v>0</v>
      </c>
      <c r="S639" s="7">
        <f t="shared" si="36"/>
        <v>37.799999999999997</v>
      </c>
      <c r="T639" s="7">
        <f t="shared" si="37"/>
        <v>2.52</v>
      </c>
      <c r="U639" s="7">
        <f t="shared" si="38"/>
        <v>1.008</v>
      </c>
      <c r="V639" s="7">
        <f t="shared" si="39"/>
        <v>1</v>
      </c>
    </row>
    <row r="640" spans="1:22" s="7" customFormat="1" x14ac:dyDescent="0.25">
      <c r="A640" s="7" t="s">
        <v>28</v>
      </c>
      <c r="B640" s="7" t="s">
        <v>304</v>
      </c>
      <c r="C640" s="7" t="s">
        <v>435</v>
      </c>
      <c r="D640" s="7" t="s">
        <v>511</v>
      </c>
      <c r="E640" s="7">
        <v>36.799999999999997</v>
      </c>
      <c r="F640" s="7">
        <v>35</v>
      </c>
      <c r="G640" s="7">
        <v>2</v>
      </c>
      <c r="H640" s="7">
        <v>0</v>
      </c>
      <c r="I640" s="7">
        <v>5.18</v>
      </c>
      <c r="J640" s="7">
        <v>1.52</v>
      </c>
      <c r="K640" s="7">
        <v>21</v>
      </c>
      <c r="L640" s="7">
        <v>37</v>
      </c>
      <c r="M640" s="7">
        <v>19</v>
      </c>
      <c r="N640" s="7">
        <v>7</v>
      </c>
      <c r="O640" s="7">
        <v>16</v>
      </c>
      <c r="P640" s="7">
        <v>4</v>
      </c>
      <c r="Q640" s="7">
        <v>2</v>
      </c>
      <c r="R640" s="7">
        <v>0</v>
      </c>
      <c r="S640" s="7">
        <f t="shared" si="36"/>
        <v>37.799999999999997</v>
      </c>
      <c r="T640" s="7">
        <f t="shared" si="37"/>
        <v>2.52</v>
      </c>
      <c r="U640" s="7">
        <f t="shared" si="38"/>
        <v>1.008</v>
      </c>
      <c r="V640" s="7">
        <f t="shared" si="39"/>
        <v>1</v>
      </c>
    </row>
    <row r="641" spans="1:22" s="7" customFormat="1" x14ac:dyDescent="0.25">
      <c r="A641" s="7" t="s">
        <v>333</v>
      </c>
      <c r="B641" s="7" t="s">
        <v>1067</v>
      </c>
      <c r="C641" s="7" t="s">
        <v>439</v>
      </c>
      <c r="D641" s="7" t="s">
        <v>1686</v>
      </c>
      <c r="E641" s="7">
        <v>56.8</v>
      </c>
      <c r="F641" s="7">
        <v>41</v>
      </c>
      <c r="G641" s="7">
        <v>2</v>
      </c>
      <c r="H641" s="7">
        <v>0</v>
      </c>
      <c r="I641" s="7">
        <v>5.46</v>
      </c>
      <c r="J641" s="7">
        <v>1.45</v>
      </c>
      <c r="K641" s="7">
        <v>34</v>
      </c>
      <c r="L641" s="7">
        <v>64</v>
      </c>
      <c r="M641" s="7">
        <v>19</v>
      </c>
      <c r="N641" s="7">
        <v>13</v>
      </c>
      <c r="O641" s="7">
        <v>11</v>
      </c>
      <c r="P641" s="7">
        <v>11</v>
      </c>
      <c r="Q641" s="7">
        <v>4</v>
      </c>
      <c r="R641" s="7">
        <v>0</v>
      </c>
      <c r="S641" s="7">
        <f t="shared" si="36"/>
        <v>37.799999999999997</v>
      </c>
      <c r="T641" s="7">
        <f t="shared" si="37"/>
        <v>2.52</v>
      </c>
      <c r="U641" s="7">
        <f t="shared" si="38"/>
        <v>1.008</v>
      </c>
      <c r="V641" s="7">
        <f t="shared" si="39"/>
        <v>1</v>
      </c>
    </row>
    <row r="642" spans="1:22" s="7" customFormat="1" x14ac:dyDescent="0.25">
      <c r="A642" s="7" t="s">
        <v>256</v>
      </c>
      <c r="B642" s="7" t="s">
        <v>1344</v>
      </c>
      <c r="C642" s="7" t="s">
        <v>449</v>
      </c>
      <c r="D642" s="7" t="s">
        <v>1686</v>
      </c>
      <c r="E642" s="7">
        <v>31.7</v>
      </c>
      <c r="F642" s="7">
        <v>34</v>
      </c>
      <c r="G642" s="7">
        <v>2</v>
      </c>
      <c r="H642" s="7">
        <v>0</v>
      </c>
      <c r="I642" s="7">
        <v>4.8499999999999996</v>
      </c>
      <c r="J642" s="7">
        <v>1.53</v>
      </c>
      <c r="K642" s="7">
        <v>17</v>
      </c>
      <c r="L642" s="7">
        <v>29</v>
      </c>
      <c r="M642" s="7">
        <v>19</v>
      </c>
      <c r="N642" s="7">
        <v>5</v>
      </c>
      <c r="O642" s="7">
        <v>14</v>
      </c>
      <c r="P642" s="7">
        <v>4</v>
      </c>
      <c r="Q642" s="7">
        <v>2</v>
      </c>
      <c r="R642" s="7">
        <v>0</v>
      </c>
      <c r="S642" s="7">
        <f t="shared" ref="S642:S705" si="40">(10*G642)-(3*Q642)+(7*H642)+E642-(0.5*K642)-(0.5*L642)-M642+F642+(5*R642)</f>
        <v>37.700000000000003</v>
      </c>
      <c r="T642" s="7">
        <f t="shared" ref="T642:T705" si="41">S642/15</f>
        <v>2.5133333333333336</v>
      </c>
      <c r="U642" s="7">
        <f t="shared" ref="U642:U705" si="42">IF(S642 &gt;= 550,T642*1.35,IF(S642 &gt;= 500,T642*1.3,IF(S642 &gt;= 450,T642*1.25,IF(S642 &gt;= 400,T642*1.2,IF(S642 &gt;= 350,T642*1.1,IF(S642 &gt;= 300,T642,IF(S642 &gt;= 250,T642*0.9,IF(S642 &gt;= 200,T642*0.8,IF(S642 &gt;= 150,T642*0.7,IF(S642 &gt;= 100,T642*0.6,IF(S642 &gt;= 50,T642*0.5,T642*0.4)))))))))))</f>
        <v>1.0053333333333334</v>
      </c>
      <c r="V642" s="7">
        <f t="shared" ref="V642:V705" si="43">IF(U642 &lt; 1.5,1,U642)</f>
        <v>1</v>
      </c>
    </row>
    <row r="643" spans="1:22" s="7" customFormat="1" x14ac:dyDescent="0.25">
      <c r="A643" s="7" t="s">
        <v>55</v>
      </c>
      <c r="B643" s="7" t="s">
        <v>2110</v>
      </c>
      <c r="C643" s="7" t="s">
        <v>453</v>
      </c>
      <c r="D643" s="7" t="s">
        <v>511</v>
      </c>
      <c r="E643" s="7">
        <v>32.700000000000003</v>
      </c>
      <c r="F643" s="7">
        <v>45</v>
      </c>
      <c r="G643" s="7">
        <v>2</v>
      </c>
      <c r="H643" s="7">
        <v>0</v>
      </c>
      <c r="I643" s="7">
        <v>4.9800000000000004</v>
      </c>
      <c r="J643" s="7">
        <v>1.69</v>
      </c>
      <c r="K643" s="7">
        <v>18</v>
      </c>
      <c r="L643" s="7">
        <v>26</v>
      </c>
      <c r="M643" s="7">
        <v>29</v>
      </c>
      <c r="N643" s="7">
        <v>5</v>
      </c>
      <c r="O643" s="7">
        <v>26</v>
      </c>
      <c r="P643" s="7">
        <v>0</v>
      </c>
      <c r="Q643" s="7">
        <v>3</v>
      </c>
      <c r="R643" s="7">
        <v>0</v>
      </c>
      <c r="S643" s="7">
        <f t="shared" si="40"/>
        <v>37.700000000000003</v>
      </c>
      <c r="T643" s="7">
        <f t="shared" si="41"/>
        <v>2.5133333333333336</v>
      </c>
      <c r="U643" s="7">
        <f t="shared" si="42"/>
        <v>1.0053333333333334</v>
      </c>
      <c r="V643" s="7">
        <f t="shared" si="43"/>
        <v>1</v>
      </c>
    </row>
    <row r="644" spans="1:22" s="7" customFormat="1" x14ac:dyDescent="0.25">
      <c r="A644" s="7" t="s">
        <v>249</v>
      </c>
      <c r="B644" s="7" t="s">
        <v>267</v>
      </c>
      <c r="C644" s="7" t="s">
        <v>436</v>
      </c>
      <c r="D644" s="7" t="s">
        <v>511</v>
      </c>
      <c r="E644" s="7">
        <v>31.1</v>
      </c>
      <c r="F644" s="7">
        <v>26</v>
      </c>
      <c r="G644" s="7">
        <v>2</v>
      </c>
      <c r="H644" s="7">
        <v>0</v>
      </c>
      <c r="I644" s="7">
        <v>4.4400000000000004</v>
      </c>
      <c r="J644" s="7">
        <v>1.36</v>
      </c>
      <c r="K644" s="7">
        <v>15</v>
      </c>
      <c r="L644" s="7">
        <v>32</v>
      </c>
      <c r="M644" s="7">
        <v>10</v>
      </c>
      <c r="N644" s="7">
        <v>4</v>
      </c>
      <c r="O644" s="7">
        <v>29</v>
      </c>
      <c r="P644" s="7">
        <v>0</v>
      </c>
      <c r="Q644" s="7">
        <v>2</v>
      </c>
      <c r="R644" s="7">
        <v>0</v>
      </c>
      <c r="S644" s="7">
        <f t="shared" si="40"/>
        <v>37.6</v>
      </c>
      <c r="T644" s="7">
        <f t="shared" si="41"/>
        <v>2.5066666666666668</v>
      </c>
      <c r="U644" s="7">
        <f t="shared" si="42"/>
        <v>1.0026666666666668</v>
      </c>
      <c r="V644" s="7">
        <f t="shared" si="43"/>
        <v>1</v>
      </c>
    </row>
    <row r="645" spans="1:22" s="7" customFormat="1" x14ac:dyDescent="0.25">
      <c r="A645" s="7" t="s">
        <v>324</v>
      </c>
      <c r="B645" s="7" t="s">
        <v>323</v>
      </c>
      <c r="C645" s="7" t="s">
        <v>451</v>
      </c>
      <c r="D645" s="7" t="s">
        <v>1686</v>
      </c>
      <c r="E645" s="7">
        <v>35.200000000000003</v>
      </c>
      <c r="F645" s="7">
        <v>30</v>
      </c>
      <c r="G645" s="7">
        <v>2</v>
      </c>
      <c r="H645" s="7">
        <v>0</v>
      </c>
      <c r="I645" s="7">
        <v>5.0999999999999996</v>
      </c>
      <c r="J645" s="7">
        <v>1.43</v>
      </c>
      <c r="K645" s="7">
        <v>20</v>
      </c>
      <c r="L645" s="7">
        <v>36</v>
      </c>
      <c r="M645" s="7">
        <v>14</v>
      </c>
      <c r="N645" s="7">
        <v>7</v>
      </c>
      <c r="O645" s="7">
        <v>8</v>
      </c>
      <c r="P645" s="7">
        <v>7</v>
      </c>
      <c r="Q645" s="7">
        <v>2</v>
      </c>
      <c r="R645" s="7">
        <v>0</v>
      </c>
      <c r="S645" s="7">
        <f t="shared" si="40"/>
        <v>37.200000000000003</v>
      </c>
      <c r="T645" s="7">
        <f t="shared" si="41"/>
        <v>2.48</v>
      </c>
      <c r="U645" s="7">
        <f t="shared" si="42"/>
        <v>0.99199999999999999</v>
      </c>
      <c r="V645" s="7">
        <f t="shared" si="43"/>
        <v>1</v>
      </c>
    </row>
    <row r="646" spans="1:22" s="7" customFormat="1" x14ac:dyDescent="0.25">
      <c r="A646" s="7" t="s">
        <v>258</v>
      </c>
      <c r="B646" s="7" t="s">
        <v>1621</v>
      </c>
      <c r="C646" s="7" t="s">
        <v>440</v>
      </c>
      <c r="D646" s="7" t="s">
        <v>511</v>
      </c>
      <c r="E646" s="7">
        <v>33.700000000000003</v>
      </c>
      <c r="F646" s="7">
        <v>32</v>
      </c>
      <c r="G646" s="7">
        <v>2</v>
      </c>
      <c r="H646" s="7">
        <v>0</v>
      </c>
      <c r="I646" s="7">
        <v>4.68</v>
      </c>
      <c r="J646" s="7">
        <v>1.46</v>
      </c>
      <c r="K646" s="7">
        <v>18</v>
      </c>
      <c r="L646" s="7">
        <v>31</v>
      </c>
      <c r="M646" s="7">
        <v>18</v>
      </c>
      <c r="N646" s="7">
        <v>5</v>
      </c>
      <c r="O646" s="7">
        <v>29</v>
      </c>
      <c r="P646" s="7">
        <v>0</v>
      </c>
      <c r="Q646" s="7">
        <v>2</v>
      </c>
      <c r="R646" s="7">
        <v>0</v>
      </c>
      <c r="S646" s="7">
        <f t="shared" si="40"/>
        <v>37.200000000000003</v>
      </c>
      <c r="T646" s="7">
        <f t="shared" si="41"/>
        <v>2.48</v>
      </c>
      <c r="U646" s="7">
        <f t="shared" si="42"/>
        <v>0.99199999999999999</v>
      </c>
      <c r="V646" s="7">
        <f t="shared" si="43"/>
        <v>1</v>
      </c>
    </row>
    <row r="647" spans="1:22" s="7" customFormat="1" x14ac:dyDescent="0.25">
      <c r="A647" s="7" t="s">
        <v>67</v>
      </c>
      <c r="B647" s="7" t="s">
        <v>2079</v>
      </c>
      <c r="C647" s="7" t="s">
        <v>447</v>
      </c>
      <c r="D647" s="7" t="s">
        <v>1686</v>
      </c>
      <c r="E647" s="7">
        <v>38.1</v>
      </c>
      <c r="F647" s="7">
        <v>29</v>
      </c>
      <c r="G647" s="7">
        <v>2</v>
      </c>
      <c r="H647" s="7">
        <v>0</v>
      </c>
      <c r="I647" s="7">
        <v>4.62</v>
      </c>
      <c r="J647" s="7">
        <v>1.42</v>
      </c>
      <c r="K647" s="7">
        <v>20</v>
      </c>
      <c r="L647" s="7">
        <v>40</v>
      </c>
      <c r="M647" s="7">
        <v>14</v>
      </c>
      <c r="N647" s="7">
        <v>5</v>
      </c>
      <c r="O647" s="7">
        <v>17</v>
      </c>
      <c r="P647" s="7">
        <v>6</v>
      </c>
      <c r="Q647" s="7">
        <v>2</v>
      </c>
      <c r="R647" s="7">
        <v>0</v>
      </c>
      <c r="S647" s="7">
        <f t="shared" si="40"/>
        <v>37.1</v>
      </c>
      <c r="T647" s="7">
        <f t="shared" si="41"/>
        <v>2.4733333333333336</v>
      </c>
      <c r="U647" s="7">
        <f t="shared" si="42"/>
        <v>0.98933333333333351</v>
      </c>
      <c r="V647" s="7">
        <f t="shared" si="43"/>
        <v>1</v>
      </c>
    </row>
    <row r="648" spans="1:22" s="7" customFormat="1" x14ac:dyDescent="0.25">
      <c r="A648" s="7" t="s">
        <v>1845</v>
      </c>
      <c r="B648" s="7" t="s">
        <v>185</v>
      </c>
      <c r="C648" s="7" t="s">
        <v>453</v>
      </c>
      <c r="D648" s="7" t="s">
        <v>510</v>
      </c>
      <c r="E648" s="7">
        <v>37.5</v>
      </c>
      <c r="F648" s="7">
        <v>38</v>
      </c>
      <c r="G648" s="7">
        <v>2</v>
      </c>
      <c r="H648" s="7">
        <v>0</v>
      </c>
      <c r="I648" s="7">
        <v>4.78</v>
      </c>
      <c r="J648" s="7">
        <v>1.6</v>
      </c>
      <c r="K648" s="7">
        <v>20</v>
      </c>
      <c r="L648" s="7">
        <v>35</v>
      </c>
      <c r="M648" s="7">
        <v>25</v>
      </c>
      <c r="N648" s="7">
        <v>5</v>
      </c>
      <c r="O648" s="7">
        <v>15</v>
      </c>
      <c r="P648" s="7">
        <v>7</v>
      </c>
      <c r="Q648" s="7">
        <v>2</v>
      </c>
      <c r="R648" s="7">
        <v>0</v>
      </c>
      <c r="S648" s="7">
        <f t="shared" si="40"/>
        <v>37</v>
      </c>
      <c r="T648" s="7">
        <f t="shared" si="41"/>
        <v>2.4666666666666668</v>
      </c>
      <c r="U648" s="7">
        <f t="shared" si="42"/>
        <v>0.9866666666666668</v>
      </c>
      <c r="V648" s="7">
        <f t="shared" si="43"/>
        <v>1</v>
      </c>
    </row>
    <row r="649" spans="1:22" s="7" customFormat="1" x14ac:dyDescent="0.25">
      <c r="A649" s="7" t="s">
        <v>72</v>
      </c>
      <c r="B649" s="7" t="s">
        <v>967</v>
      </c>
      <c r="C649" s="7" t="s">
        <v>524</v>
      </c>
      <c r="D649" s="7" t="s">
        <v>511</v>
      </c>
      <c r="E649" s="7">
        <v>26</v>
      </c>
      <c r="F649" s="7">
        <v>28</v>
      </c>
      <c r="G649" s="7">
        <v>2</v>
      </c>
      <c r="H649" s="7">
        <v>0</v>
      </c>
      <c r="I649" s="7">
        <v>4.67</v>
      </c>
      <c r="J649" s="7">
        <v>1.41</v>
      </c>
      <c r="K649" s="7">
        <v>14</v>
      </c>
      <c r="L649" s="7">
        <v>26</v>
      </c>
      <c r="M649" s="7">
        <v>11</v>
      </c>
      <c r="N649" s="7">
        <v>4</v>
      </c>
      <c r="O649" s="7">
        <v>32</v>
      </c>
      <c r="P649" s="7">
        <v>10</v>
      </c>
      <c r="Q649" s="7">
        <v>2</v>
      </c>
      <c r="R649" s="7">
        <v>0</v>
      </c>
      <c r="S649" s="7">
        <f t="shared" si="40"/>
        <v>37</v>
      </c>
      <c r="T649" s="7">
        <f t="shared" si="41"/>
        <v>2.4666666666666668</v>
      </c>
      <c r="U649" s="7">
        <f t="shared" si="42"/>
        <v>0.9866666666666668</v>
      </c>
      <c r="V649" s="7">
        <f t="shared" si="43"/>
        <v>1</v>
      </c>
    </row>
    <row r="650" spans="1:22" s="7" customFormat="1" x14ac:dyDescent="0.25">
      <c r="A650" s="7" t="s">
        <v>386</v>
      </c>
      <c r="B650" s="7" t="s">
        <v>385</v>
      </c>
      <c r="D650" s="7" t="s">
        <v>511</v>
      </c>
      <c r="E650" s="7">
        <v>24.2</v>
      </c>
      <c r="F650" s="7">
        <v>27</v>
      </c>
      <c r="G650" s="7">
        <v>2</v>
      </c>
      <c r="H650" s="7">
        <v>0</v>
      </c>
      <c r="I650" s="7">
        <v>4.53</v>
      </c>
      <c r="J650" s="7">
        <v>1.38</v>
      </c>
      <c r="K650" s="7">
        <v>12</v>
      </c>
      <c r="L650" s="7">
        <v>23</v>
      </c>
      <c r="M650" s="7">
        <v>11</v>
      </c>
      <c r="N650" s="7">
        <v>4</v>
      </c>
      <c r="O650" s="7">
        <v>25</v>
      </c>
      <c r="P650" s="7">
        <v>0</v>
      </c>
      <c r="Q650" s="7">
        <v>2</v>
      </c>
      <c r="R650" s="7">
        <v>0</v>
      </c>
      <c r="S650" s="7">
        <f t="shared" si="40"/>
        <v>36.700000000000003</v>
      </c>
      <c r="T650" s="7">
        <f t="shared" si="41"/>
        <v>2.4466666666666668</v>
      </c>
      <c r="U650" s="7">
        <f t="shared" si="42"/>
        <v>0.9786666666666668</v>
      </c>
      <c r="V650" s="7">
        <f t="shared" si="43"/>
        <v>1</v>
      </c>
    </row>
    <row r="651" spans="1:22" s="7" customFormat="1" x14ac:dyDescent="0.25">
      <c r="A651" s="7" t="s">
        <v>119</v>
      </c>
      <c r="B651" s="7" t="s">
        <v>1367</v>
      </c>
      <c r="C651" s="7" t="s">
        <v>432</v>
      </c>
      <c r="D651" s="7" t="s">
        <v>511</v>
      </c>
      <c r="E651" s="7">
        <v>28.7</v>
      </c>
      <c r="F651" s="7">
        <v>36</v>
      </c>
      <c r="G651" s="7">
        <v>2</v>
      </c>
      <c r="H651" s="7">
        <v>0</v>
      </c>
      <c r="I651" s="7">
        <v>5.81</v>
      </c>
      <c r="J651" s="7">
        <v>1.63</v>
      </c>
      <c r="K651" s="7">
        <v>19</v>
      </c>
      <c r="L651" s="7">
        <v>35</v>
      </c>
      <c r="M651" s="7">
        <v>12</v>
      </c>
      <c r="N651" s="7">
        <v>8</v>
      </c>
      <c r="O651" s="7">
        <v>46</v>
      </c>
      <c r="P651" s="7">
        <v>0</v>
      </c>
      <c r="Q651" s="7">
        <v>3</v>
      </c>
      <c r="R651" s="7">
        <v>0</v>
      </c>
      <c r="S651" s="7">
        <f t="shared" si="40"/>
        <v>36.700000000000003</v>
      </c>
      <c r="T651" s="7">
        <f t="shared" si="41"/>
        <v>2.4466666666666668</v>
      </c>
      <c r="U651" s="7">
        <f t="shared" si="42"/>
        <v>0.9786666666666668</v>
      </c>
      <c r="V651" s="7">
        <f t="shared" si="43"/>
        <v>1</v>
      </c>
    </row>
    <row r="652" spans="1:22" s="7" customFormat="1" x14ac:dyDescent="0.25">
      <c r="A652" s="7" t="s">
        <v>156</v>
      </c>
      <c r="B652" s="7" t="s">
        <v>1502</v>
      </c>
      <c r="C652" s="7" t="s">
        <v>441</v>
      </c>
      <c r="D652" s="7" t="s">
        <v>511</v>
      </c>
      <c r="E652" s="7">
        <v>30.2</v>
      </c>
      <c r="F652" s="7">
        <v>31</v>
      </c>
      <c r="G652" s="7">
        <v>2</v>
      </c>
      <c r="H652" s="7">
        <v>0</v>
      </c>
      <c r="I652" s="7">
        <v>4.83</v>
      </c>
      <c r="J652" s="7">
        <v>1.5</v>
      </c>
      <c r="K652" s="7">
        <v>16</v>
      </c>
      <c r="L652" s="7">
        <v>29</v>
      </c>
      <c r="M652" s="7">
        <v>16</v>
      </c>
      <c r="N652" s="7">
        <v>5</v>
      </c>
      <c r="O652" s="7">
        <v>27</v>
      </c>
      <c r="P652" s="7">
        <v>0</v>
      </c>
      <c r="Q652" s="7">
        <v>2</v>
      </c>
      <c r="R652" s="7">
        <v>0</v>
      </c>
      <c r="S652" s="7">
        <f t="shared" si="40"/>
        <v>36.700000000000003</v>
      </c>
      <c r="T652" s="7">
        <f t="shared" si="41"/>
        <v>2.4466666666666668</v>
      </c>
      <c r="U652" s="7">
        <f t="shared" si="42"/>
        <v>0.9786666666666668</v>
      </c>
      <c r="V652" s="7">
        <f t="shared" si="43"/>
        <v>1</v>
      </c>
    </row>
    <row r="653" spans="1:22" s="7" customFormat="1" x14ac:dyDescent="0.25">
      <c r="A653" s="7" t="s">
        <v>198</v>
      </c>
      <c r="B653" s="7" t="s">
        <v>2106</v>
      </c>
      <c r="C653" s="7" t="s">
        <v>437</v>
      </c>
      <c r="D653" s="7" t="s">
        <v>510</v>
      </c>
      <c r="E653" s="7">
        <v>41.7</v>
      </c>
      <c r="F653" s="7">
        <v>34</v>
      </c>
      <c r="G653" s="7">
        <v>2</v>
      </c>
      <c r="H653" s="7">
        <v>0</v>
      </c>
      <c r="I653" s="7">
        <v>5.1100000000000003</v>
      </c>
      <c r="J653" s="7">
        <v>1.51</v>
      </c>
      <c r="K653" s="7">
        <v>24</v>
      </c>
      <c r="L653" s="7">
        <v>44</v>
      </c>
      <c r="M653" s="7">
        <v>19</v>
      </c>
      <c r="N653" s="7">
        <v>6</v>
      </c>
      <c r="O653" s="7">
        <v>10</v>
      </c>
      <c r="P653" s="7">
        <v>7</v>
      </c>
      <c r="Q653" s="7">
        <v>2</v>
      </c>
      <c r="R653" s="7">
        <v>0</v>
      </c>
      <c r="S653" s="7">
        <f t="shared" si="40"/>
        <v>36.700000000000003</v>
      </c>
      <c r="T653" s="7">
        <f t="shared" si="41"/>
        <v>2.4466666666666668</v>
      </c>
      <c r="U653" s="7">
        <f t="shared" si="42"/>
        <v>0.9786666666666668</v>
      </c>
      <c r="V653" s="7">
        <f t="shared" si="43"/>
        <v>1</v>
      </c>
    </row>
    <row r="654" spans="1:22" s="7" customFormat="1" x14ac:dyDescent="0.25">
      <c r="A654" s="7" t="s">
        <v>1818</v>
      </c>
      <c r="B654" s="7" t="s">
        <v>1819</v>
      </c>
      <c r="C654" s="7" t="s">
        <v>446</v>
      </c>
      <c r="D654" s="7" t="s">
        <v>511</v>
      </c>
      <c r="E654" s="7">
        <v>29.5</v>
      </c>
      <c r="F654" s="7">
        <v>25</v>
      </c>
      <c r="G654" s="7">
        <v>2</v>
      </c>
      <c r="H654" s="7">
        <v>0</v>
      </c>
      <c r="I654" s="7">
        <v>4.5599999999999996</v>
      </c>
      <c r="J654" s="7">
        <v>1.37</v>
      </c>
      <c r="K654" s="7">
        <v>15</v>
      </c>
      <c r="L654" s="7">
        <v>31</v>
      </c>
      <c r="M654" s="7">
        <v>9</v>
      </c>
      <c r="N654" s="7">
        <v>5</v>
      </c>
      <c r="O654" s="7">
        <v>19</v>
      </c>
      <c r="P654" s="7">
        <v>2</v>
      </c>
      <c r="Q654" s="7">
        <v>2</v>
      </c>
      <c r="R654" s="7">
        <v>0</v>
      </c>
      <c r="S654" s="7">
        <f t="shared" si="40"/>
        <v>36.5</v>
      </c>
      <c r="T654" s="7">
        <f t="shared" si="41"/>
        <v>2.4333333333333331</v>
      </c>
      <c r="U654" s="7">
        <f t="shared" si="42"/>
        <v>0.97333333333333327</v>
      </c>
      <c r="V654" s="7">
        <f t="shared" si="43"/>
        <v>1</v>
      </c>
    </row>
    <row r="655" spans="1:22" s="7" customFormat="1" x14ac:dyDescent="0.25">
      <c r="A655" s="7" t="s">
        <v>205</v>
      </c>
      <c r="B655" s="7" t="s">
        <v>2096</v>
      </c>
      <c r="C655" s="7" t="s">
        <v>524</v>
      </c>
      <c r="D655" s="7" t="s">
        <v>511</v>
      </c>
      <c r="E655" s="7">
        <v>26</v>
      </c>
      <c r="F655" s="7">
        <v>27</v>
      </c>
      <c r="G655" s="7">
        <v>2</v>
      </c>
      <c r="H655" s="7">
        <v>0</v>
      </c>
      <c r="I655" s="7">
        <v>4.33</v>
      </c>
      <c r="J655" s="7">
        <v>1.38</v>
      </c>
      <c r="K655" s="7">
        <v>13</v>
      </c>
      <c r="L655" s="7">
        <v>24</v>
      </c>
      <c r="M655" s="7">
        <v>12</v>
      </c>
      <c r="N655" s="7">
        <v>4</v>
      </c>
      <c r="O655" s="7">
        <v>25</v>
      </c>
      <c r="P655" s="7">
        <v>0</v>
      </c>
      <c r="Q655" s="7">
        <v>2</v>
      </c>
      <c r="R655" s="7">
        <v>0</v>
      </c>
      <c r="S655" s="7">
        <f t="shared" si="40"/>
        <v>36.5</v>
      </c>
      <c r="T655" s="7">
        <f t="shared" si="41"/>
        <v>2.4333333333333331</v>
      </c>
      <c r="U655" s="7">
        <f t="shared" si="42"/>
        <v>0.97333333333333327</v>
      </c>
      <c r="V655" s="7">
        <f t="shared" si="43"/>
        <v>1</v>
      </c>
    </row>
    <row r="656" spans="1:22" s="7" customFormat="1" x14ac:dyDescent="0.25">
      <c r="A656" s="7" t="s">
        <v>116</v>
      </c>
      <c r="B656" s="7" t="s">
        <v>562</v>
      </c>
      <c r="C656" s="7" t="s">
        <v>431</v>
      </c>
      <c r="D656" s="7" t="s">
        <v>1686</v>
      </c>
      <c r="E656" s="7">
        <v>43.7</v>
      </c>
      <c r="F656" s="7">
        <v>33</v>
      </c>
      <c r="G656" s="7">
        <v>2</v>
      </c>
      <c r="H656" s="7">
        <v>0</v>
      </c>
      <c r="I656" s="7">
        <v>4.84</v>
      </c>
      <c r="J656" s="7">
        <v>1.51</v>
      </c>
      <c r="K656" s="7">
        <v>24</v>
      </c>
      <c r="L656" s="7">
        <v>47</v>
      </c>
      <c r="M656" s="7">
        <v>19</v>
      </c>
      <c r="N656" s="7">
        <v>5</v>
      </c>
      <c r="O656" s="7">
        <v>20</v>
      </c>
      <c r="P656" s="7">
        <v>6</v>
      </c>
      <c r="Q656" s="7">
        <v>2</v>
      </c>
      <c r="R656" s="7">
        <v>0</v>
      </c>
      <c r="S656" s="7">
        <f t="shared" si="40"/>
        <v>36.200000000000003</v>
      </c>
      <c r="T656" s="7">
        <f t="shared" si="41"/>
        <v>2.4133333333333336</v>
      </c>
      <c r="U656" s="7">
        <f t="shared" si="42"/>
        <v>0.96533333333333349</v>
      </c>
      <c r="V656" s="7">
        <f t="shared" si="43"/>
        <v>1</v>
      </c>
    </row>
    <row r="657" spans="1:22" s="7" customFormat="1" x14ac:dyDescent="0.25">
      <c r="A657" s="7" t="s">
        <v>114</v>
      </c>
      <c r="B657" s="7" t="s">
        <v>1469</v>
      </c>
      <c r="C657" s="7" t="s">
        <v>455</v>
      </c>
      <c r="D657" s="7" t="s">
        <v>511</v>
      </c>
      <c r="E657" s="7">
        <v>28.2</v>
      </c>
      <c r="F657" s="7">
        <v>30</v>
      </c>
      <c r="G657" s="7">
        <v>2</v>
      </c>
      <c r="H657" s="7">
        <v>0</v>
      </c>
      <c r="I657" s="7">
        <v>4.41</v>
      </c>
      <c r="J657" s="7">
        <v>1.46</v>
      </c>
      <c r="K657" s="7">
        <v>14</v>
      </c>
      <c r="L657" s="7">
        <v>26</v>
      </c>
      <c r="M657" s="7">
        <v>16</v>
      </c>
      <c r="N657" s="7">
        <v>4</v>
      </c>
      <c r="O657" s="7">
        <v>28</v>
      </c>
      <c r="P657" s="7">
        <v>0</v>
      </c>
      <c r="Q657" s="7">
        <v>2</v>
      </c>
      <c r="R657" s="7">
        <v>0</v>
      </c>
      <c r="S657" s="7">
        <f t="shared" si="40"/>
        <v>36.200000000000003</v>
      </c>
      <c r="T657" s="7">
        <f t="shared" si="41"/>
        <v>2.4133333333333336</v>
      </c>
      <c r="U657" s="7">
        <f t="shared" si="42"/>
        <v>0.96533333333333349</v>
      </c>
      <c r="V657" s="7">
        <f t="shared" si="43"/>
        <v>1</v>
      </c>
    </row>
    <row r="658" spans="1:22" s="7" customFormat="1" x14ac:dyDescent="0.25">
      <c r="A658" s="7" t="s">
        <v>146</v>
      </c>
      <c r="B658" s="7" t="s">
        <v>1576</v>
      </c>
      <c r="C658" s="7" t="s">
        <v>448</v>
      </c>
      <c r="D658" s="7" t="s">
        <v>1686</v>
      </c>
      <c r="E658" s="7">
        <v>32.6</v>
      </c>
      <c r="F658" s="7">
        <v>25</v>
      </c>
      <c r="G658" s="7">
        <v>2</v>
      </c>
      <c r="H658" s="7">
        <v>0</v>
      </c>
      <c r="I658" s="7">
        <v>4.82</v>
      </c>
      <c r="J658" s="7">
        <v>1.37</v>
      </c>
      <c r="K658" s="7">
        <v>17</v>
      </c>
      <c r="L658" s="7">
        <v>36</v>
      </c>
      <c r="M658" s="7">
        <v>9</v>
      </c>
      <c r="N658" s="7">
        <v>5</v>
      </c>
      <c r="O658" s="7">
        <v>13</v>
      </c>
      <c r="P658" s="7">
        <v>3</v>
      </c>
      <c r="Q658" s="7">
        <v>2</v>
      </c>
      <c r="R658" s="7">
        <v>0</v>
      </c>
      <c r="S658" s="7">
        <f t="shared" si="40"/>
        <v>36.1</v>
      </c>
      <c r="T658" s="7">
        <f t="shared" si="41"/>
        <v>2.4066666666666667</v>
      </c>
      <c r="U658" s="7">
        <f t="shared" si="42"/>
        <v>0.96266666666666678</v>
      </c>
      <c r="V658" s="7">
        <f t="shared" si="43"/>
        <v>1</v>
      </c>
    </row>
    <row r="659" spans="1:22" s="7" customFormat="1" x14ac:dyDescent="0.25">
      <c r="A659" s="7" t="s">
        <v>1831</v>
      </c>
      <c r="B659" s="7" t="s">
        <v>1832</v>
      </c>
      <c r="C659" s="7" t="s">
        <v>439</v>
      </c>
      <c r="D659" s="7" t="s">
        <v>511</v>
      </c>
      <c r="E659" s="7">
        <v>34.1</v>
      </c>
      <c r="F659" s="7">
        <v>28</v>
      </c>
      <c r="G659" s="7">
        <v>2</v>
      </c>
      <c r="H659" s="7">
        <v>0</v>
      </c>
      <c r="I659" s="7">
        <v>5.0599999999999996</v>
      </c>
      <c r="J659" s="7">
        <v>1.44</v>
      </c>
      <c r="K659" s="7">
        <v>19</v>
      </c>
      <c r="L659" s="7">
        <v>37</v>
      </c>
      <c r="M659" s="7">
        <v>12</v>
      </c>
      <c r="N659" s="7">
        <v>6</v>
      </c>
      <c r="O659" s="7">
        <v>21</v>
      </c>
      <c r="P659" s="7">
        <v>2</v>
      </c>
      <c r="Q659" s="7">
        <v>2</v>
      </c>
      <c r="R659" s="7">
        <v>0</v>
      </c>
      <c r="S659" s="7">
        <f t="shared" si="40"/>
        <v>36.1</v>
      </c>
      <c r="T659" s="7">
        <f t="shared" si="41"/>
        <v>2.4066666666666667</v>
      </c>
      <c r="U659" s="7">
        <f t="shared" si="42"/>
        <v>0.96266666666666678</v>
      </c>
      <c r="V659" s="7">
        <f t="shared" si="43"/>
        <v>1</v>
      </c>
    </row>
    <row r="660" spans="1:22" s="7" customFormat="1" x14ac:dyDescent="0.25">
      <c r="A660" s="7" t="s">
        <v>613</v>
      </c>
      <c r="B660" s="7" t="s">
        <v>375</v>
      </c>
      <c r="C660" s="7" t="s">
        <v>444</v>
      </c>
      <c r="D660" s="7" t="s">
        <v>1686</v>
      </c>
      <c r="E660" s="7">
        <v>49</v>
      </c>
      <c r="F660" s="7">
        <v>42</v>
      </c>
      <c r="G660" s="7">
        <v>2</v>
      </c>
      <c r="H660" s="7">
        <v>0</v>
      </c>
      <c r="I660" s="7">
        <v>5.45</v>
      </c>
      <c r="J660" s="7">
        <v>1.58</v>
      </c>
      <c r="K660" s="7">
        <v>30</v>
      </c>
      <c r="L660" s="7">
        <v>52</v>
      </c>
      <c r="M660" s="7">
        <v>25</v>
      </c>
      <c r="N660" s="7">
        <v>8</v>
      </c>
      <c r="O660" s="7">
        <v>11</v>
      </c>
      <c r="P660" s="7">
        <v>10</v>
      </c>
      <c r="Q660" s="7">
        <v>3</v>
      </c>
      <c r="R660" s="7">
        <v>0</v>
      </c>
      <c r="S660" s="7">
        <f t="shared" si="40"/>
        <v>36</v>
      </c>
      <c r="T660" s="7">
        <f t="shared" si="41"/>
        <v>2.4</v>
      </c>
      <c r="U660" s="7">
        <f t="shared" si="42"/>
        <v>0.96</v>
      </c>
      <c r="V660" s="7">
        <f t="shared" si="43"/>
        <v>1</v>
      </c>
    </row>
    <row r="661" spans="1:22" s="7" customFormat="1" x14ac:dyDescent="0.25">
      <c r="A661" s="7" t="s">
        <v>86</v>
      </c>
      <c r="B661" s="7" t="s">
        <v>1598</v>
      </c>
      <c r="C661" s="7" t="s">
        <v>427</v>
      </c>
      <c r="D661" s="7" t="s">
        <v>1686</v>
      </c>
      <c r="E661" s="7">
        <v>33.4</v>
      </c>
      <c r="F661" s="7">
        <v>27</v>
      </c>
      <c r="G661" s="7">
        <v>2</v>
      </c>
      <c r="H661" s="7">
        <v>0</v>
      </c>
      <c r="I661" s="7">
        <v>4.71</v>
      </c>
      <c r="J661" s="7">
        <v>1.44</v>
      </c>
      <c r="K661" s="7">
        <v>17</v>
      </c>
      <c r="L661" s="7">
        <v>36</v>
      </c>
      <c r="M661" s="7">
        <v>12</v>
      </c>
      <c r="N661" s="7">
        <v>4</v>
      </c>
      <c r="O661" s="7">
        <v>17</v>
      </c>
      <c r="P661" s="7">
        <v>4</v>
      </c>
      <c r="Q661" s="7">
        <v>2</v>
      </c>
      <c r="R661" s="7">
        <v>0</v>
      </c>
      <c r="S661" s="7">
        <f t="shared" si="40"/>
        <v>35.9</v>
      </c>
      <c r="T661" s="7">
        <f t="shared" si="41"/>
        <v>2.3933333333333331</v>
      </c>
      <c r="U661" s="7">
        <f t="shared" si="42"/>
        <v>0.95733333333333326</v>
      </c>
      <c r="V661" s="7">
        <f t="shared" si="43"/>
        <v>1</v>
      </c>
    </row>
    <row r="662" spans="1:22" s="7" customFormat="1" x14ac:dyDescent="0.25">
      <c r="A662" s="7" t="s">
        <v>474</v>
      </c>
      <c r="B662" s="7" t="s">
        <v>148</v>
      </c>
      <c r="C662" s="7" t="s">
        <v>440</v>
      </c>
      <c r="D662" s="7" t="s">
        <v>510</v>
      </c>
      <c r="E662" s="7">
        <v>45.9</v>
      </c>
      <c r="F662" s="7">
        <v>36</v>
      </c>
      <c r="G662" s="7">
        <v>2</v>
      </c>
      <c r="H662" s="7">
        <v>0</v>
      </c>
      <c r="I662" s="7">
        <v>5.18</v>
      </c>
      <c r="J662" s="7">
        <v>1.5</v>
      </c>
      <c r="K662" s="7">
        <v>26</v>
      </c>
      <c r="L662" s="7">
        <v>48</v>
      </c>
      <c r="M662" s="7">
        <v>20</v>
      </c>
      <c r="N662" s="7">
        <v>7</v>
      </c>
      <c r="O662" s="7">
        <v>9</v>
      </c>
      <c r="P662" s="7">
        <v>8</v>
      </c>
      <c r="Q662" s="7">
        <v>3</v>
      </c>
      <c r="R662" s="7">
        <v>0</v>
      </c>
      <c r="S662" s="7">
        <f t="shared" si="40"/>
        <v>35.9</v>
      </c>
      <c r="T662" s="7">
        <f t="shared" si="41"/>
        <v>2.3933333333333331</v>
      </c>
      <c r="U662" s="7">
        <f t="shared" si="42"/>
        <v>0.95733333333333326</v>
      </c>
      <c r="V662" s="7">
        <f t="shared" si="43"/>
        <v>1</v>
      </c>
    </row>
    <row r="663" spans="1:22" s="7" customFormat="1" x14ac:dyDescent="0.25">
      <c r="A663" s="7" t="s">
        <v>1173</v>
      </c>
      <c r="B663" s="7" t="s">
        <v>2043</v>
      </c>
      <c r="C663" s="7" t="s">
        <v>439</v>
      </c>
      <c r="D663" s="7" t="s">
        <v>511</v>
      </c>
      <c r="E663" s="7">
        <v>31.4</v>
      </c>
      <c r="F663" s="7">
        <v>29</v>
      </c>
      <c r="G663" s="7">
        <v>2</v>
      </c>
      <c r="H663" s="7">
        <v>0</v>
      </c>
      <c r="I663" s="7">
        <v>4.8099999999999996</v>
      </c>
      <c r="J663" s="7">
        <v>1.44</v>
      </c>
      <c r="K663" s="7">
        <v>17</v>
      </c>
      <c r="L663" s="7">
        <v>30</v>
      </c>
      <c r="M663" s="7">
        <v>15</v>
      </c>
      <c r="N663" s="7">
        <v>5</v>
      </c>
      <c r="O663" s="7">
        <v>25</v>
      </c>
      <c r="P663" s="7">
        <v>0</v>
      </c>
      <c r="Q663" s="7">
        <v>2</v>
      </c>
      <c r="R663" s="7">
        <v>0</v>
      </c>
      <c r="S663" s="7">
        <f t="shared" si="40"/>
        <v>35.9</v>
      </c>
      <c r="T663" s="7">
        <f t="shared" si="41"/>
        <v>2.3933333333333331</v>
      </c>
      <c r="U663" s="7">
        <f t="shared" si="42"/>
        <v>0.95733333333333326</v>
      </c>
      <c r="V663" s="7">
        <f t="shared" si="43"/>
        <v>1</v>
      </c>
    </row>
    <row r="664" spans="1:22" s="7" customFormat="1" x14ac:dyDescent="0.25">
      <c r="A664" s="7" t="s">
        <v>593</v>
      </c>
      <c r="B664" s="7" t="s">
        <v>1606</v>
      </c>
      <c r="C664" s="7" t="s">
        <v>442</v>
      </c>
      <c r="D664" s="7" t="s">
        <v>510</v>
      </c>
      <c r="E664" s="7">
        <v>41.8</v>
      </c>
      <c r="F664" s="7">
        <v>37</v>
      </c>
      <c r="G664" s="7">
        <v>2</v>
      </c>
      <c r="H664" s="7">
        <v>0</v>
      </c>
      <c r="I664" s="7">
        <v>5.04</v>
      </c>
      <c r="J664" s="7">
        <v>1.53</v>
      </c>
      <c r="K664" s="7">
        <v>23</v>
      </c>
      <c r="L664" s="7">
        <v>43</v>
      </c>
      <c r="M664" s="7">
        <v>21</v>
      </c>
      <c r="N664" s="7">
        <v>6</v>
      </c>
      <c r="O664" s="7">
        <v>21</v>
      </c>
      <c r="P664" s="7">
        <v>6</v>
      </c>
      <c r="Q664" s="7">
        <v>3</v>
      </c>
      <c r="R664" s="7">
        <v>0</v>
      </c>
      <c r="S664" s="7">
        <f t="shared" si="40"/>
        <v>35.799999999999997</v>
      </c>
      <c r="T664" s="7">
        <f t="shared" si="41"/>
        <v>2.3866666666666663</v>
      </c>
      <c r="U664" s="7">
        <f t="shared" si="42"/>
        <v>0.95466666666666655</v>
      </c>
      <c r="V664" s="7">
        <f t="shared" si="43"/>
        <v>1</v>
      </c>
    </row>
    <row r="665" spans="1:22" s="7" customFormat="1" x14ac:dyDescent="0.25">
      <c r="A665" s="7" t="s">
        <v>1527</v>
      </c>
      <c r="B665" s="7" t="s">
        <v>373</v>
      </c>
      <c r="C665" s="7" t="s">
        <v>431</v>
      </c>
      <c r="D665" s="7" t="s">
        <v>510</v>
      </c>
      <c r="E665" s="7">
        <v>32.200000000000003</v>
      </c>
      <c r="F665" s="7">
        <v>28</v>
      </c>
      <c r="G665" s="7">
        <v>2</v>
      </c>
      <c r="H665" s="7">
        <v>0</v>
      </c>
      <c r="I665" s="7">
        <v>5.0199999999999996</v>
      </c>
      <c r="J665" s="7">
        <v>1.43</v>
      </c>
      <c r="K665" s="7">
        <v>18</v>
      </c>
      <c r="L665" s="7">
        <v>33</v>
      </c>
      <c r="M665" s="7">
        <v>13</v>
      </c>
      <c r="N665" s="7">
        <v>6</v>
      </c>
      <c r="O665" s="7">
        <v>14</v>
      </c>
      <c r="P665" s="7">
        <v>6</v>
      </c>
      <c r="Q665" s="7">
        <v>2</v>
      </c>
      <c r="R665" s="7">
        <v>0</v>
      </c>
      <c r="S665" s="7">
        <f t="shared" si="40"/>
        <v>35.700000000000003</v>
      </c>
      <c r="T665" s="7">
        <f t="shared" si="41"/>
        <v>2.3800000000000003</v>
      </c>
      <c r="U665" s="7">
        <f t="shared" si="42"/>
        <v>0.95200000000000018</v>
      </c>
      <c r="V665" s="7">
        <f t="shared" si="43"/>
        <v>1</v>
      </c>
    </row>
    <row r="666" spans="1:22" s="7" customFormat="1" x14ac:dyDescent="0.25">
      <c r="A666" s="7" t="s">
        <v>1389</v>
      </c>
      <c r="B666" s="7" t="s">
        <v>133</v>
      </c>
      <c r="C666" s="7" t="s">
        <v>450</v>
      </c>
      <c r="D666" s="7" t="s">
        <v>511</v>
      </c>
      <c r="E666" s="7">
        <v>36.700000000000003</v>
      </c>
      <c r="F666" s="7">
        <v>25</v>
      </c>
      <c r="G666" s="7">
        <v>2</v>
      </c>
      <c r="H666" s="7">
        <v>0</v>
      </c>
      <c r="I666" s="7">
        <v>4.55</v>
      </c>
      <c r="J666" s="7">
        <v>1.37</v>
      </c>
      <c r="K666" s="7">
        <v>19</v>
      </c>
      <c r="L666" s="7">
        <v>41</v>
      </c>
      <c r="M666" s="7">
        <v>10</v>
      </c>
      <c r="N666" s="7">
        <v>5</v>
      </c>
      <c r="O666" s="7">
        <v>15</v>
      </c>
      <c r="P666" s="7">
        <v>5</v>
      </c>
      <c r="Q666" s="7">
        <v>2</v>
      </c>
      <c r="R666" s="7">
        <v>0</v>
      </c>
      <c r="S666" s="7">
        <f t="shared" si="40"/>
        <v>35.700000000000003</v>
      </c>
      <c r="T666" s="7">
        <f t="shared" si="41"/>
        <v>2.3800000000000003</v>
      </c>
      <c r="U666" s="7">
        <f t="shared" si="42"/>
        <v>0.95200000000000018</v>
      </c>
      <c r="V666" s="7">
        <f t="shared" si="43"/>
        <v>1</v>
      </c>
    </row>
    <row r="667" spans="1:22" s="7" customFormat="1" x14ac:dyDescent="0.25">
      <c r="A667" s="7" t="s">
        <v>307</v>
      </c>
      <c r="B667" s="7" t="s">
        <v>2085</v>
      </c>
      <c r="C667" s="7" t="s">
        <v>434</v>
      </c>
      <c r="D667" s="7" t="s">
        <v>1977</v>
      </c>
      <c r="E667" s="7">
        <v>38.200000000000003</v>
      </c>
      <c r="F667" s="7">
        <v>29</v>
      </c>
      <c r="G667" s="7">
        <v>2</v>
      </c>
      <c r="H667" s="7">
        <v>0</v>
      </c>
      <c r="I667" s="7">
        <v>5.52</v>
      </c>
      <c r="J667" s="7">
        <v>1.46</v>
      </c>
      <c r="K667" s="7">
        <v>23</v>
      </c>
      <c r="L667" s="7">
        <v>44</v>
      </c>
      <c r="M667" s="7">
        <v>12</v>
      </c>
      <c r="N667" s="7">
        <v>7</v>
      </c>
      <c r="O667" s="7">
        <v>12</v>
      </c>
      <c r="P667" s="7">
        <v>6</v>
      </c>
      <c r="Q667" s="7">
        <v>2</v>
      </c>
      <c r="R667" s="7">
        <v>0</v>
      </c>
      <c r="S667" s="7">
        <f t="shared" si="40"/>
        <v>35.700000000000003</v>
      </c>
      <c r="T667" s="7">
        <f t="shared" si="41"/>
        <v>2.3800000000000003</v>
      </c>
      <c r="U667" s="7">
        <f t="shared" si="42"/>
        <v>0.95200000000000018</v>
      </c>
      <c r="V667" s="7">
        <f t="shared" si="43"/>
        <v>1</v>
      </c>
    </row>
    <row r="668" spans="1:22" s="7" customFormat="1" x14ac:dyDescent="0.25">
      <c r="A668" s="7" t="s">
        <v>186</v>
      </c>
      <c r="B668" s="7" t="s">
        <v>1999</v>
      </c>
      <c r="C668" s="7" t="s">
        <v>438</v>
      </c>
      <c r="D668" s="7" t="s">
        <v>510</v>
      </c>
      <c r="E668" s="7">
        <v>35.1</v>
      </c>
      <c r="F668" s="7">
        <v>28</v>
      </c>
      <c r="G668" s="7">
        <v>2</v>
      </c>
      <c r="H668" s="7">
        <v>0</v>
      </c>
      <c r="I668" s="7">
        <v>4.6900000000000004</v>
      </c>
      <c r="J668" s="7">
        <v>1.48</v>
      </c>
      <c r="K668" s="7">
        <v>18</v>
      </c>
      <c r="L668" s="7">
        <v>39</v>
      </c>
      <c r="M668" s="7">
        <v>13</v>
      </c>
      <c r="N668" s="7">
        <v>4</v>
      </c>
      <c r="O668" s="7">
        <v>21</v>
      </c>
      <c r="P668" s="7">
        <v>4</v>
      </c>
      <c r="Q668" s="7">
        <v>2</v>
      </c>
      <c r="R668" s="7">
        <v>0</v>
      </c>
      <c r="S668" s="7">
        <f t="shared" si="40"/>
        <v>35.6</v>
      </c>
      <c r="T668" s="7">
        <f t="shared" si="41"/>
        <v>2.3733333333333335</v>
      </c>
      <c r="U668" s="7">
        <f t="shared" si="42"/>
        <v>0.94933333333333347</v>
      </c>
      <c r="V668" s="7">
        <f t="shared" si="43"/>
        <v>1</v>
      </c>
    </row>
    <row r="669" spans="1:22" s="7" customFormat="1" x14ac:dyDescent="0.25">
      <c r="A669" s="7" t="s">
        <v>334</v>
      </c>
      <c r="B669" s="7" t="s">
        <v>2006</v>
      </c>
      <c r="C669" s="7" t="s">
        <v>449</v>
      </c>
      <c r="D669" s="7" t="s">
        <v>510</v>
      </c>
      <c r="E669" s="7">
        <v>39</v>
      </c>
      <c r="F669" s="7">
        <v>29</v>
      </c>
      <c r="G669" s="7">
        <v>2</v>
      </c>
      <c r="H669" s="7">
        <v>0</v>
      </c>
      <c r="I669" s="7">
        <v>5.0999999999999996</v>
      </c>
      <c r="J669" s="7">
        <v>1.47</v>
      </c>
      <c r="K669" s="7">
        <v>22</v>
      </c>
      <c r="L669" s="7">
        <v>43</v>
      </c>
      <c r="M669" s="7">
        <v>14</v>
      </c>
      <c r="N669" s="7">
        <v>7</v>
      </c>
      <c r="O669" s="7">
        <v>14</v>
      </c>
      <c r="P669" s="7">
        <v>5</v>
      </c>
      <c r="Q669" s="7">
        <v>2</v>
      </c>
      <c r="R669" s="7">
        <v>0</v>
      </c>
      <c r="S669" s="7">
        <f t="shared" si="40"/>
        <v>35.5</v>
      </c>
      <c r="T669" s="7">
        <f t="shared" si="41"/>
        <v>2.3666666666666667</v>
      </c>
      <c r="U669" s="7">
        <f t="shared" si="42"/>
        <v>0.94666666666666677</v>
      </c>
      <c r="V669" s="7">
        <f t="shared" si="43"/>
        <v>1</v>
      </c>
    </row>
    <row r="670" spans="1:22" s="7" customFormat="1" x14ac:dyDescent="0.25">
      <c r="A670" s="7" t="s">
        <v>1673</v>
      </c>
      <c r="B670" s="7" t="s">
        <v>505</v>
      </c>
      <c r="C670" s="7" t="s">
        <v>444</v>
      </c>
      <c r="D670" s="7" t="s">
        <v>510</v>
      </c>
      <c r="E670" s="7">
        <v>40.5</v>
      </c>
      <c r="F670" s="7">
        <v>33</v>
      </c>
      <c r="G670" s="7">
        <v>2</v>
      </c>
      <c r="H670" s="7">
        <v>0</v>
      </c>
      <c r="I670" s="7">
        <v>5.57</v>
      </c>
      <c r="J670" s="7">
        <v>1.46</v>
      </c>
      <c r="K670" s="7">
        <v>25</v>
      </c>
      <c r="L670" s="7">
        <v>45</v>
      </c>
      <c r="M670" s="7">
        <v>14</v>
      </c>
      <c r="N670" s="7">
        <v>8</v>
      </c>
      <c r="O670" s="7">
        <v>9</v>
      </c>
      <c r="P670" s="7">
        <v>8</v>
      </c>
      <c r="Q670" s="7">
        <v>3</v>
      </c>
      <c r="R670" s="7">
        <v>0</v>
      </c>
      <c r="S670" s="7">
        <f t="shared" si="40"/>
        <v>35.5</v>
      </c>
      <c r="T670" s="7">
        <f t="shared" si="41"/>
        <v>2.3666666666666667</v>
      </c>
      <c r="U670" s="7">
        <f t="shared" si="42"/>
        <v>0.94666666666666677</v>
      </c>
      <c r="V670" s="7">
        <f t="shared" si="43"/>
        <v>1</v>
      </c>
    </row>
    <row r="671" spans="1:22" s="7" customFormat="1" x14ac:dyDescent="0.25">
      <c r="A671" s="7" t="s">
        <v>95</v>
      </c>
      <c r="B671" s="7" t="s">
        <v>2012</v>
      </c>
      <c r="C671" s="7" t="s">
        <v>439</v>
      </c>
      <c r="D671" s="7" t="s">
        <v>510</v>
      </c>
      <c r="E671" s="7">
        <v>31.4</v>
      </c>
      <c r="F671" s="7">
        <v>28</v>
      </c>
      <c r="G671" s="7">
        <v>2</v>
      </c>
      <c r="H671" s="7">
        <v>0</v>
      </c>
      <c r="I671" s="7">
        <v>5.13</v>
      </c>
      <c r="J671" s="7">
        <v>1.41</v>
      </c>
      <c r="K671" s="7">
        <v>18</v>
      </c>
      <c r="L671" s="7">
        <v>32</v>
      </c>
      <c r="M671" s="7">
        <v>13</v>
      </c>
      <c r="N671" s="7">
        <v>6</v>
      </c>
      <c r="O671" s="7">
        <v>22</v>
      </c>
      <c r="P671" s="7">
        <v>3</v>
      </c>
      <c r="Q671" s="7">
        <v>2</v>
      </c>
      <c r="R671" s="7">
        <v>0</v>
      </c>
      <c r="S671" s="7">
        <f t="shared" si="40"/>
        <v>35.4</v>
      </c>
      <c r="T671" s="7">
        <f t="shared" si="41"/>
        <v>2.36</v>
      </c>
      <c r="U671" s="7">
        <f t="shared" si="42"/>
        <v>0.94399999999999995</v>
      </c>
      <c r="V671" s="7">
        <f t="shared" si="43"/>
        <v>1</v>
      </c>
    </row>
    <row r="672" spans="1:22" s="7" customFormat="1" x14ac:dyDescent="0.25">
      <c r="A672" s="7" t="s">
        <v>894</v>
      </c>
      <c r="B672" s="7" t="s">
        <v>2044</v>
      </c>
      <c r="C672" s="7" t="s">
        <v>441</v>
      </c>
      <c r="D672" s="7" t="s">
        <v>511</v>
      </c>
      <c r="E672" s="7">
        <v>30.9</v>
      </c>
      <c r="F672" s="7">
        <v>30</v>
      </c>
      <c r="G672" s="7">
        <v>2</v>
      </c>
      <c r="H672" s="7">
        <v>0</v>
      </c>
      <c r="I672" s="7">
        <v>4.53</v>
      </c>
      <c r="J672" s="7">
        <v>1.49</v>
      </c>
      <c r="K672" s="7">
        <v>16</v>
      </c>
      <c r="L672" s="7">
        <v>29</v>
      </c>
      <c r="M672" s="7">
        <v>17</v>
      </c>
      <c r="N672" s="7">
        <v>4</v>
      </c>
      <c r="O672" s="7">
        <v>28</v>
      </c>
      <c r="P672" s="7">
        <v>0</v>
      </c>
      <c r="Q672" s="7">
        <v>2</v>
      </c>
      <c r="R672" s="7">
        <v>0</v>
      </c>
      <c r="S672" s="7">
        <f t="shared" si="40"/>
        <v>35.4</v>
      </c>
      <c r="T672" s="7">
        <f t="shared" si="41"/>
        <v>2.36</v>
      </c>
      <c r="U672" s="7">
        <f t="shared" si="42"/>
        <v>0.94399999999999995</v>
      </c>
      <c r="V672" s="7">
        <f t="shared" si="43"/>
        <v>1</v>
      </c>
    </row>
    <row r="673" spans="1:22" s="7" customFormat="1" x14ac:dyDescent="0.25">
      <c r="A673" s="7" t="s">
        <v>1427</v>
      </c>
      <c r="B673" s="7" t="s">
        <v>247</v>
      </c>
      <c r="D673" s="7" t="s">
        <v>511</v>
      </c>
      <c r="E673" s="7">
        <v>28.4</v>
      </c>
      <c r="F673" s="7">
        <v>33</v>
      </c>
      <c r="G673" s="7">
        <v>2</v>
      </c>
      <c r="H673" s="7">
        <v>0</v>
      </c>
      <c r="I673" s="7">
        <v>5.24</v>
      </c>
      <c r="J673" s="7">
        <v>1.57</v>
      </c>
      <c r="K673" s="7">
        <v>17</v>
      </c>
      <c r="L673" s="7">
        <v>27</v>
      </c>
      <c r="M673" s="7">
        <v>18</v>
      </c>
      <c r="N673" s="7">
        <v>5</v>
      </c>
      <c r="O673" s="7">
        <v>36</v>
      </c>
      <c r="P673" s="7">
        <v>0</v>
      </c>
      <c r="Q673" s="7">
        <v>2</v>
      </c>
      <c r="R673" s="7">
        <v>0</v>
      </c>
      <c r="S673" s="7">
        <f t="shared" si="40"/>
        <v>35.4</v>
      </c>
      <c r="T673" s="7">
        <f t="shared" si="41"/>
        <v>2.36</v>
      </c>
      <c r="U673" s="7">
        <f t="shared" si="42"/>
        <v>0.94399999999999995</v>
      </c>
      <c r="V673" s="7">
        <f t="shared" si="43"/>
        <v>1</v>
      </c>
    </row>
    <row r="674" spans="1:22" s="7" customFormat="1" x14ac:dyDescent="0.25">
      <c r="A674" s="7" t="s">
        <v>37</v>
      </c>
      <c r="B674" s="7" t="s">
        <v>827</v>
      </c>
      <c r="C674" s="7" t="s">
        <v>524</v>
      </c>
      <c r="D674" s="7" t="s">
        <v>511</v>
      </c>
      <c r="E674" s="7">
        <v>34.4</v>
      </c>
      <c r="F674" s="7">
        <v>26</v>
      </c>
      <c r="G674" s="7">
        <v>2</v>
      </c>
      <c r="H674" s="7">
        <v>0</v>
      </c>
      <c r="I674" s="7">
        <v>4.3099999999999996</v>
      </c>
      <c r="J674" s="7">
        <v>1.41</v>
      </c>
      <c r="K674" s="7">
        <v>17</v>
      </c>
      <c r="L674" s="7">
        <v>37</v>
      </c>
      <c r="M674" s="7">
        <v>12</v>
      </c>
      <c r="N674" s="7">
        <v>4</v>
      </c>
      <c r="O674" s="7">
        <v>33</v>
      </c>
      <c r="P674" s="7">
        <v>1</v>
      </c>
      <c r="Q674" s="7">
        <v>2</v>
      </c>
      <c r="R674" s="7">
        <v>0</v>
      </c>
      <c r="S674" s="7">
        <f t="shared" si="40"/>
        <v>35.4</v>
      </c>
      <c r="T674" s="7">
        <f t="shared" si="41"/>
        <v>2.36</v>
      </c>
      <c r="U674" s="7">
        <f t="shared" si="42"/>
        <v>0.94399999999999995</v>
      </c>
      <c r="V674" s="7">
        <f t="shared" si="43"/>
        <v>1</v>
      </c>
    </row>
    <row r="675" spans="1:22" s="7" customFormat="1" x14ac:dyDescent="0.25">
      <c r="A675" s="7" t="s">
        <v>591</v>
      </c>
      <c r="B675" s="7" t="s">
        <v>1500</v>
      </c>
      <c r="C675" s="7" t="s">
        <v>441</v>
      </c>
      <c r="D675" s="7" t="s">
        <v>1686</v>
      </c>
      <c r="E675" s="7">
        <v>34.299999999999997</v>
      </c>
      <c r="F675" s="7">
        <v>30</v>
      </c>
      <c r="G675" s="7">
        <v>2</v>
      </c>
      <c r="H675" s="7">
        <v>0</v>
      </c>
      <c r="I675" s="7">
        <v>4.95</v>
      </c>
      <c r="J675" s="7">
        <v>1.51</v>
      </c>
      <c r="K675" s="7">
        <v>19</v>
      </c>
      <c r="L675" s="7">
        <v>37</v>
      </c>
      <c r="M675" s="7">
        <v>15</v>
      </c>
      <c r="N675" s="7">
        <v>5</v>
      </c>
      <c r="O675" s="7">
        <v>14</v>
      </c>
      <c r="P675" s="7">
        <v>3</v>
      </c>
      <c r="Q675" s="7">
        <v>2</v>
      </c>
      <c r="R675" s="7">
        <v>0</v>
      </c>
      <c r="S675" s="7">
        <f t="shared" si="40"/>
        <v>35.299999999999997</v>
      </c>
      <c r="T675" s="7">
        <f t="shared" si="41"/>
        <v>2.3533333333333331</v>
      </c>
      <c r="U675" s="7">
        <f t="shared" si="42"/>
        <v>0.94133333333333324</v>
      </c>
      <c r="V675" s="7">
        <f t="shared" si="43"/>
        <v>1</v>
      </c>
    </row>
    <row r="676" spans="1:22" s="7" customFormat="1" x14ac:dyDescent="0.25">
      <c r="A676" s="7" t="s">
        <v>1191</v>
      </c>
      <c r="B676" s="7" t="s">
        <v>154</v>
      </c>
      <c r="C676" s="7" t="s">
        <v>435</v>
      </c>
      <c r="D676" s="7" t="s">
        <v>510</v>
      </c>
      <c r="E676" s="7">
        <v>38</v>
      </c>
      <c r="F676" s="7">
        <v>33</v>
      </c>
      <c r="G676" s="7">
        <v>2</v>
      </c>
      <c r="H676" s="7">
        <v>0</v>
      </c>
      <c r="I676" s="7">
        <v>5.66</v>
      </c>
      <c r="J676" s="7">
        <v>1.45</v>
      </c>
      <c r="K676" s="7">
        <v>24</v>
      </c>
      <c r="L676" s="7">
        <v>42</v>
      </c>
      <c r="M676" s="7">
        <v>14</v>
      </c>
      <c r="N676" s="7">
        <v>8</v>
      </c>
      <c r="O676" s="7">
        <v>7</v>
      </c>
      <c r="P676" s="7">
        <v>7</v>
      </c>
      <c r="Q676" s="7">
        <v>3</v>
      </c>
      <c r="R676" s="7">
        <v>0</v>
      </c>
      <c r="S676" s="7">
        <f t="shared" si="40"/>
        <v>35</v>
      </c>
      <c r="T676" s="7">
        <f t="shared" si="41"/>
        <v>2.3333333333333335</v>
      </c>
      <c r="U676" s="7">
        <f t="shared" si="42"/>
        <v>0.93333333333333346</v>
      </c>
      <c r="V676" s="7">
        <f t="shared" si="43"/>
        <v>1</v>
      </c>
    </row>
    <row r="677" spans="1:22" s="7" customFormat="1" x14ac:dyDescent="0.25">
      <c r="A677" s="7" t="s">
        <v>256</v>
      </c>
      <c r="B677" s="7" t="s">
        <v>1612</v>
      </c>
      <c r="C677" s="7" t="s">
        <v>436</v>
      </c>
      <c r="D677" s="7" t="s">
        <v>511</v>
      </c>
      <c r="E677" s="7">
        <v>31.5</v>
      </c>
      <c r="F677" s="7">
        <v>28</v>
      </c>
      <c r="G677" s="7">
        <v>2</v>
      </c>
      <c r="H677" s="7">
        <v>0</v>
      </c>
      <c r="I677" s="7">
        <v>4.57</v>
      </c>
      <c r="J677" s="7">
        <v>1.47</v>
      </c>
      <c r="K677" s="7">
        <v>16</v>
      </c>
      <c r="L677" s="7">
        <v>33</v>
      </c>
      <c r="M677" s="7">
        <v>14</v>
      </c>
      <c r="N677" s="7">
        <v>4</v>
      </c>
      <c r="O677" s="7">
        <v>10</v>
      </c>
      <c r="P677" s="7">
        <v>4</v>
      </c>
      <c r="Q677" s="7">
        <v>2</v>
      </c>
      <c r="R677" s="7">
        <v>0</v>
      </c>
      <c r="S677" s="7">
        <f t="shared" si="40"/>
        <v>35</v>
      </c>
      <c r="T677" s="7">
        <f t="shared" si="41"/>
        <v>2.3333333333333335</v>
      </c>
      <c r="U677" s="7">
        <f t="shared" si="42"/>
        <v>0.93333333333333346</v>
      </c>
      <c r="V677" s="7">
        <f t="shared" si="43"/>
        <v>1</v>
      </c>
    </row>
    <row r="678" spans="1:22" s="7" customFormat="1" x14ac:dyDescent="0.25">
      <c r="A678" s="7" t="s">
        <v>472</v>
      </c>
      <c r="B678" s="7" t="s">
        <v>268</v>
      </c>
      <c r="D678" s="7" t="s">
        <v>1686</v>
      </c>
      <c r="E678" s="7">
        <v>56.4</v>
      </c>
      <c r="F678" s="7">
        <v>51</v>
      </c>
      <c r="G678" s="7">
        <v>2</v>
      </c>
      <c r="H678" s="7">
        <v>0</v>
      </c>
      <c r="I678" s="7">
        <v>5.91</v>
      </c>
      <c r="J678" s="7">
        <v>1.63</v>
      </c>
      <c r="K678" s="7">
        <v>37</v>
      </c>
      <c r="L678" s="7">
        <v>62</v>
      </c>
      <c r="M678" s="7">
        <v>31</v>
      </c>
      <c r="N678" s="7">
        <v>12</v>
      </c>
      <c r="O678" s="7">
        <v>24</v>
      </c>
      <c r="P678" s="7">
        <v>11</v>
      </c>
      <c r="Q678" s="7">
        <v>4</v>
      </c>
      <c r="R678" s="7">
        <v>0</v>
      </c>
      <c r="S678" s="7">
        <f t="shared" si="40"/>
        <v>34.900000000000006</v>
      </c>
      <c r="T678" s="7">
        <f t="shared" si="41"/>
        <v>2.3266666666666671</v>
      </c>
      <c r="U678" s="7">
        <f t="shared" si="42"/>
        <v>0.93066666666666686</v>
      </c>
      <c r="V678" s="7">
        <f t="shared" si="43"/>
        <v>1</v>
      </c>
    </row>
    <row r="679" spans="1:22" s="7" customFormat="1" x14ac:dyDescent="0.25">
      <c r="A679" s="7" t="s">
        <v>1212</v>
      </c>
      <c r="B679" s="7" t="s">
        <v>2011</v>
      </c>
      <c r="C679" s="7" t="s">
        <v>440</v>
      </c>
      <c r="D679" s="7" t="s">
        <v>511</v>
      </c>
      <c r="E679" s="7">
        <v>44.8</v>
      </c>
      <c r="F679" s="7">
        <v>36</v>
      </c>
      <c r="G679" s="7">
        <v>2</v>
      </c>
      <c r="H679" s="7">
        <v>0</v>
      </c>
      <c r="I679" s="7">
        <v>5.56</v>
      </c>
      <c r="J679" s="7">
        <v>1.53</v>
      </c>
      <c r="K679" s="7">
        <v>28</v>
      </c>
      <c r="L679" s="7">
        <v>52</v>
      </c>
      <c r="M679" s="7">
        <v>17</v>
      </c>
      <c r="N679" s="7">
        <v>8</v>
      </c>
      <c r="O679" s="7">
        <v>24</v>
      </c>
      <c r="P679" s="7">
        <v>4</v>
      </c>
      <c r="Q679" s="7">
        <v>3</v>
      </c>
      <c r="R679" s="7">
        <v>0</v>
      </c>
      <c r="S679" s="7">
        <f t="shared" si="40"/>
        <v>34.799999999999997</v>
      </c>
      <c r="T679" s="7">
        <f t="shared" si="41"/>
        <v>2.3199999999999998</v>
      </c>
      <c r="U679" s="7">
        <f t="shared" si="42"/>
        <v>0.92799999999999994</v>
      </c>
      <c r="V679" s="7">
        <f t="shared" si="43"/>
        <v>1</v>
      </c>
    </row>
    <row r="680" spans="1:22" s="7" customFormat="1" x14ac:dyDescent="0.25">
      <c r="A680" s="7" t="s">
        <v>1668</v>
      </c>
      <c r="B680" s="7" t="s">
        <v>1050</v>
      </c>
      <c r="C680" s="7" t="s">
        <v>442</v>
      </c>
      <c r="D680" s="7" t="s">
        <v>511</v>
      </c>
      <c r="E680" s="7">
        <v>57.3</v>
      </c>
      <c r="F680" s="7">
        <v>41</v>
      </c>
      <c r="G680" s="7">
        <v>3</v>
      </c>
      <c r="H680" s="7">
        <v>0</v>
      </c>
      <c r="I680" s="7">
        <v>5.89</v>
      </c>
      <c r="J680" s="7">
        <v>1.61</v>
      </c>
      <c r="K680" s="7">
        <v>38</v>
      </c>
      <c r="L680" s="7">
        <v>67</v>
      </c>
      <c r="M680" s="7">
        <v>26</v>
      </c>
      <c r="N680" s="7">
        <v>12</v>
      </c>
      <c r="O680" s="7">
        <v>13</v>
      </c>
      <c r="P680" s="7">
        <v>10</v>
      </c>
      <c r="Q680" s="7">
        <v>5</v>
      </c>
      <c r="R680" s="7">
        <v>0</v>
      </c>
      <c r="S680" s="7">
        <f t="shared" si="40"/>
        <v>34.799999999999997</v>
      </c>
      <c r="T680" s="7">
        <f t="shared" si="41"/>
        <v>2.3199999999999998</v>
      </c>
      <c r="U680" s="7">
        <f t="shared" si="42"/>
        <v>0.92799999999999994</v>
      </c>
      <c r="V680" s="7">
        <f t="shared" si="43"/>
        <v>1</v>
      </c>
    </row>
    <row r="681" spans="1:22" s="7" customFormat="1" x14ac:dyDescent="0.25">
      <c r="A681" s="7" t="s">
        <v>315</v>
      </c>
      <c r="B681" s="7" t="s">
        <v>506</v>
      </c>
      <c r="C681" s="7" t="s">
        <v>447</v>
      </c>
      <c r="D681" s="7" t="s">
        <v>511</v>
      </c>
      <c r="E681" s="7">
        <v>27.7</v>
      </c>
      <c r="F681" s="7">
        <v>29</v>
      </c>
      <c r="G681" s="7">
        <v>1</v>
      </c>
      <c r="H681" s="7">
        <v>1</v>
      </c>
      <c r="I681" s="7">
        <v>4.24</v>
      </c>
      <c r="J681" s="7">
        <v>1.43</v>
      </c>
      <c r="K681" s="7">
        <v>13</v>
      </c>
      <c r="L681" s="7">
        <v>27</v>
      </c>
      <c r="M681" s="7">
        <v>13</v>
      </c>
      <c r="N681" s="7">
        <v>3</v>
      </c>
      <c r="O681" s="7">
        <v>25</v>
      </c>
      <c r="P681" s="7">
        <v>0</v>
      </c>
      <c r="Q681" s="7">
        <v>2</v>
      </c>
      <c r="R681" s="7">
        <v>0</v>
      </c>
      <c r="S681" s="7">
        <f t="shared" si="40"/>
        <v>34.700000000000003</v>
      </c>
      <c r="T681" s="7">
        <f t="shared" si="41"/>
        <v>2.3133333333333335</v>
      </c>
      <c r="U681" s="7">
        <f t="shared" si="42"/>
        <v>0.92533333333333345</v>
      </c>
      <c r="V681" s="7">
        <f t="shared" si="43"/>
        <v>1</v>
      </c>
    </row>
    <row r="682" spans="1:22" s="7" customFormat="1" x14ac:dyDescent="0.25">
      <c r="A682" s="7" t="s">
        <v>1185</v>
      </c>
      <c r="B682" s="7" t="s">
        <v>1396</v>
      </c>
      <c r="C682" s="7" t="s">
        <v>455</v>
      </c>
      <c r="D682" s="7" t="s">
        <v>1686</v>
      </c>
      <c r="E682" s="7">
        <v>39.700000000000003</v>
      </c>
      <c r="F682" s="7">
        <v>28</v>
      </c>
      <c r="G682" s="7">
        <v>2</v>
      </c>
      <c r="H682" s="7">
        <v>0</v>
      </c>
      <c r="I682" s="7">
        <v>5.28</v>
      </c>
      <c r="J682" s="7">
        <v>1.48</v>
      </c>
      <c r="K682" s="7">
        <v>23</v>
      </c>
      <c r="L682" s="7">
        <v>47</v>
      </c>
      <c r="M682" s="7">
        <v>12</v>
      </c>
      <c r="N682" s="7">
        <v>7</v>
      </c>
      <c r="O682" s="7">
        <v>11</v>
      </c>
      <c r="P682" s="7">
        <v>7</v>
      </c>
      <c r="Q682" s="7">
        <v>2</v>
      </c>
      <c r="R682" s="7">
        <v>0</v>
      </c>
      <c r="S682" s="7">
        <f t="shared" si="40"/>
        <v>34.700000000000003</v>
      </c>
      <c r="T682" s="7">
        <f t="shared" si="41"/>
        <v>2.3133333333333335</v>
      </c>
      <c r="U682" s="7">
        <f t="shared" si="42"/>
        <v>0.92533333333333345</v>
      </c>
      <c r="V682" s="7">
        <f t="shared" si="43"/>
        <v>1</v>
      </c>
    </row>
    <row r="683" spans="1:22" s="7" customFormat="1" x14ac:dyDescent="0.25">
      <c r="A683" s="7" t="s">
        <v>148</v>
      </c>
      <c r="B683" s="7" t="s">
        <v>335</v>
      </c>
      <c r="C683" s="7" t="s">
        <v>524</v>
      </c>
      <c r="D683" s="7" t="s">
        <v>1686</v>
      </c>
      <c r="E683" s="7">
        <v>40.200000000000003</v>
      </c>
      <c r="F683" s="7">
        <v>29</v>
      </c>
      <c r="G683" s="7">
        <v>2</v>
      </c>
      <c r="H683" s="7">
        <v>0</v>
      </c>
      <c r="I683" s="7">
        <v>5.09</v>
      </c>
      <c r="J683" s="7">
        <v>1.5</v>
      </c>
      <c r="K683" s="7">
        <v>23</v>
      </c>
      <c r="L683" s="7">
        <v>46</v>
      </c>
      <c r="M683" s="7">
        <v>14</v>
      </c>
      <c r="N683" s="7">
        <v>6</v>
      </c>
      <c r="O683" s="7">
        <v>29</v>
      </c>
      <c r="P683" s="7">
        <v>2</v>
      </c>
      <c r="Q683" s="7">
        <v>2</v>
      </c>
      <c r="R683" s="7">
        <v>0</v>
      </c>
      <c r="S683" s="7">
        <f t="shared" si="40"/>
        <v>34.700000000000003</v>
      </c>
      <c r="T683" s="7">
        <f t="shared" si="41"/>
        <v>2.3133333333333335</v>
      </c>
      <c r="U683" s="7">
        <f t="shared" si="42"/>
        <v>0.92533333333333345</v>
      </c>
      <c r="V683" s="7">
        <f t="shared" si="43"/>
        <v>1</v>
      </c>
    </row>
    <row r="684" spans="1:22" s="7" customFormat="1" x14ac:dyDescent="0.25">
      <c r="A684" s="7" t="s">
        <v>53</v>
      </c>
      <c r="B684" s="7" t="s">
        <v>2099</v>
      </c>
      <c r="C684" s="7" t="s">
        <v>436</v>
      </c>
      <c r="D684" s="7" t="s">
        <v>511</v>
      </c>
      <c r="E684" s="7">
        <v>27.2</v>
      </c>
      <c r="F684" s="7">
        <v>26</v>
      </c>
      <c r="G684" s="7">
        <v>2</v>
      </c>
      <c r="H684" s="7">
        <v>0</v>
      </c>
      <c r="I684" s="7">
        <v>4.4800000000000004</v>
      </c>
      <c r="J684" s="7">
        <v>1.4</v>
      </c>
      <c r="K684" s="7">
        <v>14</v>
      </c>
      <c r="L684" s="7">
        <v>27</v>
      </c>
      <c r="M684" s="7">
        <v>12</v>
      </c>
      <c r="N684" s="7">
        <v>4</v>
      </c>
      <c r="O684" s="7">
        <v>20</v>
      </c>
      <c r="P684" s="7">
        <v>0</v>
      </c>
      <c r="Q684" s="7">
        <v>2</v>
      </c>
      <c r="R684" s="7">
        <v>0</v>
      </c>
      <c r="S684" s="7">
        <f t="shared" si="40"/>
        <v>34.700000000000003</v>
      </c>
      <c r="T684" s="7">
        <f t="shared" si="41"/>
        <v>2.3133333333333335</v>
      </c>
      <c r="U684" s="7">
        <f t="shared" si="42"/>
        <v>0.92533333333333345</v>
      </c>
      <c r="V684" s="7">
        <f t="shared" si="43"/>
        <v>1</v>
      </c>
    </row>
    <row r="685" spans="1:22" s="7" customFormat="1" x14ac:dyDescent="0.25">
      <c r="A685" s="7" t="s">
        <v>205</v>
      </c>
      <c r="B685" s="7" t="s">
        <v>844</v>
      </c>
      <c r="C685" s="7" t="s">
        <v>445</v>
      </c>
      <c r="D685" s="7" t="s">
        <v>511</v>
      </c>
      <c r="E685" s="7">
        <v>19.899999999999999</v>
      </c>
      <c r="F685" s="7">
        <v>27</v>
      </c>
      <c r="G685" s="7">
        <v>1</v>
      </c>
      <c r="H685" s="7">
        <v>0</v>
      </c>
      <c r="I685" s="7">
        <v>3.36</v>
      </c>
      <c r="J685" s="7">
        <v>1.19</v>
      </c>
      <c r="K685" s="7">
        <v>7</v>
      </c>
      <c r="L685" s="7">
        <v>16</v>
      </c>
      <c r="M685" s="7">
        <v>8</v>
      </c>
      <c r="N685" s="7">
        <v>3</v>
      </c>
      <c r="O685" s="7">
        <v>21</v>
      </c>
      <c r="P685" s="7">
        <v>0</v>
      </c>
      <c r="Q685" s="7">
        <v>1</v>
      </c>
      <c r="R685" s="7">
        <v>0</v>
      </c>
      <c r="S685" s="7">
        <f t="shared" si="40"/>
        <v>34.4</v>
      </c>
      <c r="T685" s="7">
        <f t="shared" si="41"/>
        <v>2.2933333333333334</v>
      </c>
      <c r="U685" s="7">
        <f t="shared" si="42"/>
        <v>0.91733333333333344</v>
      </c>
      <c r="V685" s="7">
        <f t="shared" si="43"/>
        <v>1</v>
      </c>
    </row>
    <row r="686" spans="1:22" s="7" customFormat="1" x14ac:dyDescent="0.25">
      <c r="A686" s="7" t="s">
        <v>217</v>
      </c>
      <c r="B686" s="7" t="s">
        <v>1374</v>
      </c>
      <c r="C686" s="7" t="s">
        <v>427</v>
      </c>
      <c r="D686" s="7" t="s">
        <v>1686</v>
      </c>
      <c r="E686" s="7">
        <v>27.8</v>
      </c>
      <c r="F686" s="7">
        <v>28</v>
      </c>
      <c r="G686" s="7">
        <v>1</v>
      </c>
      <c r="H686" s="7">
        <v>0</v>
      </c>
      <c r="I686" s="7">
        <v>3.8</v>
      </c>
      <c r="J686" s="7">
        <v>1.28</v>
      </c>
      <c r="K686" s="7">
        <v>12</v>
      </c>
      <c r="L686" s="7">
        <v>27</v>
      </c>
      <c r="M686" s="7">
        <v>9</v>
      </c>
      <c r="N686" s="7">
        <v>4</v>
      </c>
      <c r="O686" s="7">
        <v>25</v>
      </c>
      <c r="P686" s="7">
        <v>1</v>
      </c>
      <c r="Q686" s="7">
        <v>1</v>
      </c>
      <c r="R686" s="7">
        <v>0</v>
      </c>
      <c r="S686" s="7">
        <f t="shared" si="40"/>
        <v>34.299999999999997</v>
      </c>
      <c r="T686" s="7">
        <f t="shared" si="41"/>
        <v>2.2866666666666666</v>
      </c>
      <c r="U686" s="7">
        <f t="shared" si="42"/>
        <v>0.91466666666666674</v>
      </c>
      <c r="V686" s="7">
        <f t="shared" si="43"/>
        <v>1</v>
      </c>
    </row>
    <row r="687" spans="1:22" s="7" customFormat="1" x14ac:dyDescent="0.25">
      <c r="A687" s="7" t="s">
        <v>272</v>
      </c>
      <c r="B687" s="7" t="s">
        <v>1815</v>
      </c>
      <c r="C687" s="7" t="s">
        <v>437</v>
      </c>
      <c r="D687" s="7" t="s">
        <v>511</v>
      </c>
      <c r="E687" s="7">
        <v>24.6</v>
      </c>
      <c r="F687" s="7">
        <v>25</v>
      </c>
      <c r="G687" s="7">
        <v>2</v>
      </c>
      <c r="H687" s="7">
        <v>0</v>
      </c>
      <c r="I687" s="7">
        <v>4.34</v>
      </c>
      <c r="J687" s="7">
        <v>1.45</v>
      </c>
      <c r="K687" s="7">
        <v>12</v>
      </c>
      <c r="L687" s="7">
        <v>23</v>
      </c>
      <c r="M687" s="7">
        <v>12</v>
      </c>
      <c r="N687" s="7">
        <v>3</v>
      </c>
      <c r="O687" s="7">
        <v>23</v>
      </c>
      <c r="P687" s="7">
        <v>0</v>
      </c>
      <c r="Q687" s="7">
        <v>2</v>
      </c>
      <c r="R687" s="7">
        <v>0</v>
      </c>
      <c r="S687" s="7">
        <f t="shared" si="40"/>
        <v>34.1</v>
      </c>
      <c r="T687" s="7">
        <f t="shared" si="41"/>
        <v>2.2733333333333334</v>
      </c>
      <c r="U687" s="7">
        <f t="shared" si="42"/>
        <v>0.90933333333333344</v>
      </c>
      <c r="V687" s="7">
        <f t="shared" si="43"/>
        <v>1</v>
      </c>
    </row>
    <row r="688" spans="1:22" s="7" customFormat="1" x14ac:dyDescent="0.25">
      <c r="A688" s="7" t="s">
        <v>334</v>
      </c>
      <c r="B688" s="7" t="s">
        <v>1329</v>
      </c>
      <c r="C688" s="7" t="s">
        <v>440</v>
      </c>
      <c r="D688" s="7" t="s">
        <v>511</v>
      </c>
      <c r="E688" s="7">
        <v>25.6</v>
      </c>
      <c r="F688" s="7">
        <v>22</v>
      </c>
      <c r="G688" s="7">
        <v>1</v>
      </c>
      <c r="H688" s="7">
        <v>1</v>
      </c>
      <c r="I688" s="7">
        <v>4.5</v>
      </c>
      <c r="J688" s="7">
        <v>1.3</v>
      </c>
      <c r="K688" s="7">
        <v>13</v>
      </c>
      <c r="L688" s="7">
        <v>26</v>
      </c>
      <c r="M688" s="7">
        <v>8</v>
      </c>
      <c r="N688" s="7">
        <v>4</v>
      </c>
      <c r="O688" s="7">
        <v>17</v>
      </c>
      <c r="P688" s="7">
        <v>0</v>
      </c>
      <c r="Q688" s="7">
        <v>1</v>
      </c>
      <c r="R688" s="7">
        <v>0</v>
      </c>
      <c r="S688" s="7">
        <f t="shared" si="40"/>
        <v>34.1</v>
      </c>
      <c r="T688" s="7">
        <f t="shared" si="41"/>
        <v>2.2733333333333334</v>
      </c>
      <c r="U688" s="7">
        <f t="shared" si="42"/>
        <v>0.90933333333333344</v>
      </c>
      <c r="V688" s="7">
        <f t="shared" si="43"/>
        <v>1</v>
      </c>
    </row>
    <row r="689" spans="1:22" s="7" customFormat="1" x14ac:dyDescent="0.25">
      <c r="A689" s="7" t="s">
        <v>137</v>
      </c>
      <c r="B689" s="7" t="s">
        <v>1677</v>
      </c>
      <c r="C689" s="7" t="s">
        <v>437</v>
      </c>
      <c r="D689" s="7" t="s">
        <v>511</v>
      </c>
      <c r="E689" s="7">
        <v>39.6</v>
      </c>
      <c r="F689" s="7">
        <v>32</v>
      </c>
      <c r="G689" s="7">
        <v>2</v>
      </c>
      <c r="H689" s="7">
        <v>0</v>
      </c>
      <c r="I689" s="7">
        <v>5.08</v>
      </c>
      <c r="J689" s="7">
        <v>1.46</v>
      </c>
      <c r="K689" s="7">
        <v>22</v>
      </c>
      <c r="L689" s="7">
        <v>41</v>
      </c>
      <c r="M689" s="7">
        <v>17</v>
      </c>
      <c r="N689" s="7">
        <v>7</v>
      </c>
      <c r="O689" s="7">
        <v>14</v>
      </c>
      <c r="P689" s="7">
        <v>6</v>
      </c>
      <c r="Q689" s="7">
        <v>3</v>
      </c>
      <c r="R689" s="7">
        <v>0</v>
      </c>
      <c r="S689" s="7">
        <f t="shared" si="40"/>
        <v>34.1</v>
      </c>
      <c r="T689" s="7">
        <f t="shared" si="41"/>
        <v>2.2733333333333334</v>
      </c>
      <c r="U689" s="7">
        <f t="shared" si="42"/>
        <v>0.90933333333333344</v>
      </c>
      <c r="V689" s="7">
        <f t="shared" si="43"/>
        <v>1</v>
      </c>
    </row>
    <row r="690" spans="1:22" s="7" customFormat="1" x14ac:dyDescent="0.25">
      <c r="A690" s="7" t="s">
        <v>1625</v>
      </c>
      <c r="B690" s="7" t="s">
        <v>339</v>
      </c>
      <c r="C690" s="7" t="s">
        <v>429</v>
      </c>
      <c r="D690" s="7" t="s">
        <v>511</v>
      </c>
      <c r="E690" s="7">
        <v>29.9</v>
      </c>
      <c r="F690" s="7">
        <v>26</v>
      </c>
      <c r="G690" s="7">
        <v>2</v>
      </c>
      <c r="H690" s="7">
        <v>0</v>
      </c>
      <c r="I690" s="7">
        <v>4.75</v>
      </c>
      <c r="J690" s="7">
        <v>1.47</v>
      </c>
      <c r="K690" s="7">
        <v>16</v>
      </c>
      <c r="L690" s="7">
        <v>32</v>
      </c>
      <c r="M690" s="7">
        <v>12</v>
      </c>
      <c r="N690" s="7">
        <v>4</v>
      </c>
      <c r="O690" s="7">
        <v>15</v>
      </c>
      <c r="P690" s="7">
        <v>4</v>
      </c>
      <c r="Q690" s="7">
        <v>2</v>
      </c>
      <c r="R690" s="7">
        <v>0</v>
      </c>
      <c r="S690" s="7">
        <f t="shared" si="40"/>
        <v>33.9</v>
      </c>
      <c r="T690" s="7">
        <f t="shared" si="41"/>
        <v>2.2599999999999998</v>
      </c>
      <c r="U690" s="7">
        <f t="shared" si="42"/>
        <v>0.90399999999999991</v>
      </c>
      <c r="V690" s="7">
        <f t="shared" si="43"/>
        <v>1</v>
      </c>
    </row>
    <row r="691" spans="1:22" s="7" customFormat="1" x14ac:dyDescent="0.25">
      <c r="A691" s="7" t="s">
        <v>748</v>
      </c>
      <c r="B691" s="7" t="s">
        <v>244</v>
      </c>
      <c r="C691" s="7" t="s">
        <v>443</v>
      </c>
      <c r="D691" s="7" t="s">
        <v>511</v>
      </c>
      <c r="E691" s="7">
        <v>36.4</v>
      </c>
      <c r="F691" s="7">
        <v>26</v>
      </c>
      <c r="G691" s="7">
        <v>2</v>
      </c>
      <c r="H691" s="7">
        <v>0</v>
      </c>
      <c r="I691" s="7">
        <v>5.25</v>
      </c>
      <c r="J691" s="7">
        <v>1.43</v>
      </c>
      <c r="K691" s="7">
        <v>21</v>
      </c>
      <c r="L691" s="7">
        <v>40</v>
      </c>
      <c r="M691" s="7">
        <v>12</v>
      </c>
      <c r="N691" s="7">
        <v>8</v>
      </c>
      <c r="O691" s="7">
        <v>14</v>
      </c>
      <c r="P691" s="7">
        <v>5</v>
      </c>
      <c r="Q691" s="7">
        <v>2</v>
      </c>
      <c r="R691" s="7">
        <v>0</v>
      </c>
      <c r="S691" s="7">
        <f t="shared" si="40"/>
        <v>33.9</v>
      </c>
      <c r="T691" s="7">
        <f t="shared" si="41"/>
        <v>2.2599999999999998</v>
      </c>
      <c r="U691" s="7">
        <f t="shared" si="42"/>
        <v>0.90399999999999991</v>
      </c>
      <c r="V691" s="7">
        <f t="shared" si="43"/>
        <v>1</v>
      </c>
    </row>
    <row r="692" spans="1:22" s="7" customFormat="1" x14ac:dyDescent="0.25">
      <c r="A692" s="7" t="s">
        <v>212</v>
      </c>
      <c r="B692" s="7" t="s">
        <v>764</v>
      </c>
      <c r="D692" s="7" t="s">
        <v>511</v>
      </c>
      <c r="E692" s="7">
        <v>30.8</v>
      </c>
      <c r="F692" s="7">
        <v>33</v>
      </c>
      <c r="G692" s="7">
        <v>2</v>
      </c>
      <c r="H692" s="7">
        <v>0</v>
      </c>
      <c r="I692" s="7">
        <v>5.95</v>
      </c>
      <c r="J692" s="7">
        <v>1.63</v>
      </c>
      <c r="K692" s="7">
        <v>20</v>
      </c>
      <c r="L692" s="7">
        <v>32</v>
      </c>
      <c r="M692" s="7">
        <v>18</v>
      </c>
      <c r="N692" s="7">
        <v>6</v>
      </c>
      <c r="O692" s="7">
        <v>29</v>
      </c>
      <c r="P692" s="7">
        <v>0</v>
      </c>
      <c r="Q692" s="7">
        <v>2</v>
      </c>
      <c r="R692" s="7">
        <v>0</v>
      </c>
      <c r="S692" s="7">
        <f t="shared" si="40"/>
        <v>33.799999999999997</v>
      </c>
      <c r="T692" s="7">
        <f t="shared" si="41"/>
        <v>2.253333333333333</v>
      </c>
      <c r="U692" s="7">
        <f t="shared" si="42"/>
        <v>0.90133333333333321</v>
      </c>
      <c r="V692" s="7">
        <f t="shared" si="43"/>
        <v>1</v>
      </c>
    </row>
    <row r="693" spans="1:22" s="7" customFormat="1" x14ac:dyDescent="0.25">
      <c r="A693" s="7" t="s">
        <v>2094</v>
      </c>
      <c r="B693" s="7" t="s">
        <v>2095</v>
      </c>
      <c r="C693" s="7" t="s">
        <v>436</v>
      </c>
      <c r="D693" s="7" t="s">
        <v>511</v>
      </c>
      <c r="E693" s="7">
        <v>25.3</v>
      </c>
      <c r="F693" s="7">
        <v>29</v>
      </c>
      <c r="G693" s="7">
        <v>1</v>
      </c>
      <c r="H693" s="7">
        <v>0</v>
      </c>
      <c r="I693" s="7">
        <v>4.03</v>
      </c>
      <c r="J693" s="7">
        <v>1.33</v>
      </c>
      <c r="K693" s="7">
        <v>11</v>
      </c>
      <c r="L693" s="7">
        <v>22</v>
      </c>
      <c r="M693" s="7">
        <v>11</v>
      </c>
      <c r="N693" s="7">
        <v>3</v>
      </c>
      <c r="O693" s="7">
        <v>19</v>
      </c>
      <c r="P693" s="7">
        <v>0</v>
      </c>
      <c r="Q693" s="7">
        <v>1</v>
      </c>
      <c r="R693" s="7">
        <v>0</v>
      </c>
      <c r="S693" s="7">
        <f t="shared" si="40"/>
        <v>33.799999999999997</v>
      </c>
      <c r="T693" s="7">
        <f t="shared" si="41"/>
        <v>2.253333333333333</v>
      </c>
      <c r="U693" s="7">
        <f t="shared" si="42"/>
        <v>0.90133333333333321</v>
      </c>
      <c r="V693" s="7">
        <f t="shared" si="43"/>
        <v>1</v>
      </c>
    </row>
    <row r="694" spans="1:22" s="7" customFormat="1" x14ac:dyDescent="0.25">
      <c r="A694" s="7" t="s">
        <v>25</v>
      </c>
      <c r="B694" s="7" t="s">
        <v>1844</v>
      </c>
      <c r="C694" s="7" t="s">
        <v>435</v>
      </c>
      <c r="D694" s="7" t="s">
        <v>510</v>
      </c>
      <c r="E694" s="7">
        <v>45.2</v>
      </c>
      <c r="F694" s="7">
        <v>38</v>
      </c>
      <c r="G694" s="7">
        <v>2</v>
      </c>
      <c r="H694" s="7">
        <v>0</v>
      </c>
      <c r="I694" s="7">
        <v>5.57</v>
      </c>
      <c r="J694" s="7">
        <v>1.56</v>
      </c>
      <c r="K694" s="7">
        <v>28</v>
      </c>
      <c r="L694" s="7">
        <v>49</v>
      </c>
      <c r="M694" s="7">
        <v>22</v>
      </c>
      <c r="N694" s="7">
        <v>8</v>
      </c>
      <c r="O694" s="7">
        <v>9</v>
      </c>
      <c r="P694" s="7">
        <v>9</v>
      </c>
      <c r="Q694" s="7">
        <v>3</v>
      </c>
      <c r="R694" s="7">
        <v>0</v>
      </c>
      <c r="S694" s="7">
        <f t="shared" si="40"/>
        <v>33.700000000000003</v>
      </c>
      <c r="T694" s="7">
        <f t="shared" si="41"/>
        <v>2.246666666666667</v>
      </c>
      <c r="U694" s="7">
        <f t="shared" si="42"/>
        <v>0.89866666666666684</v>
      </c>
      <c r="V694" s="7">
        <f t="shared" si="43"/>
        <v>1</v>
      </c>
    </row>
    <row r="695" spans="1:22" s="7" customFormat="1" x14ac:dyDescent="0.25">
      <c r="A695" s="7" t="s">
        <v>2073</v>
      </c>
      <c r="B695" s="7" t="s">
        <v>176</v>
      </c>
      <c r="C695" s="7" t="s">
        <v>445</v>
      </c>
      <c r="D695" s="7" t="s">
        <v>510</v>
      </c>
      <c r="E695" s="7">
        <v>44.2</v>
      </c>
      <c r="F695" s="7">
        <v>43</v>
      </c>
      <c r="G695" s="7">
        <v>2</v>
      </c>
      <c r="H695" s="7">
        <v>0</v>
      </c>
      <c r="I695" s="7">
        <v>4.91</v>
      </c>
      <c r="J695" s="7">
        <v>1.65</v>
      </c>
      <c r="K695" s="7">
        <v>24</v>
      </c>
      <c r="L695" s="7">
        <v>41</v>
      </c>
      <c r="M695" s="7">
        <v>32</v>
      </c>
      <c r="N695" s="7">
        <v>5</v>
      </c>
      <c r="O695" s="7">
        <v>14</v>
      </c>
      <c r="P695" s="7">
        <v>10</v>
      </c>
      <c r="Q695" s="7">
        <v>3</v>
      </c>
      <c r="R695" s="7">
        <v>0</v>
      </c>
      <c r="S695" s="7">
        <f t="shared" si="40"/>
        <v>33.700000000000003</v>
      </c>
      <c r="T695" s="7">
        <f t="shared" si="41"/>
        <v>2.246666666666667</v>
      </c>
      <c r="U695" s="7">
        <f t="shared" si="42"/>
        <v>0.89866666666666684</v>
      </c>
      <c r="V695" s="7">
        <f t="shared" si="43"/>
        <v>1</v>
      </c>
    </row>
    <row r="696" spans="1:22" s="7" customFormat="1" x14ac:dyDescent="0.25">
      <c r="A696" s="7" t="s">
        <v>43</v>
      </c>
      <c r="B696" s="7" t="s">
        <v>712</v>
      </c>
      <c r="C696" s="7" t="s">
        <v>430</v>
      </c>
      <c r="D696" s="7" t="s">
        <v>510</v>
      </c>
      <c r="E696" s="7">
        <v>28.1</v>
      </c>
      <c r="F696" s="7">
        <v>26</v>
      </c>
      <c r="G696" s="7">
        <v>2</v>
      </c>
      <c r="H696" s="7">
        <v>0</v>
      </c>
      <c r="I696" s="7">
        <v>4.97</v>
      </c>
      <c r="J696" s="7">
        <v>1.45</v>
      </c>
      <c r="K696" s="7">
        <v>16</v>
      </c>
      <c r="L696" s="7">
        <v>29</v>
      </c>
      <c r="M696" s="7">
        <v>12</v>
      </c>
      <c r="N696" s="7">
        <v>5</v>
      </c>
      <c r="O696" s="7">
        <v>7</v>
      </c>
      <c r="P696" s="7">
        <v>5</v>
      </c>
      <c r="Q696" s="7">
        <v>2</v>
      </c>
      <c r="R696" s="7">
        <v>0</v>
      </c>
      <c r="S696" s="7">
        <f t="shared" si="40"/>
        <v>33.6</v>
      </c>
      <c r="T696" s="7">
        <f t="shared" si="41"/>
        <v>2.2400000000000002</v>
      </c>
      <c r="U696" s="7">
        <f t="shared" si="42"/>
        <v>0.89600000000000013</v>
      </c>
      <c r="V696" s="7">
        <f t="shared" si="43"/>
        <v>1</v>
      </c>
    </row>
    <row r="697" spans="1:22" s="7" customFormat="1" x14ac:dyDescent="0.25">
      <c r="A697" s="7" t="s">
        <v>184</v>
      </c>
      <c r="B697" s="7" t="s">
        <v>2003</v>
      </c>
      <c r="C697" s="7" t="s">
        <v>524</v>
      </c>
      <c r="D697" s="7" t="s">
        <v>510</v>
      </c>
      <c r="E697" s="7">
        <v>31</v>
      </c>
      <c r="F697" s="7">
        <v>22</v>
      </c>
      <c r="G697" s="7">
        <v>2</v>
      </c>
      <c r="H697" s="7">
        <v>0</v>
      </c>
      <c r="I697" s="7">
        <v>4.3499999999999996</v>
      </c>
      <c r="J697" s="7">
        <v>1.36</v>
      </c>
      <c r="K697" s="7">
        <v>15</v>
      </c>
      <c r="L697" s="7">
        <v>32</v>
      </c>
      <c r="M697" s="7">
        <v>10</v>
      </c>
      <c r="N697" s="7">
        <v>2</v>
      </c>
      <c r="O697" s="7">
        <v>15</v>
      </c>
      <c r="P697" s="7">
        <v>0</v>
      </c>
      <c r="Q697" s="7">
        <v>2</v>
      </c>
      <c r="R697" s="7">
        <v>0</v>
      </c>
      <c r="S697" s="7">
        <f t="shared" si="40"/>
        <v>33.5</v>
      </c>
      <c r="T697" s="7">
        <f t="shared" si="41"/>
        <v>2.2333333333333334</v>
      </c>
      <c r="U697" s="7">
        <f t="shared" si="42"/>
        <v>0.89333333333333342</v>
      </c>
      <c r="V697" s="7">
        <f t="shared" si="43"/>
        <v>1</v>
      </c>
    </row>
    <row r="698" spans="1:22" s="7" customFormat="1" x14ac:dyDescent="0.25">
      <c r="A698" s="7" t="s">
        <v>2075</v>
      </c>
      <c r="B698" s="7" t="s">
        <v>1075</v>
      </c>
      <c r="C698" s="7" t="s">
        <v>444</v>
      </c>
      <c r="D698" s="7" t="s">
        <v>511</v>
      </c>
      <c r="E698" s="7">
        <v>29.5</v>
      </c>
      <c r="F698" s="7">
        <v>29</v>
      </c>
      <c r="G698" s="7">
        <v>2</v>
      </c>
      <c r="H698" s="7">
        <v>0</v>
      </c>
      <c r="I698" s="7">
        <v>4.97</v>
      </c>
      <c r="J698" s="7">
        <v>1.58</v>
      </c>
      <c r="K698" s="7">
        <v>16</v>
      </c>
      <c r="L698" s="7">
        <v>30</v>
      </c>
      <c r="M698" s="7">
        <v>16</v>
      </c>
      <c r="N698" s="7">
        <v>4</v>
      </c>
      <c r="O698" s="7">
        <v>13</v>
      </c>
      <c r="P698" s="7">
        <v>6</v>
      </c>
      <c r="Q698" s="7">
        <v>2</v>
      </c>
      <c r="R698" s="7">
        <v>0</v>
      </c>
      <c r="S698" s="7">
        <f t="shared" si="40"/>
        <v>33.5</v>
      </c>
      <c r="T698" s="7">
        <f t="shared" si="41"/>
        <v>2.2333333333333334</v>
      </c>
      <c r="U698" s="7">
        <f t="shared" si="42"/>
        <v>0.89333333333333342</v>
      </c>
      <c r="V698" s="7">
        <f t="shared" si="43"/>
        <v>1</v>
      </c>
    </row>
    <row r="699" spans="1:22" s="7" customFormat="1" x14ac:dyDescent="0.25">
      <c r="A699" s="7" t="s">
        <v>1176</v>
      </c>
      <c r="B699" s="7" t="s">
        <v>1408</v>
      </c>
      <c r="C699" s="7" t="s">
        <v>443</v>
      </c>
      <c r="D699" s="7" t="s">
        <v>511</v>
      </c>
      <c r="E699" s="7">
        <v>35.4</v>
      </c>
      <c r="F699" s="7">
        <v>29</v>
      </c>
      <c r="G699" s="7">
        <v>2</v>
      </c>
      <c r="H699" s="7">
        <v>0</v>
      </c>
      <c r="I699" s="7">
        <v>5.31</v>
      </c>
      <c r="J699" s="7">
        <v>1.49</v>
      </c>
      <c r="K699" s="7">
        <v>21</v>
      </c>
      <c r="L699" s="7">
        <v>37</v>
      </c>
      <c r="M699" s="7">
        <v>16</v>
      </c>
      <c r="N699" s="7">
        <v>6</v>
      </c>
      <c r="O699" s="7">
        <v>25</v>
      </c>
      <c r="P699" s="7">
        <v>2</v>
      </c>
      <c r="Q699" s="7">
        <v>2</v>
      </c>
      <c r="R699" s="7">
        <v>0</v>
      </c>
      <c r="S699" s="7">
        <f t="shared" si="40"/>
        <v>33.4</v>
      </c>
      <c r="T699" s="7">
        <f t="shared" si="41"/>
        <v>2.2266666666666666</v>
      </c>
      <c r="U699" s="7">
        <f t="shared" si="42"/>
        <v>0.89066666666666672</v>
      </c>
      <c r="V699" s="7">
        <f t="shared" si="43"/>
        <v>1</v>
      </c>
    </row>
    <row r="700" spans="1:22" s="7" customFormat="1" x14ac:dyDescent="0.25">
      <c r="A700" s="7" t="s">
        <v>176</v>
      </c>
      <c r="B700" s="7" t="s">
        <v>1835</v>
      </c>
      <c r="C700" s="7" t="s">
        <v>442</v>
      </c>
      <c r="D700" s="7" t="s">
        <v>510</v>
      </c>
      <c r="E700" s="7">
        <v>35</v>
      </c>
      <c r="F700" s="7">
        <v>26</v>
      </c>
      <c r="G700" s="7">
        <v>2</v>
      </c>
      <c r="H700" s="7">
        <v>0</v>
      </c>
      <c r="I700" s="7">
        <v>5.0599999999999996</v>
      </c>
      <c r="J700" s="7">
        <v>1.47</v>
      </c>
      <c r="K700" s="7">
        <v>20</v>
      </c>
      <c r="L700" s="7">
        <v>38</v>
      </c>
      <c r="M700" s="7">
        <v>13</v>
      </c>
      <c r="N700" s="7">
        <v>6</v>
      </c>
      <c r="O700" s="7">
        <v>6</v>
      </c>
      <c r="P700" s="7">
        <v>6</v>
      </c>
      <c r="Q700" s="7">
        <v>2</v>
      </c>
      <c r="R700" s="7">
        <v>0</v>
      </c>
      <c r="S700" s="7">
        <f t="shared" si="40"/>
        <v>33</v>
      </c>
      <c r="T700" s="7">
        <f t="shared" si="41"/>
        <v>2.2000000000000002</v>
      </c>
      <c r="U700" s="7">
        <f t="shared" si="42"/>
        <v>0.88000000000000012</v>
      </c>
      <c r="V700" s="7">
        <f t="shared" si="43"/>
        <v>1</v>
      </c>
    </row>
    <row r="701" spans="1:22" s="7" customFormat="1" x14ac:dyDescent="0.25">
      <c r="A701" s="7" t="s">
        <v>2008</v>
      </c>
      <c r="B701" s="7" t="s">
        <v>388</v>
      </c>
      <c r="C701" s="7" t="s">
        <v>429</v>
      </c>
      <c r="D701" s="7" t="s">
        <v>510</v>
      </c>
      <c r="E701" s="7">
        <v>28.5</v>
      </c>
      <c r="F701" s="7">
        <v>26</v>
      </c>
      <c r="G701" s="7">
        <v>2</v>
      </c>
      <c r="H701" s="7">
        <v>0</v>
      </c>
      <c r="I701" s="7">
        <v>5.15</v>
      </c>
      <c r="J701" s="7">
        <v>1.48</v>
      </c>
      <c r="K701" s="7">
        <v>16</v>
      </c>
      <c r="L701" s="7">
        <v>29</v>
      </c>
      <c r="M701" s="7">
        <v>13</v>
      </c>
      <c r="N701" s="7">
        <v>5</v>
      </c>
      <c r="O701" s="7">
        <v>13</v>
      </c>
      <c r="P701" s="7">
        <v>4</v>
      </c>
      <c r="Q701" s="7">
        <v>2</v>
      </c>
      <c r="R701" s="7">
        <v>0</v>
      </c>
      <c r="S701" s="7">
        <f t="shared" si="40"/>
        <v>33</v>
      </c>
      <c r="T701" s="7">
        <f t="shared" si="41"/>
        <v>2.2000000000000002</v>
      </c>
      <c r="U701" s="7">
        <f t="shared" si="42"/>
        <v>0.88000000000000012</v>
      </c>
      <c r="V701" s="7">
        <f t="shared" si="43"/>
        <v>1</v>
      </c>
    </row>
    <row r="702" spans="1:22" s="7" customFormat="1" x14ac:dyDescent="0.25">
      <c r="A702" s="7" t="s">
        <v>205</v>
      </c>
      <c r="B702" s="7" t="s">
        <v>2070</v>
      </c>
      <c r="C702" s="7" t="s">
        <v>434</v>
      </c>
      <c r="D702" s="7" t="s">
        <v>511</v>
      </c>
      <c r="E702" s="7">
        <v>26.9</v>
      </c>
      <c r="F702" s="7">
        <v>25</v>
      </c>
      <c r="G702" s="7">
        <v>2</v>
      </c>
      <c r="H702" s="7">
        <v>0</v>
      </c>
      <c r="I702" s="7">
        <v>4.8099999999999996</v>
      </c>
      <c r="J702" s="7">
        <v>1.46</v>
      </c>
      <c r="K702" s="7">
        <v>14</v>
      </c>
      <c r="L702" s="7">
        <v>28</v>
      </c>
      <c r="M702" s="7">
        <v>12</v>
      </c>
      <c r="N702" s="7">
        <v>3</v>
      </c>
      <c r="O702" s="7">
        <v>28</v>
      </c>
      <c r="P702" s="7">
        <v>0</v>
      </c>
      <c r="Q702" s="7">
        <v>2</v>
      </c>
      <c r="R702" s="7">
        <v>0</v>
      </c>
      <c r="S702" s="7">
        <f t="shared" si="40"/>
        <v>32.9</v>
      </c>
      <c r="T702" s="7">
        <f t="shared" si="41"/>
        <v>2.1933333333333334</v>
      </c>
      <c r="U702" s="7">
        <f t="shared" si="42"/>
        <v>0.87733333333333341</v>
      </c>
      <c r="V702" s="7">
        <f t="shared" si="43"/>
        <v>1</v>
      </c>
    </row>
    <row r="703" spans="1:22" s="7" customFormat="1" x14ac:dyDescent="0.25">
      <c r="A703" s="7" t="s">
        <v>55</v>
      </c>
      <c r="B703" s="7" t="s">
        <v>1301</v>
      </c>
      <c r="C703" s="7" t="s">
        <v>430</v>
      </c>
      <c r="D703" s="7" t="s">
        <v>511</v>
      </c>
      <c r="E703" s="7">
        <v>27.3</v>
      </c>
      <c r="F703" s="7">
        <v>30</v>
      </c>
      <c r="G703" s="7">
        <v>1</v>
      </c>
      <c r="H703" s="7">
        <v>0</v>
      </c>
      <c r="I703" s="7">
        <v>4.1900000000000004</v>
      </c>
      <c r="J703" s="7">
        <v>1.35</v>
      </c>
      <c r="K703" s="7">
        <v>13</v>
      </c>
      <c r="L703" s="7">
        <v>24</v>
      </c>
      <c r="M703" s="7">
        <v>13</v>
      </c>
      <c r="N703" s="7">
        <v>4</v>
      </c>
      <c r="O703" s="7">
        <v>23</v>
      </c>
      <c r="P703" s="7">
        <v>0</v>
      </c>
      <c r="Q703" s="7">
        <v>1</v>
      </c>
      <c r="R703" s="7">
        <v>0</v>
      </c>
      <c r="S703" s="7">
        <f t="shared" si="40"/>
        <v>32.799999999999997</v>
      </c>
      <c r="T703" s="7">
        <f t="shared" si="41"/>
        <v>2.1866666666666665</v>
      </c>
      <c r="U703" s="7">
        <f t="shared" si="42"/>
        <v>0.8746666666666667</v>
      </c>
      <c r="V703" s="7">
        <f t="shared" si="43"/>
        <v>1</v>
      </c>
    </row>
    <row r="704" spans="1:22" s="7" customFormat="1" x14ac:dyDescent="0.25">
      <c r="A704" s="7" t="s">
        <v>1834</v>
      </c>
      <c r="B704" s="7" t="s">
        <v>743</v>
      </c>
      <c r="C704" s="7" t="s">
        <v>437</v>
      </c>
      <c r="D704" s="7" t="s">
        <v>510</v>
      </c>
      <c r="E704" s="7">
        <v>37.200000000000003</v>
      </c>
      <c r="F704" s="7">
        <v>31</v>
      </c>
      <c r="G704" s="7">
        <v>2</v>
      </c>
      <c r="H704" s="7">
        <v>0</v>
      </c>
      <c r="I704" s="7">
        <v>5</v>
      </c>
      <c r="J704" s="7">
        <v>1.48</v>
      </c>
      <c r="K704" s="7">
        <v>21</v>
      </c>
      <c r="L704" s="7">
        <v>38</v>
      </c>
      <c r="M704" s="7">
        <v>17</v>
      </c>
      <c r="N704" s="7">
        <v>6</v>
      </c>
      <c r="O704" s="7">
        <v>7</v>
      </c>
      <c r="P704" s="7">
        <v>7</v>
      </c>
      <c r="Q704" s="7">
        <v>3</v>
      </c>
      <c r="R704" s="7">
        <v>0</v>
      </c>
      <c r="S704" s="7">
        <f t="shared" si="40"/>
        <v>32.700000000000003</v>
      </c>
      <c r="T704" s="7">
        <f t="shared" si="41"/>
        <v>2.1800000000000002</v>
      </c>
      <c r="U704" s="7">
        <f t="shared" si="42"/>
        <v>0.87200000000000011</v>
      </c>
      <c r="V704" s="7">
        <f t="shared" si="43"/>
        <v>1</v>
      </c>
    </row>
    <row r="705" spans="1:22" s="7" customFormat="1" x14ac:dyDescent="0.25">
      <c r="A705" s="7" t="s">
        <v>215</v>
      </c>
      <c r="B705" s="7" t="s">
        <v>1613</v>
      </c>
      <c r="C705" s="7" t="s">
        <v>448</v>
      </c>
      <c r="D705" s="7" t="s">
        <v>511</v>
      </c>
      <c r="E705" s="7">
        <v>36.1</v>
      </c>
      <c r="F705" s="7">
        <v>24</v>
      </c>
      <c r="G705" s="7">
        <v>2</v>
      </c>
      <c r="H705" s="7">
        <v>0</v>
      </c>
      <c r="I705" s="7">
        <v>4.22</v>
      </c>
      <c r="J705" s="7">
        <v>1.42</v>
      </c>
      <c r="K705" s="7">
        <v>17</v>
      </c>
      <c r="L705" s="7">
        <v>38</v>
      </c>
      <c r="M705" s="7">
        <v>14</v>
      </c>
      <c r="N705" s="7">
        <v>4</v>
      </c>
      <c r="O705" s="7">
        <v>32</v>
      </c>
      <c r="P705" s="7">
        <v>1</v>
      </c>
      <c r="Q705" s="7">
        <v>2</v>
      </c>
      <c r="R705" s="7">
        <v>0</v>
      </c>
      <c r="S705" s="7">
        <f t="shared" si="40"/>
        <v>32.6</v>
      </c>
      <c r="T705" s="7">
        <f t="shared" si="41"/>
        <v>2.1733333333333333</v>
      </c>
      <c r="U705" s="7">
        <f t="shared" si="42"/>
        <v>0.8693333333333334</v>
      </c>
      <c r="V705" s="7">
        <f t="shared" si="43"/>
        <v>1</v>
      </c>
    </row>
    <row r="706" spans="1:22" s="7" customFormat="1" x14ac:dyDescent="0.25">
      <c r="A706" s="7" t="s">
        <v>474</v>
      </c>
      <c r="B706" s="7" t="s">
        <v>375</v>
      </c>
      <c r="C706" s="7" t="s">
        <v>444</v>
      </c>
      <c r="D706" s="7" t="s">
        <v>1978</v>
      </c>
      <c r="E706" s="7">
        <v>38.299999999999997</v>
      </c>
      <c r="F706" s="7">
        <v>30</v>
      </c>
      <c r="G706" s="7">
        <v>2</v>
      </c>
      <c r="H706" s="7">
        <v>0</v>
      </c>
      <c r="I706" s="7">
        <v>5.29</v>
      </c>
      <c r="J706" s="7">
        <v>1.44</v>
      </c>
      <c r="K706" s="7">
        <v>23</v>
      </c>
      <c r="L706" s="7">
        <v>41</v>
      </c>
      <c r="M706" s="7">
        <v>15</v>
      </c>
      <c r="N706" s="7">
        <v>7</v>
      </c>
      <c r="O706" s="7">
        <v>8</v>
      </c>
      <c r="P706" s="7">
        <v>8</v>
      </c>
      <c r="Q706" s="7">
        <v>3</v>
      </c>
      <c r="R706" s="7">
        <v>0</v>
      </c>
      <c r="S706" s="7">
        <f t="shared" ref="S706:S769" si="44">(10*G706)-(3*Q706)+(7*H706)+E706-(0.5*K706)-(0.5*L706)-M706+F706+(5*R706)</f>
        <v>32.299999999999997</v>
      </c>
      <c r="T706" s="7">
        <f t="shared" ref="T706:T769" si="45">S706/15</f>
        <v>2.1533333333333333</v>
      </c>
      <c r="U706" s="7">
        <f t="shared" ref="U706:U769" si="46">IF(S706 &gt;= 550,T706*1.35,IF(S706 &gt;= 500,T706*1.3,IF(S706 &gt;= 450,T706*1.25,IF(S706 &gt;= 400,T706*1.2,IF(S706 &gt;= 350,T706*1.1,IF(S706 &gt;= 300,T706,IF(S706 &gt;= 250,T706*0.9,IF(S706 &gt;= 200,T706*0.8,IF(S706 &gt;= 150,T706*0.7,IF(S706 &gt;= 100,T706*0.6,IF(S706 &gt;= 50,T706*0.5,T706*0.4)))))))))))</f>
        <v>0.8613333333333334</v>
      </c>
      <c r="V706" s="7">
        <f t="shared" ref="V706:V769" si="47">IF(U706 &lt; 1.5,1,U706)</f>
        <v>1</v>
      </c>
    </row>
    <row r="707" spans="1:22" s="7" customFormat="1" x14ac:dyDescent="0.25">
      <c r="A707" s="7" t="s">
        <v>258</v>
      </c>
      <c r="B707" s="7" t="s">
        <v>1349</v>
      </c>
      <c r="C707" s="7" t="s">
        <v>450</v>
      </c>
      <c r="D707" s="7" t="s">
        <v>511</v>
      </c>
      <c r="E707" s="7">
        <v>26.7</v>
      </c>
      <c r="F707" s="7">
        <v>25</v>
      </c>
      <c r="G707" s="7">
        <v>2</v>
      </c>
      <c r="H707" s="7">
        <v>0</v>
      </c>
      <c r="I707" s="7">
        <v>4.96</v>
      </c>
      <c r="J707" s="7">
        <v>1.48</v>
      </c>
      <c r="K707" s="7">
        <v>15</v>
      </c>
      <c r="L707" s="7">
        <v>28</v>
      </c>
      <c r="M707" s="7">
        <v>12</v>
      </c>
      <c r="N707" s="7">
        <v>5</v>
      </c>
      <c r="O707" s="7">
        <v>13</v>
      </c>
      <c r="P707" s="7">
        <v>3</v>
      </c>
      <c r="Q707" s="7">
        <v>2</v>
      </c>
      <c r="R707" s="7">
        <v>0</v>
      </c>
      <c r="S707" s="7">
        <f t="shared" si="44"/>
        <v>32.200000000000003</v>
      </c>
      <c r="T707" s="7">
        <f t="shared" si="45"/>
        <v>2.1466666666666669</v>
      </c>
      <c r="U707" s="7">
        <f t="shared" si="46"/>
        <v>0.8586666666666668</v>
      </c>
      <c r="V707" s="7">
        <f t="shared" si="47"/>
        <v>1</v>
      </c>
    </row>
    <row r="708" spans="1:22" s="7" customFormat="1" x14ac:dyDescent="0.25">
      <c r="A708" s="7" t="s">
        <v>83</v>
      </c>
      <c r="B708" s="7" t="s">
        <v>1113</v>
      </c>
      <c r="C708" s="7" t="s">
        <v>524</v>
      </c>
      <c r="D708" s="7" t="s">
        <v>511</v>
      </c>
      <c r="E708" s="7">
        <v>51.6</v>
      </c>
      <c r="F708" s="7">
        <v>47</v>
      </c>
      <c r="G708" s="7">
        <v>2</v>
      </c>
      <c r="H708" s="7">
        <v>0</v>
      </c>
      <c r="I708" s="7">
        <v>5.45</v>
      </c>
      <c r="J708" s="7">
        <v>1.62</v>
      </c>
      <c r="K708" s="7">
        <v>31</v>
      </c>
      <c r="L708" s="7">
        <v>50</v>
      </c>
      <c r="M708" s="7">
        <v>34</v>
      </c>
      <c r="N708" s="7">
        <v>9</v>
      </c>
      <c r="O708" s="7">
        <v>24</v>
      </c>
      <c r="P708" s="7">
        <v>6</v>
      </c>
      <c r="Q708" s="7">
        <v>4</v>
      </c>
      <c r="R708" s="7">
        <v>0</v>
      </c>
      <c r="S708" s="7">
        <f t="shared" si="44"/>
        <v>32.1</v>
      </c>
      <c r="T708" s="7">
        <f t="shared" si="45"/>
        <v>2.14</v>
      </c>
      <c r="U708" s="7">
        <f t="shared" si="46"/>
        <v>0.85600000000000009</v>
      </c>
      <c r="V708" s="7">
        <f t="shared" si="47"/>
        <v>1</v>
      </c>
    </row>
    <row r="709" spans="1:22" s="7" customFormat="1" x14ac:dyDescent="0.25">
      <c r="A709" s="7" t="s">
        <v>1834</v>
      </c>
      <c r="B709" s="7" t="s">
        <v>1085</v>
      </c>
      <c r="C709" s="7" t="s">
        <v>452</v>
      </c>
      <c r="D709" s="7" t="s">
        <v>511</v>
      </c>
      <c r="E709" s="7">
        <v>28</v>
      </c>
      <c r="F709" s="7">
        <v>35</v>
      </c>
      <c r="G709" s="7">
        <v>1</v>
      </c>
      <c r="H709" s="7">
        <v>0</v>
      </c>
      <c r="I709" s="7">
        <v>4.59</v>
      </c>
      <c r="J709" s="7">
        <v>1.53</v>
      </c>
      <c r="K709" s="7">
        <v>14</v>
      </c>
      <c r="L709" s="7">
        <v>24</v>
      </c>
      <c r="M709" s="7">
        <v>19</v>
      </c>
      <c r="N709" s="7">
        <v>4</v>
      </c>
      <c r="O709" s="7">
        <v>23</v>
      </c>
      <c r="P709" s="7">
        <v>1</v>
      </c>
      <c r="Q709" s="7">
        <v>1</v>
      </c>
      <c r="R709" s="7">
        <v>0</v>
      </c>
      <c r="S709" s="7">
        <f t="shared" si="44"/>
        <v>32</v>
      </c>
      <c r="T709" s="7">
        <f t="shared" si="45"/>
        <v>2.1333333333333333</v>
      </c>
      <c r="U709" s="7">
        <f t="shared" si="46"/>
        <v>0.85333333333333339</v>
      </c>
      <c r="V709" s="7">
        <f t="shared" si="47"/>
        <v>1</v>
      </c>
    </row>
    <row r="710" spans="1:22" s="7" customFormat="1" x14ac:dyDescent="0.25">
      <c r="A710" s="7" t="s">
        <v>139</v>
      </c>
      <c r="B710" s="7" t="s">
        <v>2088</v>
      </c>
      <c r="C710" s="7" t="s">
        <v>1423</v>
      </c>
      <c r="D710" s="7" t="s">
        <v>1977</v>
      </c>
      <c r="E710" s="7">
        <v>39.5</v>
      </c>
      <c r="F710" s="7">
        <v>33</v>
      </c>
      <c r="G710" s="7">
        <v>2</v>
      </c>
      <c r="H710" s="7">
        <v>0</v>
      </c>
      <c r="I710" s="7">
        <v>5.45</v>
      </c>
      <c r="J710" s="7">
        <v>1.55</v>
      </c>
      <c r="K710" s="7">
        <v>24</v>
      </c>
      <c r="L710" s="7">
        <v>43</v>
      </c>
      <c r="M710" s="7">
        <v>18</v>
      </c>
      <c r="N710" s="7">
        <v>9</v>
      </c>
      <c r="O710" s="7">
        <v>15</v>
      </c>
      <c r="P710" s="7">
        <v>7</v>
      </c>
      <c r="Q710" s="7">
        <v>3</v>
      </c>
      <c r="R710" s="7">
        <v>0</v>
      </c>
      <c r="S710" s="7">
        <f t="shared" si="44"/>
        <v>32</v>
      </c>
      <c r="T710" s="7">
        <f t="shared" si="45"/>
        <v>2.1333333333333333</v>
      </c>
      <c r="U710" s="7">
        <f t="shared" si="46"/>
        <v>0.85333333333333339</v>
      </c>
      <c r="V710" s="7">
        <f t="shared" si="47"/>
        <v>1</v>
      </c>
    </row>
    <row r="711" spans="1:22" s="7" customFormat="1" x14ac:dyDescent="0.25">
      <c r="A711" s="7" t="s">
        <v>112</v>
      </c>
      <c r="B711" s="7" t="s">
        <v>1049</v>
      </c>
      <c r="C711" s="7" t="s">
        <v>438</v>
      </c>
      <c r="D711" s="7" t="s">
        <v>510</v>
      </c>
      <c r="E711" s="7">
        <v>32.4</v>
      </c>
      <c r="F711" s="7">
        <v>25</v>
      </c>
      <c r="G711" s="7">
        <v>2</v>
      </c>
      <c r="H711" s="7">
        <v>0</v>
      </c>
      <c r="I711" s="7">
        <v>5.22</v>
      </c>
      <c r="J711" s="7">
        <v>1.49</v>
      </c>
      <c r="K711" s="7">
        <v>19</v>
      </c>
      <c r="L711" s="7">
        <v>36</v>
      </c>
      <c r="M711" s="7">
        <v>12</v>
      </c>
      <c r="N711" s="7">
        <v>6</v>
      </c>
      <c r="O711" s="7">
        <v>10</v>
      </c>
      <c r="P711" s="7">
        <v>5</v>
      </c>
      <c r="Q711" s="7">
        <v>2</v>
      </c>
      <c r="R711" s="7">
        <v>0</v>
      </c>
      <c r="S711" s="7">
        <f t="shared" si="44"/>
        <v>31.9</v>
      </c>
      <c r="T711" s="7">
        <f t="shared" si="45"/>
        <v>2.1266666666666665</v>
      </c>
      <c r="U711" s="7">
        <f t="shared" si="46"/>
        <v>0.85066666666666668</v>
      </c>
      <c r="V711" s="7">
        <f t="shared" si="47"/>
        <v>1</v>
      </c>
    </row>
    <row r="712" spans="1:22" s="7" customFormat="1" x14ac:dyDescent="0.25">
      <c r="A712" s="7" t="s">
        <v>95</v>
      </c>
      <c r="B712" s="7" t="s">
        <v>770</v>
      </c>
      <c r="C712" s="7" t="s">
        <v>451</v>
      </c>
      <c r="D712" s="7" t="s">
        <v>511</v>
      </c>
      <c r="E712" s="7">
        <v>19.899999999999999</v>
      </c>
      <c r="F712" s="7">
        <v>22</v>
      </c>
      <c r="G712" s="7">
        <v>2</v>
      </c>
      <c r="H712" s="7">
        <v>0</v>
      </c>
      <c r="I712" s="7">
        <v>5.21</v>
      </c>
      <c r="J712" s="7">
        <v>1.41</v>
      </c>
      <c r="K712" s="7">
        <v>12</v>
      </c>
      <c r="L712" s="7">
        <v>20</v>
      </c>
      <c r="M712" s="7">
        <v>8</v>
      </c>
      <c r="N712" s="7">
        <v>3</v>
      </c>
      <c r="O712" s="7">
        <v>18</v>
      </c>
      <c r="P712" s="7">
        <v>0</v>
      </c>
      <c r="Q712" s="7">
        <v>2</v>
      </c>
      <c r="R712" s="7">
        <v>0</v>
      </c>
      <c r="S712" s="7">
        <f t="shared" si="44"/>
        <v>31.9</v>
      </c>
      <c r="T712" s="7">
        <f t="shared" si="45"/>
        <v>2.1266666666666665</v>
      </c>
      <c r="U712" s="7">
        <f t="shared" si="46"/>
        <v>0.85066666666666668</v>
      </c>
      <c r="V712" s="7">
        <f t="shared" si="47"/>
        <v>1</v>
      </c>
    </row>
    <row r="713" spans="1:22" s="7" customFormat="1" x14ac:dyDescent="0.25">
      <c r="A713" s="7" t="s">
        <v>1193</v>
      </c>
      <c r="B713" s="7" t="s">
        <v>299</v>
      </c>
      <c r="C713" s="7" t="s">
        <v>442</v>
      </c>
      <c r="D713" s="7" t="s">
        <v>511</v>
      </c>
      <c r="E713" s="7">
        <v>45.7</v>
      </c>
      <c r="F713" s="7">
        <v>37</v>
      </c>
      <c r="G713" s="7">
        <v>2</v>
      </c>
      <c r="H713" s="7">
        <v>0</v>
      </c>
      <c r="I713" s="7">
        <v>5.85</v>
      </c>
      <c r="J713" s="7">
        <v>1.58</v>
      </c>
      <c r="K713" s="7">
        <v>30</v>
      </c>
      <c r="L713" s="7">
        <v>50</v>
      </c>
      <c r="M713" s="7">
        <v>22</v>
      </c>
      <c r="N713" s="7">
        <v>8</v>
      </c>
      <c r="O713" s="7">
        <v>17</v>
      </c>
      <c r="P713" s="7">
        <v>5</v>
      </c>
      <c r="Q713" s="7">
        <v>3</v>
      </c>
      <c r="R713" s="7">
        <v>0</v>
      </c>
      <c r="S713" s="7">
        <f t="shared" si="44"/>
        <v>31.700000000000003</v>
      </c>
      <c r="T713" s="7">
        <f t="shared" si="45"/>
        <v>2.1133333333333337</v>
      </c>
      <c r="U713" s="7">
        <f t="shared" si="46"/>
        <v>0.84533333333333349</v>
      </c>
      <c r="V713" s="7">
        <f t="shared" si="47"/>
        <v>1</v>
      </c>
    </row>
    <row r="714" spans="1:22" s="7" customFormat="1" x14ac:dyDescent="0.25">
      <c r="A714" s="7" t="s">
        <v>1826</v>
      </c>
      <c r="B714" s="7" t="s">
        <v>1827</v>
      </c>
      <c r="C714" s="7" t="s">
        <v>429</v>
      </c>
      <c r="D714" s="7" t="s">
        <v>1686</v>
      </c>
      <c r="E714" s="7">
        <v>29.7</v>
      </c>
      <c r="F714" s="7">
        <v>29</v>
      </c>
      <c r="G714" s="7">
        <v>2</v>
      </c>
      <c r="H714" s="7">
        <v>0</v>
      </c>
      <c r="I714" s="7">
        <v>4.78</v>
      </c>
      <c r="J714" s="7">
        <v>1.6</v>
      </c>
      <c r="K714" s="7">
        <v>16</v>
      </c>
      <c r="L714" s="7">
        <v>30</v>
      </c>
      <c r="M714" s="7">
        <v>18</v>
      </c>
      <c r="N714" s="7">
        <v>3</v>
      </c>
      <c r="O714" s="7">
        <v>20</v>
      </c>
      <c r="P714" s="7">
        <v>2</v>
      </c>
      <c r="Q714" s="7">
        <v>2</v>
      </c>
      <c r="R714" s="7">
        <v>0</v>
      </c>
      <c r="S714" s="7">
        <f t="shared" si="44"/>
        <v>31.700000000000003</v>
      </c>
      <c r="T714" s="7">
        <f t="shared" si="45"/>
        <v>2.1133333333333337</v>
      </c>
      <c r="U714" s="7">
        <f t="shared" si="46"/>
        <v>0.84533333333333349</v>
      </c>
      <c r="V714" s="7">
        <f t="shared" si="47"/>
        <v>1</v>
      </c>
    </row>
    <row r="715" spans="1:22" s="7" customFormat="1" x14ac:dyDescent="0.25">
      <c r="A715" s="7" t="s">
        <v>95</v>
      </c>
      <c r="B715" s="7" t="s">
        <v>1997</v>
      </c>
      <c r="C715" s="7" t="s">
        <v>446</v>
      </c>
      <c r="D715" s="7" t="s">
        <v>1686</v>
      </c>
      <c r="E715" s="7">
        <v>27.1</v>
      </c>
      <c r="F715" s="7">
        <v>27</v>
      </c>
      <c r="G715" s="7">
        <v>1</v>
      </c>
      <c r="H715" s="7">
        <v>0</v>
      </c>
      <c r="I715" s="7">
        <v>4.37</v>
      </c>
      <c r="J715" s="7">
        <v>1.32</v>
      </c>
      <c r="K715" s="7">
        <v>13</v>
      </c>
      <c r="L715" s="7">
        <v>26</v>
      </c>
      <c r="M715" s="7">
        <v>10</v>
      </c>
      <c r="N715" s="7">
        <v>4</v>
      </c>
      <c r="O715" s="7">
        <v>7</v>
      </c>
      <c r="P715" s="7">
        <v>5</v>
      </c>
      <c r="Q715" s="7">
        <v>1</v>
      </c>
      <c r="R715" s="7">
        <v>0</v>
      </c>
      <c r="S715" s="7">
        <f t="shared" si="44"/>
        <v>31.6</v>
      </c>
      <c r="T715" s="7">
        <f t="shared" si="45"/>
        <v>2.1066666666666669</v>
      </c>
      <c r="U715" s="7">
        <f t="shared" si="46"/>
        <v>0.84266666666666679</v>
      </c>
      <c r="V715" s="7">
        <f t="shared" si="47"/>
        <v>1</v>
      </c>
    </row>
    <row r="716" spans="1:22" s="7" customFormat="1" x14ac:dyDescent="0.25">
      <c r="A716" s="7" t="s">
        <v>283</v>
      </c>
      <c r="B716" s="7" t="s">
        <v>2107</v>
      </c>
      <c r="C716" s="7" t="s">
        <v>427</v>
      </c>
      <c r="D716" s="7" t="s">
        <v>510</v>
      </c>
      <c r="E716" s="7">
        <v>44</v>
      </c>
      <c r="F716" s="7">
        <v>37</v>
      </c>
      <c r="G716" s="7">
        <v>2</v>
      </c>
      <c r="H716" s="7">
        <v>0</v>
      </c>
      <c r="I716" s="7">
        <v>5.32</v>
      </c>
      <c r="J716" s="7">
        <v>1.64</v>
      </c>
      <c r="K716" s="7">
        <v>26</v>
      </c>
      <c r="L716" s="7">
        <v>45</v>
      </c>
      <c r="M716" s="7">
        <v>28</v>
      </c>
      <c r="N716" s="7">
        <v>6</v>
      </c>
      <c r="O716" s="7">
        <v>11</v>
      </c>
      <c r="P716" s="7">
        <v>11</v>
      </c>
      <c r="Q716" s="7">
        <v>2</v>
      </c>
      <c r="R716" s="7">
        <v>0</v>
      </c>
      <c r="S716" s="7">
        <f t="shared" si="44"/>
        <v>31.5</v>
      </c>
      <c r="T716" s="7">
        <f t="shared" si="45"/>
        <v>2.1</v>
      </c>
      <c r="U716" s="7">
        <f t="shared" si="46"/>
        <v>0.84000000000000008</v>
      </c>
      <c r="V716" s="7">
        <f t="shared" si="47"/>
        <v>1</v>
      </c>
    </row>
    <row r="717" spans="1:22" s="7" customFormat="1" x14ac:dyDescent="0.25">
      <c r="A717" s="7" t="s">
        <v>406</v>
      </c>
      <c r="B717" s="7" t="s">
        <v>267</v>
      </c>
      <c r="C717" s="7" t="s">
        <v>442</v>
      </c>
      <c r="D717" s="7" t="s">
        <v>510</v>
      </c>
      <c r="E717" s="7">
        <v>35.299999999999997</v>
      </c>
      <c r="F717" s="7">
        <v>23</v>
      </c>
      <c r="G717" s="7">
        <v>2</v>
      </c>
      <c r="H717" s="7">
        <v>0</v>
      </c>
      <c r="I717" s="7">
        <v>5.68</v>
      </c>
      <c r="J717" s="7">
        <v>1.49</v>
      </c>
      <c r="K717" s="7">
        <v>22</v>
      </c>
      <c r="L717" s="7">
        <v>40</v>
      </c>
      <c r="M717" s="7">
        <v>12</v>
      </c>
      <c r="N717" s="7">
        <v>7</v>
      </c>
      <c r="O717" s="7">
        <v>7</v>
      </c>
      <c r="P717" s="7">
        <v>7</v>
      </c>
      <c r="Q717" s="7">
        <v>3</v>
      </c>
      <c r="R717" s="7">
        <v>1</v>
      </c>
      <c r="S717" s="7">
        <f t="shared" si="44"/>
        <v>31.299999999999997</v>
      </c>
      <c r="T717" s="7">
        <f t="shared" si="45"/>
        <v>2.0866666666666664</v>
      </c>
      <c r="U717" s="7">
        <f t="shared" si="46"/>
        <v>0.83466666666666667</v>
      </c>
      <c r="V717" s="7">
        <f t="shared" si="47"/>
        <v>1</v>
      </c>
    </row>
    <row r="718" spans="1:22" s="7" customFormat="1" x14ac:dyDescent="0.25">
      <c r="A718" s="7" t="s">
        <v>889</v>
      </c>
      <c r="B718" s="7" t="s">
        <v>2025</v>
      </c>
      <c r="C718" s="7" t="s">
        <v>439</v>
      </c>
      <c r="D718" s="7" t="s">
        <v>510</v>
      </c>
      <c r="E718" s="7">
        <v>40.200000000000003</v>
      </c>
      <c r="F718" s="7">
        <v>32</v>
      </c>
      <c r="G718" s="7">
        <v>2</v>
      </c>
      <c r="H718" s="7">
        <v>0</v>
      </c>
      <c r="I718" s="7">
        <v>5.5</v>
      </c>
      <c r="J718" s="7">
        <v>1.53</v>
      </c>
      <c r="K718" s="7">
        <v>25</v>
      </c>
      <c r="L718" s="7">
        <v>43</v>
      </c>
      <c r="M718" s="7">
        <v>18</v>
      </c>
      <c r="N718" s="7">
        <v>7</v>
      </c>
      <c r="O718" s="7">
        <v>28</v>
      </c>
      <c r="P718" s="7">
        <v>3</v>
      </c>
      <c r="Q718" s="7">
        <v>3</v>
      </c>
      <c r="R718" s="7">
        <v>0</v>
      </c>
      <c r="S718" s="7">
        <f t="shared" si="44"/>
        <v>31.200000000000003</v>
      </c>
      <c r="T718" s="7">
        <f t="shared" si="45"/>
        <v>2.08</v>
      </c>
      <c r="U718" s="7">
        <f t="shared" si="46"/>
        <v>0.83200000000000007</v>
      </c>
      <c r="V718" s="7">
        <f t="shared" si="47"/>
        <v>1</v>
      </c>
    </row>
    <row r="719" spans="1:22" s="7" customFormat="1" x14ac:dyDescent="0.25">
      <c r="A719" s="7" t="s">
        <v>178</v>
      </c>
      <c r="B719" s="7" t="s">
        <v>980</v>
      </c>
      <c r="C719" s="7" t="s">
        <v>448</v>
      </c>
      <c r="D719" s="7" t="s">
        <v>510</v>
      </c>
      <c r="E719" s="7">
        <v>35.700000000000003</v>
      </c>
      <c r="F719" s="7">
        <v>24</v>
      </c>
      <c r="G719" s="7">
        <v>2</v>
      </c>
      <c r="H719" s="7">
        <v>0</v>
      </c>
      <c r="I719" s="7">
        <v>4.6900000000000004</v>
      </c>
      <c r="J719" s="7">
        <v>1.38</v>
      </c>
      <c r="K719" s="7">
        <v>19</v>
      </c>
      <c r="L719" s="7">
        <v>38</v>
      </c>
      <c r="M719" s="7">
        <v>11</v>
      </c>
      <c r="N719" s="7">
        <v>5</v>
      </c>
      <c r="O719" s="7">
        <v>10</v>
      </c>
      <c r="P719" s="7">
        <v>6</v>
      </c>
      <c r="Q719" s="7">
        <v>3</v>
      </c>
      <c r="R719" s="7">
        <v>0</v>
      </c>
      <c r="S719" s="7">
        <f t="shared" si="44"/>
        <v>31.200000000000003</v>
      </c>
      <c r="T719" s="7">
        <f t="shared" si="45"/>
        <v>2.08</v>
      </c>
      <c r="U719" s="7">
        <f t="shared" si="46"/>
        <v>0.83200000000000007</v>
      </c>
      <c r="V719" s="7">
        <f t="shared" si="47"/>
        <v>1</v>
      </c>
    </row>
    <row r="720" spans="1:22" s="7" customFormat="1" x14ac:dyDescent="0.25">
      <c r="A720" s="7" t="s">
        <v>236</v>
      </c>
      <c r="B720" s="7" t="s">
        <v>565</v>
      </c>
      <c r="C720" s="7" t="s">
        <v>454</v>
      </c>
      <c r="D720" s="7" t="s">
        <v>511</v>
      </c>
      <c r="E720" s="7">
        <v>25.7</v>
      </c>
      <c r="F720" s="7">
        <v>22</v>
      </c>
      <c r="G720" s="7">
        <v>2</v>
      </c>
      <c r="H720" s="7">
        <v>0</v>
      </c>
      <c r="I720" s="7">
        <v>4.5999999999999996</v>
      </c>
      <c r="J720" s="7">
        <v>1.45</v>
      </c>
      <c r="K720" s="7">
        <v>13</v>
      </c>
      <c r="L720" s="7">
        <v>26</v>
      </c>
      <c r="M720" s="7">
        <v>11</v>
      </c>
      <c r="N720" s="7">
        <v>3</v>
      </c>
      <c r="O720" s="7">
        <v>25</v>
      </c>
      <c r="P720" s="7">
        <v>0</v>
      </c>
      <c r="Q720" s="7">
        <v>2</v>
      </c>
      <c r="R720" s="7">
        <v>0</v>
      </c>
      <c r="S720" s="7">
        <f t="shared" si="44"/>
        <v>31.200000000000003</v>
      </c>
      <c r="T720" s="7">
        <f t="shared" si="45"/>
        <v>2.08</v>
      </c>
      <c r="U720" s="7">
        <f t="shared" si="46"/>
        <v>0.83200000000000007</v>
      </c>
      <c r="V720" s="7">
        <f t="shared" si="47"/>
        <v>1</v>
      </c>
    </row>
    <row r="721" spans="1:22" s="7" customFormat="1" x14ac:dyDescent="0.25">
      <c r="A721" s="7" t="s">
        <v>39</v>
      </c>
      <c r="B721" s="7" t="s">
        <v>1504</v>
      </c>
      <c r="C721" s="7" t="s">
        <v>524</v>
      </c>
      <c r="D721" s="7" t="s">
        <v>511</v>
      </c>
      <c r="E721" s="7">
        <v>30.6</v>
      </c>
      <c r="F721" s="7">
        <v>31</v>
      </c>
      <c r="G721" s="7">
        <v>1</v>
      </c>
      <c r="H721" s="7">
        <v>0</v>
      </c>
      <c r="I721" s="7">
        <v>4.38</v>
      </c>
      <c r="J721" s="7">
        <v>1.34</v>
      </c>
      <c r="K721" s="7">
        <v>15</v>
      </c>
      <c r="L721" s="7">
        <v>28</v>
      </c>
      <c r="M721" s="7">
        <v>13</v>
      </c>
      <c r="N721" s="7">
        <v>5</v>
      </c>
      <c r="O721" s="7">
        <v>27</v>
      </c>
      <c r="P721" s="7">
        <v>0</v>
      </c>
      <c r="Q721" s="7">
        <v>2</v>
      </c>
      <c r="R721" s="7">
        <v>0</v>
      </c>
      <c r="S721" s="7">
        <f t="shared" si="44"/>
        <v>31.1</v>
      </c>
      <c r="T721" s="7">
        <f t="shared" si="45"/>
        <v>2.0733333333333333</v>
      </c>
      <c r="U721" s="7">
        <f t="shared" si="46"/>
        <v>0.82933333333333337</v>
      </c>
      <c r="V721" s="7">
        <f t="shared" si="47"/>
        <v>1</v>
      </c>
    </row>
    <row r="722" spans="1:22" s="7" customFormat="1" x14ac:dyDescent="0.25">
      <c r="A722" s="7" t="s">
        <v>157</v>
      </c>
      <c r="B722" s="7" t="s">
        <v>514</v>
      </c>
      <c r="C722" s="7" t="s">
        <v>449</v>
      </c>
      <c r="D722" s="7" t="s">
        <v>511</v>
      </c>
      <c r="E722" s="7">
        <v>23.9</v>
      </c>
      <c r="F722" s="7">
        <v>28</v>
      </c>
      <c r="G722" s="7">
        <v>1</v>
      </c>
      <c r="H722" s="7">
        <v>0</v>
      </c>
      <c r="I722" s="7">
        <v>4.32</v>
      </c>
      <c r="J722" s="7">
        <v>1.37</v>
      </c>
      <c r="K722" s="7">
        <v>11</v>
      </c>
      <c r="L722" s="7">
        <v>21</v>
      </c>
      <c r="M722" s="7">
        <v>12</v>
      </c>
      <c r="N722" s="7">
        <v>4</v>
      </c>
      <c r="O722" s="7">
        <v>32</v>
      </c>
      <c r="P722" s="7">
        <v>0</v>
      </c>
      <c r="Q722" s="7">
        <v>1</v>
      </c>
      <c r="R722" s="7">
        <v>0</v>
      </c>
      <c r="S722" s="7">
        <f t="shared" si="44"/>
        <v>30.9</v>
      </c>
      <c r="T722" s="7">
        <f t="shared" si="45"/>
        <v>2.06</v>
      </c>
      <c r="U722" s="7">
        <f t="shared" si="46"/>
        <v>0.82400000000000007</v>
      </c>
      <c r="V722" s="7">
        <f t="shared" si="47"/>
        <v>1</v>
      </c>
    </row>
    <row r="723" spans="1:22" s="7" customFormat="1" x14ac:dyDescent="0.25">
      <c r="A723" s="7" t="s">
        <v>173</v>
      </c>
      <c r="B723" s="7" t="s">
        <v>289</v>
      </c>
      <c r="C723" s="7" t="s">
        <v>440</v>
      </c>
      <c r="D723" s="7" t="s">
        <v>511</v>
      </c>
      <c r="E723" s="7">
        <v>27.2</v>
      </c>
      <c r="F723" s="7">
        <v>27</v>
      </c>
      <c r="G723" s="7">
        <v>1</v>
      </c>
      <c r="H723" s="7">
        <v>0</v>
      </c>
      <c r="I723" s="7">
        <v>4.42</v>
      </c>
      <c r="J723" s="7">
        <v>1.35</v>
      </c>
      <c r="K723" s="7">
        <v>13</v>
      </c>
      <c r="L723" s="7">
        <v>26</v>
      </c>
      <c r="M723" s="7">
        <v>11</v>
      </c>
      <c r="N723" s="7">
        <v>5</v>
      </c>
      <c r="O723" s="7">
        <v>27</v>
      </c>
      <c r="P723" s="7">
        <v>0</v>
      </c>
      <c r="Q723" s="7">
        <v>1</v>
      </c>
      <c r="R723" s="7">
        <v>0</v>
      </c>
      <c r="S723" s="7">
        <f t="shared" si="44"/>
        <v>30.700000000000003</v>
      </c>
      <c r="T723" s="7">
        <f t="shared" si="45"/>
        <v>2.0466666666666669</v>
      </c>
      <c r="U723" s="7">
        <f t="shared" si="46"/>
        <v>0.81866666666666676</v>
      </c>
      <c r="V723" s="7">
        <f t="shared" si="47"/>
        <v>1</v>
      </c>
    </row>
    <row r="724" spans="1:22" s="7" customFormat="1" x14ac:dyDescent="0.25">
      <c r="A724" s="7" t="s">
        <v>1465</v>
      </c>
      <c r="B724" s="7" t="s">
        <v>255</v>
      </c>
      <c r="C724" s="7" t="s">
        <v>434</v>
      </c>
      <c r="D724" s="7" t="s">
        <v>1686</v>
      </c>
      <c r="E724" s="7">
        <v>39.1</v>
      </c>
      <c r="F724" s="7">
        <v>30</v>
      </c>
      <c r="G724" s="7">
        <v>2</v>
      </c>
      <c r="H724" s="7">
        <v>0</v>
      </c>
      <c r="I724" s="7">
        <v>5.83</v>
      </c>
      <c r="J724" s="7">
        <v>1.54</v>
      </c>
      <c r="K724" s="7">
        <v>25</v>
      </c>
      <c r="L724" s="7">
        <v>46</v>
      </c>
      <c r="M724" s="7">
        <v>14</v>
      </c>
      <c r="N724" s="7">
        <v>8</v>
      </c>
      <c r="O724" s="7">
        <v>12</v>
      </c>
      <c r="P724" s="7">
        <v>6</v>
      </c>
      <c r="Q724" s="7">
        <v>3</v>
      </c>
      <c r="R724" s="7">
        <v>0</v>
      </c>
      <c r="S724" s="7">
        <f t="shared" si="44"/>
        <v>30.6</v>
      </c>
      <c r="T724" s="7">
        <f t="shared" si="45"/>
        <v>2.04</v>
      </c>
      <c r="U724" s="7">
        <f t="shared" si="46"/>
        <v>0.81600000000000006</v>
      </c>
      <c r="V724" s="7">
        <f t="shared" si="47"/>
        <v>1</v>
      </c>
    </row>
    <row r="725" spans="1:22" s="7" customFormat="1" x14ac:dyDescent="0.25">
      <c r="A725" s="7" t="s">
        <v>28</v>
      </c>
      <c r="B725" s="7" t="s">
        <v>2104</v>
      </c>
      <c r="D725" s="7" t="s">
        <v>511</v>
      </c>
      <c r="E725" s="7">
        <v>36.6</v>
      </c>
      <c r="F725" s="7">
        <v>28</v>
      </c>
      <c r="G725" s="7">
        <v>2</v>
      </c>
      <c r="H725" s="7">
        <v>0</v>
      </c>
      <c r="I725" s="7">
        <v>4.43</v>
      </c>
      <c r="J725" s="7">
        <v>1.5</v>
      </c>
      <c r="K725" s="7">
        <v>18</v>
      </c>
      <c r="L725" s="7">
        <v>38</v>
      </c>
      <c r="M725" s="7">
        <v>17</v>
      </c>
      <c r="N725" s="7">
        <v>4</v>
      </c>
      <c r="O725" s="7">
        <v>13</v>
      </c>
      <c r="P725" s="7">
        <v>10</v>
      </c>
      <c r="Q725" s="7">
        <v>3</v>
      </c>
      <c r="R725" s="7">
        <v>0</v>
      </c>
      <c r="S725" s="7">
        <f t="shared" si="44"/>
        <v>30.6</v>
      </c>
      <c r="T725" s="7">
        <f t="shared" si="45"/>
        <v>2.04</v>
      </c>
      <c r="U725" s="7">
        <f t="shared" si="46"/>
        <v>0.81600000000000006</v>
      </c>
      <c r="V725" s="7">
        <f t="shared" si="47"/>
        <v>1</v>
      </c>
    </row>
    <row r="726" spans="1:22" s="7" customFormat="1" x14ac:dyDescent="0.25">
      <c r="A726" s="7" t="s">
        <v>334</v>
      </c>
      <c r="B726" s="7" t="s">
        <v>2027</v>
      </c>
      <c r="C726" s="7" t="s">
        <v>454</v>
      </c>
      <c r="D726" s="7" t="s">
        <v>510</v>
      </c>
      <c r="E726" s="7">
        <v>46.5</v>
      </c>
      <c r="F726" s="7">
        <v>38</v>
      </c>
      <c r="G726" s="7">
        <v>2</v>
      </c>
      <c r="H726" s="7">
        <v>0</v>
      </c>
      <c r="I726" s="7">
        <v>5.68</v>
      </c>
      <c r="J726" s="7">
        <v>1.62</v>
      </c>
      <c r="K726" s="7">
        <v>29</v>
      </c>
      <c r="L726" s="7">
        <v>51</v>
      </c>
      <c r="M726" s="7">
        <v>25</v>
      </c>
      <c r="N726" s="7">
        <v>8</v>
      </c>
      <c r="O726" s="7">
        <v>11</v>
      </c>
      <c r="P726" s="7">
        <v>9</v>
      </c>
      <c r="Q726" s="7">
        <v>3</v>
      </c>
      <c r="R726" s="7">
        <v>0</v>
      </c>
      <c r="S726" s="7">
        <f t="shared" si="44"/>
        <v>30.5</v>
      </c>
      <c r="T726" s="7">
        <f t="shared" si="45"/>
        <v>2.0333333333333332</v>
      </c>
      <c r="U726" s="7">
        <f t="shared" si="46"/>
        <v>0.81333333333333335</v>
      </c>
      <c r="V726" s="7">
        <f t="shared" si="47"/>
        <v>1</v>
      </c>
    </row>
    <row r="727" spans="1:22" s="7" customFormat="1" x14ac:dyDescent="0.25">
      <c r="A727" s="7" t="s">
        <v>145</v>
      </c>
      <c r="B727" s="7" t="s">
        <v>2119</v>
      </c>
      <c r="C727" s="7" t="s">
        <v>440</v>
      </c>
      <c r="D727" s="7" t="s">
        <v>511</v>
      </c>
      <c r="E727" s="7">
        <v>35.9</v>
      </c>
      <c r="F727" s="7">
        <v>30</v>
      </c>
      <c r="G727" s="7">
        <v>2</v>
      </c>
      <c r="H727" s="7">
        <v>0</v>
      </c>
      <c r="I727" s="7">
        <v>4.97</v>
      </c>
      <c r="J727" s="7">
        <v>1.54</v>
      </c>
      <c r="K727" s="7">
        <v>20</v>
      </c>
      <c r="L727" s="7">
        <v>37</v>
      </c>
      <c r="M727" s="7">
        <v>18</v>
      </c>
      <c r="N727" s="7">
        <v>5</v>
      </c>
      <c r="O727" s="7">
        <v>31</v>
      </c>
      <c r="P727" s="7">
        <v>1</v>
      </c>
      <c r="Q727" s="7">
        <v>3</v>
      </c>
      <c r="R727" s="7">
        <v>0</v>
      </c>
      <c r="S727" s="7">
        <f t="shared" si="44"/>
        <v>30.4</v>
      </c>
      <c r="T727" s="7">
        <f t="shared" si="45"/>
        <v>2.0266666666666664</v>
      </c>
      <c r="U727" s="7">
        <f t="shared" si="46"/>
        <v>0.81066666666666665</v>
      </c>
      <c r="V727" s="7">
        <f t="shared" si="47"/>
        <v>1</v>
      </c>
    </row>
    <row r="728" spans="1:22" s="7" customFormat="1" x14ac:dyDescent="0.25">
      <c r="A728" s="7" t="s">
        <v>32</v>
      </c>
      <c r="B728" s="7" t="s">
        <v>1492</v>
      </c>
      <c r="C728" s="7" t="s">
        <v>441</v>
      </c>
      <c r="D728" s="7" t="s">
        <v>1686</v>
      </c>
      <c r="E728" s="7">
        <v>34.4</v>
      </c>
      <c r="F728" s="7">
        <v>31</v>
      </c>
      <c r="G728" s="7">
        <v>2</v>
      </c>
      <c r="H728" s="7">
        <v>0</v>
      </c>
      <c r="I728" s="7">
        <v>5.38</v>
      </c>
      <c r="J728" s="7">
        <v>1.65</v>
      </c>
      <c r="K728" s="7">
        <v>21</v>
      </c>
      <c r="L728" s="7">
        <v>35</v>
      </c>
      <c r="M728" s="7">
        <v>21</v>
      </c>
      <c r="N728" s="7">
        <v>6</v>
      </c>
      <c r="O728" s="7">
        <v>24</v>
      </c>
      <c r="P728" s="7">
        <v>2</v>
      </c>
      <c r="Q728" s="7">
        <v>2</v>
      </c>
      <c r="R728" s="7">
        <v>0</v>
      </c>
      <c r="S728" s="7">
        <f t="shared" si="44"/>
        <v>30.4</v>
      </c>
      <c r="T728" s="7">
        <f t="shared" si="45"/>
        <v>2.0266666666666664</v>
      </c>
      <c r="U728" s="7">
        <f t="shared" si="46"/>
        <v>0.81066666666666665</v>
      </c>
      <c r="V728" s="7">
        <f t="shared" si="47"/>
        <v>1</v>
      </c>
    </row>
    <row r="729" spans="1:22" s="7" customFormat="1" x14ac:dyDescent="0.25">
      <c r="A729" s="7" t="s">
        <v>112</v>
      </c>
      <c r="B729" s="7" t="s">
        <v>1995</v>
      </c>
      <c r="C729" s="7" t="s">
        <v>442</v>
      </c>
      <c r="D729" s="7" t="s">
        <v>510</v>
      </c>
      <c r="E729" s="7">
        <v>39.799999999999997</v>
      </c>
      <c r="F729" s="7">
        <v>29</v>
      </c>
      <c r="G729" s="7">
        <v>2</v>
      </c>
      <c r="H729" s="7">
        <v>0</v>
      </c>
      <c r="I729" s="7">
        <v>5.22</v>
      </c>
      <c r="J729" s="7">
        <v>1.51</v>
      </c>
      <c r="K729" s="7">
        <v>23</v>
      </c>
      <c r="L729" s="7">
        <v>44</v>
      </c>
      <c r="M729" s="7">
        <v>16</v>
      </c>
      <c r="N729" s="7">
        <v>6</v>
      </c>
      <c r="O729" s="7">
        <v>9</v>
      </c>
      <c r="P729" s="7">
        <v>8</v>
      </c>
      <c r="Q729" s="7">
        <v>3</v>
      </c>
      <c r="R729" s="7">
        <v>0</v>
      </c>
      <c r="S729" s="7">
        <f t="shared" si="44"/>
        <v>30.299999999999997</v>
      </c>
      <c r="T729" s="7">
        <f t="shared" si="45"/>
        <v>2.02</v>
      </c>
      <c r="U729" s="7">
        <f t="shared" si="46"/>
        <v>0.80800000000000005</v>
      </c>
      <c r="V729" s="7">
        <f t="shared" si="47"/>
        <v>1</v>
      </c>
    </row>
    <row r="730" spans="1:22" s="7" customFormat="1" x14ac:dyDescent="0.25">
      <c r="A730" s="7" t="s">
        <v>139</v>
      </c>
      <c r="B730" s="7" t="s">
        <v>1055</v>
      </c>
      <c r="C730" s="7" t="s">
        <v>431</v>
      </c>
      <c r="D730" s="7" t="s">
        <v>511</v>
      </c>
      <c r="E730" s="7">
        <v>24.1</v>
      </c>
      <c r="F730" s="7">
        <v>26</v>
      </c>
      <c r="G730" s="7">
        <v>1</v>
      </c>
      <c r="H730" s="7">
        <v>0</v>
      </c>
      <c r="I730" s="7">
        <v>4.01</v>
      </c>
      <c r="J730" s="7">
        <v>1.31</v>
      </c>
      <c r="K730" s="7">
        <v>11</v>
      </c>
      <c r="L730" s="7">
        <v>21</v>
      </c>
      <c r="M730" s="7">
        <v>11</v>
      </c>
      <c r="N730" s="7">
        <v>3</v>
      </c>
      <c r="O730" s="7">
        <v>22</v>
      </c>
      <c r="P730" s="7">
        <v>0</v>
      </c>
      <c r="Q730" s="7">
        <v>1</v>
      </c>
      <c r="R730" s="7">
        <v>0</v>
      </c>
      <c r="S730" s="7">
        <f t="shared" si="44"/>
        <v>30.1</v>
      </c>
      <c r="T730" s="7">
        <f t="shared" si="45"/>
        <v>2.0066666666666668</v>
      </c>
      <c r="U730" s="7">
        <f t="shared" si="46"/>
        <v>0.80266666666666675</v>
      </c>
      <c r="V730" s="7">
        <f t="shared" si="47"/>
        <v>1</v>
      </c>
    </row>
    <row r="731" spans="1:22" s="7" customFormat="1" x14ac:dyDescent="0.25">
      <c r="A731" s="7" t="s">
        <v>285</v>
      </c>
      <c r="B731" s="7" t="s">
        <v>1242</v>
      </c>
      <c r="C731" s="7" t="s">
        <v>432</v>
      </c>
      <c r="D731" s="7" t="s">
        <v>511</v>
      </c>
      <c r="E731" s="7">
        <v>34.1</v>
      </c>
      <c r="F731" s="7">
        <v>31</v>
      </c>
      <c r="G731" s="7">
        <v>1</v>
      </c>
      <c r="H731" s="7">
        <v>0</v>
      </c>
      <c r="I731" s="7">
        <v>4.26</v>
      </c>
      <c r="J731" s="7">
        <v>1.37</v>
      </c>
      <c r="K731" s="7">
        <v>16</v>
      </c>
      <c r="L731" s="7">
        <v>32</v>
      </c>
      <c r="M731" s="7">
        <v>15</v>
      </c>
      <c r="N731" s="7">
        <v>4</v>
      </c>
      <c r="O731" s="7">
        <v>34</v>
      </c>
      <c r="P731" s="7">
        <v>0</v>
      </c>
      <c r="Q731" s="7">
        <v>2</v>
      </c>
      <c r="R731" s="7">
        <v>0</v>
      </c>
      <c r="S731" s="7">
        <f t="shared" si="44"/>
        <v>30.1</v>
      </c>
      <c r="T731" s="7">
        <f t="shared" si="45"/>
        <v>2.0066666666666668</v>
      </c>
      <c r="U731" s="7">
        <f t="shared" si="46"/>
        <v>0.80266666666666675</v>
      </c>
      <c r="V731" s="7">
        <f t="shared" si="47"/>
        <v>1</v>
      </c>
    </row>
    <row r="732" spans="1:22" s="7" customFormat="1" x14ac:dyDescent="0.25">
      <c r="A732" s="7" t="s">
        <v>584</v>
      </c>
      <c r="B732" s="7" t="s">
        <v>1047</v>
      </c>
      <c r="C732" s="7" t="s">
        <v>436</v>
      </c>
      <c r="D732" s="7" t="s">
        <v>511</v>
      </c>
      <c r="E732" s="7">
        <v>34.1</v>
      </c>
      <c r="F732" s="7">
        <v>33</v>
      </c>
      <c r="G732" s="7">
        <v>2</v>
      </c>
      <c r="H732" s="7">
        <v>0</v>
      </c>
      <c r="I732" s="7">
        <v>5.46</v>
      </c>
      <c r="J732" s="7">
        <v>1.62</v>
      </c>
      <c r="K732" s="7">
        <v>21</v>
      </c>
      <c r="L732" s="7">
        <v>35</v>
      </c>
      <c r="M732" s="7">
        <v>20</v>
      </c>
      <c r="N732" s="7">
        <v>5</v>
      </c>
      <c r="O732" s="7">
        <v>25</v>
      </c>
      <c r="P732" s="7">
        <v>3</v>
      </c>
      <c r="Q732" s="7">
        <v>3</v>
      </c>
      <c r="R732" s="7">
        <v>0</v>
      </c>
      <c r="S732" s="7">
        <f t="shared" si="44"/>
        <v>30.1</v>
      </c>
      <c r="T732" s="7">
        <f t="shared" si="45"/>
        <v>2.0066666666666668</v>
      </c>
      <c r="U732" s="7">
        <f t="shared" si="46"/>
        <v>0.80266666666666675</v>
      </c>
      <c r="V732" s="7">
        <f t="shared" si="47"/>
        <v>1</v>
      </c>
    </row>
    <row r="733" spans="1:22" s="7" customFormat="1" x14ac:dyDescent="0.25">
      <c r="A733" s="7" t="s">
        <v>334</v>
      </c>
      <c r="B733" s="7" t="s">
        <v>314</v>
      </c>
      <c r="C733" s="7" t="s">
        <v>1423</v>
      </c>
      <c r="D733" s="7" t="s">
        <v>511</v>
      </c>
      <c r="E733" s="7">
        <v>38.9</v>
      </c>
      <c r="F733" s="7">
        <v>34</v>
      </c>
      <c r="G733" s="7">
        <v>2</v>
      </c>
      <c r="H733" s="7">
        <v>0</v>
      </c>
      <c r="I733" s="7">
        <v>4.9800000000000004</v>
      </c>
      <c r="J733" s="7">
        <v>1.71</v>
      </c>
      <c r="K733" s="7">
        <v>22</v>
      </c>
      <c r="L733" s="7">
        <v>42</v>
      </c>
      <c r="M733" s="7">
        <v>25</v>
      </c>
      <c r="N733" s="7">
        <v>4</v>
      </c>
      <c r="O733" s="7">
        <v>31</v>
      </c>
      <c r="P733" s="7">
        <v>2</v>
      </c>
      <c r="Q733" s="7">
        <v>2</v>
      </c>
      <c r="R733" s="7">
        <v>0</v>
      </c>
      <c r="S733" s="7">
        <f t="shared" si="44"/>
        <v>29.9</v>
      </c>
      <c r="T733" s="7">
        <f t="shared" si="45"/>
        <v>1.9933333333333332</v>
      </c>
      <c r="U733" s="7">
        <f t="shared" si="46"/>
        <v>0.79733333333333334</v>
      </c>
      <c r="V733" s="7">
        <f t="shared" si="47"/>
        <v>1</v>
      </c>
    </row>
    <row r="734" spans="1:22" s="7" customFormat="1" x14ac:dyDescent="0.25">
      <c r="A734" s="7" t="s">
        <v>727</v>
      </c>
      <c r="B734" s="7" t="s">
        <v>1590</v>
      </c>
      <c r="C734" s="7" t="s">
        <v>441</v>
      </c>
      <c r="D734" s="7" t="s">
        <v>1686</v>
      </c>
      <c r="E734" s="7">
        <v>38.4</v>
      </c>
      <c r="F734" s="7">
        <v>24</v>
      </c>
      <c r="G734" s="7">
        <v>2</v>
      </c>
      <c r="H734" s="7">
        <v>0</v>
      </c>
      <c r="I734" s="7">
        <v>5.12</v>
      </c>
      <c r="J734" s="7">
        <v>1.49</v>
      </c>
      <c r="K734" s="7">
        <v>22</v>
      </c>
      <c r="L734" s="7">
        <v>43</v>
      </c>
      <c r="M734" s="7">
        <v>14</v>
      </c>
      <c r="N734" s="7">
        <v>6</v>
      </c>
      <c r="O734" s="7">
        <v>12</v>
      </c>
      <c r="P734" s="7">
        <v>6</v>
      </c>
      <c r="Q734" s="7">
        <v>2</v>
      </c>
      <c r="R734" s="7">
        <v>0</v>
      </c>
      <c r="S734" s="7">
        <f t="shared" si="44"/>
        <v>29.9</v>
      </c>
      <c r="T734" s="7">
        <f t="shared" si="45"/>
        <v>1.9933333333333332</v>
      </c>
      <c r="U734" s="7">
        <f t="shared" si="46"/>
        <v>0.79733333333333334</v>
      </c>
      <c r="V734" s="7">
        <f t="shared" si="47"/>
        <v>1</v>
      </c>
    </row>
    <row r="735" spans="1:22" s="7" customFormat="1" x14ac:dyDescent="0.25">
      <c r="A735" s="7" t="s">
        <v>604</v>
      </c>
      <c r="B735" s="7" t="s">
        <v>657</v>
      </c>
      <c r="C735" s="7" t="s">
        <v>456</v>
      </c>
      <c r="D735" s="7" t="s">
        <v>510</v>
      </c>
      <c r="E735" s="7">
        <v>33.799999999999997</v>
      </c>
      <c r="F735" s="7">
        <v>30</v>
      </c>
      <c r="G735" s="7">
        <v>2</v>
      </c>
      <c r="H735" s="7">
        <v>0</v>
      </c>
      <c r="I735" s="7">
        <v>4.8</v>
      </c>
      <c r="J735" s="7">
        <v>1.56</v>
      </c>
      <c r="K735" s="7">
        <v>18</v>
      </c>
      <c r="L735" s="7">
        <v>34</v>
      </c>
      <c r="M735" s="7">
        <v>19</v>
      </c>
      <c r="N735" s="7">
        <v>4</v>
      </c>
      <c r="O735" s="7">
        <v>7</v>
      </c>
      <c r="P735" s="7">
        <v>7</v>
      </c>
      <c r="Q735" s="7">
        <v>3</v>
      </c>
      <c r="R735" s="7">
        <v>0</v>
      </c>
      <c r="S735" s="7">
        <f t="shared" si="44"/>
        <v>29.799999999999997</v>
      </c>
      <c r="T735" s="7">
        <f t="shared" si="45"/>
        <v>1.9866666666666666</v>
      </c>
      <c r="U735" s="7">
        <f t="shared" si="46"/>
        <v>0.79466666666666663</v>
      </c>
      <c r="V735" s="7">
        <f t="shared" si="47"/>
        <v>1</v>
      </c>
    </row>
    <row r="736" spans="1:22" s="7" customFormat="1" x14ac:dyDescent="0.25">
      <c r="A736" s="7" t="s">
        <v>1464</v>
      </c>
      <c r="B736" s="7" t="s">
        <v>393</v>
      </c>
      <c r="C736" s="7" t="s">
        <v>435</v>
      </c>
      <c r="D736" s="7" t="s">
        <v>511</v>
      </c>
      <c r="E736" s="7">
        <v>30.1</v>
      </c>
      <c r="F736" s="7">
        <v>31</v>
      </c>
      <c r="G736" s="7">
        <v>1</v>
      </c>
      <c r="H736" s="7">
        <v>0</v>
      </c>
      <c r="I736" s="7">
        <v>4.2300000000000004</v>
      </c>
      <c r="J736" s="7">
        <v>1.42</v>
      </c>
      <c r="K736" s="7">
        <v>14</v>
      </c>
      <c r="L736" s="7">
        <v>29</v>
      </c>
      <c r="M736" s="7">
        <v>14</v>
      </c>
      <c r="N736" s="7">
        <v>4</v>
      </c>
      <c r="O736" s="7">
        <v>23</v>
      </c>
      <c r="P736" s="7">
        <v>2</v>
      </c>
      <c r="Q736" s="7">
        <v>2</v>
      </c>
      <c r="R736" s="7">
        <v>0</v>
      </c>
      <c r="S736" s="7">
        <f t="shared" si="44"/>
        <v>29.6</v>
      </c>
      <c r="T736" s="7">
        <f t="shared" si="45"/>
        <v>1.9733333333333334</v>
      </c>
      <c r="U736" s="7">
        <f t="shared" si="46"/>
        <v>0.78933333333333344</v>
      </c>
      <c r="V736" s="7">
        <f t="shared" si="47"/>
        <v>1</v>
      </c>
    </row>
    <row r="737" spans="1:22" s="7" customFormat="1" x14ac:dyDescent="0.25">
      <c r="A737" s="7" t="s">
        <v>1376</v>
      </c>
      <c r="B737" s="7" t="s">
        <v>275</v>
      </c>
      <c r="C737" s="7" t="s">
        <v>444</v>
      </c>
      <c r="D737" s="7" t="s">
        <v>1686</v>
      </c>
      <c r="E737" s="7">
        <v>46</v>
      </c>
      <c r="F737" s="7">
        <v>32</v>
      </c>
      <c r="G737" s="7">
        <v>2</v>
      </c>
      <c r="H737" s="7">
        <v>0</v>
      </c>
      <c r="I737" s="7">
        <v>5.31</v>
      </c>
      <c r="J737" s="7">
        <v>1.56</v>
      </c>
      <c r="K737" s="7">
        <v>27</v>
      </c>
      <c r="L737" s="7">
        <v>52</v>
      </c>
      <c r="M737" s="7">
        <v>20</v>
      </c>
      <c r="N737" s="7">
        <v>6</v>
      </c>
      <c r="O737" s="7">
        <v>9</v>
      </c>
      <c r="P737" s="7">
        <v>8</v>
      </c>
      <c r="Q737" s="7">
        <v>3</v>
      </c>
      <c r="R737" s="7">
        <v>0</v>
      </c>
      <c r="S737" s="7">
        <f t="shared" si="44"/>
        <v>29.5</v>
      </c>
      <c r="T737" s="7">
        <f t="shared" si="45"/>
        <v>1.9666666666666666</v>
      </c>
      <c r="U737" s="7">
        <f t="shared" si="46"/>
        <v>0.78666666666666663</v>
      </c>
      <c r="V737" s="7">
        <f t="shared" si="47"/>
        <v>1</v>
      </c>
    </row>
    <row r="738" spans="1:22" s="7" customFormat="1" x14ac:dyDescent="0.25">
      <c r="A738" s="7" t="s">
        <v>196</v>
      </c>
      <c r="B738" s="7" t="s">
        <v>1824</v>
      </c>
      <c r="C738" s="7" t="s">
        <v>448</v>
      </c>
      <c r="D738" s="7" t="s">
        <v>511</v>
      </c>
      <c r="E738" s="7">
        <v>29.4</v>
      </c>
      <c r="F738" s="7">
        <v>28</v>
      </c>
      <c r="G738" s="7">
        <v>1</v>
      </c>
      <c r="H738" s="7">
        <v>0</v>
      </c>
      <c r="I738" s="7">
        <v>4.58</v>
      </c>
      <c r="J738" s="7">
        <v>1.32</v>
      </c>
      <c r="K738" s="7">
        <v>15</v>
      </c>
      <c r="L738" s="7">
        <v>29</v>
      </c>
      <c r="M738" s="7">
        <v>10</v>
      </c>
      <c r="N738" s="7">
        <v>5</v>
      </c>
      <c r="O738" s="7">
        <v>20</v>
      </c>
      <c r="P738" s="7">
        <v>2</v>
      </c>
      <c r="Q738" s="7">
        <v>2</v>
      </c>
      <c r="R738" s="7">
        <v>0</v>
      </c>
      <c r="S738" s="7">
        <f t="shared" si="44"/>
        <v>29.4</v>
      </c>
      <c r="T738" s="7">
        <f t="shared" si="45"/>
        <v>1.96</v>
      </c>
      <c r="U738" s="7">
        <f t="shared" si="46"/>
        <v>0.78400000000000003</v>
      </c>
      <c r="V738" s="7">
        <f t="shared" si="47"/>
        <v>1</v>
      </c>
    </row>
    <row r="739" spans="1:22" s="7" customFormat="1" x14ac:dyDescent="0.25">
      <c r="A739" s="7" t="s">
        <v>2111</v>
      </c>
      <c r="B739" s="7" t="s">
        <v>2112</v>
      </c>
      <c r="C739" s="7" t="s">
        <v>438</v>
      </c>
      <c r="D739" s="7" t="s">
        <v>511</v>
      </c>
      <c r="E739" s="7">
        <v>30.4</v>
      </c>
      <c r="F739" s="7">
        <v>29</v>
      </c>
      <c r="G739" s="7">
        <v>2</v>
      </c>
      <c r="H739" s="7">
        <v>0</v>
      </c>
      <c r="I739" s="7">
        <v>5.34</v>
      </c>
      <c r="J739" s="7">
        <v>1.63</v>
      </c>
      <c r="K739" s="7">
        <v>18</v>
      </c>
      <c r="L739" s="7">
        <v>30</v>
      </c>
      <c r="M739" s="7">
        <v>20</v>
      </c>
      <c r="N739" s="7">
        <v>4</v>
      </c>
      <c r="O739" s="7">
        <v>28</v>
      </c>
      <c r="P739" s="7">
        <v>0</v>
      </c>
      <c r="Q739" s="7">
        <v>2</v>
      </c>
      <c r="R739" s="7">
        <v>0</v>
      </c>
      <c r="S739" s="7">
        <f t="shared" si="44"/>
        <v>29.4</v>
      </c>
      <c r="T739" s="7">
        <f t="shared" si="45"/>
        <v>1.96</v>
      </c>
      <c r="U739" s="7">
        <f t="shared" si="46"/>
        <v>0.78400000000000003</v>
      </c>
      <c r="V739" s="7">
        <f t="shared" si="47"/>
        <v>1</v>
      </c>
    </row>
    <row r="740" spans="1:22" s="7" customFormat="1" x14ac:dyDescent="0.25">
      <c r="A740" s="7" t="s">
        <v>28</v>
      </c>
      <c r="B740" s="7" t="s">
        <v>379</v>
      </c>
      <c r="C740" s="7" t="s">
        <v>445</v>
      </c>
      <c r="D740" s="7" t="s">
        <v>511</v>
      </c>
      <c r="E740" s="7">
        <v>20.8</v>
      </c>
      <c r="F740" s="7">
        <v>21</v>
      </c>
      <c r="G740" s="7">
        <v>1</v>
      </c>
      <c r="H740" s="7">
        <v>0</v>
      </c>
      <c r="I740" s="7">
        <v>3.66</v>
      </c>
      <c r="J740" s="7">
        <v>1.2</v>
      </c>
      <c r="K740" s="7">
        <v>8</v>
      </c>
      <c r="L740" s="7">
        <v>19</v>
      </c>
      <c r="M740" s="7">
        <v>6</v>
      </c>
      <c r="N740" s="7">
        <v>2</v>
      </c>
      <c r="O740" s="7">
        <v>22</v>
      </c>
      <c r="P740" s="7">
        <v>0</v>
      </c>
      <c r="Q740" s="7">
        <v>1</v>
      </c>
      <c r="R740" s="7">
        <v>0</v>
      </c>
      <c r="S740" s="7">
        <f t="shared" si="44"/>
        <v>29.3</v>
      </c>
      <c r="T740" s="7">
        <f t="shared" si="45"/>
        <v>1.9533333333333334</v>
      </c>
      <c r="U740" s="7">
        <f t="shared" si="46"/>
        <v>0.78133333333333344</v>
      </c>
      <c r="V740" s="7">
        <f t="shared" si="47"/>
        <v>1</v>
      </c>
    </row>
    <row r="741" spans="1:22" s="7" customFormat="1" x14ac:dyDescent="0.25">
      <c r="A741" s="7" t="s">
        <v>180</v>
      </c>
      <c r="B741" s="7" t="s">
        <v>1066</v>
      </c>
      <c r="C741" s="7" t="s">
        <v>455</v>
      </c>
      <c r="D741" s="7" t="s">
        <v>1686</v>
      </c>
      <c r="E741" s="7">
        <v>27.8</v>
      </c>
      <c r="F741" s="7">
        <v>28</v>
      </c>
      <c r="G741" s="7">
        <v>1</v>
      </c>
      <c r="H741" s="7">
        <v>0</v>
      </c>
      <c r="I741" s="7">
        <v>4.43</v>
      </c>
      <c r="J741" s="7">
        <v>1.46</v>
      </c>
      <c r="K741" s="7">
        <v>14</v>
      </c>
      <c r="L741" s="7">
        <v>27</v>
      </c>
      <c r="M741" s="7">
        <v>13</v>
      </c>
      <c r="N741" s="7">
        <v>3</v>
      </c>
      <c r="O741" s="7">
        <v>26</v>
      </c>
      <c r="P741" s="7">
        <v>0</v>
      </c>
      <c r="Q741" s="7">
        <v>1</v>
      </c>
      <c r="R741" s="7">
        <v>0</v>
      </c>
      <c r="S741" s="7">
        <f t="shared" si="44"/>
        <v>29.299999999999997</v>
      </c>
      <c r="T741" s="7">
        <f t="shared" si="45"/>
        <v>1.9533333333333331</v>
      </c>
      <c r="U741" s="7">
        <f t="shared" si="46"/>
        <v>0.78133333333333332</v>
      </c>
      <c r="V741" s="7">
        <f t="shared" si="47"/>
        <v>1</v>
      </c>
    </row>
    <row r="742" spans="1:22" s="7" customFormat="1" x14ac:dyDescent="0.25">
      <c r="A742" s="7" t="s">
        <v>1322</v>
      </c>
      <c r="B742" s="7" t="s">
        <v>845</v>
      </c>
      <c r="C742" s="7" t="s">
        <v>437</v>
      </c>
      <c r="D742" s="7" t="s">
        <v>511</v>
      </c>
      <c r="E742" s="7">
        <v>32.200000000000003</v>
      </c>
      <c r="F742" s="7">
        <v>30</v>
      </c>
      <c r="G742" s="7">
        <v>1</v>
      </c>
      <c r="H742" s="7">
        <v>0</v>
      </c>
      <c r="I742" s="7">
        <v>4.59</v>
      </c>
      <c r="J742" s="7">
        <v>1.41</v>
      </c>
      <c r="K742" s="7">
        <v>16</v>
      </c>
      <c r="L742" s="7">
        <v>32</v>
      </c>
      <c r="M742" s="7">
        <v>13</v>
      </c>
      <c r="N742" s="7">
        <v>5</v>
      </c>
      <c r="O742" s="7">
        <v>30</v>
      </c>
      <c r="P742" s="7">
        <v>0</v>
      </c>
      <c r="Q742" s="7">
        <v>2</v>
      </c>
      <c r="R742" s="7">
        <v>0</v>
      </c>
      <c r="S742" s="7">
        <f t="shared" si="44"/>
        <v>29.200000000000003</v>
      </c>
      <c r="T742" s="7">
        <f t="shared" si="45"/>
        <v>1.9466666666666668</v>
      </c>
      <c r="U742" s="7">
        <f t="shared" si="46"/>
        <v>0.77866666666666673</v>
      </c>
      <c r="V742" s="7">
        <f t="shared" si="47"/>
        <v>1</v>
      </c>
    </row>
    <row r="743" spans="1:22" s="7" customFormat="1" x14ac:dyDescent="0.25">
      <c r="A743" s="7" t="s">
        <v>95</v>
      </c>
      <c r="B743" s="7" t="s">
        <v>181</v>
      </c>
      <c r="C743" s="7" t="s">
        <v>450</v>
      </c>
      <c r="D743" s="7" t="s">
        <v>511</v>
      </c>
      <c r="E743" s="7">
        <v>25.1</v>
      </c>
      <c r="F743" s="7">
        <v>26</v>
      </c>
      <c r="G743" s="7">
        <v>1</v>
      </c>
      <c r="H743" s="7">
        <v>0</v>
      </c>
      <c r="I743" s="7">
        <v>4.2699999999999996</v>
      </c>
      <c r="J743" s="7">
        <v>1.37</v>
      </c>
      <c r="K743" s="7">
        <v>12</v>
      </c>
      <c r="L743" s="7">
        <v>24</v>
      </c>
      <c r="M743" s="7">
        <v>11</v>
      </c>
      <c r="N743" s="7">
        <v>4</v>
      </c>
      <c r="O743" s="7">
        <v>21</v>
      </c>
      <c r="P743" s="7">
        <v>0</v>
      </c>
      <c r="Q743" s="7">
        <v>1</v>
      </c>
      <c r="R743" s="7">
        <v>0</v>
      </c>
      <c r="S743" s="7">
        <f t="shared" si="44"/>
        <v>29.1</v>
      </c>
      <c r="T743" s="7">
        <f t="shared" si="45"/>
        <v>1.9400000000000002</v>
      </c>
      <c r="U743" s="7">
        <f t="shared" si="46"/>
        <v>0.77600000000000013</v>
      </c>
      <c r="V743" s="7">
        <f t="shared" si="47"/>
        <v>1</v>
      </c>
    </row>
    <row r="744" spans="1:22" s="7" customFormat="1" x14ac:dyDescent="0.25">
      <c r="A744" s="7" t="s">
        <v>75</v>
      </c>
      <c r="B744" s="7" t="s">
        <v>401</v>
      </c>
      <c r="C744" s="7" t="s">
        <v>448</v>
      </c>
      <c r="D744" s="7" t="s">
        <v>511</v>
      </c>
      <c r="E744" s="7">
        <v>31.4</v>
      </c>
      <c r="F744" s="7">
        <v>29</v>
      </c>
      <c r="G744" s="7">
        <v>1</v>
      </c>
      <c r="H744" s="7">
        <v>0</v>
      </c>
      <c r="I744" s="7">
        <v>4.68</v>
      </c>
      <c r="J744" s="7">
        <v>1.45</v>
      </c>
      <c r="K744" s="7">
        <v>16</v>
      </c>
      <c r="L744" s="7">
        <v>31</v>
      </c>
      <c r="M744" s="7">
        <v>15</v>
      </c>
      <c r="N744" s="7">
        <v>5</v>
      </c>
      <c r="O744" s="7">
        <v>25</v>
      </c>
      <c r="P744" s="7">
        <v>0</v>
      </c>
      <c r="Q744" s="7">
        <v>1</v>
      </c>
      <c r="R744" s="7">
        <v>0</v>
      </c>
      <c r="S744" s="7">
        <f t="shared" si="44"/>
        <v>28.9</v>
      </c>
      <c r="T744" s="7">
        <f t="shared" si="45"/>
        <v>1.9266666666666665</v>
      </c>
      <c r="U744" s="7">
        <f t="shared" si="46"/>
        <v>0.77066666666666661</v>
      </c>
      <c r="V744" s="7">
        <f t="shared" si="47"/>
        <v>1</v>
      </c>
    </row>
    <row r="745" spans="1:22" s="7" customFormat="1" x14ac:dyDescent="0.25">
      <c r="A745" s="7" t="s">
        <v>283</v>
      </c>
      <c r="B745" s="7" t="s">
        <v>1388</v>
      </c>
      <c r="C745" s="7" t="s">
        <v>435</v>
      </c>
      <c r="D745" s="7" t="s">
        <v>511</v>
      </c>
      <c r="E745" s="7">
        <v>45.4</v>
      </c>
      <c r="F745" s="7">
        <v>35</v>
      </c>
      <c r="G745" s="7">
        <v>2</v>
      </c>
      <c r="H745" s="7">
        <v>0</v>
      </c>
      <c r="I745" s="7">
        <v>5.66</v>
      </c>
      <c r="J745" s="7">
        <v>1.63</v>
      </c>
      <c r="K745" s="7">
        <v>29</v>
      </c>
      <c r="L745" s="7">
        <v>52</v>
      </c>
      <c r="M745" s="7">
        <v>22</v>
      </c>
      <c r="N745" s="7">
        <v>6</v>
      </c>
      <c r="O745" s="7">
        <v>35</v>
      </c>
      <c r="P745" s="7">
        <v>1</v>
      </c>
      <c r="Q745" s="7">
        <v>3</v>
      </c>
      <c r="R745" s="7">
        <v>0</v>
      </c>
      <c r="S745" s="7">
        <f t="shared" si="44"/>
        <v>28.9</v>
      </c>
      <c r="T745" s="7">
        <f t="shared" si="45"/>
        <v>1.9266666666666665</v>
      </c>
      <c r="U745" s="7">
        <f t="shared" si="46"/>
        <v>0.77066666666666661</v>
      </c>
      <c r="V745" s="7">
        <f t="shared" si="47"/>
        <v>1</v>
      </c>
    </row>
    <row r="746" spans="1:22" s="7" customFormat="1" x14ac:dyDescent="0.25">
      <c r="A746" s="7" t="s">
        <v>1594</v>
      </c>
      <c r="B746" s="7" t="s">
        <v>1595</v>
      </c>
      <c r="C746" s="7" t="s">
        <v>436</v>
      </c>
      <c r="D746" s="7" t="s">
        <v>511</v>
      </c>
      <c r="E746" s="7">
        <v>35.700000000000003</v>
      </c>
      <c r="F746" s="7">
        <v>33</v>
      </c>
      <c r="G746" s="7">
        <v>1</v>
      </c>
      <c r="H746" s="7">
        <v>0</v>
      </c>
      <c r="I746" s="7">
        <v>4.3600000000000003</v>
      </c>
      <c r="J746" s="7">
        <v>1.5</v>
      </c>
      <c r="K746" s="7">
        <v>17</v>
      </c>
      <c r="L746" s="7">
        <v>35</v>
      </c>
      <c r="M746" s="7">
        <v>18</v>
      </c>
      <c r="N746" s="7">
        <v>4</v>
      </c>
      <c r="O746" s="7">
        <v>32</v>
      </c>
      <c r="P746" s="7">
        <v>0</v>
      </c>
      <c r="Q746" s="7">
        <v>2</v>
      </c>
      <c r="R746" s="7">
        <v>0</v>
      </c>
      <c r="S746" s="7">
        <f t="shared" si="44"/>
        <v>28.700000000000003</v>
      </c>
      <c r="T746" s="7">
        <f t="shared" si="45"/>
        <v>1.9133333333333336</v>
      </c>
      <c r="U746" s="7">
        <f t="shared" si="46"/>
        <v>0.76533333333333342</v>
      </c>
      <c r="V746" s="7">
        <f t="shared" si="47"/>
        <v>1</v>
      </c>
    </row>
    <row r="747" spans="1:22" s="7" customFormat="1" x14ac:dyDescent="0.25">
      <c r="A747" s="7" t="s">
        <v>336</v>
      </c>
      <c r="B747" s="7" t="s">
        <v>1597</v>
      </c>
      <c r="C747" s="7" t="s">
        <v>439</v>
      </c>
      <c r="D747" s="7" t="s">
        <v>1686</v>
      </c>
      <c r="E747" s="7">
        <v>37</v>
      </c>
      <c r="F747" s="7">
        <v>24</v>
      </c>
      <c r="G747" s="7">
        <v>2</v>
      </c>
      <c r="H747" s="7">
        <v>0</v>
      </c>
      <c r="I747" s="7">
        <v>5.64</v>
      </c>
      <c r="J747" s="7">
        <v>1.45</v>
      </c>
      <c r="K747" s="7">
        <v>23</v>
      </c>
      <c r="L747" s="7">
        <v>44</v>
      </c>
      <c r="M747" s="7">
        <v>10</v>
      </c>
      <c r="N747" s="7">
        <v>8</v>
      </c>
      <c r="O747" s="7">
        <v>11</v>
      </c>
      <c r="P747" s="7">
        <v>7</v>
      </c>
      <c r="Q747" s="7">
        <v>3</v>
      </c>
      <c r="R747" s="7">
        <v>0</v>
      </c>
      <c r="S747" s="7">
        <f t="shared" si="44"/>
        <v>28.5</v>
      </c>
      <c r="T747" s="7">
        <f t="shared" si="45"/>
        <v>1.9</v>
      </c>
      <c r="U747" s="7">
        <f t="shared" si="46"/>
        <v>0.76</v>
      </c>
      <c r="V747" s="7">
        <f t="shared" si="47"/>
        <v>1</v>
      </c>
    </row>
    <row r="748" spans="1:22" s="7" customFormat="1" x14ac:dyDescent="0.25">
      <c r="A748" s="7" t="s">
        <v>67</v>
      </c>
      <c r="B748" s="7" t="s">
        <v>2029</v>
      </c>
      <c r="C748" s="7" t="s">
        <v>434</v>
      </c>
      <c r="D748" s="7" t="s">
        <v>510</v>
      </c>
      <c r="E748" s="7">
        <v>31</v>
      </c>
      <c r="F748" s="7">
        <v>25</v>
      </c>
      <c r="G748" s="7">
        <v>2</v>
      </c>
      <c r="H748" s="7">
        <v>0</v>
      </c>
      <c r="I748" s="7">
        <v>5.81</v>
      </c>
      <c r="J748" s="7">
        <v>1.61</v>
      </c>
      <c r="K748" s="7">
        <v>20</v>
      </c>
      <c r="L748" s="7">
        <v>36</v>
      </c>
      <c r="M748" s="7">
        <v>14</v>
      </c>
      <c r="N748" s="7">
        <v>6</v>
      </c>
      <c r="O748" s="7">
        <v>6</v>
      </c>
      <c r="P748" s="7">
        <v>6</v>
      </c>
      <c r="Q748" s="7">
        <v>2</v>
      </c>
      <c r="R748" s="7">
        <v>0</v>
      </c>
      <c r="S748" s="7">
        <f t="shared" si="44"/>
        <v>28</v>
      </c>
      <c r="T748" s="7">
        <f t="shared" si="45"/>
        <v>1.8666666666666667</v>
      </c>
      <c r="U748" s="7">
        <f t="shared" si="46"/>
        <v>0.7466666666666667</v>
      </c>
      <c r="V748" s="7">
        <f t="shared" si="47"/>
        <v>1</v>
      </c>
    </row>
    <row r="749" spans="1:22" s="7" customFormat="1" x14ac:dyDescent="0.25">
      <c r="A749" s="7" t="s">
        <v>874</v>
      </c>
      <c r="B749" s="7" t="s">
        <v>255</v>
      </c>
      <c r="C749" s="7" t="s">
        <v>1423</v>
      </c>
      <c r="D749" s="7" t="s">
        <v>1686</v>
      </c>
      <c r="E749" s="7">
        <v>29.8</v>
      </c>
      <c r="F749" s="7">
        <v>24</v>
      </c>
      <c r="G749" s="7">
        <v>2</v>
      </c>
      <c r="H749" s="7">
        <v>0</v>
      </c>
      <c r="I749" s="7">
        <v>5.19</v>
      </c>
      <c r="J749" s="7">
        <v>1.57</v>
      </c>
      <c r="K749" s="7">
        <v>17</v>
      </c>
      <c r="L749" s="7">
        <v>31</v>
      </c>
      <c r="M749" s="7">
        <v>16</v>
      </c>
      <c r="N749" s="7">
        <v>4</v>
      </c>
      <c r="O749" s="7">
        <v>8</v>
      </c>
      <c r="P749" s="7">
        <v>6</v>
      </c>
      <c r="Q749" s="7">
        <v>2</v>
      </c>
      <c r="R749" s="7">
        <v>0</v>
      </c>
      <c r="S749" s="7">
        <f t="shared" si="44"/>
        <v>27.799999999999997</v>
      </c>
      <c r="T749" s="7">
        <f t="shared" si="45"/>
        <v>1.8533333333333331</v>
      </c>
      <c r="U749" s="7">
        <f t="shared" si="46"/>
        <v>0.74133333333333329</v>
      </c>
      <c r="V749" s="7">
        <f t="shared" si="47"/>
        <v>1</v>
      </c>
    </row>
    <row r="750" spans="1:22" s="7" customFormat="1" x14ac:dyDescent="0.25">
      <c r="A750" s="7" t="s">
        <v>186</v>
      </c>
      <c r="B750" s="7" t="s">
        <v>1821</v>
      </c>
      <c r="C750" s="7" t="s">
        <v>445</v>
      </c>
      <c r="D750" s="7" t="s">
        <v>511</v>
      </c>
      <c r="E750" s="7">
        <v>28.3</v>
      </c>
      <c r="F750" s="7">
        <v>32</v>
      </c>
      <c r="G750" s="7">
        <v>1</v>
      </c>
      <c r="H750" s="7">
        <v>0</v>
      </c>
      <c r="I750" s="7">
        <v>4.62</v>
      </c>
      <c r="J750" s="7">
        <v>1.58</v>
      </c>
      <c r="K750" s="7">
        <v>15</v>
      </c>
      <c r="L750" s="7">
        <v>24</v>
      </c>
      <c r="M750" s="7">
        <v>20</v>
      </c>
      <c r="N750" s="7">
        <v>4</v>
      </c>
      <c r="O750" s="7">
        <v>26</v>
      </c>
      <c r="P750" s="7">
        <v>0</v>
      </c>
      <c r="Q750" s="7">
        <v>1</v>
      </c>
      <c r="R750" s="7">
        <v>0</v>
      </c>
      <c r="S750" s="7">
        <f t="shared" si="44"/>
        <v>27.799999999999997</v>
      </c>
      <c r="T750" s="7">
        <f t="shared" si="45"/>
        <v>1.8533333333333331</v>
      </c>
      <c r="U750" s="7">
        <f t="shared" si="46"/>
        <v>0.74133333333333329</v>
      </c>
      <c r="V750" s="7">
        <f t="shared" si="47"/>
        <v>1</v>
      </c>
    </row>
    <row r="751" spans="1:22" s="7" customFormat="1" x14ac:dyDescent="0.25">
      <c r="A751" s="7" t="s">
        <v>248</v>
      </c>
      <c r="B751" s="7" t="s">
        <v>1817</v>
      </c>
      <c r="C751" s="7" t="s">
        <v>443</v>
      </c>
      <c r="D751" s="7" t="s">
        <v>511</v>
      </c>
      <c r="E751" s="7">
        <v>26.8</v>
      </c>
      <c r="F751" s="7">
        <v>20</v>
      </c>
      <c r="G751" s="7">
        <v>2</v>
      </c>
      <c r="H751" s="7">
        <v>0</v>
      </c>
      <c r="I751" s="7">
        <v>4.6100000000000003</v>
      </c>
      <c r="J751" s="7">
        <v>1.49</v>
      </c>
      <c r="K751" s="7">
        <v>14</v>
      </c>
      <c r="L751" s="7">
        <v>28</v>
      </c>
      <c r="M751" s="7">
        <v>12</v>
      </c>
      <c r="N751" s="7">
        <v>3</v>
      </c>
      <c r="O751" s="7">
        <v>21</v>
      </c>
      <c r="P751" s="7">
        <v>0</v>
      </c>
      <c r="Q751" s="7">
        <v>2</v>
      </c>
      <c r="R751" s="7">
        <v>0</v>
      </c>
      <c r="S751" s="7">
        <f t="shared" si="44"/>
        <v>27.799999999999997</v>
      </c>
      <c r="T751" s="7">
        <f t="shared" si="45"/>
        <v>1.8533333333333331</v>
      </c>
      <c r="U751" s="7">
        <f t="shared" si="46"/>
        <v>0.74133333333333329</v>
      </c>
      <c r="V751" s="7">
        <f t="shared" si="47"/>
        <v>1</v>
      </c>
    </row>
    <row r="752" spans="1:22" s="7" customFormat="1" x14ac:dyDescent="0.25">
      <c r="A752" s="7" t="s">
        <v>500</v>
      </c>
      <c r="B752" s="7" t="s">
        <v>2022</v>
      </c>
      <c r="C752" s="7" t="s">
        <v>444</v>
      </c>
      <c r="D752" s="7" t="s">
        <v>510</v>
      </c>
      <c r="E752" s="7">
        <v>36.700000000000003</v>
      </c>
      <c r="F752" s="7">
        <v>33</v>
      </c>
      <c r="G752" s="7">
        <v>2</v>
      </c>
      <c r="H752" s="7">
        <v>0</v>
      </c>
      <c r="I752" s="7">
        <v>5.56</v>
      </c>
      <c r="J752" s="7">
        <v>1.65</v>
      </c>
      <c r="K752" s="7">
        <v>23</v>
      </c>
      <c r="L752" s="7">
        <v>37</v>
      </c>
      <c r="M752" s="7">
        <v>23</v>
      </c>
      <c r="N752" s="7">
        <v>6</v>
      </c>
      <c r="O752" s="7">
        <v>20</v>
      </c>
      <c r="P752" s="7">
        <v>8</v>
      </c>
      <c r="Q752" s="7">
        <v>3</v>
      </c>
      <c r="R752" s="7">
        <v>0</v>
      </c>
      <c r="S752" s="7">
        <f t="shared" si="44"/>
        <v>27.700000000000003</v>
      </c>
      <c r="T752" s="7">
        <f t="shared" si="45"/>
        <v>1.8466666666666669</v>
      </c>
      <c r="U752" s="7">
        <f t="shared" si="46"/>
        <v>0.7386666666666668</v>
      </c>
      <c r="V752" s="7">
        <f t="shared" si="47"/>
        <v>1</v>
      </c>
    </row>
    <row r="753" spans="1:22" s="7" customFormat="1" x14ac:dyDescent="0.25">
      <c r="A753" s="7" t="s">
        <v>870</v>
      </c>
      <c r="B753" s="7" t="s">
        <v>2039</v>
      </c>
      <c r="C753" s="7" t="s">
        <v>453</v>
      </c>
      <c r="D753" s="7" t="s">
        <v>510</v>
      </c>
      <c r="E753" s="7">
        <v>34.200000000000003</v>
      </c>
      <c r="F753" s="7">
        <v>28</v>
      </c>
      <c r="G753" s="7">
        <v>2</v>
      </c>
      <c r="H753" s="7">
        <v>0</v>
      </c>
      <c r="I753" s="7">
        <v>5.56</v>
      </c>
      <c r="J753" s="7">
        <v>1.56</v>
      </c>
      <c r="K753" s="7">
        <v>21</v>
      </c>
      <c r="L753" s="7">
        <v>38</v>
      </c>
      <c r="M753" s="7">
        <v>16</v>
      </c>
      <c r="N753" s="7">
        <v>6</v>
      </c>
      <c r="O753" s="7">
        <v>8</v>
      </c>
      <c r="P753" s="7">
        <v>7</v>
      </c>
      <c r="Q753" s="7">
        <v>3</v>
      </c>
      <c r="R753" s="7">
        <v>0</v>
      </c>
      <c r="S753" s="7">
        <f t="shared" si="44"/>
        <v>27.700000000000003</v>
      </c>
      <c r="T753" s="7">
        <f t="shared" si="45"/>
        <v>1.8466666666666669</v>
      </c>
      <c r="U753" s="7">
        <f t="shared" si="46"/>
        <v>0.7386666666666668</v>
      </c>
      <c r="V753" s="7">
        <f t="shared" si="47"/>
        <v>1</v>
      </c>
    </row>
    <row r="754" spans="1:22" s="7" customFormat="1" x14ac:dyDescent="0.25">
      <c r="A754" s="7" t="s">
        <v>47</v>
      </c>
      <c r="B754" s="7" t="s">
        <v>956</v>
      </c>
      <c r="C754" s="7" t="s">
        <v>435</v>
      </c>
      <c r="D754" s="7" t="s">
        <v>511</v>
      </c>
      <c r="E754" s="7">
        <v>24.2</v>
      </c>
      <c r="F754" s="7">
        <v>24</v>
      </c>
      <c r="G754" s="7">
        <v>1</v>
      </c>
      <c r="H754" s="7">
        <v>0</v>
      </c>
      <c r="I754" s="7">
        <v>4.55</v>
      </c>
      <c r="J754" s="7">
        <v>1.39</v>
      </c>
      <c r="K754" s="7">
        <v>12</v>
      </c>
      <c r="L754" s="7">
        <v>25</v>
      </c>
      <c r="M754" s="7">
        <v>9</v>
      </c>
      <c r="N754" s="7">
        <v>4</v>
      </c>
      <c r="O754" s="7">
        <v>19</v>
      </c>
      <c r="P754" s="7">
        <v>0</v>
      </c>
      <c r="Q754" s="7">
        <v>1</v>
      </c>
      <c r="R754" s="7">
        <v>0</v>
      </c>
      <c r="S754" s="7">
        <f t="shared" si="44"/>
        <v>27.7</v>
      </c>
      <c r="T754" s="7">
        <f t="shared" si="45"/>
        <v>1.8466666666666667</v>
      </c>
      <c r="U754" s="7">
        <f t="shared" si="46"/>
        <v>0.73866666666666669</v>
      </c>
      <c r="V754" s="7">
        <f t="shared" si="47"/>
        <v>1</v>
      </c>
    </row>
    <row r="755" spans="1:22" s="7" customFormat="1" x14ac:dyDescent="0.25">
      <c r="A755" s="7" t="s">
        <v>24</v>
      </c>
      <c r="B755" s="7" t="s">
        <v>1368</v>
      </c>
      <c r="C755" s="7" t="s">
        <v>452</v>
      </c>
      <c r="D755" s="7" t="s">
        <v>511</v>
      </c>
      <c r="E755" s="7">
        <v>19.100000000000001</v>
      </c>
      <c r="F755" s="7">
        <v>24</v>
      </c>
      <c r="G755" s="7">
        <v>1</v>
      </c>
      <c r="H755" s="7">
        <v>0</v>
      </c>
      <c r="I755" s="7">
        <v>4.12</v>
      </c>
      <c r="J755" s="7">
        <v>1.35</v>
      </c>
      <c r="K755" s="7">
        <v>9</v>
      </c>
      <c r="L755" s="7">
        <v>16</v>
      </c>
      <c r="M755" s="7">
        <v>10</v>
      </c>
      <c r="N755" s="7">
        <v>3</v>
      </c>
      <c r="O755" s="7">
        <v>19</v>
      </c>
      <c r="P755" s="7">
        <v>0</v>
      </c>
      <c r="Q755" s="7">
        <v>1</v>
      </c>
      <c r="R755" s="7">
        <v>0</v>
      </c>
      <c r="S755" s="7">
        <f t="shared" si="44"/>
        <v>27.6</v>
      </c>
      <c r="T755" s="7">
        <f t="shared" si="45"/>
        <v>1.84</v>
      </c>
      <c r="U755" s="7">
        <f t="shared" si="46"/>
        <v>0.7360000000000001</v>
      </c>
      <c r="V755" s="7">
        <f t="shared" si="47"/>
        <v>1</v>
      </c>
    </row>
    <row r="756" spans="1:22" s="7" customFormat="1" x14ac:dyDescent="0.25">
      <c r="A756" s="7" t="s">
        <v>916</v>
      </c>
      <c r="B756" s="7" t="s">
        <v>255</v>
      </c>
      <c r="C756" s="7" t="s">
        <v>444</v>
      </c>
      <c r="D756" s="7" t="s">
        <v>511</v>
      </c>
      <c r="E756" s="7">
        <v>35.1</v>
      </c>
      <c r="F756" s="7">
        <v>32</v>
      </c>
      <c r="G756" s="7">
        <v>2</v>
      </c>
      <c r="H756" s="7">
        <v>0</v>
      </c>
      <c r="I756" s="7">
        <v>5.37</v>
      </c>
      <c r="J756" s="7">
        <v>1.72</v>
      </c>
      <c r="K756" s="7">
        <v>21</v>
      </c>
      <c r="L756" s="7">
        <v>34</v>
      </c>
      <c r="M756" s="7">
        <v>26</v>
      </c>
      <c r="N756" s="7">
        <v>5</v>
      </c>
      <c r="O756" s="7">
        <v>31</v>
      </c>
      <c r="P756" s="7">
        <v>0</v>
      </c>
      <c r="Q756" s="7">
        <v>2</v>
      </c>
      <c r="R756" s="7">
        <v>0</v>
      </c>
      <c r="S756" s="7">
        <f t="shared" si="44"/>
        <v>27.6</v>
      </c>
      <c r="T756" s="7">
        <f t="shared" si="45"/>
        <v>1.84</v>
      </c>
      <c r="U756" s="7">
        <f t="shared" si="46"/>
        <v>0.7360000000000001</v>
      </c>
      <c r="V756" s="7">
        <f t="shared" si="47"/>
        <v>1</v>
      </c>
    </row>
    <row r="757" spans="1:22" s="7" customFormat="1" x14ac:dyDescent="0.25">
      <c r="A757" s="7" t="s">
        <v>1137</v>
      </c>
      <c r="B757" s="7" t="s">
        <v>1607</v>
      </c>
      <c r="C757" s="7" t="s">
        <v>434</v>
      </c>
      <c r="D757" s="7" t="s">
        <v>511</v>
      </c>
      <c r="E757" s="7">
        <v>32.5</v>
      </c>
      <c r="F757" s="7">
        <v>32</v>
      </c>
      <c r="G757" s="7">
        <v>1</v>
      </c>
      <c r="H757" s="7">
        <v>0</v>
      </c>
      <c r="I757" s="7">
        <v>5.43</v>
      </c>
      <c r="J757" s="7">
        <v>1.52</v>
      </c>
      <c r="K757" s="7">
        <v>20</v>
      </c>
      <c r="L757" s="7">
        <v>36</v>
      </c>
      <c r="M757" s="7">
        <v>13</v>
      </c>
      <c r="N757" s="7">
        <v>6</v>
      </c>
      <c r="O757" s="7">
        <v>31</v>
      </c>
      <c r="P757" s="7">
        <v>0</v>
      </c>
      <c r="Q757" s="7">
        <v>2</v>
      </c>
      <c r="R757" s="7">
        <v>0</v>
      </c>
      <c r="S757" s="7">
        <f t="shared" si="44"/>
        <v>27.5</v>
      </c>
      <c r="T757" s="7">
        <f t="shared" si="45"/>
        <v>1.8333333333333333</v>
      </c>
      <c r="U757" s="7">
        <f t="shared" si="46"/>
        <v>0.73333333333333339</v>
      </c>
      <c r="V757" s="7">
        <f t="shared" si="47"/>
        <v>1</v>
      </c>
    </row>
    <row r="758" spans="1:22" s="7" customFormat="1" x14ac:dyDescent="0.25">
      <c r="A758" s="7" t="s">
        <v>67</v>
      </c>
      <c r="B758" s="7" t="s">
        <v>1338</v>
      </c>
      <c r="C758" s="7" t="s">
        <v>434</v>
      </c>
      <c r="D758" s="7" t="s">
        <v>510</v>
      </c>
      <c r="E758" s="7">
        <v>64.400000000000006</v>
      </c>
      <c r="F758" s="7">
        <v>48</v>
      </c>
      <c r="G758" s="7">
        <v>3</v>
      </c>
      <c r="H758" s="7">
        <v>0</v>
      </c>
      <c r="I758" s="7">
        <v>6.79</v>
      </c>
      <c r="J758" s="7">
        <v>1.76</v>
      </c>
      <c r="K758" s="7">
        <v>49</v>
      </c>
      <c r="L758" s="7">
        <v>75</v>
      </c>
      <c r="M758" s="7">
        <v>38</v>
      </c>
      <c r="N758" s="7">
        <v>14</v>
      </c>
      <c r="O758" s="7">
        <v>18</v>
      </c>
      <c r="P758" s="7">
        <v>12</v>
      </c>
      <c r="Q758" s="7">
        <v>5</v>
      </c>
      <c r="R758" s="7">
        <v>0</v>
      </c>
      <c r="S758" s="7">
        <f t="shared" si="44"/>
        <v>27.400000000000006</v>
      </c>
      <c r="T758" s="7">
        <f t="shared" si="45"/>
        <v>1.8266666666666671</v>
      </c>
      <c r="U758" s="7">
        <f t="shared" si="46"/>
        <v>0.73066666666666691</v>
      </c>
      <c r="V758" s="7">
        <f t="shared" si="47"/>
        <v>1</v>
      </c>
    </row>
    <row r="759" spans="1:22" s="7" customFormat="1" x14ac:dyDescent="0.25">
      <c r="A759" s="7" t="s">
        <v>575</v>
      </c>
      <c r="B759" s="7" t="s">
        <v>554</v>
      </c>
      <c r="C759" s="7" t="s">
        <v>447</v>
      </c>
      <c r="D759" s="7" t="s">
        <v>511</v>
      </c>
      <c r="E759" s="7">
        <v>25.3</v>
      </c>
      <c r="F759" s="7">
        <v>23</v>
      </c>
      <c r="G759" s="7">
        <v>1</v>
      </c>
      <c r="H759" s="7">
        <v>0</v>
      </c>
      <c r="I759" s="7">
        <v>4.3499999999999996</v>
      </c>
      <c r="J759" s="7">
        <v>1.34</v>
      </c>
      <c r="K759" s="7">
        <v>12</v>
      </c>
      <c r="L759" s="7">
        <v>24</v>
      </c>
      <c r="M759" s="7">
        <v>10</v>
      </c>
      <c r="N759" s="7">
        <v>3</v>
      </c>
      <c r="O759" s="7">
        <v>23</v>
      </c>
      <c r="P759" s="7">
        <v>0</v>
      </c>
      <c r="Q759" s="7">
        <v>1</v>
      </c>
      <c r="R759" s="7">
        <v>0</v>
      </c>
      <c r="S759" s="7">
        <f t="shared" si="44"/>
        <v>27.299999999999997</v>
      </c>
      <c r="T759" s="7">
        <f t="shared" si="45"/>
        <v>1.8199999999999998</v>
      </c>
      <c r="U759" s="7">
        <f t="shared" si="46"/>
        <v>0.72799999999999998</v>
      </c>
      <c r="V759" s="7">
        <f t="shared" si="47"/>
        <v>1</v>
      </c>
    </row>
    <row r="760" spans="1:22" s="7" customFormat="1" x14ac:dyDescent="0.25">
      <c r="A760" s="7" t="s">
        <v>910</v>
      </c>
      <c r="B760" s="7" t="s">
        <v>255</v>
      </c>
      <c r="C760" s="7" t="s">
        <v>439</v>
      </c>
      <c r="D760" s="7" t="s">
        <v>510</v>
      </c>
      <c r="E760" s="7">
        <v>29.3</v>
      </c>
      <c r="F760" s="7">
        <v>24</v>
      </c>
      <c r="G760" s="7">
        <v>2</v>
      </c>
      <c r="H760" s="7">
        <v>0</v>
      </c>
      <c r="I760" s="7">
        <v>5.54</v>
      </c>
      <c r="J760" s="7">
        <v>1.57</v>
      </c>
      <c r="K760" s="7">
        <v>18</v>
      </c>
      <c r="L760" s="7">
        <v>30</v>
      </c>
      <c r="M760" s="7">
        <v>16</v>
      </c>
      <c r="N760" s="7">
        <v>5</v>
      </c>
      <c r="O760" s="7">
        <v>13</v>
      </c>
      <c r="P760" s="7">
        <v>7</v>
      </c>
      <c r="Q760" s="7">
        <v>2</v>
      </c>
      <c r="R760" s="7">
        <v>0</v>
      </c>
      <c r="S760" s="7">
        <f t="shared" si="44"/>
        <v>27.299999999999997</v>
      </c>
      <c r="T760" s="7">
        <f t="shared" si="45"/>
        <v>1.8199999999999998</v>
      </c>
      <c r="U760" s="7">
        <f t="shared" si="46"/>
        <v>0.72799999999999998</v>
      </c>
      <c r="V760" s="7">
        <f t="shared" si="47"/>
        <v>1</v>
      </c>
    </row>
    <row r="761" spans="1:22" s="7" customFormat="1" x14ac:dyDescent="0.25">
      <c r="A761" s="7" t="s">
        <v>969</v>
      </c>
      <c r="B761" s="7" t="s">
        <v>970</v>
      </c>
      <c r="C761" s="7" t="s">
        <v>429</v>
      </c>
      <c r="D761" s="7" t="s">
        <v>511</v>
      </c>
      <c r="E761" s="7">
        <v>19.2</v>
      </c>
      <c r="F761" s="7">
        <v>21</v>
      </c>
      <c r="G761" s="7">
        <v>1</v>
      </c>
      <c r="H761" s="7">
        <v>0</v>
      </c>
      <c r="I761" s="7">
        <v>4.13</v>
      </c>
      <c r="J761" s="7">
        <v>1.27</v>
      </c>
      <c r="K761" s="7">
        <v>9</v>
      </c>
      <c r="L761" s="7">
        <v>17</v>
      </c>
      <c r="M761" s="7">
        <v>7</v>
      </c>
      <c r="N761" s="7">
        <v>3</v>
      </c>
      <c r="O761" s="7">
        <v>19</v>
      </c>
      <c r="P761" s="7">
        <v>0</v>
      </c>
      <c r="Q761" s="7">
        <v>1</v>
      </c>
      <c r="R761" s="7">
        <v>0</v>
      </c>
      <c r="S761" s="7">
        <f t="shared" si="44"/>
        <v>27.2</v>
      </c>
      <c r="T761" s="7">
        <f t="shared" si="45"/>
        <v>1.8133333333333332</v>
      </c>
      <c r="U761" s="7">
        <f t="shared" si="46"/>
        <v>0.72533333333333339</v>
      </c>
      <c r="V761" s="7">
        <f t="shared" si="47"/>
        <v>1</v>
      </c>
    </row>
    <row r="762" spans="1:22" s="7" customFormat="1" x14ac:dyDescent="0.25">
      <c r="A762" s="7" t="s">
        <v>139</v>
      </c>
      <c r="B762" s="7" t="s">
        <v>1820</v>
      </c>
      <c r="C762" s="7" t="s">
        <v>434</v>
      </c>
      <c r="D762" s="7" t="s">
        <v>511</v>
      </c>
      <c r="E762" s="7">
        <v>22.5</v>
      </c>
      <c r="F762" s="7">
        <v>27</v>
      </c>
      <c r="G762" s="7">
        <v>1</v>
      </c>
      <c r="H762" s="7">
        <v>0</v>
      </c>
      <c r="I762" s="7">
        <v>4.9000000000000004</v>
      </c>
      <c r="J762" s="7">
        <v>1.49</v>
      </c>
      <c r="K762" s="7">
        <v>12</v>
      </c>
      <c r="L762" s="7">
        <v>21</v>
      </c>
      <c r="M762" s="7">
        <v>13</v>
      </c>
      <c r="N762" s="7">
        <v>4</v>
      </c>
      <c r="O762" s="7">
        <v>22</v>
      </c>
      <c r="P762" s="7">
        <v>0</v>
      </c>
      <c r="Q762" s="7">
        <v>1</v>
      </c>
      <c r="R762" s="7">
        <v>0</v>
      </c>
      <c r="S762" s="7">
        <f t="shared" si="44"/>
        <v>27</v>
      </c>
      <c r="T762" s="7">
        <f t="shared" si="45"/>
        <v>1.8</v>
      </c>
      <c r="U762" s="7">
        <f t="shared" si="46"/>
        <v>0.72000000000000008</v>
      </c>
      <c r="V762" s="7">
        <f t="shared" si="47"/>
        <v>1</v>
      </c>
    </row>
    <row r="763" spans="1:22" s="7" customFormat="1" x14ac:dyDescent="0.25">
      <c r="A763" s="7" t="s">
        <v>102</v>
      </c>
      <c r="B763" s="7" t="s">
        <v>953</v>
      </c>
      <c r="C763" s="7" t="s">
        <v>429</v>
      </c>
      <c r="D763" s="7" t="s">
        <v>511</v>
      </c>
      <c r="E763" s="7">
        <v>27.8</v>
      </c>
      <c r="F763" s="7">
        <v>27</v>
      </c>
      <c r="G763" s="7">
        <v>1</v>
      </c>
      <c r="H763" s="7">
        <v>0</v>
      </c>
      <c r="I763" s="7">
        <v>4.53</v>
      </c>
      <c r="J763" s="7">
        <v>1.37</v>
      </c>
      <c r="K763" s="7">
        <v>14</v>
      </c>
      <c r="L763" s="7">
        <v>26</v>
      </c>
      <c r="M763" s="7">
        <v>12</v>
      </c>
      <c r="N763" s="7">
        <v>4</v>
      </c>
      <c r="O763" s="7">
        <v>28</v>
      </c>
      <c r="P763" s="7">
        <v>0</v>
      </c>
      <c r="Q763" s="7">
        <v>2</v>
      </c>
      <c r="R763" s="7">
        <v>0</v>
      </c>
      <c r="S763" s="7">
        <f t="shared" si="44"/>
        <v>26.8</v>
      </c>
      <c r="T763" s="7">
        <f t="shared" si="45"/>
        <v>1.7866666666666666</v>
      </c>
      <c r="U763" s="7">
        <f t="shared" si="46"/>
        <v>0.71466666666666667</v>
      </c>
      <c r="V763" s="7">
        <f t="shared" si="47"/>
        <v>1</v>
      </c>
    </row>
    <row r="764" spans="1:22" s="7" customFormat="1" x14ac:dyDescent="0.25">
      <c r="A764" s="7" t="s">
        <v>370</v>
      </c>
      <c r="B764" s="7" t="s">
        <v>1315</v>
      </c>
      <c r="C764" s="7" t="s">
        <v>434</v>
      </c>
      <c r="D764" s="7" t="s">
        <v>1686</v>
      </c>
      <c r="E764" s="7">
        <v>35.799999999999997</v>
      </c>
      <c r="F764" s="7">
        <v>37</v>
      </c>
      <c r="G764" s="7">
        <v>2</v>
      </c>
      <c r="H764" s="7">
        <v>0</v>
      </c>
      <c r="I764" s="7">
        <v>6.27</v>
      </c>
      <c r="J764" s="7">
        <v>1.84</v>
      </c>
      <c r="K764" s="7">
        <v>25</v>
      </c>
      <c r="L764" s="7">
        <v>37</v>
      </c>
      <c r="M764" s="7">
        <v>29</v>
      </c>
      <c r="N764" s="7">
        <v>6</v>
      </c>
      <c r="O764" s="7">
        <v>31</v>
      </c>
      <c r="P764" s="7">
        <v>3</v>
      </c>
      <c r="Q764" s="7">
        <v>2</v>
      </c>
      <c r="R764" s="7">
        <v>0</v>
      </c>
      <c r="S764" s="7">
        <f t="shared" si="44"/>
        <v>26.799999999999997</v>
      </c>
      <c r="T764" s="7">
        <f t="shared" si="45"/>
        <v>1.7866666666666664</v>
      </c>
      <c r="U764" s="7">
        <f t="shared" si="46"/>
        <v>0.71466666666666656</v>
      </c>
      <c r="V764" s="7">
        <f t="shared" si="47"/>
        <v>1</v>
      </c>
    </row>
    <row r="765" spans="1:22" s="7" customFormat="1" x14ac:dyDescent="0.25">
      <c r="A765" s="7" t="s">
        <v>249</v>
      </c>
      <c r="B765" s="7" t="s">
        <v>339</v>
      </c>
      <c r="C765" s="7" t="s">
        <v>435</v>
      </c>
      <c r="D765" s="7" t="s">
        <v>511</v>
      </c>
      <c r="E765" s="7">
        <v>24.1</v>
      </c>
      <c r="F765" s="7">
        <v>26</v>
      </c>
      <c r="G765" s="7">
        <v>1</v>
      </c>
      <c r="H765" s="7">
        <v>0</v>
      </c>
      <c r="I765" s="7">
        <v>4.8899999999999997</v>
      </c>
      <c r="J765" s="7">
        <v>1.47</v>
      </c>
      <c r="K765" s="7">
        <v>13</v>
      </c>
      <c r="L765" s="7">
        <v>22</v>
      </c>
      <c r="M765" s="7">
        <v>13</v>
      </c>
      <c r="N765" s="7">
        <v>4</v>
      </c>
      <c r="O765" s="7">
        <v>24</v>
      </c>
      <c r="P765" s="7">
        <v>0</v>
      </c>
      <c r="Q765" s="7">
        <v>1</v>
      </c>
      <c r="R765" s="7">
        <v>0</v>
      </c>
      <c r="S765" s="7">
        <f t="shared" si="44"/>
        <v>26.6</v>
      </c>
      <c r="T765" s="7">
        <f t="shared" si="45"/>
        <v>1.7733333333333334</v>
      </c>
      <c r="U765" s="7">
        <f t="shared" si="46"/>
        <v>0.70933333333333337</v>
      </c>
      <c r="V765" s="7">
        <f t="shared" si="47"/>
        <v>1</v>
      </c>
    </row>
    <row r="766" spans="1:22" s="7" customFormat="1" x14ac:dyDescent="0.25">
      <c r="A766" s="7" t="s">
        <v>25</v>
      </c>
      <c r="B766" s="7" t="s">
        <v>765</v>
      </c>
      <c r="D766" s="7" t="s">
        <v>1686</v>
      </c>
      <c r="E766" s="7">
        <v>20</v>
      </c>
      <c r="F766" s="7">
        <v>22</v>
      </c>
      <c r="G766" s="7">
        <v>1</v>
      </c>
      <c r="H766" s="7">
        <v>0</v>
      </c>
      <c r="I766" s="7">
        <v>4.2</v>
      </c>
      <c r="J766" s="7">
        <v>1.33</v>
      </c>
      <c r="K766" s="7">
        <v>9</v>
      </c>
      <c r="L766" s="7">
        <v>18</v>
      </c>
      <c r="M766" s="7">
        <v>9</v>
      </c>
      <c r="N766" s="7">
        <v>3</v>
      </c>
      <c r="O766" s="7">
        <v>20</v>
      </c>
      <c r="P766" s="7">
        <v>0</v>
      </c>
      <c r="Q766" s="7">
        <v>1</v>
      </c>
      <c r="R766" s="7">
        <v>0</v>
      </c>
      <c r="S766" s="7">
        <f t="shared" si="44"/>
        <v>26.5</v>
      </c>
      <c r="T766" s="7">
        <f t="shared" si="45"/>
        <v>1.7666666666666666</v>
      </c>
      <c r="U766" s="7">
        <f t="shared" si="46"/>
        <v>0.70666666666666667</v>
      </c>
      <c r="V766" s="7">
        <f t="shared" si="47"/>
        <v>1</v>
      </c>
    </row>
    <row r="767" spans="1:22" s="7" customFormat="1" x14ac:dyDescent="0.25">
      <c r="A767" s="7" t="s">
        <v>345</v>
      </c>
      <c r="B767" s="7" t="s">
        <v>1347</v>
      </c>
      <c r="C767" s="7" t="s">
        <v>429</v>
      </c>
      <c r="D767" s="7" t="s">
        <v>511</v>
      </c>
      <c r="E767" s="7">
        <v>24.8</v>
      </c>
      <c r="F767" s="7">
        <v>23</v>
      </c>
      <c r="G767" s="7">
        <v>1</v>
      </c>
      <c r="H767" s="7">
        <v>0</v>
      </c>
      <c r="I767" s="7">
        <v>4.4800000000000004</v>
      </c>
      <c r="J767" s="7">
        <v>1.4</v>
      </c>
      <c r="K767" s="7">
        <v>12</v>
      </c>
      <c r="L767" s="7">
        <v>25</v>
      </c>
      <c r="M767" s="7">
        <v>10</v>
      </c>
      <c r="N767" s="7">
        <v>3</v>
      </c>
      <c r="O767" s="7">
        <v>20</v>
      </c>
      <c r="P767" s="7">
        <v>0</v>
      </c>
      <c r="Q767" s="7">
        <v>1</v>
      </c>
      <c r="R767" s="7">
        <v>0</v>
      </c>
      <c r="S767" s="7">
        <f t="shared" si="44"/>
        <v>26.3</v>
      </c>
      <c r="T767" s="7">
        <f t="shared" si="45"/>
        <v>1.7533333333333334</v>
      </c>
      <c r="U767" s="7">
        <f t="shared" si="46"/>
        <v>0.70133333333333336</v>
      </c>
      <c r="V767" s="7">
        <f t="shared" si="47"/>
        <v>1</v>
      </c>
    </row>
    <row r="768" spans="1:22" s="7" customFormat="1" x14ac:dyDescent="0.25">
      <c r="A768" s="7" t="s">
        <v>310</v>
      </c>
      <c r="B768" s="7" t="s">
        <v>1462</v>
      </c>
      <c r="C768" s="7" t="s">
        <v>456</v>
      </c>
      <c r="D768" s="7" t="s">
        <v>511</v>
      </c>
      <c r="E768" s="7">
        <v>20.6</v>
      </c>
      <c r="F768" s="7">
        <v>24</v>
      </c>
      <c r="G768" s="7">
        <v>1</v>
      </c>
      <c r="H768" s="7">
        <v>0</v>
      </c>
      <c r="I768" s="7">
        <v>4.4400000000000004</v>
      </c>
      <c r="J768" s="7">
        <v>1.44</v>
      </c>
      <c r="K768" s="7">
        <v>10</v>
      </c>
      <c r="L768" s="7">
        <v>19</v>
      </c>
      <c r="M768" s="7">
        <v>11</v>
      </c>
      <c r="N768" s="7">
        <v>3</v>
      </c>
      <c r="O768" s="7">
        <v>21</v>
      </c>
      <c r="P768" s="7">
        <v>0</v>
      </c>
      <c r="Q768" s="7">
        <v>1</v>
      </c>
      <c r="R768" s="7">
        <v>0</v>
      </c>
      <c r="S768" s="7">
        <f t="shared" si="44"/>
        <v>26.1</v>
      </c>
      <c r="T768" s="7">
        <f t="shared" si="45"/>
        <v>1.74</v>
      </c>
      <c r="U768" s="7">
        <f t="shared" si="46"/>
        <v>0.69600000000000006</v>
      </c>
      <c r="V768" s="7">
        <f t="shared" si="47"/>
        <v>1</v>
      </c>
    </row>
    <row r="769" spans="1:22" s="7" customFormat="1" x14ac:dyDescent="0.25">
      <c r="A769" s="7" t="s">
        <v>1812</v>
      </c>
      <c r="B769" s="7" t="s">
        <v>359</v>
      </c>
      <c r="C769" s="7" t="s">
        <v>448</v>
      </c>
      <c r="D769" s="7" t="s">
        <v>511</v>
      </c>
      <c r="E769" s="7">
        <v>26.5</v>
      </c>
      <c r="F769" s="7">
        <v>28</v>
      </c>
      <c r="G769" s="7">
        <v>1</v>
      </c>
      <c r="H769" s="7">
        <v>0</v>
      </c>
      <c r="I769" s="7">
        <v>4.59</v>
      </c>
      <c r="J769" s="7">
        <v>1.45</v>
      </c>
      <c r="K769" s="7">
        <v>14</v>
      </c>
      <c r="L769" s="7">
        <v>25</v>
      </c>
      <c r="M769" s="7">
        <v>13</v>
      </c>
      <c r="N769" s="7">
        <v>4</v>
      </c>
      <c r="O769" s="7">
        <v>29</v>
      </c>
      <c r="P769" s="7">
        <v>0</v>
      </c>
      <c r="Q769" s="7">
        <v>2</v>
      </c>
      <c r="R769" s="7">
        <v>0</v>
      </c>
      <c r="S769" s="7">
        <f t="shared" si="44"/>
        <v>26</v>
      </c>
      <c r="T769" s="7">
        <f t="shared" si="45"/>
        <v>1.7333333333333334</v>
      </c>
      <c r="U769" s="7">
        <f t="shared" si="46"/>
        <v>0.69333333333333336</v>
      </c>
      <c r="V769" s="7">
        <f t="shared" si="47"/>
        <v>1</v>
      </c>
    </row>
    <row r="770" spans="1:22" s="7" customFormat="1" x14ac:dyDescent="0.25">
      <c r="A770" s="7" t="s">
        <v>392</v>
      </c>
      <c r="B770" s="7" t="s">
        <v>1614</v>
      </c>
      <c r="C770" s="7" t="s">
        <v>447</v>
      </c>
      <c r="D770" s="7" t="s">
        <v>511</v>
      </c>
      <c r="E770" s="7">
        <v>30</v>
      </c>
      <c r="F770" s="7">
        <v>40</v>
      </c>
      <c r="G770" s="7">
        <v>2</v>
      </c>
      <c r="H770" s="7">
        <v>0</v>
      </c>
      <c r="I770" s="7">
        <v>8.6999999999999993</v>
      </c>
      <c r="J770" s="7">
        <v>2.27</v>
      </c>
      <c r="K770" s="7">
        <v>29</v>
      </c>
      <c r="L770" s="7">
        <v>49</v>
      </c>
      <c r="M770" s="7">
        <v>19</v>
      </c>
      <c r="N770" s="7">
        <v>8</v>
      </c>
      <c r="O770" s="7">
        <v>48</v>
      </c>
      <c r="P770" s="7">
        <v>0</v>
      </c>
      <c r="Q770" s="7">
        <v>2</v>
      </c>
      <c r="R770" s="7">
        <v>0</v>
      </c>
      <c r="S770" s="7">
        <f t="shared" ref="S770:S833" si="48">(10*G770)-(3*Q770)+(7*H770)+E770-(0.5*K770)-(0.5*L770)-M770+F770+(5*R770)</f>
        <v>26</v>
      </c>
      <c r="T770" s="7">
        <f t="shared" ref="T770:T833" si="49">S770/15</f>
        <v>1.7333333333333334</v>
      </c>
      <c r="U770" s="7">
        <f t="shared" ref="U770:U833" si="50">IF(S770 &gt;= 550,T770*1.35,IF(S770 &gt;= 500,T770*1.3,IF(S770 &gt;= 450,T770*1.25,IF(S770 &gt;= 400,T770*1.2,IF(S770 &gt;= 350,T770*1.1,IF(S770 &gt;= 300,T770,IF(S770 &gt;= 250,T770*0.9,IF(S770 &gt;= 200,T770*0.8,IF(S770 &gt;= 150,T770*0.7,IF(S770 &gt;= 100,T770*0.6,IF(S770 &gt;= 50,T770*0.5,T770*0.4)))))))))))</f>
        <v>0.69333333333333336</v>
      </c>
      <c r="V770" s="7">
        <f t="shared" ref="V770:V833" si="51">IF(U770 &lt; 1.5,1,U770)</f>
        <v>1</v>
      </c>
    </row>
    <row r="771" spans="1:22" s="7" customFormat="1" x14ac:dyDescent="0.25">
      <c r="A771" s="7" t="s">
        <v>131</v>
      </c>
      <c r="B771" s="7" t="s">
        <v>244</v>
      </c>
      <c r="C771" s="7" t="s">
        <v>447</v>
      </c>
      <c r="D771" s="7" t="s">
        <v>511</v>
      </c>
      <c r="E771" s="7">
        <v>25.4</v>
      </c>
      <c r="F771" s="7">
        <v>23</v>
      </c>
      <c r="G771" s="7">
        <v>1</v>
      </c>
      <c r="H771" s="7">
        <v>0</v>
      </c>
      <c r="I771" s="7">
        <v>4.32</v>
      </c>
      <c r="J771" s="7">
        <v>1.42</v>
      </c>
      <c r="K771" s="7">
        <v>12</v>
      </c>
      <c r="L771" s="7">
        <v>25</v>
      </c>
      <c r="M771" s="7">
        <v>11</v>
      </c>
      <c r="N771" s="7">
        <v>3</v>
      </c>
      <c r="O771" s="7">
        <v>14</v>
      </c>
      <c r="P771" s="7">
        <v>1</v>
      </c>
      <c r="Q771" s="7">
        <v>1</v>
      </c>
      <c r="R771" s="7">
        <v>0</v>
      </c>
      <c r="S771" s="7">
        <f t="shared" si="48"/>
        <v>25.9</v>
      </c>
      <c r="T771" s="7">
        <f t="shared" si="49"/>
        <v>1.7266666666666666</v>
      </c>
      <c r="U771" s="7">
        <f t="shared" si="50"/>
        <v>0.69066666666666665</v>
      </c>
      <c r="V771" s="7">
        <f t="shared" si="51"/>
        <v>1</v>
      </c>
    </row>
    <row r="772" spans="1:22" s="7" customFormat="1" x14ac:dyDescent="0.25">
      <c r="A772" s="7" t="s">
        <v>120</v>
      </c>
      <c r="B772" s="7" t="s">
        <v>1364</v>
      </c>
      <c r="C772" s="7" t="s">
        <v>449</v>
      </c>
      <c r="D772" s="7" t="s">
        <v>511</v>
      </c>
      <c r="E772" s="7">
        <v>23.4</v>
      </c>
      <c r="F772" s="7">
        <v>24</v>
      </c>
      <c r="G772" s="7">
        <v>1</v>
      </c>
      <c r="H772" s="7">
        <v>0</v>
      </c>
      <c r="I772" s="7">
        <v>4.0999999999999996</v>
      </c>
      <c r="J772" s="7">
        <v>1.44</v>
      </c>
      <c r="K772" s="7">
        <v>11</v>
      </c>
      <c r="L772" s="7">
        <v>22</v>
      </c>
      <c r="M772" s="7">
        <v>12</v>
      </c>
      <c r="N772" s="7">
        <v>3</v>
      </c>
      <c r="O772" s="7">
        <v>19</v>
      </c>
      <c r="P772" s="7">
        <v>1</v>
      </c>
      <c r="Q772" s="7">
        <v>1</v>
      </c>
      <c r="R772" s="7">
        <v>0</v>
      </c>
      <c r="S772" s="7">
        <f t="shared" si="48"/>
        <v>25.9</v>
      </c>
      <c r="T772" s="7">
        <f t="shared" si="49"/>
        <v>1.7266666666666666</v>
      </c>
      <c r="U772" s="7">
        <f t="shared" si="50"/>
        <v>0.69066666666666665</v>
      </c>
      <c r="V772" s="7">
        <f t="shared" si="51"/>
        <v>1</v>
      </c>
    </row>
    <row r="773" spans="1:22" s="7" customFormat="1" x14ac:dyDescent="0.25">
      <c r="A773" s="7" t="s">
        <v>55</v>
      </c>
      <c r="B773" s="7" t="s">
        <v>161</v>
      </c>
      <c r="C773" s="7" t="s">
        <v>438</v>
      </c>
      <c r="D773" s="7" t="s">
        <v>510</v>
      </c>
      <c r="E773" s="7">
        <v>30.3</v>
      </c>
      <c r="F773" s="7">
        <v>25</v>
      </c>
      <c r="G773" s="7">
        <v>2</v>
      </c>
      <c r="H773" s="7">
        <v>0</v>
      </c>
      <c r="I773" s="7">
        <v>5.61</v>
      </c>
      <c r="J773" s="7">
        <v>1.58</v>
      </c>
      <c r="K773" s="7">
        <v>19</v>
      </c>
      <c r="L773" s="7">
        <v>34</v>
      </c>
      <c r="M773" s="7">
        <v>14</v>
      </c>
      <c r="N773" s="7">
        <v>5</v>
      </c>
      <c r="O773" s="7">
        <v>7</v>
      </c>
      <c r="P773" s="7">
        <v>6</v>
      </c>
      <c r="Q773" s="7">
        <v>3</v>
      </c>
      <c r="R773" s="7">
        <v>0</v>
      </c>
      <c r="S773" s="7">
        <f t="shared" si="48"/>
        <v>25.799999999999997</v>
      </c>
      <c r="T773" s="7">
        <f t="shared" si="49"/>
        <v>1.7199999999999998</v>
      </c>
      <c r="U773" s="7">
        <f t="shared" si="50"/>
        <v>0.68799999999999994</v>
      </c>
      <c r="V773" s="7">
        <f t="shared" si="51"/>
        <v>1</v>
      </c>
    </row>
    <row r="774" spans="1:22" s="7" customFormat="1" x14ac:dyDescent="0.25">
      <c r="A774" s="7" t="s">
        <v>2036</v>
      </c>
      <c r="B774" s="7" t="s">
        <v>929</v>
      </c>
      <c r="C774" s="7" t="s">
        <v>439</v>
      </c>
      <c r="D774" s="7" t="s">
        <v>510</v>
      </c>
      <c r="E774" s="7">
        <v>35.700000000000003</v>
      </c>
      <c r="F774" s="7">
        <v>35</v>
      </c>
      <c r="G774" s="7">
        <v>2</v>
      </c>
      <c r="H774" s="7">
        <v>0</v>
      </c>
      <c r="I774" s="7">
        <v>5.81</v>
      </c>
      <c r="J774" s="7">
        <v>1.73</v>
      </c>
      <c r="K774" s="7">
        <v>23</v>
      </c>
      <c r="L774" s="7">
        <v>35</v>
      </c>
      <c r="M774" s="7">
        <v>27</v>
      </c>
      <c r="N774" s="7">
        <v>6</v>
      </c>
      <c r="O774" s="7">
        <v>11</v>
      </c>
      <c r="P774" s="7">
        <v>8</v>
      </c>
      <c r="Q774" s="7">
        <v>3</v>
      </c>
      <c r="R774" s="7">
        <v>0</v>
      </c>
      <c r="S774" s="7">
        <f t="shared" si="48"/>
        <v>25.700000000000003</v>
      </c>
      <c r="T774" s="7">
        <f t="shared" si="49"/>
        <v>1.7133333333333336</v>
      </c>
      <c r="U774" s="7">
        <f t="shared" si="50"/>
        <v>0.68533333333333346</v>
      </c>
      <c r="V774" s="7">
        <f t="shared" si="51"/>
        <v>1</v>
      </c>
    </row>
    <row r="775" spans="1:22" s="7" customFormat="1" x14ac:dyDescent="0.25">
      <c r="A775" s="7" t="s">
        <v>699</v>
      </c>
      <c r="B775" s="7" t="s">
        <v>664</v>
      </c>
      <c r="C775" s="7" t="s">
        <v>437</v>
      </c>
      <c r="D775" s="7" t="s">
        <v>511</v>
      </c>
      <c r="E775" s="7">
        <v>26.2</v>
      </c>
      <c r="F775" s="7">
        <v>25</v>
      </c>
      <c r="G775" s="7">
        <v>1</v>
      </c>
      <c r="H775" s="7">
        <v>0</v>
      </c>
      <c r="I775" s="7">
        <v>4.58</v>
      </c>
      <c r="J775" s="7">
        <v>1.47</v>
      </c>
      <c r="K775" s="7">
        <v>13</v>
      </c>
      <c r="L775" s="7">
        <v>24</v>
      </c>
      <c r="M775" s="7">
        <v>14</v>
      </c>
      <c r="N775" s="7">
        <v>3</v>
      </c>
      <c r="O775" s="7">
        <v>24</v>
      </c>
      <c r="P775" s="7">
        <v>0</v>
      </c>
      <c r="Q775" s="7">
        <v>1</v>
      </c>
      <c r="R775" s="7">
        <v>0</v>
      </c>
      <c r="S775" s="7">
        <f t="shared" si="48"/>
        <v>25.700000000000003</v>
      </c>
      <c r="T775" s="7">
        <f t="shared" si="49"/>
        <v>1.7133333333333336</v>
      </c>
      <c r="U775" s="7">
        <f t="shared" si="50"/>
        <v>0.68533333333333346</v>
      </c>
      <c r="V775" s="7">
        <f t="shared" si="51"/>
        <v>1</v>
      </c>
    </row>
    <row r="776" spans="1:22" s="7" customFormat="1" x14ac:dyDescent="0.25">
      <c r="A776" s="7" t="s">
        <v>472</v>
      </c>
      <c r="B776" s="7" t="s">
        <v>1273</v>
      </c>
      <c r="C776" s="7" t="s">
        <v>446</v>
      </c>
      <c r="D776" s="7" t="s">
        <v>1686</v>
      </c>
      <c r="E776" s="7">
        <v>27.7</v>
      </c>
      <c r="F776" s="7">
        <v>23</v>
      </c>
      <c r="G776" s="7">
        <v>1</v>
      </c>
      <c r="H776" s="7">
        <v>0</v>
      </c>
      <c r="I776" s="7">
        <v>4.66</v>
      </c>
      <c r="J776" s="7">
        <v>1.42</v>
      </c>
      <c r="K776" s="7">
        <v>14</v>
      </c>
      <c r="L776" s="7">
        <v>28</v>
      </c>
      <c r="M776" s="7">
        <v>11</v>
      </c>
      <c r="N776" s="7">
        <v>4</v>
      </c>
      <c r="O776" s="7">
        <v>14</v>
      </c>
      <c r="P776" s="7">
        <v>3</v>
      </c>
      <c r="Q776" s="7">
        <v>1</v>
      </c>
      <c r="R776" s="7">
        <v>0</v>
      </c>
      <c r="S776" s="7">
        <f t="shared" si="48"/>
        <v>25.700000000000003</v>
      </c>
      <c r="T776" s="7">
        <f t="shared" si="49"/>
        <v>1.7133333333333336</v>
      </c>
      <c r="U776" s="7">
        <f t="shared" si="50"/>
        <v>0.68533333333333346</v>
      </c>
      <c r="V776" s="7">
        <f t="shared" si="51"/>
        <v>1</v>
      </c>
    </row>
    <row r="777" spans="1:22" s="7" customFormat="1" x14ac:dyDescent="0.25">
      <c r="A777" s="7" t="s">
        <v>177</v>
      </c>
      <c r="B777" s="7" t="s">
        <v>108</v>
      </c>
      <c r="C777" s="7" t="s">
        <v>436</v>
      </c>
      <c r="D777" s="7" t="s">
        <v>511</v>
      </c>
      <c r="E777" s="7">
        <v>22.1</v>
      </c>
      <c r="F777" s="7">
        <v>22</v>
      </c>
      <c r="G777" s="7">
        <v>1</v>
      </c>
      <c r="H777" s="7">
        <v>0</v>
      </c>
      <c r="I777" s="7">
        <v>4.25</v>
      </c>
      <c r="J777" s="7">
        <v>1.42</v>
      </c>
      <c r="K777" s="7">
        <v>10</v>
      </c>
      <c r="L777" s="7">
        <v>21</v>
      </c>
      <c r="M777" s="7">
        <v>10</v>
      </c>
      <c r="N777" s="7">
        <v>3</v>
      </c>
      <c r="O777" s="7">
        <v>20</v>
      </c>
      <c r="P777" s="7">
        <v>0</v>
      </c>
      <c r="Q777" s="7">
        <v>1</v>
      </c>
      <c r="R777" s="7">
        <v>0</v>
      </c>
      <c r="S777" s="7">
        <f t="shared" si="48"/>
        <v>25.6</v>
      </c>
      <c r="T777" s="7">
        <f t="shared" si="49"/>
        <v>1.7066666666666668</v>
      </c>
      <c r="U777" s="7">
        <f t="shared" si="50"/>
        <v>0.68266666666666675</v>
      </c>
      <c r="V777" s="7">
        <f t="shared" si="51"/>
        <v>1</v>
      </c>
    </row>
    <row r="778" spans="1:22" s="7" customFormat="1" x14ac:dyDescent="0.25">
      <c r="A778" s="7" t="s">
        <v>210</v>
      </c>
      <c r="B778" s="7" t="s">
        <v>2077</v>
      </c>
      <c r="C778" s="7" t="s">
        <v>440</v>
      </c>
      <c r="D778" s="7" t="s">
        <v>511</v>
      </c>
      <c r="E778" s="7">
        <v>32.6</v>
      </c>
      <c r="F778" s="7">
        <v>26</v>
      </c>
      <c r="G778" s="7">
        <v>2</v>
      </c>
      <c r="H778" s="7">
        <v>0</v>
      </c>
      <c r="I778" s="7">
        <v>5.5</v>
      </c>
      <c r="J778" s="7">
        <v>1.69</v>
      </c>
      <c r="K778" s="7">
        <v>20</v>
      </c>
      <c r="L778" s="7">
        <v>36</v>
      </c>
      <c r="M778" s="7">
        <v>19</v>
      </c>
      <c r="N778" s="7">
        <v>3</v>
      </c>
      <c r="O778" s="7">
        <v>20</v>
      </c>
      <c r="P778" s="7">
        <v>4</v>
      </c>
      <c r="Q778" s="7">
        <v>2</v>
      </c>
      <c r="R778" s="7">
        <v>0</v>
      </c>
      <c r="S778" s="7">
        <f t="shared" si="48"/>
        <v>25.6</v>
      </c>
      <c r="T778" s="7">
        <f t="shared" si="49"/>
        <v>1.7066666666666668</v>
      </c>
      <c r="U778" s="7">
        <f t="shared" si="50"/>
        <v>0.68266666666666675</v>
      </c>
      <c r="V778" s="7">
        <f t="shared" si="51"/>
        <v>1</v>
      </c>
    </row>
    <row r="779" spans="1:22" s="7" customFormat="1" x14ac:dyDescent="0.25">
      <c r="A779" s="7" t="s">
        <v>334</v>
      </c>
      <c r="B779" s="7" t="s">
        <v>1392</v>
      </c>
      <c r="C779" s="7" t="s">
        <v>453</v>
      </c>
      <c r="D779" s="7" t="s">
        <v>511</v>
      </c>
      <c r="E779" s="7">
        <v>29.1</v>
      </c>
      <c r="F779" s="7">
        <v>29</v>
      </c>
      <c r="G779" s="7">
        <v>1</v>
      </c>
      <c r="H779" s="7">
        <v>0</v>
      </c>
      <c r="I779" s="7">
        <v>4.7</v>
      </c>
      <c r="J779" s="7">
        <v>1.48</v>
      </c>
      <c r="K779" s="7">
        <v>15</v>
      </c>
      <c r="L779" s="7">
        <v>28</v>
      </c>
      <c r="M779" s="7">
        <v>15</v>
      </c>
      <c r="N779" s="7">
        <v>4</v>
      </c>
      <c r="O779" s="7">
        <v>31</v>
      </c>
      <c r="P779" s="7">
        <v>0</v>
      </c>
      <c r="Q779" s="7">
        <v>2</v>
      </c>
      <c r="R779" s="7">
        <v>0</v>
      </c>
      <c r="S779" s="7">
        <f t="shared" si="48"/>
        <v>25.6</v>
      </c>
      <c r="T779" s="7">
        <f t="shared" si="49"/>
        <v>1.7066666666666668</v>
      </c>
      <c r="U779" s="7">
        <f t="shared" si="50"/>
        <v>0.68266666666666675</v>
      </c>
      <c r="V779" s="7">
        <f t="shared" si="51"/>
        <v>1</v>
      </c>
    </row>
    <row r="780" spans="1:22" s="7" customFormat="1" x14ac:dyDescent="0.25">
      <c r="A780" s="7" t="s">
        <v>43</v>
      </c>
      <c r="B780" s="7" t="s">
        <v>1572</v>
      </c>
      <c r="C780" s="7" t="s">
        <v>430</v>
      </c>
      <c r="D780" s="7" t="s">
        <v>511</v>
      </c>
      <c r="E780" s="7">
        <v>20</v>
      </c>
      <c r="F780" s="7">
        <v>23</v>
      </c>
      <c r="G780" s="7">
        <v>1</v>
      </c>
      <c r="H780" s="7">
        <v>0</v>
      </c>
      <c r="I780" s="7">
        <v>4.58</v>
      </c>
      <c r="J780" s="7">
        <v>1.43</v>
      </c>
      <c r="K780" s="7">
        <v>10</v>
      </c>
      <c r="L780" s="7">
        <v>17</v>
      </c>
      <c r="M780" s="7">
        <v>11</v>
      </c>
      <c r="N780" s="7">
        <v>3</v>
      </c>
      <c r="O780" s="7">
        <v>21</v>
      </c>
      <c r="P780" s="7">
        <v>0</v>
      </c>
      <c r="Q780" s="7">
        <v>1</v>
      </c>
      <c r="R780" s="7">
        <v>0</v>
      </c>
      <c r="S780" s="7">
        <f t="shared" si="48"/>
        <v>25.5</v>
      </c>
      <c r="T780" s="7">
        <f t="shared" si="49"/>
        <v>1.7</v>
      </c>
      <c r="U780" s="7">
        <f t="shared" si="50"/>
        <v>0.68</v>
      </c>
      <c r="V780" s="7">
        <f t="shared" si="51"/>
        <v>1</v>
      </c>
    </row>
    <row r="781" spans="1:22" s="7" customFormat="1" x14ac:dyDescent="0.25">
      <c r="A781" s="7" t="s">
        <v>575</v>
      </c>
      <c r="B781" s="7" t="s">
        <v>554</v>
      </c>
      <c r="C781" s="7" t="s">
        <v>1423</v>
      </c>
      <c r="D781" s="7" t="s">
        <v>511</v>
      </c>
      <c r="E781" s="7">
        <v>31.4</v>
      </c>
      <c r="F781" s="7">
        <v>28</v>
      </c>
      <c r="G781" s="7">
        <v>1</v>
      </c>
      <c r="H781" s="7">
        <v>0</v>
      </c>
      <c r="I781" s="7">
        <v>4.96</v>
      </c>
      <c r="J781" s="7">
        <v>1.52</v>
      </c>
      <c r="K781" s="7">
        <v>17</v>
      </c>
      <c r="L781" s="7">
        <v>35</v>
      </c>
      <c r="M781" s="7">
        <v>12</v>
      </c>
      <c r="N781" s="7">
        <v>5</v>
      </c>
      <c r="O781" s="7">
        <v>31</v>
      </c>
      <c r="P781" s="7">
        <v>0</v>
      </c>
      <c r="Q781" s="7">
        <v>2</v>
      </c>
      <c r="R781" s="7">
        <v>0</v>
      </c>
      <c r="S781" s="7">
        <f t="shared" si="48"/>
        <v>25.4</v>
      </c>
      <c r="T781" s="7">
        <f t="shared" si="49"/>
        <v>1.6933333333333331</v>
      </c>
      <c r="U781" s="7">
        <f t="shared" si="50"/>
        <v>0.67733333333333334</v>
      </c>
      <c r="V781" s="7">
        <f t="shared" si="51"/>
        <v>1</v>
      </c>
    </row>
    <row r="782" spans="1:22" s="7" customFormat="1" x14ac:dyDescent="0.25">
      <c r="A782" s="7" t="s">
        <v>1627</v>
      </c>
      <c r="B782" s="7" t="s">
        <v>151</v>
      </c>
      <c r="C782" s="7" t="s">
        <v>434</v>
      </c>
      <c r="D782" s="7" t="s">
        <v>510</v>
      </c>
      <c r="E782" s="7">
        <v>41.9</v>
      </c>
      <c r="F782" s="7">
        <v>31</v>
      </c>
      <c r="G782" s="7">
        <v>2</v>
      </c>
      <c r="H782" s="7">
        <v>0</v>
      </c>
      <c r="I782" s="7">
        <v>6.01</v>
      </c>
      <c r="J782" s="7">
        <v>1.64</v>
      </c>
      <c r="K782" s="7">
        <v>28</v>
      </c>
      <c r="L782" s="7">
        <v>49</v>
      </c>
      <c r="M782" s="7">
        <v>20</v>
      </c>
      <c r="N782" s="7">
        <v>7</v>
      </c>
      <c r="O782" s="7">
        <v>10</v>
      </c>
      <c r="P782" s="7">
        <v>7</v>
      </c>
      <c r="Q782" s="7">
        <v>3</v>
      </c>
      <c r="R782" s="7">
        <v>0</v>
      </c>
      <c r="S782" s="7">
        <f t="shared" si="48"/>
        <v>25.4</v>
      </c>
      <c r="T782" s="7">
        <f t="shared" si="49"/>
        <v>1.6933333333333331</v>
      </c>
      <c r="U782" s="7">
        <f t="shared" si="50"/>
        <v>0.67733333333333334</v>
      </c>
      <c r="V782" s="7">
        <f t="shared" si="51"/>
        <v>1</v>
      </c>
    </row>
    <row r="783" spans="1:22" s="7" customFormat="1" x14ac:dyDescent="0.25">
      <c r="A783" s="7" t="s">
        <v>163</v>
      </c>
      <c r="B783" s="7" t="s">
        <v>1203</v>
      </c>
      <c r="C783" s="7" t="s">
        <v>436</v>
      </c>
      <c r="D783" s="7" t="s">
        <v>1978</v>
      </c>
      <c r="E783" s="7">
        <v>36.200000000000003</v>
      </c>
      <c r="F783" s="7">
        <v>24</v>
      </c>
      <c r="G783" s="7">
        <v>2</v>
      </c>
      <c r="H783" s="7">
        <v>0</v>
      </c>
      <c r="I783" s="7">
        <v>6.13</v>
      </c>
      <c r="J783" s="7">
        <v>1.58</v>
      </c>
      <c r="K783" s="7">
        <v>25</v>
      </c>
      <c r="L783" s="7">
        <v>43</v>
      </c>
      <c r="M783" s="7">
        <v>15</v>
      </c>
      <c r="N783" s="7">
        <v>9</v>
      </c>
      <c r="O783" s="7">
        <v>21</v>
      </c>
      <c r="P783" s="7">
        <v>9</v>
      </c>
      <c r="Q783" s="7">
        <v>2</v>
      </c>
      <c r="R783" s="7">
        <v>0</v>
      </c>
      <c r="S783" s="7">
        <f t="shared" si="48"/>
        <v>25.200000000000003</v>
      </c>
      <c r="T783" s="7">
        <f t="shared" si="49"/>
        <v>1.6800000000000002</v>
      </c>
      <c r="U783" s="7">
        <f t="shared" si="50"/>
        <v>0.67200000000000015</v>
      </c>
      <c r="V783" s="7">
        <f t="shared" si="51"/>
        <v>1</v>
      </c>
    </row>
    <row r="784" spans="1:22" s="7" customFormat="1" x14ac:dyDescent="0.25">
      <c r="A784" s="7" t="s">
        <v>131</v>
      </c>
      <c r="B784" s="7" t="s">
        <v>2057</v>
      </c>
      <c r="C784" s="7" t="s">
        <v>436</v>
      </c>
      <c r="D784" s="7" t="s">
        <v>511</v>
      </c>
      <c r="E784" s="7">
        <v>23.1</v>
      </c>
      <c r="F784" s="7">
        <v>25</v>
      </c>
      <c r="G784" s="7">
        <v>1</v>
      </c>
      <c r="H784" s="7">
        <v>0</v>
      </c>
      <c r="I784" s="7">
        <v>4.3600000000000003</v>
      </c>
      <c r="J784" s="7">
        <v>1.41</v>
      </c>
      <c r="K784" s="7">
        <v>11</v>
      </c>
      <c r="L784" s="7">
        <v>21</v>
      </c>
      <c r="M784" s="7">
        <v>11</v>
      </c>
      <c r="N784" s="7">
        <v>3</v>
      </c>
      <c r="O784" s="7">
        <v>20</v>
      </c>
      <c r="P784" s="7">
        <v>0</v>
      </c>
      <c r="Q784" s="7">
        <v>2</v>
      </c>
      <c r="R784" s="7">
        <v>0</v>
      </c>
      <c r="S784" s="7">
        <f t="shared" si="48"/>
        <v>25.1</v>
      </c>
      <c r="T784" s="7">
        <f t="shared" si="49"/>
        <v>1.6733333333333333</v>
      </c>
      <c r="U784" s="7">
        <f t="shared" si="50"/>
        <v>0.66933333333333334</v>
      </c>
      <c r="V784" s="7">
        <f t="shared" si="51"/>
        <v>1</v>
      </c>
    </row>
    <row r="785" spans="1:22" s="7" customFormat="1" x14ac:dyDescent="0.25">
      <c r="A785" s="7" t="s">
        <v>210</v>
      </c>
      <c r="B785" s="7" t="s">
        <v>1025</v>
      </c>
      <c r="C785" s="7" t="s">
        <v>444</v>
      </c>
      <c r="D785" s="7" t="s">
        <v>511</v>
      </c>
      <c r="E785" s="7">
        <v>29.6</v>
      </c>
      <c r="F785" s="7">
        <v>25</v>
      </c>
      <c r="G785" s="7">
        <v>1</v>
      </c>
      <c r="H785" s="7">
        <v>0</v>
      </c>
      <c r="I785" s="7">
        <v>4.87</v>
      </c>
      <c r="J785" s="7">
        <v>1.49</v>
      </c>
      <c r="K785" s="7">
        <v>16</v>
      </c>
      <c r="L785" s="7">
        <v>31</v>
      </c>
      <c r="M785" s="7">
        <v>13</v>
      </c>
      <c r="N785" s="7">
        <v>4</v>
      </c>
      <c r="O785" s="7">
        <v>28</v>
      </c>
      <c r="P785" s="7">
        <v>0</v>
      </c>
      <c r="Q785" s="7">
        <v>1</v>
      </c>
      <c r="R785" s="7">
        <v>0</v>
      </c>
      <c r="S785" s="7">
        <f t="shared" si="48"/>
        <v>25.1</v>
      </c>
      <c r="T785" s="7">
        <f t="shared" si="49"/>
        <v>1.6733333333333333</v>
      </c>
      <c r="U785" s="7">
        <f t="shared" si="50"/>
        <v>0.66933333333333334</v>
      </c>
      <c r="V785" s="7">
        <f t="shared" si="51"/>
        <v>1</v>
      </c>
    </row>
    <row r="786" spans="1:22" s="7" customFormat="1" x14ac:dyDescent="0.25">
      <c r="A786" s="7" t="s">
        <v>124</v>
      </c>
      <c r="B786" s="7" t="s">
        <v>226</v>
      </c>
      <c r="D786" s="7" t="s">
        <v>511</v>
      </c>
      <c r="E786" s="7">
        <v>19.899999999999999</v>
      </c>
      <c r="F786" s="7">
        <v>20</v>
      </c>
      <c r="G786" s="7">
        <v>1</v>
      </c>
      <c r="H786" s="7">
        <v>0</v>
      </c>
      <c r="I786" s="7">
        <v>4.16</v>
      </c>
      <c r="J786" s="7">
        <v>1.37</v>
      </c>
      <c r="K786" s="7">
        <v>9</v>
      </c>
      <c r="L786" s="7">
        <v>19</v>
      </c>
      <c r="M786" s="7">
        <v>8</v>
      </c>
      <c r="N786" s="7">
        <v>3</v>
      </c>
      <c r="O786" s="7">
        <v>26</v>
      </c>
      <c r="P786" s="7">
        <v>0</v>
      </c>
      <c r="Q786" s="7">
        <v>1</v>
      </c>
      <c r="R786" s="7">
        <v>0</v>
      </c>
      <c r="S786" s="7">
        <f t="shared" si="48"/>
        <v>24.9</v>
      </c>
      <c r="T786" s="7">
        <f t="shared" si="49"/>
        <v>1.66</v>
      </c>
      <c r="U786" s="7">
        <f t="shared" si="50"/>
        <v>0.66400000000000003</v>
      </c>
      <c r="V786" s="7">
        <f t="shared" si="51"/>
        <v>1</v>
      </c>
    </row>
    <row r="787" spans="1:22" s="7" customFormat="1" x14ac:dyDescent="0.25">
      <c r="A787" s="7" t="s">
        <v>1591</v>
      </c>
      <c r="B787" s="7" t="s">
        <v>1592</v>
      </c>
      <c r="D787" s="7" t="s">
        <v>511</v>
      </c>
      <c r="E787" s="7">
        <v>23.9</v>
      </c>
      <c r="F787" s="7">
        <v>26</v>
      </c>
      <c r="G787" s="7">
        <v>1</v>
      </c>
      <c r="H787" s="7">
        <v>0</v>
      </c>
      <c r="I787" s="7">
        <v>4.76</v>
      </c>
      <c r="J787" s="7">
        <v>1.45</v>
      </c>
      <c r="K787" s="7">
        <v>13</v>
      </c>
      <c r="L787" s="7">
        <v>25</v>
      </c>
      <c r="M787" s="7">
        <v>10</v>
      </c>
      <c r="N787" s="7">
        <v>4</v>
      </c>
      <c r="O787" s="7">
        <v>23</v>
      </c>
      <c r="P787" s="7">
        <v>0</v>
      </c>
      <c r="Q787" s="7">
        <v>2</v>
      </c>
      <c r="R787" s="7">
        <v>0</v>
      </c>
      <c r="S787" s="7">
        <f t="shared" si="48"/>
        <v>24.9</v>
      </c>
      <c r="T787" s="7">
        <f t="shared" si="49"/>
        <v>1.66</v>
      </c>
      <c r="U787" s="7">
        <f t="shared" si="50"/>
        <v>0.66400000000000003</v>
      </c>
      <c r="V787" s="7">
        <f t="shared" si="51"/>
        <v>1</v>
      </c>
    </row>
    <row r="788" spans="1:22" s="7" customFormat="1" x14ac:dyDescent="0.25">
      <c r="A788" s="7" t="s">
        <v>138</v>
      </c>
      <c r="B788" s="7" t="s">
        <v>1084</v>
      </c>
      <c r="C788" s="7" t="s">
        <v>455</v>
      </c>
      <c r="D788" s="7" t="s">
        <v>511</v>
      </c>
      <c r="E788" s="7">
        <v>23.3</v>
      </c>
      <c r="F788" s="7">
        <v>24</v>
      </c>
      <c r="G788" s="7">
        <v>1</v>
      </c>
      <c r="H788" s="7">
        <v>0</v>
      </c>
      <c r="I788" s="7">
        <v>4.63</v>
      </c>
      <c r="J788" s="7">
        <v>1.48</v>
      </c>
      <c r="K788" s="7">
        <v>12</v>
      </c>
      <c r="L788" s="7">
        <v>23</v>
      </c>
      <c r="M788" s="7">
        <v>12</v>
      </c>
      <c r="N788" s="7">
        <v>3</v>
      </c>
      <c r="O788" s="7">
        <v>21</v>
      </c>
      <c r="P788" s="7">
        <v>0</v>
      </c>
      <c r="Q788" s="7">
        <v>1</v>
      </c>
      <c r="R788" s="7">
        <v>0</v>
      </c>
      <c r="S788" s="7">
        <f t="shared" si="48"/>
        <v>24.8</v>
      </c>
      <c r="T788" s="7">
        <f t="shared" si="49"/>
        <v>1.6533333333333333</v>
      </c>
      <c r="U788" s="7">
        <f t="shared" si="50"/>
        <v>0.66133333333333333</v>
      </c>
      <c r="V788" s="7">
        <f t="shared" si="51"/>
        <v>1</v>
      </c>
    </row>
    <row r="789" spans="1:22" s="7" customFormat="1" x14ac:dyDescent="0.25">
      <c r="A789" s="7" t="s">
        <v>124</v>
      </c>
      <c r="B789" s="7" t="s">
        <v>658</v>
      </c>
      <c r="C789" s="7" t="s">
        <v>451</v>
      </c>
      <c r="D789" s="7" t="s">
        <v>511</v>
      </c>
      <c r="E789" s="7">
        <v>23.7</v>
      </c>
      <c r="F789" s="7">
        <v>21</v>
      </c>
      <c r="G789" s="7">
        <v>1</v>
      </c>
      <c r="H789" s="7">
        <v>0</v>
      </c>
      <c r="I789" s="7">
        <v>4.6399999999999997</v>
      </c>
      <c r="J789" s="7">
        <v>1.39</v>
      </c>
      <c r="K789" s="7">
        <v>12</v>
      </c>
      <c r="L789" s="7">
        <v>24</v>
      </c>
      <c r="M789" s="7">
        <v>9</v>
      </c>
      <c r="N789" s="7">
        <v>4</v>
      </c>
      <c r="O789" s="7">
        <v>22</v>
      </c>
      <c r="P789" s="7">
        <v>0</v>
      </c>
      <c r="Q789" s="7">
        <v>1</v>
      </c>
      <c r="R789" s="7">
        <v>0</v>
      </c>
      <c r="S789" s="7">
        <f t="shared" si="48"/>
        <v>24.7</v>
      </c>
      <c r="T789" s="7">
        <f t="shared" si="49"/>
        <v>1.6466666666666667</v>
      </c>
      <c r="U789" s="7">
        <f t="shared" si="50"/>
        <v>0.65866666666666673</v>
      </c>
      <c r="V789" s="7">
        <f t="shared" si="51"/>
        <v>1</v>
      </c>
    </row>
    <row r="790" spans="1:22" s="7" customFormat="1" x14ac:dyDescent="0.25">
      <c r="A790" s="7" t="s">
        <v>1583</v>
      </c>
      <c r="B790" s="7" t="s">
        <v>303</v>
      </c>
      <c r="C790" s="7" t="s">
        <v>447</v>
      </c>
      <c r="D790" s="7" t="s">
        <v>1686</v>
      </c>
      <c r="E790" s="7">
        <v>20.9</v>
      </c>
      <c r="F790" s="7">
        <v>21</v>
      </c>
      <c r="G790" s="7">
        <v>1</v>
      </c>
      <c r="H790" s="7">
        <v>0</v>
      </c>
      <c r="I790" s="7">
        <v>4.2300000000000004</v>
      </c>
      <c r="J790" s="7">
        <v>1.41</v>
      </c>
      <c r="K790" s="7">
        <v>10</v>
      </c>
      <c r="L790" s="7">
        <v>19</v>
      </c>
      <c r="M790" s="7">
        <v>10</v>
      </c>
      <c r="N790" s="7">
        <v>3</v>
      </c>
      <c r="O790" s="7">
        <v>17</v>
      </c>
      <c r="P790" s="7">
        <v>1</v>
      </c>
      <c r="Q790" s="7">
        <v>1</v>
      </c>
      <c r="R790" s="7">
        <v>0</v>
      </c>
      <c r="S790" s="7">
        <f t="shared" si="48"/>
        <v>24.4</v>
      </c>
      <c r="T790" s="7">
        <f t="shared" si="49"/>
        <v>1.6266666666666665</v>
      </c>
      <c r="U790" s="7">
        <f t="shared" si="50"/>
        <v>0.65066666666666662</v>
      </c>
      <c r="V790" s="7">
        <f t="shared" si="51"/>
        <v>1</v>
      </c>
    </row>
    <row r="791" spans="1:22" s="7" customFormat="1" x14ac:dyDescent="0.25">
      <c r="A791" s="7" t="s">
        <v>576</v>
      </c>
      <c r="B791" s="7" t="s">
        <v>519</v>
      </c>
      <c r="C791" s="7" t="s">
        <v>449</v>
      </c>
      <c r="D791" s="7" t="s">
        <v>511</v>
      </c>
      <c r="E791" s="7">
        <v>16.8</v>
      </c>
      <c r="F791" s="7">
        <v>19</v>
      </c>
      <c r="G791" s="7">
        <v>1</v>
      </c>
      <c r="H791" s="7">
        <v>0</v>
      </c>
      <c r="I791" s="7">
        <v>4.04</v>
      </c>
      <c r="J791" s="7">
        <v>1.29</v>
      </c>
      <c r="K791" s="7">
        <v>8</v>
      </c>
      <c r="L791" s="7">
        <v>15</v>
      </c>
      <c r="M791" s="7">
        <v>7</v>
      </c>
      <c r="N791" s="7">
        <v>3</v>
      </c>
      <c r="O791" s="7">
        <v>16</v>
      </c>
      <c r="P791" s="7">
        <v>0</v>
      </c>
      <c r="Q791" s="7">
        <v>1</v>
      </c>
      <c r="R791" s="7">
        <v>0</v>
      </c>
      <c r="S791" s="7">
        <f t="shared" si="48"/>
        <v>24.3</v>
      </c>
      <c r="T791" s="7">
        <f t="shared" si="49"/>
        <v>1.62</v>
      </c>
      <c r="U791" s="7">
        <f t="shared" si="50"/>
        <v>0.64800000000000013</v>
      </c>
      <c r="V791" s="7">
        <f t="shared" si="51"/>
        <v>1</v>
      </c>
    </row>
    <row r="792" spans="1:22" s="7" customFormat="1" x14ac:dyDescent="0.25">
      <c r="A792" s="7" t="s">
        <v>53</v>
      </c>
      <c r="B792" s="7" t="s">
        <v>1830</v>
      </c>
      <c r="C792" s="7" t="s">
        <v>436</v>
      </c>
      <c r="D792" s="7" t="s">
        <v>511</v>
      </c>
      <c r="E792" s="7">
        <v>23.8</v>
      </c>
      <c r="F792" s="7">
        <v>23</v>
      </c>
      <c r="G792" s="7">
        <v>1</v>
      </c>
      <c r="H792" s="7">
        <v>0</v>
      </c>
      <c r="I792" s="7">
        <v>4.6100000000000003</v>
      </c>
      <c r="J792" s="7">
        <v>1.48</v>
      </c>
      <c r="K792" s="7">
        <v>12</v>
      </c>
      <c r="L792" s="7">
        <v>23</v>
      </c>
      <c r="M792" s="7">
        <v>12</v>
      </c>
      <c r="N792" s="7">
        <v>3</v>
      </c>
      <c r="O792" s="7">
        <v>23</v>
      </c>
      <c r="P792" s="7">
        <v>0</v>
      </c>
      <c r="Q792" s="7">
        <v>1</v>
      </c>
      <c r="R792" s="7">
        <v>0</v>
      </c>
      <c r="S792" s="7">
        <f t="shared" si="48"/>
        <v>24.3</v>
      </c>
      <c r="T792" s="7">
        <f t="shared" si="49"/>
        <v>1.62</v>
      </c>
      <c r="U792" s="7">
        <f t="shared" si="50"/>
        <v>0.64800000000000013</v>
      </c>
      <c r="V792" s="7">
        <f t="shared" si="51"/>
        <v>1</v>
      </c>
    </row>
    <row r="793" spans="1:22" s="7" customFormat="1" x14ac:dyDescent="0.25">
      <c r="A793" s="7" t="s">
        <v>99</v>
      </c>
      <c r="B793" s="7" t="s">
        <v>2066</v>
      </c>
      <c r="C793" s="7" t="s">
        <v>524</v>
      </c>
      <c r="D793" s="7" t="s">
        <v>511</v>
      </c>
      <c r="E793" s="7">
        <v>26.8</v>
      </c>
      <c r="F793" s="7">
        <v>24</v>
      </c>
      <c r="G793" s="7">
        <v>1</v>
      </c>
      <c r="H793" s="7">
        <v>0</v>
      </c>
      <c r="I793" s="7">
        <v>4.33</v>
      </c>
      <c r="J793" s="7">
        <v>1.4</v>
      </c>
      <c r="K793" s="7">
        <v>13</v>
      </c>
      <c r="L793" s="7">
        <v>26</v>
      </c>
      <c r="M793" s="7">
        <v>11</v>
      </c>
      <c r="N793" s="7">
        <v>3</v>
      </c>
      <c r="O793" s="7">
        <v>25</v>
      </c>
      <c r="P793" s="7">
        <v>0</v>
      </c>
      <c r="Q793" s="7">
        <v>2</v>
      </c>
      <c r="R793" s="7">
        <v>0</v>
      </c>
      <c r="S793" s="7">
        <f t="shared" si="48"/>
        <v>24.3</v>
      </c>
      <c r="T793" s="7">
        <f t="shared" si="49"/>
        <v>1.62</v>
      </c>
      <c r="U793" s="7">
        <f t="shared" si="50"/>
        <v>0.64800000000000013</v>
      </c>
      <c r="V793" s="7">
        <f t="shared" si="51"/>
        <v>1</v>
      </c>
    </row>
    <row r="794" spans="1:22" s="7" customFormat="1" x14ac:dyDescent="0.25">
      <c r="A794" s="7" t="s">
        <v>2108</v>
      </c>
      <c r="B794" s="7" t="s">
        <v>2109</v>
      </c>
      <c r="C794" s="7" t="s">
        <v>446</v>
      </c>
      <c r="D794" s="7" t="s">
        <v>511</v>
      </c>
      <c r="E794" s="7">
        <v>25.7</v>
      </c>
      <c r="F794" s="7">
        <v>24</v>
      </c>
      <c r="G794" s="7">
        <v>1</v>
      </c>
      <c r="H794" s="7">
        <v>0</v>
      </c>
      <c r="I794" s="7">
        <v>4.91</v>
      </c>
      <c r="J794" s="7">
        <v>1.51</v>
      </c>
      <c r="K794" s="7">
        <v>14</v>
      </c>
      <c r="L794" s="7">
        <v>25</v>
      </c>
      <c r="M794" s="7">
        <v>13</v>
      </c>
      <c r="N794" s="7">
        <v>4</v>
      </c>
      <c r="O794" s="7">
        <v>16</v>
      </c>
      <c r="P794" s="7">
        <v>0</v>
      </c>
      <c r="Q794" s="7">
        <v>1</v>
      </c>
      <c r="R794" s="7">
        <v>0</v>
      </c>
      <c r="S794" s="7">
        <f t="shared" si="48"/>
        <v>24.200000000000003</v>
      </c>
      <c r="T794" s="7">
        <f t="shared" si="49"/>
        <v>1.6133333333333335</v>
      </c>
      <c r="U794" s="7">
        <f t="shared" si="50"/>
        <v>0.64533333333333343</v>
      </c>
      <c r="V794" s="7">
        <f t="shared" si="51"/>
        <v>1</v>
      </c>
    </row>
    <row r="795" spans="1:22" s="7" customFormat="1" x14ac:dyDescent="0.25">
      <c r="A795" s="7" t="s">
        <v>88</v>
      </c>
      <c r="B795" s="7" t="s">
        <v>756</v>
      </c>
      <c r="C795" s="7" t="s">
        <v>1423</v>
      </c>
      <c r="D795" s="7" t="s">
        <v>511</v>
      </c>
      <c r="E795" s="7">
        <v>19.7</v>
      </c>
      <c r="F795" s="7">
        <v>20</v>
      </c>
      <c r="G795" s="7">
        <v>1</v>
      </c>
      <c r="H795" s="7">
        <v>0</v>
      </c>
      <c r="I795" s="7">
        <v>4.1399999999999997</v>
      </c>
      <c r="J795" s="7">
        <v>1.37</v>
      </c>
      <c r="K795" s="7">
        <v>9</v>
      </c>
      <c r="L795" s="7">
        <v>18</v>
      </c>
      <c r="M795" s="7">
        <v>9</v>
      </c>
      <c r="N795" s="7">
        <v>2</v>
      </c>
      <c r="O795" s="7">
        <v>21</v>
      </c>
      <c r="P795" s="7">
        <v>0</v>
      </c>
      <c r="Q795" s="7">
        <v>1</v>
      </c>
      <c r="R795" s="7">
        <v>0</v>
      </c>
      <c r="S795" s="7">
        <f t="shared" si="48"/>
        <v>24.2</v>
      </c>
      <c r="T795" s="7">
        <f t="shared" si="49"/>
        <v>1.6133333333333333</v>
      </c>
      <c r="U795" s="7">
        <f t="shared" si="50"/>
        <v>0.64533333333333331</v>
      </c>
      <c r="V795" s="7">
        <f t="shared" si="51"/>
        <v>1</v>
      </c>
    </row>
    <row r="796" spans="1:22" s="7" customFormat="1" x14ac:dyDescent="0.25">
      <c r="A796" s="7" t="s">
        <v>2062</v>
      </c>
      <c r="B796" s="7" t="s">
        <v>2063</v>
      </c>
      <c r="C796" s="7" t="s">
        <v>444</v>
      </c>
      <c r="D796" s="7" t="s">
        <v>511</v>
      </c>
      <c r="E796" s="7">
        <v>26.7</v>
      </c>
      <c r="F796" s="7">
        <v>35</v>
      </c>
      <c r="G796" s="7">
        <v>1</v>
      </c>
      <c r="H796" s="7">
        <v>0</v>
      </c>
      <c r="I796" s="7">
        <v>5.85</v>
      </c>
      <c r="J796" s="7">
        <v>1.69</v>
      </c>
      <c r="K796" s="7">
        <v>17</v>
      </c>
      <c r="L796" s="7">
        <v>24</v>
      </c>
      <c r="M796" s="7">
        <v>21</v>
      </c>
      <c r="N796" s="7">
        <v>4</v>
      </c>
      <c r="O796" s="7">
        <v>24</v>
      </c>
      <c r="P796" s="7">
        <v>1</v>
      </c>
      <c r="Q796" s="7">
        <v>2</v>
      </c>
      <c r="R796" s="7">
        <v>0</v>
      </c>
      <c r="S796" s="7">
        <f t="shared" si="48"/>
        <v>24.2</v>
      </c>
      <c r="T796" s="7">
        <f t="shared" si="49"/>
        <v>1.6133333333333333</v>
      </c>
      <c r="U796" s="7">
        <f t="shared" si="50"/>
        <v>0.64533333333333331</v>
      </c>
      <c r="V796" s="7">
        <f t="shared" si="51"/>
        <v>1</v>
      </c>
    </row>
    <row r="797" spans="1:22" s="7" customFormat="1" x14ac:dyDescent="0.25">
      <c r="A797" s="7" t="s">
        <v>131</v>
      </c>
      <c r="B797" s="7" t="s">
        <v>1031</v>
      </c>
      <c r="C797" s="7" t="s">
        <v>447</v>
      </c>
      <c r="D797" s="7" t="s">
        <v>511</v>
      </c>
      <c r="E797" s="7">
        <v>13.7</v>
      </c>
      <c r="F797" s="7">
        <v>18</v>
      </c>
      <c r="G797" s="7">
        <v>1</v>
      </c>
      <c r="H797" s="7">
        <v>0</v>
      </c>
      <c r="I797" s="7">
        <v>3.29</v>
      </c>
      <c r="J797" s="7">
        <v>1.22</v>
      </c>
      <c r="K797" s="7">
        <v>5</v>
      </c>
      <c r="L797" s="7">
        <v>10</v>
      </c>
      <c r="M797" s="7">
        <v>7</v>
      </c>
      <c r="N797" s="7">
        <v>2</v>
      </c>
      <c r="O797" s="7">
        <v>9</v>
      </c>
      <c r="P797" s="7">
        <v>0</v>
      </c>
      <c r="Q797" s="7">
        <v>1</v>
      </c>
      <c r="R797" s="7">
        <v>0</v>
      </c>
      <c r="S797" s="7">
        <f t="shared" si="48"/>
        <v>24.2</v>
      </c>
      <c r="T797" s="7">
        <f t="shared" si="49"/>
        <v>1.6133333333333333</v>
      </c>
      <c r="U797" s="7">
        <f t="shared" si="50"/>
        <v>0.64533333333333331</v>
      </c>
      <c r="V797" s="7">
        <f t="shared" si="51"/>
        <v>1</v>
      </c>
    </row>
    <row r="798" spans="1:22" s="7" customFormat="1" x14ac:dyDescent="0.25">
      <c r="A798" s="7" t="s">
        <v>336</v>
      </c>
      <c r="B798" s="7" t="s">
        <v>2015</v>
      </c>
      <c r="C798" s="7" t="s">
        <v>449</v>
      </c>
      <c r="D798" s="7" t="s">
        <v>510</v>
      </c>
      <c r="E798" s="7">
        <v>30.5</v>
      </c>
      <c r="F798" s="7">
        <v>30</v>
      </c>
      <c r="G798" s="7">
        <v>1</v>
      </c>
      <c r="H798" s="7">
        <v>0</v>
      </c>
      <c r="I798" s="7">
        <v>5.14</v>
      </c>
      <c r="J798" s="7">
        <v>1.54</v>
      </c>
      <c r="K798" s="7">
        <v>17</v>
      </c>
      <c r="L798" s="7">
        <v>30</v>
      </c>
      <c r="M798" s="7">
        <v>17</v>
      </c>
      <c r="N798" s="7">
        <v>5</v>
      </c>
      <c r="O798" s="7">
        <v>10</v>
      </c>
      <c r="P798" s="7">
        <v>8</v>
      </c>
      <c r="Q798" s="7">
        <v>2</v>
      </c>
      <c r="R798" s="7">
        <v>0</v>
      </c>
      <c r="S798" s="7">
        <f t="shared" si="48"/>
        <v>24</v>
      </c>
      <c r="T798" s="7">
        <f t="shared" si="49"/>
        <v>1.6</v>
      </c>
      <c r="U798" s="7">
        <f t="shared" si="50"/>
        <v>0.64000000000000012</v>
      </c>
      <c r="V798" s="7">
        <f t="shared" si="51"/>
        <v>1</v>
      </c>
    </row>
    <row r="799" spans="1:22" s="7" customFormat="1" x14ac:dyDescent="0.25">
      <c r="A799" s="7" t="s">
        <v>261</v>
      </c>
      <c r="B799" s="7" t="s">
        <v>2045</v>
      </c>
      <c r="C799" s="7" t="s">
        <v>430</v>
      </c>
      <c r="D799" s="7" t="s">
        <v>511</v>
      </c>
      <c r="E799" s="7">
        <v>19.3</v>
      </c>
      <c r="F799" s="7">
        <v>19</v>
      </c>
      <c r="G799" s="7">
        <v>1</v>
      </c>
      <c r="H799" s="7">
        <v>0</v>
      </c>
      <c r="I799" s="7">
        <v>4.63</v>
      </c>
      <c r="J799" s="7">
        <v>1.35</v>
      </c>
      <c r="K799" s="7">
        <v>10</v>
      </c>
      <c r="L799" s="7">
        <v>19</v>
      </c>
      <c r="M799" s="7">
        <v>7</v>
      </c>
      <c r="N799" s="7">
        <v>3</v>
      </c>
      <c r="O799" s="7">
        <v>15</v>
      </c>
      <c r="P799" s="7">
        <v>0</v>
      </c>
      <c r="Q799" s="7">
        <v>1</v>
      </c>
      <c r="R799" s="7">
        <v>0</v>
      </c>
      <c r="S799" s="7">
        <f t="shared" si="48"/>
        <v>23.8</v>
      </c>
      <c r="T799" s="7">
        <f t="shared" si="49"/>
        <v>1.5866666666666667</v>
      </c>
      <c r="U799" s="7">
        <f t="shared" si="50"/>
        <v>0.63466666666666671</v>
      </c>
      <c r="V799" s="7">
        <f t="shared" si="51"/>
        <v>1</v>
      </c>
    </row>
    <row r="800" spans="1:22" s="7" customFormat="1" x14ac:dyDescent="0.25">
      <c r="A800" s="7" t="s">
        <v>116</v>
      </c>
      <c r="B800" s="7" t="s">
        <v>1072</v>
      </c>
      <c r="C800" s="7" t="s">
        <v>432</v>
      </c>
      <c r="D800" s="7" t="s">
        <v>511</v>
      </c>
      <c r="E800" s="7">
        <v>21.1</v>
      </c>
      <c r="F800" s="7">
        <v>21</v>
      </c>
      <c r="G800" s="7">
        <v>1</v>
      </c>
      <c r="H800" s="7">
        <v>0</v>
      </c>
      <c r="I800" s="7">
        <v>4.7</v>
      </c>
      <c r="J800" s="7">
        <v>1.42</v>
      </c>
      <c r="K800" s="7">
        <v>11</v>
      </c>
      <c r="L800" s="7">
        <v>20</v>
      </c>
      <c r="M800" s="7">
        <v>10</v>
      </c>
      <c r="N800" s="7">
        <v>4</v>
      </c>
      <c r="O800" s="7">
        <v>19</v>
      </c>
      <c r="P800" s="7">
        <v>0</v>
      </c>
      <c r="Q800" s="7">
        <v>1</v>
      </c>
      <c r="R800" s="7">
        <v>0</v>
      </c>
      <c r="S800" s="7">
        <f t="shared" si="48"/>
        <v>23.6</v>
      </c>
      <c r="T800" s="7">
        <f t="shared" si="49"/>
        <v>1.5733333333333335</v>
      </c>
      <c r="U800" s="7">
        <f t="shared" si="50"/>
        <v>0.62933333333333341</v>
      </c>
      <c r="V800" s="7">
        <f t="shared" si="51"/>
        <v>1</v>
      </c>
    </row>
    <row r="801" spans="1:22" s="7" customFormat="1" x14ac:dyDescent="0.25">
      <c r="A801" s="7" t="s">
        <v>101</v>
      </c>
      <c r="B801" s="7" t="s">
        <v>706</v>
      </c>
      <c r="C801" s="7" t="s">
        <v>456</v>
      </c>
      <c r="D801" s="7" t="s">
        <v>511</v>
      </c>
      <c r="E801" s="7">
        <v>17.600000000000001</v>
      </c>
      <c r="F801" s="7">
        <v>20</v>
      </c>
      <c r="G801" s="7">
        <v>1</v>
      </c>
      <c r="H801" s="7">
        <v>0</v>
      </c>
      <c r="I801" s="7">
        <v>4.1900000000000004</v>
      </c>
      <c r="J801" s="7">
        <v>1.38</v>
      </c>
      <c r="K801" s="7">
        <v>8</v>
      </c>
      <c r="L801" s="7">
        <v>14</v>
      </c>
      <c r="M801" s="7">
        <v>10</v>
      </c>
      <c r="N801" s="7">
        <v>2</v>
      </c>
      <c r="O801" s="7">
        <v>19</v>
      </c>
      <c r="P801" s="7">
        <v>0</v>
      </c>
      <c r="Q801" s="7">
        <v>1</v>
      </c>
      <c r="R801" s="7">
        <v>0</v>
      </c>
      <c r="S801" s="7">
        <f t="shared" si="48"/>
        <v>23.6</v>
      </c>
      <c r="T801" s="7">
        <f t="shared" si="49"/>
        <v>1.5733333333333335</v>
      </c>
      <c r="U801" s="7">
        <f t="shared" si="50"/>
        <v>0.62933333333333341</v>
      </c>
      <c r="V801" s="7">
        <f t="shared" si="51"/>
        <v>1</v>
      </c>
    </row>
    <row r="802" spans="1:22" s="7" customFormat="1" x14ac:dyDescent="0.25">
      <c r="A802" s="7" t="s">
        <v>96</v>
      </c>
      <c r="B802" s="7" t="s">
        <v>1825</v>
      </c>
      <c r="C802" s="7" t="s">
        <v>451</v>
      </c>
      <c r="D802" s="7" t="s">
        <v>511</v>
      </c>
      <c r="E802" s="7">
        <v>21.5</v>
      </c>
      <c r="F802" s="7">
        <v>24</v>
      </c>
      <c r="G802" s="7">
        <v>1</v>
      </c>
      <c r="H802" s="7">
        <v>0</v>
      </c>
      <c r="I802" s="7">
        <v>4.7300000000000004</v>
      </c>
      <c r="J802" s="7">
        <v>1.54</v>
      </c>
      <c r="K802" s="7">
        <v>11</v>
      </c>
      <c r="L802" s="7">
        <v>19</v>
      </c>
      <c r="M802" s="7">
        <v>14</v>
      </c>
      <c r="N802" s="7">
        <v>3</v>
      </c>
      <c r="O802" s="7">
        <v>20</v>
      </c>
      <c r="P802" s="7">
        <v>0</v>
      </c>
      <c r="Q802" s="7">
        <v>1</v>
      </c>
      <c r="R802" s="7">
        <v>0</v>
      </c>
      <c r="S802" s="7">
        <f t="shared" si="48"/>
        <v>23.5</v>
      </c>
      <c r="T802" s="7">
        <f t="shared" si="49"/>
        <v>1.5666666666666667</v>
      </c>
      <c r="U802" s="7">
        <f t="shared" si="50"/>
        <v>0.62666666666666671</v>
      </c>
      <c r="V802" s="7">
        <f t="shared" si="51"/>
        <v>1</v>
      </c>
    </row>
    <row r="803" spans="1:22" s="7" customFormat="1" x14ac:dyDescent="0.25">
      <c r="A803" s="7" t="s">
        <v>297</v>
      </c>
      <c r="B803" s="7" t="s">
        <v>1580</v>
      </c>
      <c r="C803" s="7" t="s">
        <v>439</v>
      </c>
      <c r="D803" s="7" t="s">
        <v>511</v>
      </c>
      <c r="E803" s="7">
        <v>19.899999999999999</v>
      </c>
      <c r="F803" s="7">
        <v>17</v>
      </c>
      <c r="G803" s="7">
        <v>1</v>
      </c>
      <c r="H803" s="7">
        <v>0</v>
      </c>
      <c r="I803" s="7">
        <v>4.45</v>
      </c>
      <c r="J803" s="7">
        <v>1.33</v>
      </c>
      <c r="K803" s="7">
        <v>10</v>
      </c>
      <c r="L803" s="7">
        <v>21</v>
      </c>
      <c r="M803" s="7">
        <v>5</v>
      </c>
      <c r="N803" s="7">
        <v>3</v>
      </c>
      <c r="O803" s="7">
        <v>23</v>
      </c>
      <c r="P803" s="7">
        <v>0</v>
      </c>
      <c r="Q803" s="7">
        <v>1</v>
      </c>
      <c r="R803" s="7">
        <v>0</v>
      </c>
      <c r="S803" s="7">
        <f t="shared" si="48"/>
        <v>23.4</v>
      </c>
      <c r="T803" s="7">
        <f t="shared" si="49"/>
        <v>1.5599999999999998</v>
      </c>
      <c r="U803" s="7">
        <f t="shared" si="50"/>
        <v>0.624</v>
      </c>
      <c r="V803" s="7">
        <f t="shared" si="51"/>
        <v>1</v>
      </c>
    </row>
    <row r="804" spans="1:22" s="7" customFormat="1" x14ac:dyDescent="0.25">
      <c r="A804" s="7" t="s">
        <v>596</v>
      </c>
      <c r="B804" s="7" t="s">
        <v>159</v>
      </c>
      <c r="C804" s="7" t="s">
        <v>452</v>
      </c>
      <c r="D804" s="7" t="s">
        <v>511</v>
      </c>
      <c r="E804" s="7">
        <v>21.8</v>
      </c>
      <c r="F804" s="7">
        <v>17</v>
      </c>
      <c r="G804" s="7">
        <v>1</v>
      </c>
      <c r="H804" s="7">
        <v>0</v>
      </c>
      <c r="I804" s="7">
        <v>4.2300000000000004</v>
      </c>
      <c r="J804" s="7">
        <v>1.32</v>
      </c>
      <c r="K804" s="7">
        <v>10</v>
      </c>
      <c r="L804" s="7">
        <v>23</v>
      </c>
      <c r="M804" s="7">
        <v>6</v>
      </c>
      <c r="N804" s="7">
        <v>3</v>
      </c>
      <c r="O804" s="7">
        <v>14</v>
      </c>
      <c r="P804" s="7">
        <v>1</v>
      </c>
      <c r="Q804" s="7">
        <v>1</v>
      </c>
      <c r="R804" s="7">
        <v>0</v>
      </c>
      <c r="S804" s="7">
        <f t="shared" si="48"/>
        <v>23.3</v>
      </c>
      <c r="T804" s="7">
        <f t="shared" si="49"/>
        <v>1.5533333333333335</v>
      </c>
      <c r="U804" s="7">
        <f t="shared" si="50"/>
        <v>0.6213333333333334</v>
      </c>
      <c r="V804" s="7">
        <f t="shared" si="51"/>
        <v>1</v>
      </c>
    </row>
    <row r="805" spans="1:22" s="7" customFormat="1" x14ac:dyDescent="0.25">
      <c r="A805" s="7" t="s">
        <v>2053</v>
      </c>
      <c r="B805" s="7" t="s">
        <v>1324</v>
      </c>
      <c r="C805" s="7" t="s">
        <v>435</v>
      </c>
      <c r="D805" s="7" t="s">
        <v>511</v>
      </c>
      <c r="E805" s="7">
        <v>20.6</v>
      </c>
      <c r="F805" s="7">
        <v>21</v>
      </c>
      <c r="G805" s="7">
        <v>1</v>
      </c>
      <c r="H805" s="7">
        <v>0</v>
      </c>
      <c r="I805" s="7">
        <v>4.79</v>
      </c>
      <c r="J805" s="7">
        <v>1.53</v>
      </c>
      <c r="K805" s="7">
        <v>11</v>
      </c>
      <c r="L805" s="7">
        <v>22</v>
      </c>
      <c r="M805" s="7">
        <v>9</v>
      </c>
      <c r="N805" s="7">
        <v>3</v>
      </c>
      <c r="O805" s="7">
        <v>17</v>
      </c>
      <c r="P805" s="7">
        <v>0</v>
      </c>
      <c r="Q805" s="7">
        <v>1</v>
      </c>
      <c r="R805" s="7">
        <v>0</v>
      </c>
      <c r="S805" s="7">
        <f t="shared" si="48"/>
        <v>23.1</v>
      </c>
      <c r="T805" s="7">
        <f t="shared" si="49"/>
        <v>1.54</v>
      </c>
      <c r="U805" s="7">
        <f t="shared" si="50"/>
        <v>0.6160000000000001</v>
      </c>
      <c r="V805" s="7">
        <f t="shared" si="51"/>
        <v>1</v>
      </c>
    </row>
    <row r="806" spans="1:22" s="7" customFormat="1" x14ac:dyDescent="0.25">
      <c r="A806" s="7" t="s">
        <v>105</v>
      </c>
      <c r="B806" s="7" t="s">
        <v>588</v>
      </c>
      <c r="C806" s="7" t="s">
        <v>1423</v>
      </c>
      <c r="D806" s="7" t="s">
        <v>511</v>
      </c>
      <c r="E806" s="7">
        <v>21.9</v>
      </c>
      <c r="F806" s="7">
        <v>21</v>
      </c>
      <c r="G806" s="7">
        <v>1</v>
      </c>
      <c r="H806" s="7">
        <v>0</v>
      </c>
      <c r="I806" s="7">
        <v>4.67</v>
      </c>
      <c r="J806" s="7">
        <v>1.46</v>
      </c>
      <c r="K806" s="7">
        <v>11</v>
      </c>
      <c r="L806" s="7">
        <v>21</v>
      </c>
      <c r="M806" s="7">
        <v>11</v>
      </c>
      <c r="N806" s="7">
        <v>3</v>
      </c>
      <c r="O806" s="7">
        <v>22</v>
      </c>
      <c r="P806" s="7">
        <v>0</v>
      </c>
      <c r="Q806" s="7">
        <v>1</v>
      </c>
      <c r="R806" s="7">
        <v>0</v>
      </c>
      <c r="S806" s="7">
        <f t="shared" si="48"/>
        <v>22.9</v>
      </c>
      <c r="T806" s="7">
        <f t="shared" si="49"/>
        <v>1.5266666666666666</v>
      </c>
      <c r="U806" s="7">
        <f t="shared" si="50"/>
        <v>0.61066666666666669</v>
      </c>
      <c r="V806" s="7">
        <f t="shared" si="51"/>
        <v>1</v>
      </c>
    </row>
    <row r="807" spans="1:22" s="7" customFormat="1" x14ac:dyDescent="0.25">
      <c r="A807" s="7" t="s">
        <v>252</v>
      </c>
      <c r="B807" s="7" t="s">
        <v>2061</v>
      </c>
      <c r="C807" s="7" t="s">
        <v>432</v>
      </c>
      <c r="D807" s="7" t="s">
        <v>511</v>
      </c>
      <c r="E807" s="7">
        <v>28.9</v>
      </c>
      <c r="F807" s="7">
        <v>25</v>
      </c>
      <c r="G807" s="7">
        <v>1</v>
      </c>
      <c r="H807" s="7">
        <v>0</v>
      </c>
      <c r="I807" s="7">
        <v>4.9400000000000004</v>
      </c>
      <c r="J807" s="7">
        <v>1.48</v>
      </c>
      <c r="K807" s="7">
        <v>16</v>
      </c>
      <c r="L807" s="7">
        <v>30</v>
      </c>
      <c r="M807" s="7">
        <v>12</v>
      </c>
      <c r="N807" s="7">
        <v>5</v>
      </c>
      <c r="O807" s="7">
        <v>26</v>
      </c>
      <c r="P807" s="7">
        <v>0</v>
      </c>
      <c r="Q807" s="7">
        <v>2</v>
      </c>
      <c r="R807" s="7">
        <v>0</v>
      </c>
      <c r="S807" s="7">
        <f t="shared" si="48"/>
        <v>22.9</v>
      </c>
      <c r="T807" s="7">
        <f t="shared" si="49"/>
        <v>1.5266666666666666</v>
      </c>
      <c r="U807" s="7">
        <f t="shared" si="50"/>
        <v>0.61066666666666669</v>
      </c>
      <c r="V807" s="7">
        <f t="shared" si="51"/>
        <v>1</v>
      </c>
    </row>
    <row r="808" spans="1:22" s="7" customFormat="1" x14ac:dyDescent="0.25">
      <c r="A808" s="7" t="s">
        <v>1549</v>
      </c>
      <c r="B808" s="7" t="s">
        <v>658</v>
      </c>
      <c r="C808" s="7" t="s">
        <v>435</v>
      </c>
      <c r="D808" s="7" t="s">
        <v>511</v>
      </c>
      <c r="E808" s="7">
        <v>21.3</v>
      </c>
      <c r="F808" s="7">
        <v>22</v>
      </c>
      <c r="G808" s="7">
        <v>1</v>
      </c>
      <c r="H808" s="7">
        <v>0</v>
      </c>
      <c r="I808" s="7">
        <v>4.7300000000000004</v>
      </c>
      <c r="J808" s="7">
        <v>1.51</v>
      </c>
      <c r="K808" s="7">
        <v>11</v>
      </c>
      <c r="L808" s="7">
        <v>20</v>
      </c>
      <c r="M808" s="7">
        <v>12</v>
      </c>
      <c r="N808" s="7">
        <v>3</v>
      </c>
      <c r="O808" s="7">
        <v>20</v>
      </c>
      <c r="P808" s="7">
        <v>0</v>
      </c>
      <c r="Q808" s="7">
        <v>1</v>
      </c>
      <c r="R808" s="7">
        <v>0</v>
      </c>
      <c r="S808" s="7">
        <f t="shared" si="48"/>
        <v>22.8</v>
      </c>
      <c r="T808" s="7">
        <f t="shared" si="49"/>
        <v>1.52</v>
      </c>
      <c r="U808" s="7">
        <f t="shared" si="50"/>
        <v>0.6080000000000001</v>
      </c>
      <c r="V808" s="7">
        <f t="shared" si="51"/>
        <v>1</v>
      </c>
    </row>
    <row r="809" spans="1:22" s="7" customFormat="1" x14ac:dyDescent="0.25">
      <c r="A809" s="7" t="s">
        <v>92</v>
      </c>
      <c r="B809" s="7" t="s">
        <v>365</v>
      </c>
      <c r="C809" s="7" t="s">
        <v>441</v>
      </c>
      <c r="D809" s="7" t="s">
        <v>1686</v>
      </c>
      <c r="E809" s="7">
        <v>22.3</v>
      </c>
      <c r="F809" s="7">
        <v>22</v>
      </c>
      <c r="G809" s="7">
        <v>1</v>
      </c>
      <c r="H809" s="7">
        <v>0</v>
      </c>
      <c r="I809" s="7">
        <v>4.7</v>
      </c>
      <c r="J809" s="7">
        <v>1.47</v>
      </c>
      <c r="K809" s="7">
        <v>12</v>
      </c>
      <c r="L809" s="7">
        <v>21</v>
      </c>
      <c r="M809" s="7">
        <v>12</v>
      </c>
      <c r="N809" s="7">
        <v>3</v>
      </c>
      <c r="O809" s="7">
        <v>22</v>
      </c>
      <c r="P809" s="7">
        <v>0</v>
      </c>
      <c r="Q809" s="7">
        <v>1</v>
      </c>
      <c r="R809" s="7">
        <v>0</v>
      </c>
      <c r="S809" s="7">
        <f t="shared" si="48"/>
        <v>22.8</v>
      </c>
      <c r="T809" s="7">
        <f t="shared" si="49"/>
        <v>1.52</v>
      </c>
      <c r="U809" s="7">
        <f t="shared" si="50"/>
        <v>0.6080000000000001</v>
      </c>
      <c r="V809" s="7">
        <f t="shared" si="51"/>
        <v>1</v>
      </c>
    </row>
    <row r="810" spans="1:22" s="7" customFormat="1" x14ac:dyDescent="0.25">
      <c r="A810" s="7" t="s">
        <v>846</v>
      </c>
      <c r="B810" s="7" t="s">
        <v>2069</v>
      </c>
      <c r="C810" s="7" t="s">
        <v>440</v>
      </c>
      <c r="D810" s="7" t="s">
        <v>511</v>
      </c>
      <c r="E810" s="7">
        <v>17.2</v>
      </c>
      <c r="F810" s="7">
        <v>19</v>
      </c>
      <c r="G810" s="7">
        <v>1</v>
      </c>
      <c r="H810" s="7">
        <v>0</v>
      </c>
      <c r="I810" s="7">
        <v>4.8499999999999996</v>
      </c>
      <c r="J810" s="7">
        <v>1.41</v>
      </c>
      <c r="K810" s="7">
        <v>9</v>
      </c>
      <c r="L810" s="7">
        <v>16</v>
      </c>
      <c r="M810" s="7">
        <v>8</v>
      </c>
      <c r="N810" s="7">
        <v>3</v>
      </c>
      <c r="O810" s="7">
        <v>16</v>
      </c>
      <c r="P810" s="7">
        <v>0</v>
      </c>
      <c r="Q810" s="7">
        <v>1</v>
      </c>
      <c r="R810" s="7">
        <v>0</v>
      </c>
      <c r="S810" s="7">
        <f t="shared" si="48"/>
        <v>22.7</v>
      </c>
      <c r="T810" s="7">
        <f t="shared" si="49"/>
        <v>1.5133333333333332</v>
      </c>
      <c r="U810" s="7">
        <f t="shared" si="50"/>
        <v>0.60533333333333328</v>
      </c>
      <c r="V810" s="7">
        <f t="shared" si="51"/>
        <v>1</v>
      </c>
    </row>
    <row r="811" spans="1:22" s="7" customFormat="1" x14ac:dyDescent="0.25">
      <c r="A811" s="7" t="s">
        <v>119</v>
      </c>
      <c r="B811" s="7" t="s">
        <v>271</v>
      </c>
      <c r="C811" s="7" t="s">
        <v>449</v>
      </c>
      <c r="D811" s="7" t="s">
        <v>511</v>
      </c>
      <c r="E811" s="7">
        <v>20.5</v>
      </c>
      <c r="F811" s="7">
        <v>18</v>
      </c>
      <c r="G811" s="7">
        <v>1</v>
      </c>
      <c r="H811" s="7">
        <v>0</v>
      </c>
      <c r="I811" s="7">
        <v>4.3499999999999996</v>
      </c>
      <c r="J811" s="7">
        <v>1.35</v>
      </c>
      <c r="K811" s="7">
        <v>10</v>
      </c>
      <c r="L811" s="7">
        <v>20</v>
      </c>
      <c r="M811" s="7">
        <v>8</v>
      </c>
      <c r="N811" s="7">
        <v>3</v>
      </c>
      <c r="O811" s="7">
        <v>20</v>
      </c>
      <c r="P811" s="7">
        <v>0</v>
      </c>
      <c r="Q811" s="7">
        <v>1</v>
      </c>
      <c r="R811" s="7">
        <v>0</v>
      </c>
      <c r="S811" s="7">
        <f t="shared" si="48"/>
        <v>22.5</v>
      </c>
      <c r="T811" s="7">
        <f t="shared" si="49"/>
        <v>1.5</v>
      </c>
      <c r="U811" s="7">
        <f t="shared" si="50"/>
        <v>0.60000000000000009</v>
      </c>
      <c r="V811" s="7">
        <f t="shared" si="51"/>
        <v>1</v>
      </c>
    </row>
    <row r="812" spans="1:22" s="7" customFormat="1" x14ac:dyDescent="0.25">
      <c r="A812" s="7" t="s">
        <v>196</v>
      </c>
      <c r="B812" s="7" t="s">
        <v>1432</v>
      </c>
      <c r="C812" s="7" t="s">
        <v>444</v>
      </c>
      <c r="D812" s="7" t="s">
        <v>511</v>
      </c>
      <c r="E812" s="7">
        <v>18.8</v>
      </c>
      <c r="F812" s="7">
        <v>21</v>
      </c>
      <c r="G812" s="7">
        <v>1</v>
      </c>
      <c r="H812" s="7">
        <v>0</v>
      </c>
      <c r="I812" s="7">
        <v>4.5999999999999996</v>
      </c>
      <c r="J812" s="7">
        <v>1.48</v>
      </c>
      <c r="K812" s="7">
        <v>10</v>
      </c>
      <c r="L812" s="7">
        <v>17</v>
      </c>
      <c r="M812" s="7">
        <v>11</v>
      </c>
      <c r="N812" s="7">
        <v>3</v>
      </c>
      <c r="O812" s="7">
        <v>20</v>
      </c>
      <c r="P812" s="7">
        <v>0</v>
      </c>
      <c r="Q812" s="7">
        <v>1</v>
      </c>
      <c r="R812" s="7">
        <v>0</v>
      </c>
      <c r="S812" s="7">
        <f t="shared" si="48"/>
        <v>22.3</v>
      </c>
      <c r="T812" s="7">
        <f t="shared" si="49"/>
        <v>1.4866666666666668</v>
      </c>
      <c r="U812" s="7">
        <f t="shared" si="50"/>
        <v>0.59466666666666679</v>
      </c>
      <c r="V812" s="7">
        <f t="shared" si="51"/>
        <v>1</v>
      </c>
    </row>
    <row r="813" spans="1:22" s="7" customFormat="1" x14ac:dyDescent="0.25">
      <c r="A813" s="7" t="s">
        <v>651</v>
      </c>
      <c r="B813" s="7" t="s">
        <v>1828</v>
      </c>
      <c r="C813" s="7" t="s">
        <v>456</v>
      </c>
      <c r="D813" s="7" t="s">
        <v>511</v>
      </c>
      <c r="E813" s="7">
        <v>25.7</v>
      </c>
      <c r="F813" s="7">
        <v>23</v>
      </c>
      <c r="G813" s="7">
        <v>1</v>
      </c>
      <c r="H813" s="7">
        <v>0</v>
      </c>
      <c r="I813" s="7">
        <v>4.84</v>
      </c>
      <c r="J813" s="7">
        <v>1.51</v>
      </c>
      <c r="K813" s="7">
        <v>14</v>
      </c>
      <c r="L813" s="7">
        <v>25</v>
      </c>
      <c r="M813" s="7">
        <v>14</v>
      </c>
      <c r="N813" s="7">
        <v>4</v>
      </c>
      <c r="O813" s="7">
        <v>24</v>
      </c>
      <c r="P813" s="7">
        <v>2</v>
      </c>
      <c r="Q813" s="7">
        <v>1</v>
      </c>
      <c r="R813" s="7">
        <v>0</v>
      </c>
      <c r="S813" s="7">
        <f t="shared" si="48"/>
        <v>22.200000000000003</v>
      </c>
      <c r="T813" s="7">
        <f t="shared" si="49"/>
        <v>1.4800000000000002</v>
      </c>
      <c r="U813" s="7">
        <f t="shared" si="50"/>
        <v>0.59200000000000008</v>
      </c>
      <c r="V813" s="7">
        <f t="shared" si="51"/>
        <v>1</v>
      </c>
    </row>
    <row r="814" spans="1:22" s="7" customFormat="1" x14ac:dyDescent="0.25">
      <c r="A814" s="7" t="s">
        <v>600</v>
      </c>
      <c r="B814" s="7" t="s">
        <v>290</v>
      </c>
      <c r="D814" s="7" t="s">
        <v>1686</v>
      </c>
      <c r="E814" s="7">
        <v>35.700000000000003</v>
      </c>
      <c r="F814" s="7">
        <v>27</v>
      </c>
      <c r="G814" s="7">
        <v>1</v>
      </c>
      <c r="H814" s="7">
        <v>0</v>
      </c>
      <c r="I814" s="7">
        <v>5.31</v>
      </c>
      <c r="J814" s="7">
        <v>1.51</v>
      </c>
      <c r="K814" s="7">
        <v>21</v>
      </c>
      <c r="L814" s="7">
        <v>38</v>
      </c>
      <c r="M814" s="7">
        <v>15</v>
      </c>
      <c r="N814" s="7">
        <v>7</v>
      </c>
      <c r="O814" s="7">
        <v>21</v>
      </c>
      <c r="P814" s="7">
        <v>3</v>
      </c>
      <c r="Q814" s="7">
        <v>2</v>
      </c>
      <c r="R814" s="7">
        <v>0</v>
      </c>
      <c r="S814" s="7">
        <f t="shared" si="48"/>
        <v>22.200000000000003</v>
      </c>
      <c r="T814" s="7">
        <f t="shared" si="49"/>
        <v>1.4800000000000002</v>
      </c>
      <c r="U814" s="7">
        <f t="shared" si="50"/>
        <v>0.59200000000000008</v>
      </c>
      <c r="V814" s="7">
        <f t="shared" si="51"/>
        <v>1</v>
      </c>
    </row>
    <row r="815" spans="1:22" s="7" customFormat="1" x14ac:dyDescent="0.25">
      <c r="A815" s="7" t="s">
        <v>43</v>
      </c>
      <c r="B815" s="7" t="s">
        <v>260</v>
      </c>
      <c r="C815" s="7" t="s">
        <v>450</v>
      </c>
      <c r="D815" s="7" t="s">
        <v>511</v>
      </c>
      <c r="E815" s="7">
        <v>21.7</v>
      </c>
      <c r="F815" s="7">
        <v>22</v>
      </c>
      <c r="G815" s="7">
        <v>1</v>
      </c>
      <c r="H815" s="7">
        <v>0</v>
      </c>
      <c r="I815" s="7">
        <v>4.67</v>
      </c>
      <c r="J815" s="7">
        <v>1.54</v>
      </c>
      <c r="K815" s="7">
        <v>11</v>
      </c>
      <c r="L815" s="7">
        <v>22</v>
      </c>
      <c r="M815" s="7">
        <v>12</v>
      </c>
      <c r="N815" s="7">
        <v>3</v>
      </c>
      <c r="O815" s="7">
        <v>22</v>
      </c>
      <c r="P815" s="7">
        <v>0</v>
      </c>
      <c r="Q815" s="7">
        <v>1</v>
      </c>
      <c r="R815" s="7">
        <v>0</v>
      </c>
      <c r="S815" s="7">
        <f t="shared" si="48"/>
        <v>22.2</v>
      </c>
      <c r="T815" s="7">
        <f t="shared" si="49"/>
        <v>1.48</v>
      </c>
      <c r="U815" s="7">
        <f t="shared" si="50"/>
        <v>0.59199999999999997</v>
      </c>
      <c r="V815" s="7">
        <f t="shared" si="51"/>
        <v>1</v>
      </c>
    </row>
    <row r="816" spans="1:22" s="7" customFormat="1" x14ac:dyDescent="0.25">
      <c r="A816" s="7" t="s">
        <v>114</v>
      </c>
      <c r="B816" s="7" t="s">
        <v>158</v>
      </c>
      <c r="C816" s="7" t="s">
        <v>455</v>
      </c>
      <c r="D816" s="7" t="s">
        <v>511</v>
      </c>
      <c r="E816" s="7">
        <v>17.5</v>
      </c>
      <c r="F816" s="7">
        <v>17</v>
      </c>
      <c r="G816" s="7">
        <v>1</v>
      </c>
      <c r="H816" s="7">
        <v>0</v>
      </c>
      <c r="I816" s="7">
        <v>4.8499999999999996</v>
      </c>
      <c r="J816" s="7">
        <v>1.41</v>
      </c>
      <c r="K816" s="7">
        <v>9</v>
      </c>
      <c r="L816" s="7">
        <v>18</v>
      </c>
      <c r="M816" s="7">
        <v>6</v>
      </c>
      <c r="N816" s="7">
        <v>3</v>
      </c>
      <c r="O816" s="7">
        <v>16</v>
      </c>
      <c r="P816" s="7">
        <v>0</v>
      </c>
      <c r="Q816" s="7">
        <v>1</v>
      </c>
      <c r="R816" s="7">
        <v>0</v>
      </c>
      <c r="S816" s="7">
        <f t="shared" si="48"/>
        <v>22</v>
      </c>
      <c r="T816" s="7">
        <f t="shared" si="49"/>
        <v>1.4666666666666666</v>
      </c>
      <c r="U816" s="7">
        <f t="shared" si="50"/>
        <v>0.58666666666666667</v>
      </c>
      <c r="V816" s="7">
        <f t="shared" si="51"/>
        <v>1</v>
      </c>
    </row>
    <row r="817" spans="1:22" s="7" customFormat="1" x14ac:dyDescent="0.25">
      <c r="A817" s="7" t="s">
        <v>114</v>
      </c>
      <c r="B817" s="7" t="s">
        <v>2056</v>
      </c>
      <c r="C817" s="7" t="s">
        <v>443</v>
      </c>
      <c r="D817" s="7" t="s">
        <v>511</v>
      </c>
      <c r="E817" s="7">
        <v>21.4</v>
      </c>
      <c r="F817" s="7">
        <v>20</v>
      </c>
      <c r="G817" s="7">
        <v>1</v>
      </c>
      <c r="H817" s="7">
        <v>0</v>
      </c>
      <c r="I817" s="7">
        <v>4.72</v>
      </c>
      <c r="J817" s="7">
        <v>1.49</v>
      </c>
      <c r="K817" s="7">
        <v>11</v>
      </c>
      <c r="L817" s="7">
        <v>22</v>
      </c>
      <c r="M817" s="7">
        <v>10</v>
      </c>
      <c r="N817" s="7">
        <v>3</v>
      </c>
      <c r="O817" s="7">
        <v>19</v>
      </c>
      <c r="P817" s="7">
        <v>0</v>
      </c>
      <c r="Q817" s="7">
        <v>1</v>
      </c>
      <c r="R817" s="7">
        <v>0</v>
      </c>
      <c r="S817" s="7">
        <f t="shared" si="48"/>
        <v>21.9</v>
      </c>
      <c r="T817" s="7">
        <f t="shared" si="49"/>
        <v>1.46</v>
      </c>
      <c r="U817" s="7">
        <f t="shared" si="50"/>
        <v>0.58399999999999996</v>
      </c>
      <c r="V817" s="7">
        <f t="shared" si="51"/>
        <v>1</v>
      </c>
    </row>
    <row r="818" spans="1:22" s="7" customFormat="1" x14ac:dyDescent="0.25">
      <c r="A818" s="7" t="s">
        <v>345</v>
      </c>
      <c r="B818" s="7" t="s">
        <v>1031</v>
      </c>
      <c r="C818" s="7" t="s">
        <v>450</v>
      </c>
      <c r="D818" s="7" t="s">
        <v>511</v>
      </c>
      <c r="E818" s="7">
        <v>17.399999999999999</v>
      </c>
      <c r="F818" s="7">
        <v>20</v>
      </c>
      <c r="G818" s="7">
        <v>1</v>
      </c>
      <c r="H818" s="7">
        <v>0</v>
      </c>
      <c r="I818" s="7">
        <v>5.25</v>
      </c>
      <c r="J818" s="7">
        <v>1.52</v>
      </c>
      <c r="K818" s="7">
        <v>10</v>
      </c>
      <c r="L818" s="7">
        <v>17</v>
      </c>
      <c r="M818" s="7">
        <v>9</v>
      </c>
      <c r="N818" s="7">
        <v>4</v>
      </c>
      <c r="O818" s="7">
        <v>17</v>
      </c>
      <c r="P818" s="7">
        <v>0</v>
      </c>
      <c r="Q818" s="7">
        <v>1</v>
      </c>
      <c r="R818" s="7">
        <v>0</v>
      </c>
      <c r="S818" s="7">
        <f t="shared" si="48"/>
        <v>21.9</v>
      </c>
      <c r="T818" s="7">
        <f t="shared" si="49"/>
        <v>1.46</v>
      </c>
      <c r="U818" s="7">
        <f t="shared" si="50"/>
        <v>0.58399999999999996</v>
      </c>
      <c r="V818" s="7">
        <f t="shared" si="51"/>
        <v>1</v>
      </c>
    </row>
    <row r="819" spans="1:22" s="7" customFormat="1" x14ac:dyDescent="0.25">
      <c r="A819" s="7" t="s">
        <v>315</v>
      </c>
      <c r="B819" s="7" t="s">
        <v>1593</v>
      </c>
      <c r="C819" s="7" t="s">
        <v>431</v>
      </c>
      <c r="D819" s="7" t="s">
        <v>511</v>
      </c>
      <c r="E819" s="7">
        <v>24.6</v>
      </c>
      <c r="F819" s="7">
        <v>21</v>
      </c>
      <c r="G819" s="7">
        <v>1</v>
      </c>
      <c r="H819" s="7">
        <v>0</v>
      </c>
      <c r="I819" s="7">
        <v>4.8499999999999996</v>
      </c>
      <c r="J819" s="7">
        <v>1.55</v>
      </c>
      <c r="K819" s="7">
        <v>13</v>
      </c>
      <c r="L819" s="7">
        <v>27</v>
      </c>
      <c r="M819" s="7">
        <v>11</v>
      </c>
      <c r="N819" s="7">
        <v>3</v>
      </c>
      <c r="O819" s="7">
        <v>23</v>
      </c>
      <c r="P819" s="7">
        <v>2</v>
      </c>
      <c r="Q819" s="7">
        <v>1</v>
      </c>
      <c r="R819" s="7">
        <v>0</v>
      </c>
      <c r="S819" s="7">
        <f t="shared" si="48"/>
        <v>21.6</v>
      </c>
      <c r="T819" s="7">
        <f t="shared" si="49"/>
        <v>1.4400000000000002</v>
      </c>
      <c r="U819" s="7">
        <f t="shared" si="50"/>
        <v>0.57600000000000007</v>
      </c>
      <c r="V819" s="7">
        <f t="shared" si="51"/>
        <v>1</v>
      </c>
    </row>
    <row r="820" spans="1:22" s="7" customFormat="1" x14ac:dyDescent="0.25">
      <c r="A820" s="7" t="s">
        <v>279</v>
      </c>
      <c r="B820" s="7" t="s">
        <v>421</v>
      </c>
      <c r="C820" s="7" t="s">
        <v>438</v>
      </c>
      <c r="D820" s="7" t="s">
        <v>511</v>
      </c>
      <c r="E820" s="7">
        <v>27.5</v>
      </c>
      <c r="F820" s="7">
        <v>24</v>
      </c>
      <c r="G820" s="7">
        <v>1</v>
      </c>
      <c r="H820" s="7">
        <v>0</v>
      </c>
      <c r="I820" s="7">
        <v>4.93</v>
      </c>
      <c r="J820" s="7">
        <v>1.49</v>
      </c>
      <c r="K820" s="7">
        <v>15</v>
      </c>
      <c r="L820" s="7">
        <v>29</v>
      </c>
      <c r="M820" s="7">
        <v>12</v>
      </c>
      <c r="N820" s="7">
        <v>3</v>
      </c>
      <c r="O820" s="7">
        <v>23</v>
      </c>
      <c r="P820" s="7">
        <v>1</v>
      </c>
      <c r="Q820" s="7">
        <v>2</v>
      </c>
      <c r="R820" s="7">
        <v>0</v>
      </c>
      <c r="S820" s="7">
        <f t="shared" si="48"/>
        <v>21.5</v>
      </c>
      <c r="T820" s="7">
        <f t="shared" si="49"/>
        <v>1.4333333333333333</v>
      </c>
      <c r="U820" s="7">
        <f t="shared" si="50"/>
        <v>0.57333333333333336</v>
      </c>
      <c r="V820" s="7">
        <f t="shared" si="51"/>
        <v>1</v>
      </c>
    </row>
    <row r="821" spans="1:22" s="7" customFormat="1" x14ac:dyDescent="0.25">
      <c r="A821" s="7" t="s">
        <v>55</v>
      </c>
      <c r="B821" s="7" t="s">
        <v>2086</v>
      </c>
      <c r="C821" s="7" t="s">
        <v>443</v>
      </c>
      <c r="D821" s="7" t="s">
        <v>511</v>
      </c>
      <c r="E821" s="7">
        <v>34.700000000000003</v>
      </c>
      <c r="F821" s="7">
        <v>30</v>
      </c>
      <c r="G821" s="7">
        <v>1</v>
      </c>
      <c r="H821" s="7">
        <v>0</v>
      </c>
      <c r="I821" s="7">
        <v>5.49</v>
      </c>
      <c r="J821" s="7">
        <v>1.6</v>
      </c>
      <c r="K821" s="7">
        <v>21</v>
      </c>
      <c r="L821" s="7">
        <v>36</v>
      </c>
      <c r="M821" s="7">
        <v>19</v>
      </c>
      <c r="N821" s="7">
        <v>5</v>
      </c>
      <c r="O821" s="7">
        <v>23</v>
      </c>
      <c r="P821" s="7">
        <v>2</v>
      </c>
      <c r="Q821" s="7">
        <v>2</v>
      </c>
      <c r="R821" s="7">
        <v>0</v>
      </c>
      <c r="S821" s="7">
        <f t="shared" si="48"/>
        <v>21.200000000000003</v>
      </c>
      <c r="T821" s="7">
        <f t="shared" si="49"/>
        <v>1.4133333333333336</v>
      </c>
      <c r="U821" s="7">
        <f t="shared" si="50"/>
        <v>0.56533333333333347</v>
      </c>
      <c r="V821" s="7">
        <f t="shared" si="51"/>
        <v>1</v>
      </c>
    </row>
    <row r="822" spans="1:22" s="7" customFormat="1" x14ac:dyDescent="0.25">
      <c r="A822" s="7" t="s">
        <v>184</v>
      </c>
      <c r="B822" s="7" t="s">
        <v>766</v>
      </c>
      <c r="D822" s="7" t="s">
        <v>511</v>
      </c>
      <c r="E822" s="7">
        <v>22.6</v>
      </c>
      <c r="F822" s="7">
        <v>14</v>
      </c>
      <c r="G822" s="7">
        <v>1</v>
      </c>
      <c r="H822" s="7">
        <v>0</v>
      </c>
      <c r="I822" s="7">
        <v>4.43</v>
      </c>
      <c r="J822" s="7">
        <v>1.31</v>
      </c>
      <c r="K822" s="7">
        <v>11</v>
      </c>
      <c r="L822" s="7">
        <v>26</v>
      </c>
      <c r="M822" s="7">
        <v>4</v>
      </c>
      <c r="N822" s="7">
        <v>4</v>
      </c>
      <c r="O822" s="7">
        <v>22</v>
      </c>
      <c r="P822" s="7">
        <v>0</v>
      </c>
      <c r="Q822" s="7">
        <v>1</v>
      </c>
      <c r="R822" s="7">
        <v>0</v>
      </c>
      <c r="S822" s="7">
        <f t="shared" si="48"/>
        <v>21.1</v>
      </c>
      <c r="T822" s="7">
        <f t="shared" si="49"/>
        <v>1.4066666666666667</v>
      </c>
      <c r="U822" s="7">
        <f t="shared" si="50"/>
        <v>0.56266666666666676</v>
      </c>
      <c r="V822" s="7">
        <f t="shared" si="51"/>
        <v>1</v>
      </c>
    </row>
    <row r="823" spans="1:22" s="7" customFormat="1" x14ac:dyDescent="0.25">
      <c r="A823" s="7" t="s">
        <v>329</v>
      </c>
      <c r="B823" s="7" t="s">
        <v>2071</v>
      </c>
      <c r="C823" s="7" t="s">
        <v>452</v>
      </c>
      <c r="D823" s="7" t="s">
        <v>511</v>
      </c>
      <c r="E823" s="7">
        <v>18.7</v>
      </c>
      <c r="F823" s="7">
        <v>19</v>
      </c>
      <c r="G823" s="7">
        <v>1</v>
      </c>
      <c r="H823" s="7">
        <v>0</v>
      </c>
      <c r="I823" s="7">
        <v>5.05</v>
      </c>
      <c r="J823" s="7">
        <v>1.49</v>
      </c>
      <c r="K823" s="7">
        <v>10</v>
      </c>
      <c r="L823" s="7">
        <v>18</v>
      </c>
      <c r="M823" s="7">
        <v>10</v>
      </c>
      <c r="N823" s="7">
        <v>3</v>
      </c>
      <c r="O823" s="7">
        <v>16</v>
      </c>
      <c r="P823" s="7">
        <v>0</v>
      </c>
      <c r="Q823" s="7">
        <v>1</v>
      </c>
      <c r="R823" s="7">
        <v>0</v>
      </c>
      <c r="S823" s="7">
        <f t="shared" si="48"/>
        <v>20.7</v>
      </c>
      <c r="T823" s="7">
        <f t="shared" si="49"/>
        <v>1.38</v>
      </c>
      <c r="U823" s="7">
        <f t="shared" si="50"/>
        <v>0.55199999999999994</v>
      </c>
      <c r="V823" s="7">
        <f t="shared" si="51"/>
        <v>1</v>
      </c>
    </row>
    <row r="824" spans="1:22" s="7" customFormat="1" x14ac:dyDescent="0.25">
      <c r="A824" s="7" t="s">
        <v>82</v>
      </c>
      <c r="B824" s="7" t="s">
        <v>2087</v>
      </c>
      <c r="C824" s="7" t="s">
        <v>455</v>
      </c>
      <c r="D824" s="7" t="s">
        <v>511</v>
      </c>
      <c r="E824" s="7">
        <v>23.2</v>
      </c>
      <c r="F824" s="7">
        <v>25</v>
      </c>
      <c r="G824" s="7">
        <v>1</v>
      </c>
      <c r="H824" s="7">
        <v>0</v>
      </c>
      <c r="I824" s="7">
        <v>5.29</v>
      </c>
      <c r="J824" s="7">
        <v>1.69</v>
      </c>
      <c r="K824" s="7">
        <v>14</v>
      </c>
      <c r="L824" s="7">
        <v>23</v>
      </c>
      <c r="M824" s="7">
        <v>16</v>
      </c>
      <c r="N824" s="7">
        <v>3</v>
      </c>
      <c r="O824" s="7">
        <v>24</v>
      </c>
      <c r="P824" s="7">
        <v>0</v>
      </c>
      <c r="Q824" s="7">
        <v>1</v>
      </c>
      <c r="R824" s="7">
        <v>0</v>
      </c>
      <c r="S824" s="7">
        <f t="shared" si="48"/>
        <v>20.7</v>
      </c>
      <c r="T824" s="7">
        <f t="shared" si="49"/>
        <v>1.38</v>
      </c>
      <c r="U824" s="7">
        <f t="shared" si="50"/>
        <v>0.55199999999999994</v>
      </c>
      <c r="V824" s="7">
        <f t="shared" si="51"/>
        <v>1</v>
      </c>
    </row>
    <row r="825" spans="1:22" s="7" customFormat="1" x14ac:dyDescent="0.25">
      <c r="A825" s="7" t="s">
        <v>571</v>
      </c>
      <c r="B825" s="7" t="s">
        <v>2033</v>
      </c>
      <c r="C825" s="7" t="s">
        <v>431</v>
      </c>
      <c r="D825" s="7" t="s">
        <v>510</v>
      </c>
      <c r="E825" s="7">
        <v>31</v>
      </c>
      <c r="F825" s="7">
        <v>30</v>
      </c>
      <c r="G825" s="7">
        <v>1</v>
      </c>
      <c r="H825" s="7">
        <v>0</v>
      </c>
      <c r="I825" s="7">
        <v>5.26</v>
      </c>
      <c r="J825" s="7">
        <v>1.65</v>
      </c>
      <c r="K825" s="7">
        <v>18</v>
      </c>
      <c r="L825" s="7">
        <v>31</v>
      </c>
      <c r="M825" s="7">
        <v>20</v>
      </c>
      <c r="N825" s="7">
        <v>4</v>
      </c>
      <c r="O825" s="7">
        <v>16</v>
      </c>
      <c r="P825" s="7">
        <v>4</v>
      </c>
      <c r="Q825" s="7">
        <v>2</v>
      </c>
      <c r="R825" s="7">
        <v>0</v>
      </c>
      <c r="S825" s="7">
        <f t="shared" si="48"/>
        <v>20.5</v>
      </c>
      <c r="T825" s="7">
        <f t="shared" si="49"/>
        <v>1.3666666666666667</v>
      </c>
      <c r="U825" s="7">
        <f t="shared" si="50"/>
        <v>0.54666666666666675</v>
      </c>
      <c r="V825" s="7">
        <f t="shared" si="51"/>
        <v>1</v>
      </c>
    </row>
    <row r="826" spans="1:22" s="7" customFormat="1" x14ac:dyDescent="0.25">
      <c r="A826" s="7" t="s">
        <v>2058</v>
      </c>
      <c r="B826" s="7" t="s">
        <v>2059</v>
      </c>
      <c r="C826" s="7" t="s">
        <v>448</v>
      </c>
      <c r="D826" s="7" t="s">
        <v>511</v>
      </c>
      <c r="E826" s="7">
        <v>27</v>
      </c>
      <c r="F826" s="7">
        <v>33</v>
      </c>
      <c r="G826" s="7">
        <v>1</v>
      </c>
      <c r="H826" s="7">
        <v>0</v>
      </c>
      <c r="I826" s="7">
        <v>5.45</v>
      </c>
      <c r="J826" s="7">
        <v>1.85</v>
      </c>
      <c r="K826" s="7">
        <v>16</v>
      </c>
      <c r="L826" s="7">
        <v>23</v>
      </c>
      <c r="M826" s="7">
        <v>27</v>
      </c>
      <c r="N826" s="7">
        <v>4</v>
      </c>
      <c r="O826" s="7">
        <v>23</v>
      </c>
      <c r="P826" s="7">
        <v>0</v>
      </c>
      <c r="Q826" s="7">
        <v>1</v>
      </c>
      <c r="R826" s="7">
        <v>0</v>
      </c>
      <c r="S826" s="7">
        <f t="shared" si="48"/>
        <v>20.5</v>
      </c>
      <c r="T826" s="7">
        <f t="shared" si="49"/>
        <v>1.3666666666666667</v>
      </c>
      <c r="U826" s="7">
        <f t="shared" si="50"/>
        <v>0.54666666666666675</v>
      </c>
      <c r="V826" s="7">
        <f t="shared" si="51"/>
        <v>1</v>
      </c>
    </row>
    <row r="827" spans="1:22" s="7" customFormat="1" x14ac:dyDescent="0.25">
      <c r="A827" s="7" t="s">
        <v>309</v>
      </c>
      <c r="B827" s="7" t="s">
        <v>1332</v>
      </c>
      <c r="C827" s="7" t="s">
        <v>431</v>
      </c>
      <c r="D827" s="7" t="s">
        <v>1686</v>
      </c>
      <c r="E827" s="7">
        <v>39.9</v>
      </c>
      <c r="F827" s="7">
        <v>29</v>
      </c>
      <c r="G827" s="7">
        <v>1</v>
      </c>
      <c r="H827" s="7">
        <v>0</v>
      </c>
      <c r="I827" s="7">
        <v>5.64</v>
      </c>
      <c r="J827" s="7">
        <v>1.55</v>
      </c>
      <c r="K827" s="7">
        <v>25</v>
      </c>
      <c r="L827" s="7">
        <v>44</v>
      </c>
      <c r="M827" s="7">
        <v>18</v>
      </c>
      <c r="N827" s="7">
        <v>7</v>
      </c>
      <c r="O827" s="7">
        <v>13</v>
      </c>
      <c r="P827" s="7">
        <v>7</v>
      </c>
      <c r="Q827" s="7">
        <v>2</v>
      </c>
      <c r="R827" s="7">
        <v>0</v>
      </c>
      <c r="S827" s="7">
        <f t="shared" si="48"/>
        <v>20.399999999999999</v>
      </c>
      <c r="T827" s="7">
        <f t="shared" si="49"/>
        <v>1.3599999999999999</v>
      </c>
      <c r="U827" s="7">
        <f t="shared" si="50"/>
        <v>0.54399999999999993</v>
      </c>
      <c r="V827" s="7">
        <f t="shared" si="51"/>
        <v>1</v>
      </c>
    </row>
    <row r="828" spans="1:22" s="7" customFormat="1" x14ac:dyDescent="0.25">
      <c r="A828" s="7" t="s">
        <v>727</v>
      </c>
      <c r="B828" s="7" t="s">
        <v>779</v>
      </c>
      <c r="C828" s="7" t="s">
        <v>1423</v>
      </c>
      <c r="D828" s="7" t="s">
        <v>511</v>
      </c>
      <c r="E828" s="7">
        <v>30.8</v>
      </c>
      <c r="F828" s="7">
        <v>19</v>
      </c>
      <c r="G828" s="7">
        <v>1</v>
      </c>
      <c r="H828" s="7">
        <v>0</v>
      </c>
      <c r="I828" s="7">
        <v>4.57</v>
      </c>
      <c r="J828" s="7">
        <v>1.47</v>
      </c>
      <c r="K828" s="7">
        <v>16</v>
      </c>
      <c r="L828" s="7">
        <v>35</v>
      </c>
      <c r="M828" s="7">
        <v>11</v>
      </c>
      <c r="N828" s="7">
        <v>3</v>
      </c>
      <c r="O828" s="7">
        <v>27</v>
      </c>
      <c r="P828" s="7">
        <v>0</v>
      </c>
      <c r="Q828" s="7">
        <v>1</v>
      </c>
      <c r="R828" s="7">
        <v>0</v>
      </c>
      <c r="S828" s="7">
        <f t="shared" si="48"/>
        <v>20.299999999999997</v>
      </c>
      <c r="T828" s="7">
        <f t="shared" si="49"/>
        <v>1.3533333333333331</v>
      </c>
      <c r="U828" s="7">
        <f t="shared" si="50"/>
        <v>0.54133333333333322</v>
      </c>
      <c r="V828" s="7">
        <f t="shared" si="51"/>
        <v>1</v>
      </c>
    </row>
    <row r="829" spans="1:22" s="7" customFormat="1" x14ac:dyDescent="0.25">
      <c r="A829" s="7" t="s">
        <v>88</v>
      </c>
      <c r="B829" s="7" t="s">
        <v>2026</v>
      </c>
      <c r="C829" s="7" t="s">
        <v>436</v>
      </c>
      <c r="D829" s="7" t="s">
        <v>510</v>
      </c>
      <c r="E829" s="7">
        <v>33.200000000000003</v>
      </c>
      <c r="F829" s="7">
        <v>25</v>
      </c>
      <c r="G829" s="7">
        <v>2</v>
      </c>
      <c r="H829" s="7">
        <v>0</v>
      </c>
      <c r="I829" s="7">
        <v>5.83</v>
      </c>
      <c r="J829" s="7">
        <v>1.68</v>
      </c>
      <c r="K829" s="7">
        <v>22</v>
      </c>
      <c r="L829" s="7">
        <v>36</v>
      </c>
      <c r="M829" s="7">
        <v>20</v>
      </c>
      <c r="N829" s="7">
        <v>5</v>
      </c>
      <c r="O829" s="7">
        <v>22</v>
      </c>
      <c r="P829" s="7">
        <v>3</v>
      </c>
      <c r="Q829" s="7">
        <v>3</v>
      </c>
      <c r="R829" s="7">
        <v>0</v>
      </c>
      <c r="S829" s="7">
        <f t="shared" si="48"/>
        <v>20.200000000000003</v>
      </c>
      <c r="T829" s="7">
        <f t="shared" si="49"/>
        <v>1.3466666666666669</v>
      </c>
      <c r="U829" s="7">
        <f t="shared" si="50"/>
        <v>0.53866666666666674</v>
      </c>
      <c r="V829" s="7">
        <f t="shared" si="51"/>
        <v>1</v>
      </c>
    </row>
    <row r="830" spans="1:22" s="7" customFormat="1" x14ac:dyDescent="0.25">
      <c r="A830" s="7" t="s">
        <v>2083</v>
      </c>
      <c r="B830" s="7" t="s">
        <v>2084</v>
      </c>
      <c r="C830" s="7" t="s">
        <v>429</v>
      </c>
      <c r="D830" s="7" t="s">
        <v>511</v>
      </c>
      <c r="E830" s="7">
        <v>23.2</v>
      </c>
      <c r="F830" s="7">
        <v>24</v>
      </c>
      <c r="G830" s="7">
        <v>1</v>
      </c>
      <c r="H830" s="7">
        <v>0</v>
      </c>
      <c r="I830" s="7">
        <v>4.97</v>
      </c>
      <c r="J830" s="7">
        <v>1.65</v>
      </c>
      <c r="K830" s="7">
        <v>13</v>
      </c>
      <c r="L830" s="7">
        <v>21</v>
      </c>
      <c r="M830" s="7">
        <v>17</v>
      </c>
      <c r="N830" s="7">
        <v>3</v>
      </c>
      <c r="O830" s="7">
        <v>22</v>
      </c>
      <c r="P830" s="7">
        <v>0</v>
      </c>
      <c r="Q830" s="7">
        <v>1</v>
      </c>
      <c r="R830" s="7">
        <v>0</v>
      </c>
      <c r="S830" s="7">
        <f t="shared" si="48"/>
        <v>20.2</v>
      </c>
      <c r="T830" s="7">
        <f t="shared" si="49"/>
        <v>1.3466666666666667</v>
      </c>
      <c r="U830" s="7">
        <f t="shared" si="50"/>
        <v>0.53866666666666674</v>
      </c>
      <c r="V830" s="7">
        <f t="shared" si="51"/>
        <v>1</v>
      </c>
    </row>
    <row r="831" spans="1:22" s="7" customFormat="1" x14ac:dyDescent="0.25">
      <c r="A831" s="7" t="s">
        <v>86</v>
      </c>
      <c r="B831" s="7" t="s">
        <v>255</v>
      </c>
      <c r="C831" s="7" t="s">
        <v>430</v>
      </c>
      <c r="D831" s="7" t="s">
        <v>510</v>
      </c>
      <c r="E831" s="7">
        <v>18.399999999999999</v>
      </c>
      <c r="F831" s="7">
        <v>16</v>
      </c>
      <c r="G831" s="7">
        <v>1</v>
      </c>
      <c r="H831" s="7">
        <v>0</v>
      </c>
      <c r="I831" s="7">
        <v>5.64</v>
      </c>
      <c r="J831" s="7">
        <v>1.36</v>
      </c>
      <c r="K831" s="7">
        <v>12</v>
      </c>
      <c r="L831" s="7">
        <v>19</v>
      </c>
      <c r="M831" s="7">
        <v>6</v>
      </c>
      <c r="N831" s="7">
        <v>2</v>
      </c>
      <c r="O831" s="7">
        <v>12</v>
      </c>
      <c r="P831" s="7">
        <v>0</v>
      </c>
      <c r="Q831" s="7">
        <v>1</v>
      </c>
      <c r="R831" s="7">
        <v>0</v>
      </c>
      <c r="S831" s="7">
        <f t="shared" si="48"/>
        <v>19.899999999999999</v>
      </c>
      <c r="T831" s="7">
        <f t="shared" si="49"/>
        <v>1.3266666666666667</v>
      </c>
      <c r="U831" s="7">
        <f t="shared" si="50"/>
        <v>0.53066666666666673</v>
      </c>
      <c r="V831" s="7">
        <f t="shared" si="51"/>
        <v>1</v>
      </c>
    </row>
    <row r="832" spans="1:22" s="7" customFormat="1" x14ac:dyDescent="0.25">
      <c r="A832" s="7" t="s">
        <v>472</v>
      </c>
      <c r="B832" s="7" t="s">
        <v>393</v>
      </c>
      <c r="C832" s="7" t="s">
        <v>435</v>
      </c>
      <c r="D832" s="7" t="s">
        <v>511</v>
      </c>
      <c r="E832" s="7">
        <v>33.799999999999997</v>
      </c>
      <c r="F832" s="7">
        <v>32</v>
      </c>
      <c r="G832" s="7">
        <v>1</v>
      </c>
      <c r="H832" s="7">
        <v>0</v>
      </c>
      <c r="I832" s="7">
        <v>5.42</v>
      </c>
      <c r="J832" s="7">
        <v>1.68</v>
      </c>
      <c r="K832" s="7">
        <v>20</v>
      </c>
      <c r="L832" s="7">
        <v>34</v>
      </c>
      <c r="M832" s="7">
        <v>23</v>
      </c>
      <c r="N832" s="7">
        <v>5</v>
      </c>
      <c r="O832" s="7">
        <v>13</v>
      </c>
      <c r="P832" s="7">
        <v>5</v>
      </c>
      <c r="Q832" s="7">
        <v>2</v>
      </c>
      <c r="R832" s="7">
        <v>0</v>
      </c>
      <c r="S832" s="7">
        <f t="shared" si="48"/>
        <v>19.799999999999997</v>
      </c>
      <c r="T832" s="7">
        <f t="shared" si="49"/>
        <v>1.3199999999999998</v>
      </c>
      <c r="U832" s="7">
        <f t="shared" si="50"/>
        <v>0.52799999999999991</v>
      </c>
      <c r="V832" s="7">
        <f t="shared" si="51"/>
        <v>1</v>
      </c>
    </row>
    <row r="833" spans="1:22" s="7" customFormat="1" x14ac:dyDescent="0.25">
      <c r="A833" s="7" t="s">
        <v>28</v>
      </c>
      <c r="B833" s="7" t="s">
        <v>2037</v>
      </c>
      <c r="C833" s="7" t="s">
        <v>455</v>
      </c>
      <c r="D833" s="7" t="s">
        <v>511</v>
      </c>
      <c r="E833" s="7">
        <v>24.2</v>
      </c>
      <c r="F833" s="7">
        <v>21</v>
      </c>
      <c r="G833" s="7">
        <v>1</v>
      </c>
      <c r="H833" s="7">
        <v>0</v>
      </c>
      <c r="I833" s="7">
        <v>5.13</v>
      </c>
      <c r="J833" s="7">
        <v>1.56</v>
      </c>
      <c r="K833" s="7">
        <v>14</v>
      </c>
      <c r="L833" s="7">
        <v>25</v>
      </c>
      <c r="M833" s="7">
        <v>13</v>
      </c>
      <c r="N833" s="7">
        <v>4</v>
      </c>
      <c r="O833" s="7">
        <v>13</v>
      </c>
      <c r="P833" s="7">
        <v>3</v>
      </c>
      <c r="Q833" s="7">
        <v>1</v>
      </c>
      <c r="R833" s="7">
        <v>0</v>
      </c>
      <c r="S833" s="7">
        <f t="shared" si="48"/>
        <v>19.7</v>
      </c>
      <c r="T833" s="7">
        <f t="shared" si="49"/>
        <v>1.3133333333333332</v>
      </c>
      <c r="U833" s="7">
        <f t="shared" si="50"/>
        <v>0.52533333333333332</v>
      </c>
      <c r="V833" s="7">
        <f t="shared" si="51"/>
        <v>1</v>
      </c>
    </row>
    <row r="834" spans="1:22" s="7" customFormat="1" x14ac:dyDescent="0.25">
      <c r="A834" s="7" t="s">
        <v>331</v>
      </c>
      <c r="B834" s="7" t="s">
        <v>1026</v>
      </c>
      <c r="C834" s="7" t="s">
        <v>435</v>
      </c>
      <c r="D834" s="7" t="s">
        <v>511</v>
      </c>
      <c r="E834" s="7">
        <v>16.7</v>
      </c>
      <c r="F834" s="7">
        <v>18</v>
      </c>
      <c r="G834" s="7">
        <v>1</v>
      </c>
      <c r="H834" s="7">
        <v>0</v>
      </c>
      <c r="I834" s="7">
        <v>4.92</v>
      </c>
      <c r="J834" s="7">
        <v>1.56</v>
      </c>
      <c r="K834" s="7">
        <v>9</v>
      </c>
      <c r="L834" s="7">
        <v>17</v>
      </c>
      <c r="M834" s="7">
        <v>9</v>
      </c>
      <c r="N834" s="7">
        <v>2</v>
      </c>
      <c r="O834" s="7">
        <v>17</v>
      </c>
      <c r="P834" s="7">
        <v>0</v>
      </c>
      <c r="Q834" s="7">
        <v>1</v>
      </c>
      <c r="R834" s="7">
        <v>0</v>
      </c>
      <c r="S834" s="7">
        <f t="shared" ref="S834:S885" si="52">(10*G834)-(3*Q834)+(7*H834)+E834-(0.5*K834)-(0.5*L834)-M834+F834+(5*R834)</f>
        <v>19.7</v>
      </c>
      <c r="T834" s="7">
        <f t="shared" ref="T834:T885" si="53">S834/15</f>
        <v>1.3133333333333332</v>
      </c>
      <c r="U834" s="7">
        <f t="shared" ref="U834:U885" si="54">IF(S834 &gt;= 550,T834*1.35,IF(S834 &gt;= 500,T834*1.3,IF(S834 &gt;= 450,T834*1.25,IF(S834 &gt;= 400,T834*1.2,IF(S834 &gt;= 350,T834*1.1,IF(S834 &gt;= 300,T834,IF(S834 &gt;= 250,T834*0.9,IF(S834 &gt;= 200,T834*0.8,IF(S834 &gt;= 150,T834*0.7,IF(S834 &gt;= 100,T834*0.6,IF(S834 &gt;= 50,T834*0.5,T834*0.4)))))))))))</f>
        <v>0.52533333333333332</v>
      </c>
      <c r="V834" s="7">
        <f t="shared" ref="V834:V885" si="55">IF(U834 &lt; 1.5,1,U834)</f>
        <v>1</v>
      </c>
    </row>
    <row r="835" spans="1:22" s="7" customFormat="1" x14ac:dyDescent="0.25">
      <c r="A835" s="7" t="s">
        <v>212</v>
      </c>
      <c r="B835" s="7" t="s">
        <v>300</v>
      </c>
      <c r="C835" s="7" t="s">
        <v>440</v>
      </c>
      <c r="D835" s="7" t="s">
        <v>511</v>
      </c>
      <c r="E835" s="7">
        <v>17.2</v>
      </c>
      <c r="F835" s="7">
        <v>21</v>
      </c>
      <c r="G835" s="7">
        <v>1</v>
      </c>
      <c r="H835" s="7">
        <v>0</v>
      </c>
      <c r="I835" s="7">
        <v>5.94</v>
      </c>
      <c r="J835" s="7">
        <v>1.74</v>
      </c>
      <c r="K835" s="7">
        <v>11</v>
      </c>
      <c r="L835" s="7">
        <v>20</v>
      </c>
      <c r="M835" s="7">
        <v>10</v>
      </c>
      <c r="N835" s="7">
        <v>3</v>
      </c>
      <c r="O835" s="7">
        <v>23</v>
      </c>
      <c r="P835" s="7">
        <v>0</v>
      </c>
      <c r="Q835" s="7">
        <v>1</v>
      </c>
      <c r="R835" s="7">
        <v>0</v>
      </c>
      <c r="S835" s="7">
        <f t="shared" si="52"/>
        <v>19.7</v>
      </c>
      <c r="T835" s="7">
        <f t="shared" si="53"/>
        <v>1.3133333333333332</v>
      </c>
      <c r="U835" s="7">
        <f t="shared" si="54"/>
        <v>0.52533333333333332</v>
      </c>
      <c r="V835" s="7">
        <f t="shared" si="55"/>
        <v>1</v>
      </c>
    </row>
    <row r="836" spans="1:22" s="7" customFormat="1" x14ac:dyDescent="0.25">
      <c r="A836" s="7" t="s">
        <v>191</v>
      </c>
      <c r="B836" s="7" t="s">
        <v>371</v>
      </c>
      <c r="C836" s="7" t="s">
        <v>438</v>
      </c>
      <c r="D836" s="7" t="s">
        <v>511</v>
      </c>
      <c r="E836" s="7">
        <v>24.1</v>
      </c>
      <c r="F836" s="7">
        <v>16</v>
      </c>
      <c r="G836" s="7">
        <v>1</v>
      </c>
      <c r="H836" s="7">
        <v>0</v>
      </c>
      <c r="I836" s="7">
        <v>4.66</v>
      </c>
      <c r="J836" s="7">
        <v>1.48</v>
      </c>
      <c r="K836" s="7">
        <v>12</v>
      </c>
      <c r="L836" s="7">
        <v>27</v>
      </c>
      <c r="M836" s="7">
        <v>8</v>
      </c>
      <c r="N836" s="7">
        <v>3</v>
      </c>
      <c r="O836" s="7">
        <v>22</v>
      </c>
      <c r="P836" s="7">
        <v>0</v>
      </c>
      <c r="Q836" s="7">
        <v>1</v>
      </c>
      <c r="R836" s="7">
        <v>0</v>
      </c>
      <c r="S836" s="7">
        <f t="shared" si="52"/>
        <v>19.600000000000001</v>
      </c>
      <c r="T836" s="7">
        <f t="shared" si="53"/>
        <v>1.3066666666666669</v>
      </c>
      <c r="U836" s="7">
        <f t="shared" si="54"/>
        <v>0.52266666666666672</v>
      </c>
      <c r="V836" s="7">
        <f t="shared" si="55"/>
        <v>1</v>
      </c>
    </row>
    <row r="837" spans="1:22" s="7" customFormat="1" x14ac:dyDescent="0.25">
      <c r="A837" s="7" t="s">
        <v>1581</v>
      </c>
      <c r="B837" s="7" t="s">
        <v>1553</v>
      </c>
      <c r="C837" s="7" t="s">
        <v>436</v>
      </c>
      <c r="D837" s="7" t="s">
        <v>511</v>
      </c>
      <c r="E837" s="7">
        <v>22</v>
      </c>
      <c r="F837" s="7">
        <v>18</v>
      </c>
      <c r="G837" s="7">
        <v>1</v>
      </c>
      <c r="H837" s="7">
        <v>0</v>
      </c>
      <c r="I837" s="7">
        <v>4.6399999999999997</v>
      </c>
      <c r="J837" s="7">
        <v>1.48</v>
      </c>
      <c r="K837" s="7">
        <v>11</v>
      </c>
      <c r="L837" s="7">
        <v>22</v>
      </c>
      <c r="M837" s="7">
        <v>11</v>
      </c>
      <c r="N837" s="7">
        <v>3</v>
      </c>
      <c r="O837" s="7">
        <v>23</v>
      </c>
      <c r="P837" s="7">
        <v>0</v>
      </c>
      <c r="Q837" s="7">
        <v>1</v>
      </c>
      <c r="R837" s="7">
        <v>0</v>
      </c>
      <c r="S837" s="7">
        <f t="shared" si="52"/>
        <v>19.5</v>
      </c>
      <c r="T837" s="7">
        <f t="shared" si="53"/>
        <v>1.3</v>
      </c>
      <c r="U837" s="7">
        <f t="shared" si="54"/>
        <v>0.52</v>
      </c>
      <c r="V837" s="7">
        <f t="shared" si="55"/>
        <v>1</v>
      </c>
    </row>
    <row r="838" spans="1:22" s="7" customFormat="1" x14ac:dyDescent="0.25">
      <c r="A838" s="7" t="s">
        <v>687</v>
      </c>
      <c r="B838" s="7" t="s">
        <v>944</v>
      </c>
      <c r="C838" s="7" t="s">
        <v>432</v>
      </c>
      <c r="D838" s="7" t="s">
        <v>511</v>
      </c>
      <c r="E838" s="7">
        <v>20.3</v>
      </c>
      <c r="F838" s="7">
        <v>18</v>
      </c>
      <c r="G838" s="7">
        <v>1</v>
      </c>
      <c r="H838" s="7">
        <v>0</v>
      </c>
      <c r="I838" s="7">
        <v>4.75</v>
      </c>
      <c r="J838" s="7">
        <v>1.53</v>
      </c>
      <c r="K838" s="7">
        <v>11</v>
      </c>
      <c r="L838" s="7">
        <v>21</v>
      </c>
      <c r="M838" s="7">
        <v>10</v>
      </c>
      <c r="N838" s="7">
        <v>3</v>
      </c>
      <c r="O838" s="7">
        <v>17</v>
      </c>
      <c r="P838" s="7">
        <v>1</v>
      </c>
      <c r="Q838" s="7">
        <v>1</v>
      </c>
      <c r="R838" s="7">
        <v>0</v>
      </c>
      <c r="S838" s="7">
        <f t="shared" si="52"/>
        <v>19.3</v>
      </c>
      <c r="T838" s="7">
        <f t="shared" si="53"/>
        <v>1.2866666666666666</v>
      </c>
      <c r="U838" s="7">
        <f t="shared" si="54"/>
        <v>0.51466666666666672</v>
      </c>
      <c r="V838" s="7">
        <f t="shared" si="55"/>
        <v>1</v>
      </c>
    </row>
    <row r="839" spans="1:22" s="7" customFormat="1" x14ac:dyDescent="0.25">
      <c r="A839" s="7" t="s">
        <v>88</v>
      </c>
      <c r="B839" s="7" t="s">
        <v>339</v>
      </c>
      <c r="C839" s="7" t="s">
        <v>451</v>
      </c>
      <c r="D839" s="7" t="s">
        <v>511</v>
      </c>
      <c r="E839" s="7">
        <v>15.7</v>
      </c>
      <c r="F839" s="7">
        <v>13</v>
      </c>
      <c r="G839" s="7">
        <v>1</v>
      </c>
      <c r="H839" s="7">
        <v>0</v>
      </c>
      <c r="I839" s="7">
        <v>4.0199999999999996</v>
      </c>
      <c r="J839" s="7">
        <v>1.21</v>
      </c>
      <c r="K839" s="7">
        <v>7</v>
      </c>
      <c r="L839" s="7">
        <v>12</v>
      </c>
      <c r="M839" s="7">
        <v>7</v>
      </c>
      <c r="N839" s="7">
        <v>2</v>
      </c>
      <c r="O839" s="7">
        <v>9</v>
      </c>
      <c r="P839" s="7">
        <v>2</v>
      </c>
      <c r="Q839" s="7">
        <v>1</v>
      </c>
      <c r="R839" s="7">
        <v>0</v>
      </c>
      <c r="S839" s="7">
        <f t="shared" si="52"/>
        <v>19.2</v>
      </c>
      <c r="T839" s="7">
        <f t="shared" si="53"/>
        <v>1.28</v>
      </c>
      <c r="U839" s="7">
        <f t="shared" si="54"/>
        <v>0.51200000000000001</v>
      </c>
      <c r="V839" s="7">
        <f t="shared" si="55"/>
        <v>1</v>
      </c>
    </row>
    <row r="840" spans="1:22" s="7" customFormat="1" x14ac:dyDescent="0.25">
      <c r="A840" s="7" t="s">
        <v>95</v>
      </c>
      <c r="B840" s="7" t="s">
        <v>1481</v>
      </c>
      <c r="C840" s="7" t="s">
        <v>436</v>
      </c>
      <c r="D840" s="7" t="s">
        <v>511</v>
      </c>
      <c r="E840" s="7">
        <v>24.1</v>
      </c>
      <c r="F840" s="7">
        <v>22</v>
      </c>
      <c r="G840" s="7">
        <v>1</v>
      </c>
      <c r="H840" s="7">
        <v>0</v>
      </c>
      <c r="I840" s="7">
        <v>4.96</v>
      </c>
      <c r="J840" s="7">
        <v>1.49</v>
      </c>
      <c r="K840" s="7">
        <v>13</v>
      </c>
      <c r="L840" s="7">
        <v>23</v>
      </c>
      <c r="M840" s="7">
        <v>13</v>
      </c>
      <c r="N840" s="7">
        <v>4</v>
      </c>
      <c r="O840" s="7">
        <v>23</v>
      </c>
      <c r="P840" s="7">
        <v>0</v>
      </c>
      <c r="Q840" s="7">
        <v>2</v>
      </c>
      <c r="R840" s="7">
        <v>0</v>
      </c>
      <c r="S840" s="7">
        <f t="shared" si="52"/>
        <v>19.100000000000001</v>
      </c>
      <c r="T840" s="7">
        <f t="shared" si="53"/>
        <v>1.2733333333333334</v>
      </c>
      <c r="U840" s="7">
        <f t="shared" si="54"/>
        <v>0.50933333333333342</v>
      </c>
      <c r="V840" s="7">
        <f t="shared" si="55"/>
        <v>1</v>
      </c>
    </row>
    <row r="841" spans="1:22" s="7" customFormat="1" x14ac:dyDescent="0.25">
      <c r="A841" s="7" t="s">
        <v>173</v>
      </c>
      <c r="B841" s="7" t="s">
        <v>831</v>
      </c>
      <c r="C841" s="7" t="s">
        <v>427</v>
      </c>
      <c r="D841" s="7" t="s">
        <v>511</v>
      </c>
      <c r="E841" s="7">
        <v>17</v>
      </c>
      <c r="F841" s="7">
        <v>15</v>
      </c>
      <c r="G841" s="7">
        <v>1</v>
      </c>
      <c r="H841" s="7">
        <v>0</v>
      </c>
      <c r="I841" s="7">
        <v>4.5</v>
      </c>
      <c r="J841" s="7">
        <v>1.38</v>
      </c>
      <c r="K841" s="7">
        <v>9</v>
      </c>
      <c r="L841" s="7">
        <v>17</v>
      </c>
      <c r="M841" s="7">
        <v>7</v>
      </c>
      <c r="N841" s="7">
        <v>3</v>
      </c>
      <c r="O841" s="7">
        <v>19</v>
      </c>
      <c r="P841" s="7">
        <v>0</v>
      </c>
      <c r="Q841" s="7">
        <v>1</v>
      </c>
      <c r="R841" s="7">
        <v>0</v>
      </c>
      <c r="S841" s="7">
        <f t="shared" si="52"/>
        <v>19</v>
      </c>
      <c r="T841" s="7">
        <f t="shared" si="53"/>
        <v>1.2666666666666666</v>
      </c>
      <c r="U841" s="7">
        <f t="shared" si="54"/>
        <v>0.50666666666666671</v>
      </c>
      <c r="V841" s="7">
        <f t="shared" si="55"/>
        <v>1</v>
      </c>
    </row>
    <row r="842" spans="1:22" s="7" customFormat="1" x14ac:dyDescent="0.25">
      <c r="A842" s="7" t="s">
        <v>1541</v>
      </c>
      <c r="B842" s="7" t="s">
        <v>1603</v>
      </c>
      <c r="C842" s="7" t="s">
        <v>442</v>
      </c>
      <c r="D842" s="7" t="s">
        <v>511</v>
      </c>
      <c r="E842" s="7">
        <v>21.3</v>
      </c>
      <c r="F842" s="7">
        <v>18</v>
      </c>
      <c r="G842" s="7">
        <v>1</v>
      </c>
      <c r="H842" s="7">
        <v>0</v>
      </c>
      <c r="I842" s="7">
        <v>5.17</v>
      </c>
      <c r="J842" s="7">
        <v>1.57</v>
      </c>
      <c r="K842" s="7">
        <v>12</v>
      </c>
      <c r="L842" s="7">
        <v>23</v>
      </c>
      <c r="M842" s="7">
        <v>10</v>
      </c>
      <c r="N842" s="7">
        <v>3</v>
      </c>
      <c r="O842" s="7">
        <v>20</v>
      </c>
      <c r="P842" s="7">
        <v>0</v>
      </c>
      <c r="Q842" s="7">
        <v>1</v>
      </c>
      <c r="R842" s="7">
        <v>0</v>
      </c>
      <c r="S842" s="7">
        <f t="shared" si="52"/>
        <v>18.8</v>
      </c>
      <c r="T842" s="7">
        <f t="shared" si="53"/>
        <v>1.2533333333333334</v>
      </c>
      <c r="U842" s="7">
        <f t="shared" si="54"/>
        <v>0.50133333333333341</v>
      </c>
      <c r="V842" s="7">
        <f t="shared" si="55"/>
        <v>1</v>
      </c>
    </row>
    <row r="843" spans="1:22" s="7" customFormat="1" x14ac:dyDescent="0.25">
      <c r="A843" s="7" t="s">
        <v>2054</v>
      </c>
      <c r="B843" s="7" t="s">
        <v>2055</v>
      </c>
      <c r="C843" s="7" t="s">
        <v>455</v>
      </c>
      <c r="D843" s="7" t="s">
        <v>511</v>
      </c>
      <c r="E843" s="7">
        <v>25.1</v>
      </c>
      <c r="F843" s="7">
        <v>23</v>
      </c>
      <c r="G843" s="7">
        <v>1</v>
      </c>
      <c r="H843" s="7">
        <v>0</v>
      </c>
      <c r="I843" s="7">
        <v>5.42</v>
      </c>
      <c r="J843" s="7">
        <v>1.54</v>
      </c>
      <c r="K843" s="7">
        <v>15</v>
      </c>
      <c r="L843" s="7">
        <v>26</v>
      </c>
      <c r="M843" s="7">
        <v>13</v>
      </c>
      <c r="N843" s="7">
        <v>5</v>
      </c>
      <c r="O843" s="7">
        <v>16</v>
      </c>
      <c r="P843" s="7">
        <v>3</v>
      </c>
      <c r="Q843" s="7">
        <v>2</v>
      </c>
      <c r="R843" s="7">
        <v>0</v>
      </c>
      <c r="S843" s="7">
        <f t="shared" si="52"/>
        <v>18.600000000000001</v>
      </c>
      <c r="T843" s="7">
        <f t="shared" si="53"/>
        <v>1.24</v>
      </c>
      <c r="U843" s="7">
        <f t="shared" si="54"/>
        <v>0.496</v>
      </c>
      <c r="V843" s="7">
        <f t="shared" si="55"/>
        <v>1</v>
      </c>
    </row>
    <row r="844" spans="1:22" s="7" customFormat="1" x14ac:dyDescent="0.25">
      <c r="A844" s="7" t="s">
        <v>28</v>
      </c>
      <c r="B844" s="7" t="s">
        <v>817</v>
      </c>
      <c r="C844" s="7" t="s">
        <v>435</v>
      </c>
      <c r="D844" s="7" t="s">
        <v>1686</v>
      </c>
      <c r="E844" s="7">
        <v>18</v>
      </c>
      <c r="F844" s="7">
        <v>18</v>
      </c>
      <c r="G844" s="7">
        <v>1</v>
      </c>
      <c r="H844" s="7">
        <v>0</v>
      </c>
      <c r="I844" s="7">
        <v>5.5</v>
      </c>
      <c r="J844" s="7">
        <v>1.56</v>
      </c>
      <c r="K844" s="7">
        <v>11</v>
      </c>
      <c r="L844" s="7">
        <v>18</v>
      </c>
      <c r="M844" s="7">
        <v>10</v>
      </c>
      <c r="N844" s="7">
        <v>3</v>
      </c>
      <c r="O844" s="7">
        <v>18</v>
      </c>
      <c r="P844" s="7">
        <v>0</v>
      </c>
      <c r="Q844" s="7">
        <v>1</v>
      </c>
      <c r="R844" s="7">
        <v>0</v>
      </c>
      <c r="S844" s="7">
        <f t="shared" si="52"/>
        <v>18.5</v>
      </c>
      <c r="T844" s="7">
        <f t="shared" si="53"/>
        <v>1.2333333333333334</v>
      </c>
      <c r="U844" s="7">
        <f t="shared" si="54"/>
        <v>0.4933333333333334</v>
      </c>
      <c r="V844" s="7">
        <f t="shared" si="55"/>
        <v>1</v>
      </c>
    </row>
    <row r="845" spans="1:22" s="7" customFormat="1" x14ac:dyDescent="0.25">
      <c r="A845" s="7" t="s">
        <v>370</v>
      </c>
      <c r="B845" s="7" t="s">
        <v>1994</v>
      </c>
      <c r="C845" s="7" t="s">
        <v>455</v>
      </c>
      <c r="D845" s="7" t="s">
        <v>510</v>
      </c>
      <c r="E845" s="7">
        <v>17.3</v>
      </c>
      <c r="F845" s="7">
        <v>16</v>
      </c>
      <c r="G845" s="7">
        <v>1</v>
      </c>
      <c r="H845" s="7">
        <v>0</v>
      </c>
      <c r="I845" s="7">
        <v>4.96</v>
      </c>
      <c r="J845" s="7">
        <v>1.48</v>
      </c>
      <c r="K845" s="7">
        <v>10</v>
      </c>
      <c r="L845" s="7">
        <v>18</v>
      </c>
      <c r="M845" s="7">
        <v>8</v>
      </c>
      <c r="N845" s="7">
        <v>2</v>
      </c>
      <c r="O845" s="7">
        <v>3</v>
      </c>
      <c r="P845" s="7">
        <v>3</v>
      </c>
      <c r="Q845" s="7">
        <v>1</v>
      </c>
      <c r="R845" s="7">
        <v>0</v>
      </c>
      <c r="S845" s="7">
        <f t="shared" si="52"/>
        <v>18.3</v>
      </c>
      <c r="T845" s="7">
        <f t="shared" si="53"/>
        <v>1.22</v>
      </c>
      <c r="U845" s="7">
        <f t="shared" si="54"/>
        <v>0.48799999999999999</v>
      </c>
      <c r="V845" s="7">
        <f t="shared" si="55"/>
        <v>1</v>
      </c>
    </row>
    <row r="846" spans="1:22" s="7" customFormat="1" x14ac:dyDescent="0.25">
      <c r="A846" s="7" t="s">
        <v>314</v>
      </c>
      <c r="B846" s="7" t="s">
        <v>1357</v>
      </c>
      <c r="C846" s="7" t="s">
        <v>436</v>
      </c>
      <c r="D846" s="7" t="s">
        <v>511</v>
      </c>
      <c r="E846" s="7">
        <v>27.8</v>
      </c>
      <c r="F846" s="7">
        <v>25</v>
      </c>
      <c r="G846" s="7">
        <v>1</v>
      </c>
      <c r="H846" s="7">
        <v>0</v>
      </c>
      <c r="I846" s="7">
        <v>4.79</v>
      </c>
      <c r="J846" s="7">
        <v>1.61</v>
      </c>
      <c r="K846" s="7">
        <v>15</v>
      </c>
      <c r="L846" s="7">
        <v>28</v>
      </c>
      <c r="M846" s="7">
        <v>17</v>
      </c>
      <c r="N846" s="7">
        <v>3</v>
      </c>
      <c r="O846" s="7">
        <v>15</v>
      </c>
      <c r="P846" s="7">
        <v>3</v>
      </c>
      <c r="Q846" s="7">
        <v>2</v>
      </c>
      <c r="R846" s="7">
        <v>0</v>
      </c>
      <c r="S846" s="7">
        <f t="shared" si="52"/>
        <v>18.3</v>
      </c>
      <c r="T846" s="7">
        <f t="shared" si="53"/>
        <v>1.22</v>
      </c>
      <c r="U846" s="7">
        <f t="shared" si="54"/>
        <v>0.48799999999999999</v>
      </c>
      <c r="V846" s="7">
        <f t="shared" si="55"/>
        <v>1</v>
      </c>
    </row>
    <row r="847" spans="1:22" s="7" customFormat="1" x14ac:dyDescent="0.25">
      <c r="A847" s="7" t="s">
        <v>1370</v>
      </c>
      <c r="B847" s="7" t="s">
        <v>2081</v>
      </c>
      <c r="C847" s="7" t="s">
        <v>1423</v>
      </c>
      <c r="D847" s="7" t="s">
        <v>511</v>
      </c>
      <c r="E847" s="7">
        <v>21.7</v>
      </c>
      <c r="F847" s="7">
        <v>18</v>
      </c>
      <c r="G847" s="7">
        <v>1</v>
      </c>
      <c r="H847" s="7">
        <v>0</v>
      </c>
      <c r="I847" s="7">
        <v>4.8899999999999997</v>
      </c>
      <c r="J847" s="7">
        <v>1.57</v>
      </c>
      <c r="K847" s="7">
        <v>12</v>
      </c>
      <c r="L847" s="7">
        <v>23</v>
      </c>
      <c r="M847" s="7">
        <v>11</v>
      </c>
      <c r="N847" s="7">
        <v>3</v>
      </c>
      <c r="O847" s="7">
        <v>21</v>
      </c>
      <c r="P847" s="7">
        <v>0</v>
      </c>
      <c r="Q847" s="7">
        <v>1</v>
      </c>
      <c r="R847" s="7">
        <v>0</v>
      </c>
      <c r="S847" s="7">
        <f t="shared" si="52"/>
        <v>18.2</v>
      </c>
      <c r="T847" s="7">
        <f t="shared" si="53"/>
        <v>1.2133333333333334</v>
      </c>
      <c r="U847" s="7">
        <f t="shared" si="54"/>
        <v>0.48533333333333339</v>
      </c>
      <c r="V847" s="7">
        <f t="shared" si="55"/>
        <v>1</v>
      </c>
    </row>
    <row r="848" spans="1:22" s="7" customFormat="1" x14ac:dyDescent="0.25">
      <c r="A848" s="7" t="s">
        <v>1013</v>
      </c>
      <c r="B848" s="7" t="s">
        <v>1069</v>
      </c>
      <c r="C848" s="7" t="s">
        <v>429</v>
      </c>
      <c r="D848" s="7" t="s">
        <v>511</v>
      </c>
      <c r="E848" s="7">
        <v>21.3</v>
      </c>
      <c r="F848" s="7">
        <v>24</v>
      </c>
      <c r="G848" s="7">
        <v>0</v>
      </c>
      <c r="H848" s="7">
        <v>0</v>
      </c>
      <c r="I848" s="7">
        <v>4.32</v>
      </c>
      <c r="J848" s="7">
        <v>1.35</v>
      </c>
      <c r="K848" s="7">
        <v>10</v>
      </c>
      <c r="L848" s="7">
        <v>19</v>
      </c>
      <c r="M848" s="7">
        <v>10</v>
      </c>
      <c r="N848" s="7">
        <v>3</v>
      </c>
      <c r="O848" s="7">
        <v>21</v>
      </c>
      <c r="P848" s="7">
        <v>0</v>
      </c>
      <c r="Q848" s="7">
        <v>1</v>
      </c>
      <c r="R848" s="7">
        <v>0</v>
      </c>
      <c r="S848" s="7">
        <f t="shared" si="52"/>
        <v>17.8</v>
      </c>
      <c r="T848" s="7">
        <f t="shared" si="53"/>
        <v>1.1866666666666668</v>
      </c>
      <c r="U848" s="7">
        <f t="shared" si="54"/>
        <v>0.47466666666666674</v>
      </c>
      <c r="V848" s="7">
        <f t="shared" si="55"/>
        <v>1</v>
      </c>
    </row>
    <row r="849" spans="1:22" s="7" customFormat="1" x14ac:dyDescent="0.25">
      <c r="A849" s="7" t="s">
        <v>55</v>
      </c>
      <c r="B849" s="7" t="s">
        <v>964</v>
      </c>
      <c r="C849" s="7" t="s">
        <v>451</v>
      </c>
      <c r="D849" s="7" t="s">
        <v>511</v>
      </c>
      <c r="E849" s="7">
        <v>14.1</v>
      </c>
      <c r="F849" s="7">
        <v>15</v>
      </c>
      <c r="G849" s="7">
        <v>1</v>
      </c>
      <c r="H849" s="7">
        <v>0</v>
      </c>
      <c r="I849" s="7">
        <v>4.8600000000000003</v>
      </c>
      <c r="J849" s="7">
        <v>1.49</v>
      </c>
      <c r="K849" s="7">
        <v>8</v>
      </c>
      <c r="L849" s="7">
        <v>13</v>
      </c>
      <c r="M849" s="7">
        <v>8</v>
      </c>
      <c r="N849" s="7">
        <v>2</v>
      </c>
      <c r="O849" s="7">
        <v>15</v>
      </c>
      <c r="P849" s="7">
        <v>0</v>
      </c>
      <c r="Q849" s="7">
        <v>1</v>
      </c>
      <c r="R849" s="7">
        <v>0</v>
      </c>
      <c r="S849" s="7">
        <f t="shared" si="52"/>
        <v>17.600000000000001</v>
      </c>
      <c r="T849" s="7">
        <f t="shared" si="53"/>
        <v>1.1733333333333333</v>
      </c>
      <c r="U849" s="7">
        <f t="shared" si="54"/>
        <v>0.46933333333333338</v>
      </c>
      <c r="V849" s="7">
        <f t="shared" si="55"/>
        <v>1</v>
      </c>
    </row>
    <row r="850" spans="1:22" s="7" customFormat="1" x14ac:dyDescent="0.25">
      <c r="A850" s="7" t="s">
        <v>847</v>
      </c>
      <c r="B850" s="7" t="s">
        <v>519</v>
      </c>
      <c r="C850" s="7" t="s">
        <v>451</v>
      </c>
      <c r="D850" s="7" t="s">
        <v>510</v>
      </c>
      <c r="E850" s="7">
        <v>32.5</v>
      </c>
      <c r="F850" s="7">
        <v>26</v>
      </c>
      <c r="G850" s="7">
        <v>1</v>
      </c>
      <c r="H850" s="7">
        <v>0</v>
      </c>
      <c r="I850" s="7">
        <v>5.9</v>
      </c>
      <c r="J850" s="7">
        <v>1.6</v>
      </c>
      <c r="K850" s="7">
        <v>21</v>
      </c>
      <c r="L850" s="7">
        <v>35</v>
      </c>
      <c r="M850" s="7">
        <v>17</v>
      </c>
      <c r="N850" s="7">
        <v>7</v>
      </c>
      <c r="O850" s="7">
        <v>14</v>
      </c>
      <c r="P850" s="7">
        <v>5</v>
      </c>
      <c r="Q850" s="7">
        <v>2</v>
      </c>
      <c r="R850" s="7">
        <v>0</v>
      </c>
      <c r="S850" s="7">
        <f t="shared" si="52"/>
        <v>17.5</v>
      </c>
      <c r="T850" s="7">
        <f t="shared" si="53"/>
        <v>1.1666666666666667</v>
      </c>
      <c r="U850" s="7">
        <f t="shared" si="54"/>
        <v>0.46666666666666673</v>
      </c>
      <c r="V850" s="7">
        <f t="shared" si="55"/>
        <v>1</v>
      </c>
    </row>
    <row r="851" spans="1:22" s="7" customFormat="1" x14ac:dyDescent="0.25">
      <c r="A851" s="7" t="s">
        <v>43</v>
      </c>
      <c r="B851" s="7" t="s">
        <v>2021</v>
      </c>
      <c r="C851" s="7" t="s">
        <v>436</v>
      </c>
      <c r="D851" s="7" t="s">
        <v>510</v>
      </c>
      <c r="E851" s="7">
        <v>28.7</v>
      </c>
      <c r="F851" s="7">
        <v>25</v>
      </c>
      <c r="G851" s="7">
        <v>2</v>
      </c>
      <c r="H851" s="7">
        <v>0</v>
      </c>
      <c r="I851" s="7">
        <v>5.77</v>
      </c>
      <c r="J851" s="7">
        <v>1.83</v>
      </c>
      <c r="K851" s="7">
        <v>18</v>
      </c>
      <c r="L851" s="7">
        <v>29</v>
      </c>
      <c r="M851" s="7">
        <v>24</v>
      </c>
      <c r="N851" s="7">
        <v>4</v>
      </c>
      <c r="O851" s="7">
        <v>20</v>
      </c>
      <c r="P851" s="7">
        <v>4</v>
      </c>
      <c r="Q851" s="7">
        <v>3</v>
      </c>
      <c r="R851" s="7">
        <v>0</v>
      </c>
      <c r="S851" s="7">
        <f t="shared" si="52"/>
        <v>17.200000000000003</v>
      </c>
      <c r="T851" s="7">
        <f t="shared" si="53"/>
        <v>1.1466666666666669</v>
      </c>
      <c r="U851" s="7">
        <f t="shared" si="54"/>
        <v>0.45866666666666678</v>
      </c>
      <c r="V851" s="7">
        <f t="shared" si="55"/>
        <v>1</v>
      </c>
    </row>
    <row r="852" spans="1:22" s="7" customFormat="1" x14ac:dyDescent="0.25">
      <c r="A852" s="7" t="s">
        <v>225</v>
      </c>
      <c r="B852" s="7" t="s">
        <v>1097</v>
      </c>
      <c r="C852" s="7" t="s">
        <v>445</v>
      </c>
      <c r="D852" s="7" t="s">
        <v>511</v>
      </c>
      <c r="E852" s="7">
        <v>9</v>
      </c>
      <c r="F852" s="7">
        <v>8</v>
      </c>
      <c r="G852" s="7">
        <v>1</v>
      </c>
      <c r="H852" s="7">
        <v>0</v>
      </c>
      <c r="I852" s="7">
        <v>4.4000000000000004</v>
      </c>
      <c r="J852" s="7">
        <v>1.4</v>
      </c>
      <c r="K852" s="7">
        <v>4</v>
      </c>
      <c r="L852" s="7">
        <v>10</v>
      </c>
      <c r="M852" s="7">
        <v>3</v>
      </c>
      <c r="N852" s="7">
        <v>1</v>
      </c>
      <c r="O852" s="7">
        <v>6</v>
      </c>
      <c r="P852" s="7">
        <v>1</v>
      </c>
      <c r="Q852" s="7">
        <v>0</v>
      </c>
      <c r="R852" s="7">
        <v>0</v>
      </c>
      <c r="S852" s="7">
        <f t="shared" si="52"/>
        <v>17</v>
      </c>
      <c r="T852" s="7">
        <f t="shared" si="53"/>
        <v>1.1333333333333333</v>
      </c>
      <c r="U852" s="7">
        <f t="shared" si="54"/>
        <v>0.45333333333333337</v>
      </c>
      <c r="V852" s="7">
        <f t="shared" si="55"/>
        <v>1</v>
      </c>
    </row>
    <row r="853" spans="1:22" s="7" customFormat="1" x14ac:dyDescent="0.25">
      <c r="A853" s="7" t="s">
        <v>419</v>
      </c>
      <c r="B853" s="7" t="s">
        <v>418</v>
      </c>
      <c r="D853" s="7" t="s">
        <v>1686</v>
      </c>
      <c r="E853" s="7">
        <v>19.100000000000001</v>
      </c>
      <c r="F853" s="7">
        <v>16</v>
      </c>
      <c r="G853" s="7">
        <v>1</v>
      </c>
      <c r="H853" s="7">
        <v>0</v>
      </c>
      <c r="I853" s="7">
        <v>5.36</v>
      </c>
      <c r="J853" s="7">
        <v>1.58</v>
      </c>
      <c r="K853" s="7">
        <v>11</v>
      </c>
      <c r="L853" s="7">
        <v>20</v>
      </c>
      <c r="M853" s="7">
        <v>10</v>
      </c>
      <c r="N853" s="7">
        <v>3</v>
      </c>
      <c r="O853" s="7">
        <v>15</v>
      </c>
      <c r="P853" s="7">
        <v>2</v>
      </c>
      <c r="Q853" s="7">
        <v>1</v>
      </c>
      <c r="R853" s="7">
        <v>0</v>
      </c>
      <c r="S853" s="7">
        <f t="shared" si="52"/>
        <v>16.600000000000001</v>
      </c>
      <c r="T853" s="7">
        <f t="shared" si="53"/>
        <v>1.1066666666666667</v>
      </c>
      <c r="U853" s="7">
        <f t="shared" si="54"/>
        <v>0.44266666666666671</v>
      </c>
      <c r="V853" s="7">
        <f t="shared" si="55"/>
        <v>1</v>
      </c>
    </row>
    <row r="854" spans="1:22" s="7" customFormat="1" x14ac:dyDescent="0.25">
      <c r="A854" s="7" t="s">
        <v>131</v>
      </c>
      <c r="B854" s="7" t="s">
        <v>2051</v>
      </c>
      <c r="C854" s="7" t="s">
        <v>454</v>
      </c>
      <c r="D854" s="7" t="s">
        <v>511</v>
      </c>
      <c r="E854" s="7">
        <v>16.899999999999999</v>
      </c>
      <c r="F854" s="7">
        <v>20</v>
      </c>
      <c r="G854" s="7">
        <v>0</v>
      </c>
      <c r="H854" s="7">
        <v>0</v>
      </c>
      <c r="I854" s="7">
        <v>4.62</v>
      </c>
      <c r="J854" s="7">
        <v>1.4</v>
      </c>
      <c r="K854" s="7">
        <v>9</v>
      </c>
      <c r="L854" s="7">
        <v>15</v>
      </c>
      <c r="M854" s="7">
        <v>9</v>
      </c>
      <c r="N854" s="7">
        <v>3</v>
      </c>
      <c r="O854" s="7">
        <v>17</v>
      </c>
      <c r="P854" s="7">
        <v>0</v>
      </c>
      <c r="Q854" s="7">
        <v>0</v>
      </c>
      <c r="R854" s="7">
        <v>0</v>
      </c>
      <c r="S854" s="7">
        <f t="shared" si="52"/>
        <v>15.899999999999999</v>
      </c>
      <c r="T854" s="7">
        <f t="shared" si="53"/>
        <v>1.0599999999999998</v>
      </c>
      <c r="U854" s="7">
        <f t="shared" si="54"/>
        <v>0.42399999999999993</v>
      </c>
      <c r="V854" s="7">
        <f t="shared" si="55"/>
        <v>1</v>
      </c>
    </row>
    <row r="855" spans="1:22" s="7" customFormat="1" x14ac:dyDescent="0.25">
      <c r="A855" s="7" t="s">
        <v>98</v>
      </c>
      <c r="B855" s="7" t="s">
        <v>1406</v>
      </c>
      <c r="C855" s="7" t="s">
        <v>442</v>
      </c>
      <c r="D855" s="7" t="s">
        <v>511</v>
      </c>
      <c r="E855" s="7">
        <v>30.9</v>
      </c>
      <c r="F855" s="7">
        <v>22</v>
      </c>
      <c r="G855" s="7">
        <v>1</v>
      </c>
      <c r="H855" s="7">
        <v>0</v>
      </c>
      <c r="I855" s="7">
        <v>5.64</v>
      </c>
      <c r="J855" s="7">
        <v>1.57</v>
      </c>
      <c r="K855" s="7">
        <v>19</v>
      </c>
      <c r="L855" s="7">
        <v>35</v>
      </c>
      <c r="M855" s="7">
        <v>14</v>
      </c>
      <c r="N855" s="7">
        <v>6</v>
      </c>
      <c r="O855" s="7">
        <v>13</v>
      </c>
      <c r="P855" s="7">
        <v>4</v>
      </c>
      <c r="Q855" s="7">
        <v>2</v>
      </c>
      <c r="R855" s="7">
        <v>0</v>
      </c>
      <c r="S855" s="7">
        <f t="shared" si="52"/>
        <v>15.899999999999999</v>
      </c>
      <c r="T855" s="7">
        <f t="shared" si="53"/>
        <v>1.0599999999999998</v>
      </c>
      <c r="U855" s="7">
        <f t="shared" si="54"/>
        <v>0.42399999999999993</v>
      </c>
      <c r="V855" s="7">
        <f t="shared" si="55"/>
        <v>1</v>
      </c>
    </row>
    <row r="856" spans="1:22" s="7" customFormat="1" x14ac:dyDescent="0.25">
      <c r="A856" s="7" t="s">
        <v>134</v>
      </c>
      <c r="B856" s="7" t="s">
        <v>1395</v>
      </c>
      <c r="C856" s="7" t="s">
        <v>434</v>
      </c>
      <c r="D856" s="7" t="s">
        <v>511</v>
      </c>
      <c r="E856" s="7">
        <v>28.2</v>
      </c>
      <c r="F856" s="7">
        <v>21</v>
      </c>
      <c r="G856" s="7">
        <v>1</v>
      </c>
      <c r="H856" s="7">
        <v>0</v>
      </c>
      <c r="I856" s="7">
        <v>6</v>
      </c>
      <c r="J856" s="7">
        <v>1.68</v>
      </c>
      <c r="K856" s="7">
        <v>19</v>
      </c>
      <c r="L856" s="7">
        <v>32</v>
      </c>
      <c r="M856" s="7">
        <v>15</v>
      </c>
      <c r="N856" s="7">
        <v>5</v>
      </c>
      <c r="O856" s="7">
        <v>23</v>
      </c>
      <c r="P856" s="7">
        <v>0</v>
      </c>
      <c r="Q856" s="7">
        <v>1</v>
      </c>
      <c r="R856" s="7">
        <v>0</v>
      </c>
      <c r="S856" s="7">
        <f t="shared" si="52"/>
        <v>15.700000000000003</v>
      </c>
      <c r="T856" s="7">
        <f t="shared" si="53"/>
        <v>1.0466666666666669</v>
      </c>
      <c r="U856" s="7">
        <f t="shared" si="54"/>
        <v>0.41866666666666674</v>
      </c>
      <c r="V856" s="7">
        <f t="shared" si="55"/>
        <v>1</v>
      </c>
    </row>
    <row r="857" spans="1:22" s="7" customFormat="1" x14ac:dyDescent="0.25">
      <c r="A857" s="7" t="s">
        <v>109</v>
      </c>
      <c r="B857" s="7" t="s">
        <v>1515</v>
      </c>
      <c r="C857" s="7" t="s">
        <v>443</v>
      </c>
      <c r="D857" s="7" t="s">
        <v>511</v>
      </c>
      <c r="E857" s="7">
        <v>8</v>
      </c>
      <c r="F857" s="7">
        <v>10</v>
      </c>
      <c r="G857" s="7">
        <v>1</v>
      </c>
      <c r="H857" s="7">
        <v>0</v>
      </c>
      <c r="I857" s="7">
        <v>4.5</v>
      </c>
      <c r="J857" s="7">
        <v>1.31</v>
      </c>
      <c r="K857" s="7">
        <v>4</v>
      </c>
      <c r="L857" s="7">
        <v>7</v>
      </c>
      <c r="M857" s="7">
        <v>4</v>
      </c>
      <c r="N857" s="7">
        <v>2</v>
      </c>
      <c r="O857" s="7">
        <v>7</v>
      </c>
      <c r="P857" s="7">
        <v>0</v>
      </c>
      <c r="Q857" s="7">
        <v>1</v>
      </c>
      <c r="R857" s="7">
        <v>0</v>
      </c>
      <c r="S857" s="7">
        <f t="shared" si="52"/>
        <v>15.5</v>
      </c>
      <c r="T857" s="7">
        <f t="shared" si="53"/>
        <v>1.0333333333333334</v>
      </c>
      <c r="U857" s="7">
        <f t="shared" si="54"/>
        <v>0.41333333333333339</v>
      </c>
      <c r="V857" s="7">
        <f t="shared" si="55"/>
        <v>1</v>
      </c>
    </row>
    <row r="858" spans="1:22" s="7" customFormat="1" x14ac:dyDescent="0.25">
      <c r="A858" s="7" t="s">
        <v>2065</v>
      </c>
      <c r="B858" s="7" t="s">
        <v>132</v>
      </c>
      <c r="C858" s="7" t="s">
        <v>453</v>
      </c>
      <c r="D858" s="7" t="s">
        <v>1686</v>
      </c>
      <c r="E858" s="7">
        <v>15.8</v>
      </c>
      <c r="F858" s="7">
        <v>14</v>
      </c>
      <c r="G858" s="7">
        <v>1</v>
      </c>
      <c r="H858" s="7">
        <v>0</v>
      </c>
      <c r="I858" s="7">
        <v>5.39</v>
      </c>
      <c r="J858" s="7">
        <v>1.59</v>
      </c>
      <c r="K858" s="7">
        <v>9</v>
      </c>
      <c r="L858" s="7">
        <v>16</v>
      </c>
      <c r="M858" s="7">
        <v>9</v>
      </c>
      <c r="N858" s="7">
        <v>3</v>
      </c>
      <c r="O858" s="7">
        <v>15</v>
      </c>
      <c r="P858" s="7">
        <v>0</v>
      </c>
      <c r="Q858" s="7">
        <v>1</v>
      </c>
      <c r="R858" s="7">
        <v>0</v>
      </c>
      <c r="S858" s="7">
        <f t="shared" si="52"/>
        <v>15.3</v>
      </c>
      <c r="T858" s="7">
        <f t="shared" si="53"/>
        <v>1.02</v>
      </c>
      <c r="U858" s="7">
        <f t="shared" si="54"/>
        <v>0.40800000000000003</v>
      </c>
      <c r="V858" s="7">
        <f t="shared" si="55"/>
        <v>1</v>
      </c>
    </row>
    <row r="859" spans="1:22" s="7" customFormat="1" x14ac:dyDescent="0.25">
      <c r="A859" s="7" t="s">
        <v>573</v>
      </c>
      <c r="B859" s="7" t="s">
        <v>181</v>
      </c>
      <c r="C859" s="7" t="s">
        <v>454</v>
      </c>
      <c r="D859" s="7" t="s">
        <v>511</v>
      </c>
      <c r="E859" s="7">
        <v>13.7</v>
      </c>
      <c r="F859" s="7">
        <v>13</v>
      </c>
      <c r="G859" s="7">
        <v>1</v>
      </c>
      <c r="H859" s="7">
        <v>0</v>
      </c>
      <c r="I859" s="7">
        <v>5.49</v>
      </c>
      <c r="J859" s="7">
        <v>1.68</v>
      </c>
      <c r="K859" s="7">
        <v>8</v>
      </c>
      <c r="L859" s="7">
        <v>17</v>
      </c>
      <c r="M859" s="7">
        <v>6</v>
      </c>
      <c r="N859" s="7">
        <v>2</v>
      </c>
      <c r="O859" s="7">
        <v>15</v>
      </c>
      <c r="P859" s="7">
        <v>0</v>
      </c>
      <c r="Q859" s="7">
        <v>1</v>
      </c>
      <c r="R859" s="7">
        <v>0</v>
      </c>
      <c r="S859" s="7">
        <f t="shared" si="52"/>
        <v>15.2</v>
      </c>
      <c r="T859" s="7">
        <f t="shared" si="53"/>
        <v>1.0133333333333332</v>
      </c>
      <c r="U859" s="7">
        <f t="shared" si="54"/>
        <v>0.40533333333333332</v>
      </c>
      <c r="V859" s="7">
        <f t="shared" si="55"/>
        <v>1</v>
      </c>
    </row>
    <row r="860" spans="1:22" s="7" customFormat="1" x14ac:dyDescent="0.25">
      <c r="A860" s="7" t="s">
        <v>370</v>
      </c>
      <c r="B860" s="7" t="s">
        <v>1843</v>
      </c>
      <c r="C860" s="7" t="s">
        <v>524</v>
      </c>
      <c r="D860" s="7" t="s">
        <v>511</v>
      </c>
      <c r="E860" s="7">
        <v>24.1</v>
      </c>
      <c r="F860" s="7">
        <v>22</v>
      </c>
      <c r="G860" s="7">
        <v>1</v>
      </c>
      <c r="H860" s="7">
        <v>0</v>
      </c>
      <c r="I860" s="7">
        <v>4.87</v>
      </c>
      <c r="J860" s="7">
        <v>1.63</v>
      </c>
      <c r="K860" s="7">
        <v>13</v>
      </c>
      <c r="L860" s="7">
        <v>23</v>
      </c>
      <c r="M860" s="7">
        <v>17</v>
      </c>
      <c r="N860" s="7">
        <v>2</v>
      </c>
      <c r="O860" s="7">
        <v>26</v>
      </c>
      <c r="P860" s="7">
        <v>3</v>
      </c>
      <c r="Q860" s="7">
        <v>2</v>
      </c>
      <c r="R860" s="7">
        <v>0</v>
      </c>
      <c r="S860" s="7">
        <f t="shared" si="52"/>
        <v>15.100000000000001</v>
      </c>
      <c r="T860" s="7">
        <f t="shared" si="53"/>
        <v>1.0066666666666668</v>
      </c>
      <c r="U860" s="7">
        <f t="shared" si="54"/>
        <v>0.40266666666666673</v>
      </c>
      <c r="V860" s="7">
        <f t="shared" si="55"/>
        <v>1</v>
      </c>
    </row>
    <row r="861" spans="1:22" s="7" customFormat="1" x14ac:dyDescent="0.25">
      <c r="A861" s="7" t="s">
        <v>49</v>
      </c>
      <c r="B861" s="7" t="s">
        <v>2072</v>
      </c>
      <c r="C861" s="7" t="s">
        <v>442</v>
      </c>
      <c r="D861" s="7" t="s">
        <v>511</v>
      </c>
      <c r="E861" s="7">
        <v>21.4</v>
      </c>
      <c r="F861" s="7">
        <v>21</v>
      </c>
      <c r="G861" s="7">
        <v>1</v>
      </c>
      <c r="H861" s="7">
        <v>0</v>
      </c>
      <c r="I861" s="7">
        <v>5.54</v>
      </c>
      <c r="J861" s="7">
        <v>1.67</v>
      </c>
      <c r="K861" s="7">
        <v>13</v>
      </c>
      <c r="L861" s="7">
        <v>21</v>
      </c>
      <c r="M861" s="7">
        <v>15</v>
      </c>
      <c r="N861" s="7">
        <v>4</v>
      </c>
      <c r="O861" s="7">
        <v>18</v>
      </c>
      <c r="P861" s="7">
        <v>0</v>
      </c>
      <c r="Q861" s="7">
        <v>2</v>
      </c>
      <c r="R861" s="7">
        <v>0</v>
      </c>
      <c r="S861" s="7">
        <f t="shared" si="52"/>
        <v>14.399999999999999</v>
      </c>
      <c r="T861" s="7">
        <f t="shared" si="53"/>
        <v>0.95999999999999985</v>
      </c>
      <c r="U861" s="7">
        <f t="shared" si="54"/>
        <v>0.38399999999999995</v>
      </c>
      <c r="V861" s="7">
        <f t="shared" si="55"/>
        <v>1</v>
      </c>
    </row>
    <row r="862" spans="1:22" s="7" customFormat="1" x14ac:dyDescent="0.25">
      <c r="A862" s="7" t="s">
        <v>215</v>
      </c>
      <c r="B862" s="7" t="s">
        <v>1250</v>
      </c>
      <c r="C862" s="7" t="s">
        <v>427</v>
      </c>
      <c r="D862" s="7" t="s">
        <v>511</v>
      </c>
      <c r="E862" s="7">
        <v>24.9</v>
      </c>
      <c r="F862" s="7">
        <v>25</v>
      </c>
      <c r="G862" s="7">
        <v>1</v>
      </c>
      <c r="H862" s="7">
        <v>0</v>
      </c>
      <c r="I862" s="7">
        <v>6.69</v>
      </c>
      <c r="J862" s="7">
        <v>1.93</v>
      </c>
      <c r="K862" s="7">
        <v>19</v>
      </c>
      <c r="L862" s="7">
        <v>36</v>
      </c>
      <c r="M862" s="7">
        <v>12</v>
      </c>
      <c r="N862" s="7">
        <v>5</v>
      </c>
      <c r="O862" s="7">
        <v>43</v>
      </c>
      <c r="P862" s="7">
        <v>0</v>
      </c>
      <c r="Q862" s="7">
        <v>2</v>
      </c>
      <c r="R862" s="7">
        <v>0</v>
      </c>
      <c r="S862" s="7">
        <f t="shared" si="52"/>
        <v>14.399999999999999</v>
      </c>
      <c r="T862" s="7">
        <f t="shared" si="53"/>
        <v>0.95999999999999985</v>
      </c>
      <c r="U862" s="7">
        <f t="shared" si="54"/>
        <v>0.38399999999999995</v>
      </c>
      <c r="V862" s="7">
        <f t="shared" si="55"/>
        <v>1</v>
      </c>
    </row>
    <row r="863" spans="1:22" s="7" customFormat="1" x14ac:dyDescent="0.25">
      <c r="A863" s="7" t="s">
        <v>2120</v>
      </c>
      <c r="B863" s="7" t="s">
        <v>254</v>
      </c>
      <c r="C863" s="7" t="s">
        <v>430</v>
      </c>
      <c r="D863" s="7" t="s">
        <v>1975</v>
      </c>
      <c r="E863" s="7">
        <v>31.3</v>
      </c>
      <c r="F863" s="7">
        <v>26</v>
      </c>
      <c r="G863" s="7">
        <v>1</v>
      </c>
      <c r="H863" s="7">
        <v>0</v>
      </c>
      <c r="I863" s="7">
        <v>5.62</v>
      </c>
      <c r="J863" s="7">
        <v>1.71</v>
      </c>
      <c r="K863" s="7">
        <v>20</v>
      </c>
      <c r="L863" s="7">
        <v>32</v>
      </c>
      <c r="M863" s="7">
        <v>21</v>
      </c>
      <c r="N863" s="7">
        <v>5</v>
      </c>
      <c r="O863" s="7">
        <v>31</v>
      </c>
      <c r="P863" s="7">
        <v>0</v>
      </c>
      <c r="Q863" s="7">
        <v>2</v>
      </c>
      <c r="R863" s="7">
        <v>0</v>
      </c>
      <c r="S863" s="7">
        <f t="shared" si="52"/>
        <v>14.299999999999997</v>
      </c>
      <c r="T863" s="7">
        <f t="shared" si="53"/>
        <v>0.95333333333333314</v>
      </c>
      <c r="U863" s="7">
        <f t="shared" si="54"/>
        <v>0.3813333333333333</v>
      </c>
      <c r="V863" s="7">
        <f t="shared" si="55"/>
        <v>1</v>
      </c>
    </row>
    <row r="864" spans="1:22" s="7" customFormat="1" x14ac:dyDescent="0.25">
      <c r="A864" s="7" t="s">
        <v>243</v>
      </c>
      <c r="B864" s="7" t="s">
        <v>23</v>
      </c>
      <c r="C864" s="7" t="s">
        <v>451</v>
      </c>
      <c r="D864" s="7" t="s">
        <v>511</v>
      </c>
      <c r="E864" s="7">
        <v>25.7</v>
      </c>
      <c r="F864" s="7">
        <v>23</v>
      </c>
      <c r="G864" s="7">
        <v>1</v>
      </c>
      <c r="H864" s="7">
        <v>0</v>
      </c>
      <c r="I864" s="7">
        <v>6.12</v>
      </c>
      <c r="J864" s="7">
        <v>1.72</v>
      </c>
      <c r="K864" s="7">
        <v>17</v>
      </c>
      <c r="L864" s="7">
        <v>28</v>
      </c>
      <c r="M864" s="7">
        <v>16</v>
      </c>
      <c r="N864" s="7">
        <v>5</v>
      </c>
      <c r="O864" s="7">
        <v>13</v>
      </c>
      <c r="P864" s="7">
        <v>4</v>
      </c>
      <c r="Q864" s="7">
        <v>2</v>
      </c>
      <c r="R864" s="7">
        <v>0</v>
      </c>
      <c r="S864" s="7">
        <f t="shared" si="52"/>
        <v>14.2</v>
      </c>
      <c r="T864" s="7">
        <f t="shared" si="53"/>
        <v>0.94666666666666666</v>
      </c>
      <c r="U864" s="7">
        <f t="shared" si="54"/>
        <v>0.37866666666666671</v>
      </c>
      <c r="V864" s="7">
        <f t="shared" si="55"/>
        <v>1</v>
      </c>
    </row>
    <row r="865" spans="1:22" s="7" customFormat="1" x14ac:dyDescent="0.25">
      <c r="A865" s="7" t="s">
        <v>614</v>
      </c>
      <c r="B865" s="7" t="s">
        <v>235</v>
      </c>
      <c r="C865" s="7" t="s">
        <v>443</v>
      </c>
      <c r="D865" s="7" t="s">
        <v>1686</v>
      </c>
      <c r="E865" s="7">
        <v>14</v>
      </c>
      <c r="F865" s="7">
        <v>11</v>
      </c>
      <c r="G865" s="7">
        <v>1</v>
      </c>
      <c r="H865" s="7">
        <v>0</v>
      </c>
      <c r="I865" s="7">
        <v>5.36</v>
      </c>
      <c r="J865" s="7">
        <v>1.6</v>
      </c>
      <c r="K865" s="7">
        <v>8</v>
      </c>
      <c r="L865" s="7">
        <v>15</v>
      </c>
      <c r="M865" s="7">
        <v>7</v>
      </c>
      <c r="N865" s="7">
        <v>2</v>
      </c>
      <c r="O865" s="7">
        <v>14</v>
      </c>
      <c r="P865" s="7">
        <v>0</v>
      </c>
      <c r="Q865" s="7">
        <v>1</v>
      </c>
      <c r="R865" s="7">
        <v>0</v>
      </c>
      <c r="S865" s="7">
        <f t="shared" si="52"/>
        <v>13.5</v>
      </c>
      <c r="T865" s="7">
        <f t="shared" si="53"/>
        <v>0.9</v>
      </c>
      <c r="U865" s="7">
        <f t="shared" si="54"/>
        <v>0.36000000000000004</v>
      </c>
      <c r="V865" s="7">
        <f t="shared" si="55"/>
        <v>1</v>
      </c>
    </row>
    <row r="866" spans="1:22" s="7" customFormat="1" x14ac:dyDescent="0.25">
      <c r="A866" s="7" t="s">
        <v>43</v>
      </c>
      <c r="B866" s="7" t="s">
        <v>1682</v>
      </c>
      <c r="C866" s="7" t="s">
        <v>434</v>
      </c>
      <c r="D866" s="7" t="s">
        <v>511</v>
      </c>
      <c r="E866" s="7">
        <v>22.2</v>
      </c>
      <c r="F866" s="7">
        <v>14</v>
      </c>
      <c r="G866" s="7">
        <v>1</v>
      </c>
      <c r="H866" s="7">
        <v>0</v>
      </c>
      <c r="I866" s="7">
        <v>6.12</v>
      </c>
      <c r="J866" s="7">
        <v>1.63</v>
      </c>
      <c r="K866" s="7">
        <v>15</v>
      </c>
      <c r="L866" s="7">
        <v>27</v>
      </c>
      <c r="M866" s="7">
        <v>9</v>
      </c>
      <c r="N866" s="7">
        <v>5</v>
      </c>
      <c r="O866" s="7">
        <v>10</v>
      </c>
      <c r="P866" s="7">
        <v>2</v>
      </c>
      <c r="Q866" s="7">
        <v>1</v>
      </c>
      <c r="R866" s="7">
        <v>0</v>
      </c>
      <c r="S866" s="7">
        <f t="shared" si="52"/>
        <v>13.2</v>
      </c>
      <c r="T866" s="7">
        <f t="shared" si="53"/>
        <v>0.88</v>
      </c>
      <c r="U866" s="7">
        <f t="shared" si="54"/>
        <v>0.35200000000000004</v>
      </c>
      <c r="V866" s="7">
        <f t="shared" si="55"/>
        <v>1</v>
      </c>
    </row>
    <row r="867" spans="1:22" s="7" customFormat="1" x14ac:dyDescent="0.25">
      <c r="A867" s="7" t="s">
        <v>1370</v>
      </c>
      <c r="B867" s="7" t="s">
        <v>2024</v>
      </c>
      <c r="C867" s="7" t="s">
        <v>455</v>
      </c>
      <c r="D867" s="7" t="s">
        <v>510</v>
      </c>
      <c r="E867" s="7">
        <v>15</v>
      </c>
      <c r="F867" s="7">
        <v>14</v>
      </c>
      <c r="G867" s="7">
        <v>1</v>
      </c>
      <c r="H867" s="7">
        <v>0</v>
      </c>
      <c r="I867" s="7">
        <v>5.71</v>
      </c>
      <c r="J867" s="7">
        <v>1.7</v>
      </c>
      <c r="K867" s="7">
        <v>10</v>
      </c>
      <c r="L867" s="7">
        <v>14</v>
      </c>
      <c r="M867" s="7">
        <v>11</v>
      </c>
      <c r="N867" s="7">
        <v>3</v>
      </c>
      <c r="O867" s="7">
        <v>5</v>
      </c>
      <c r="P867" s="7">
        <v>3</v>
      </c>
      <c r="Q867" s="7">
        <v>1</v>
      </c>
      <c r="R867" s="7">
        <v>0</v>
      </c>
      <c r="S867" s="7">
        <f t="shared" si="52"/>
        <v>13</v>
      </c>
      <c r="T867" s="7">
        <f t="shared" si="53"/>
        <v>0.8666666666666667</v>
      </c>
      <c r="U867" s="7">
        <f t="shared" si="54"/>
        <v>0.34666666666666668</v>
      </c>
      <c r="V867" s="7">
        <f t="shared" si="55"/>
        <v>1</v>
      </c>
    </row>
    <row r="868" spans="1:22" s="7" customFormat="1" x14ac:dyDescent="0.25">
      <c r="A868" s="7" t="s">
        <v>1136</v>
      </c>
      <c r="B868" s="7" t="s">
        <v>2078</v>
      </c>
      <c r="C868" s="7" t="s">
        <v>437</v>
      </c>
      <c r="D868" s="7" t="s">
        <v>511</v>
      </c>
      <c r="E868" s="7">
        <v>20</v>
      </c>
      <c r="F868" s="7">
        <v>17</v>
      </c>
      <c r="G868" s="7">
        <v>1</v>
      </c>
      <c r="H868" s="7">
        <v>0</v>
      </c>
      <c r="I868" s="7">
        <v>5.16</v>
      </c>
      <c r="J868" s="7">
        <v>1.63</v>
      </c>
      <c r="K868" s="7">
        <v>11</v>
      </c>
      <c r="L868" s="7">
        <v>21</v>
      </c>
      <c r="M868" s="7">
        <v>12</v>
      </c>
      <c r="N868" s="7">
        <v>3</v>
      </c>
      <c r="O868" s="7">
        <v>18</v>
      </c>
      <c r="P868" s="7">
        <v>0</v>
      </c>
      <c r="Q868" s="7">
        <v>2</v>
      </c>
      <c r="R868" s="7">
        <v>0</v>
      </c>
      <c r="S868" s="7">
        <f t="shared" si="52"/>
        <v>13</v>
      </c>
      <c r="T868" s="7">
        <f t="shared" si="53"/>
        <v>0.8666666666666667</v>
      </c>
      <c r="U868" s="7">
        <f t="shared" si="54"/>
        <v>0.34666666666666668</v>
      </c>
      <c r="V868" s="7">
        <f t="shared" si="55"/>
        <v>1</v>
      </c>
    </row>
    <row r="869" spans="1:22" s="7" customFormat="1" x14ac:dyDescent="0.25">
      <c r="A869" s="7" t="s">
        <v>212</v>
      </c>
      <c r="B869" s="7" t="s">
        <v>1310</v>
      </c>
      <c r="C869" s="7" t="s">
        <v>434</v>
      </c>
      <c r="D869" s="7" t="s">
        <v>511</v>
      </c>
      <c r="E869" s="7">
        <v>22.3</v>
      </c>
      <c r="F869" s="7">
        <v>19</v>
      </c>
      <c r="G869" s="7">
        <v>1</v>
      </c>
      <c r="H869" s="7">
        <v>0</v>
      </c>
      <c r="I869" s="7">
        <v>5.91</v>
      </c>
      <c r="J869" s="7">
        <v>1.82</v>
      </c>
      <c r="K869" s="7">
        <v>15</v>
      </c>
      <c r="L869" s="7">
        <v>24</v>
      </c>
      <c r="M869" s="7">
        <v>17</v>
      </c>
      <c r="N869" s="7">
        <v>3</v>
      </c>
      <c r="O869" s="7">
        <v>23</v>
      </c>
      <c r="P869" s="7">
        <v>0</v>
      </c>
      <c r="Q869" s="7">
        <v>1</v>
      </c>
      <c r="R869" s="7">
        <v>0</v>
      </c>
      <c r="S869" s="7">
        <f t="shared" si="52"/>
        <v>11.8</v>
      </c>
      <c r="T869" s="7">
        <f t="shared" si="53"/>
        <v>0.78666666666666674</v>
      </c>
      <c r="U869" s="7">
        <f t="shared" si="54"/>
        <v>0.31466666666666671</v>
      </c>
      <c r="V869" s="7">
        <f t="shared" si="55"/>
        <v>1</v>
      </c>
    </row>
    <row r="870" spans="1:22" s="7" customFormat="1" x14ac:dyDescent="0.25">
      <c r="A870" s="7" t="s">
        <v>847</v>
      </c>
      <c r="B870" s="7" t="s">
        <v>2012</v>
      </c>
      <c r="C870" s="7" t="s">
        <v>439</v>
      </c>
      <c r="D870" s="7" t="s">
        <v>616</v>
      </c>
      <c r="E870" s="7">
        <v>20.5</v>
      </c>
      <c r="F870" s="7">
        <v>14</v>
      </c>
      <c r="G870" s="7">
        <v>1</v>
      </c>
      <c r="H870" s="7">
        <v>0</v>
      </c>
      <c r="I870" s="7">
        <v>5.93</v>
      </c>
      <c r="J870" s="7">
        <v>1.51</v>
      </c>
      <c r="K870" s="7">
        <v>14</v>
      </c>
      <c r="L870" s="7">
        <v>24</v>
      </c>
      <c r="M870" s="7">
        <v>8</v>
      </c>
      <c r="N870" s="7">
        <v>5</v>
      </c>
      <c r="O870" s="7">
        <v>7</v>
      </c>
      <c r="P870" s="7">
        <v>3</v>
      </c>
      <c r="Q870" s="7">
        <v>2</v>
      </c>
      <c r="R870" s="7">
        <v>0</v>
      </c>
      <c r="S870" s="7">
        <f t="shared" si="52"/>
        <v>11.5</v>
      </c>
      <c r="T870" s="7">
        <f t="shared" si="53"/>
        <v>0.76666666666666672</v>
      </c>
      <c r="U870" s="7">
        <f t="shared" si="54"/>
        <v>0.3066666666666667</v>
      </c>
      <c r="V870" s="7">
        <f t="shared" si="55"/>
        <v>1</v>
      </c>
    </row>
    <row r="871" spans="1:22" s="7" customFormat="1" x14ac:dyDescent="0.25">
      <c r="A871" s="7" t="s">
        <v>62</v>
      </c>
      <c r="B871" s="7" t="s">
        <v>839</v>
      </c>
      <c r="D871" s="7" t="s">
        <v>511</v>
      </c>
      <c r="E871" s="7">
        <v>17.399999999999999</v>
      </c>
      <c r="F871" s="7">
        <v>16</v>
      </c>
      <c r="G871" s="7">
        <v>1</v>
      </c>
      <c r="H871" s="7">
        <v>0</v>
      </c>
      <c r="I871" s="7">
        <v>6.22</v>
      </c>
      <c r="J871" s="7">
        <v>1.82</v>
      </c>
      <c r="K871" s="7">
        <v>12</v>
      </c>
      <c r="L871" s="7">
        <v>18</v>
      </c>
      <c r="M871" s="7">
        <v>14</v>
      </c>
      <c r="N871" s="7">
        <v>4</v>
      </c>
      <c r="O871" s="7">
        <v>16</v>
      </c>
      <c r="P871" s="7">
        <v>0</v>
      </c>
      <c r="Q871" s="7">
        <v>1</v>
      </c>
      <c r="R871" s="7">
        <v>0</v>
      </c>
      <c r="S871" s="7">
        <f t="shared" si="52"/>
        <v>11.399999999999999</v>
      </c>
      <c r="T871" s="7">
        <f t="shared" si="53"/>
        <v>0.7599999999999999</v>
      </c>
      <c r="U871" s="7">
        <f t="shared" si="54"/>
        <v>0.30399999999999999</v>
      </c>
      <c r="V871" s="7">
        <f t="shared" si="55"/>
        <v>1</v>
      </c>
    </row>
    <row r="872" spans="1:22" s="7" customFormat="1" x14ac:dyDescent="0.25">
      <c r="A872" s="7" t="s">
        <v>272</v>
      </c>
      <c r="B872" s="7" t="s">
        <v>401</v>
      </c>
      <c r="C872" s="7" t="s">
        <v>1423</v>
      </c>
      <c r="D872" s="7" t="s">
        <v>511</v>
      </c>
      <c r="E872" s="7">
        <v>14</v>
      </c>
      <c r="F872" s="7">
        <v>14</v>
      </c>
      <c r="G872" s="7">
        <v>0</v>
      </c>
      <c r="H872" s="7">
        <v>0</v>
      </c>
      <c r="I872" s="7">
        <v>4.54</v>
      </c>
      <c r="J872" s="7">
        <v>1.46</v>
      </c>
      <c r="K872" s="7">
        <v>7</v>
      </c>
      <c r="L872" s="7">
        <v>13</v>
      </c>
      <c r="M872" s="7">
        <v>7</v>
      </c>
      <c r="N872" s="7">
        <v>2</v>
      </c>
      <c r="O872" s="7">
        <v>12</v>
      </c>
      <c r="P872" s="7">
        <v>1</v>
      </c>
      <c r="Q872" s="7">
        <v>0</v>
      </c>
      <c r="R872" s="7">
        <v>0</v>
      </c>
      <c r="S872" s="7">
        <f t="shared" si="52"/>
        <v>11</v>
      </c>
      <c r="T872" s="7">
        <f t="shared" si="53"/>
        <v>0.73333333333333328</v>
      </c>
      <c r="U872" s="7">
        <f t="shared" si="54"/>
        <v>0.29333333333333333</v>
      </c>
      <c r="V872" s="7">
        <f t="shared" si="55"/>
        <v>1</v>
      </c>
    </row>
    <row r="873" spans="1:22" s="7" customFormat="1" x14ac:dyDescent="0.25">
      <c r="A873" s="7" t="s">
        <v>41</v>
      </c>
      <c r="B873" s="7" t="s">
        <v>2082</v>
      </c>
      <c r="C873" s="7" t="s">
        <v>443</v>
      </c>
      <c r="D873" s="7" t="s">
        <v>511</v>
      </c>
      <c r="E873" s="7">
        <v>24</v>
      </c>
      <c r="F873" s="7">
        <v>16</v>
      </c>
      <c r="G873" s="7">
        <v>1</v>
      </c>
      <c r="H873" s="7">
        <v>0</v>
      </c>
      <c r="I873" s="7">
        <v>5.63</v>
      </c>
      <c r="J873" s="7">
        <v>1.66</v>
      </c>
      <c r="K873" s="7">
        <v>15</v>
      </c>
      <c r="L873" s="7">
        <v>27</v>
      </c>
      <c r="M873" s="7">
        <v>13</v>
      </c>
      <c r="N873" s="7">
        <v>4</v>
      </c>
      <c r="O873" s="7">
        <v>22</v>
      </c>
      <c r="P873" s="7">
        <v>0</v>
      </c>
      <c r="Q873" s="7">
        <v>2</v>
      </c>
      <c r="R873" s="7">
        <v>0</v>
      </c>
      <c r="S873" s="7">
        <f t="shared" si="52"/>
        <v>10</v>
      </c>
      <c r="T873" s="7">
        <f t="shared" si="53"/>
        <v>0.66666666666666663</v>
      </c>
      <c r="U873" s="7">
        <f t="shared" si="54"/>
        <v>0.26666666666666666</v>
      </c>
      <c r="V873" s="7">
        <f t="shared" si="55"/>
        <v>1</v>
      </c>
    </row>
    <row r="874" spans="1:22" s="7" customFormat="1" x14ac:dyDescent="0.25">
      <c r="A874" s="7" t="s">
        <v>1215</v>
      </c>
      <c r="B874" s="7" t="s">
        <v>42</v>
      </c>
      <c r="C874" s="7" t="s">
        <v>432</v>
      </c>
      <c r="D874" s="7" t="s">
        <v>511</v>
      </c>
      <c r="E874" s="7">
        <v>23.6</v>
      </c>
      <c r="F874" s="7">
        <v>25</v>
      </c>
      <c r="G874" s="7">
        <v>1</v>
      </c>
      <c r="H874" s="7">
        <v>0</v>
      </c>
      <c r="I874" s="7">
        <v>8.4</v>
      </c>
      <c r="J874" s="7">
        <v>2.19</v>
      </c>
      <c r="K874" s="7">
        <v>22</v>
      </c>
      <c r="L874" s="7">
        <v>38</v>
      </c>
      <c r="M874" s="7">
        <v>14</v>
      </c>
      <c r="N874" s="7">
        <v>7</v>
      </c>
      <c r="O874" s="7">
        <v>29</v>
      </c>
      <c r="P874" s="7">
        <v>1</v>
      </c>
      <c r="Q874" s="7">
        <v>2</v>
      </c>
      <c r="R874" s="7">
        <v>0</v>
      </c>
      <c r="S874" s="7">
        <f t="shared" si="52"/>
        <v>8.6000000000000014</v>
      </c>
      <c r="T874" s="7">
        <f t="shared" si="53"/>
        <v>0.57333333333333347</v>
      </c>
      <c r="U874" s="7">
        <f t="shared" si="54"/>
        <v>0.22933333333333339</v>
      </c>
      <c r="V874" s="7">
        <f t="shared" si="55"/>
        <v>1</v>
      </c>
    </row>
    <row r="875" spans="1:22" s="7" customFormat="1" x14ac:dyDescent="0.25">
      <c r="A875" s="7" t="s">
        <v>2049</v>
      </c>
      <c r="B875" s="7" t="s">
        <v>2050</v>
      </c>
      <c r="C875" s="7" t="s">
        <v>446</v>
      </c>
      <c r="D875" s="7" t="s">
        <v>1686</v>
      </c>
      <c r="E875" s="7">
        <v>9.8000000000000007</v>
      </c>
      <c r="F875" s="7">
        <v>11</v>
      </c>
      <c r="G875" s="7">
        <v>0</v>
      </c>
      <c r="H875" s="7">
        <v>0</v>
      </c>
      <c r="I875" s="7">
        <v>4.3899999999999997</v>
      </c>
      <c r="J875" s="7">
        <v>1.45</v>
      </c>
      <c r="K875" s="7">
        <v>5</v>
      </c>
      <c r="L875" s="7">
        <v>8</v>
      </c>
      <c r="M875" s="7">
        <v>6</v>
      </c>
      <c r="N875" s="7">
        <v>1</v>
      </c>
      <c r="O875" s="7">
        <v>7</v>
      </c>
      <c r="P875" s="7">
        <v>1</v>
      </c>
      <c r="Q875" s="7">
        <v>0</v>
      </c>
      <c r="R875" s="7">
        <v>0</v>
      </c>
      <c r="S875" s="7">
        <f t="shared" si="52"/>
        <v>8.3000000000000007</v>
      </c>
      <c r="T875" s="7">
        <f t="shared" si="53"/>
        <v>0.55333333333333334</v>
      </c>
      <c r="U875" s="7">
        <f t="shared" si="54"/>
        <v>0.22133333333333335</v>
      </c>
      <c r="V875" s="7">
        <f t="shared" si="55"/>
        <v>1</v>
      </c>
    </row>
    <row r="876" spans="1:22" s="7" customFormat="1" x14ac:dyDescent="0.25">
      <c r="A876" s="7" t="s">
        <v>95</v>
      </c>
      <c r="B876" s="7" t="s">
        <v>763</v>
      </c>
      <c r="D876" s="7" t="s">
        <v>511</v>
      </c>
      <c r="E876" s="7">
        <v>18.600000000000001</v>
      </c>
      <c r="F876" s="7">
        <v>20</v>
      </c>
      <c r="G876" s="7">
        <v>1</v>
      </c>
      <c r="H876" s="7">
        <v>0</v>
      </c>
      <c r="I876" s="7">
        <v>10.42</v>
      </c>
      <c r="J876" s="7">
        <v>2.34</v>
      </c>
      <c r="K876" s="7">
        <v>22</v>
      </c>
      <c r="L876" s="7">
        <v>32</v>
      </c>
      <c r="M876" s="7">
        <v>12</v>
      </c>
      <c r="N876" s="7">
        <v>7</v>
      </c>
      <c r="O876" s="7">
        <v>27</v>
      </c>
      <c r="P876" s="7">
        <v>1</v>
      </c>
      <c r="Q876" s="7">
        <v>1</v>
      </c>
      <c r="R876" s="7">
        <v>0</v>
      </c>
      <c r="S876" s="7">
        <f t="shared" si="52"/>
        <v>6.6000000000000014</v>
      </c>
      <c r="T876" s="7">
        <f t="shared" si="53"/>
        <v>0.44000000000000011</v>
      </c>
      <c r="U876" s="7">
        <f t="shared" si="54"/>
        <v>0.17600000000000005</v>
      </c>
      <c r="V876" s="7">
        <f t="shared" si="55"/>
        <v>1</v>
      </c>
    </row>
    <row r="877" spans="1:22" s="7" customFormat="1" x14ac:dyDescent="0.25">
      <c r="A877" s="7" t="s">
        <v>1138</v>
      </c>
      <c r="B877" s="7" t="s">
        <v>1453</v>
      </c>
      <c r="C877" s="7" t="s">
        <v>451</v>
      </c>
      <c r="D877" s="7" t="s">
        <v>511</v>
      </c>
      <c r="E877" s="7">
        <v>9.5</v>
      </c>
      <c r="F877" s="7">
        <v>9</v>
      </c>
      <c r="G877" s="7">
        <v>1</v>
      </c>
      <c r="H877" s="7">
        <v>0</v>
      </c>
      <c r="I877" s="7">
        <v>10.42</v>
      </c>
      <c r="J877" s="7">
        <v>2.4700000000000002</v>
      </c>
      <c r="K877" s="7">
        <v>11</v>
      </c>
      <c r="L877" s="7">
        <v>20</v>
      </c>
      <c r="M877" s="7">
        <v>4</v>
      </c>
      <c r="N877" s="7">
        <v>4</v>
      </c>
      <c r="O877" s="7">
        <v>10</v>
      </c>
      <c r="P877" s="7">
        <v>0</v>
      </c>
      <c r="Q877" s="7">
        <v>1</v>
      </c>
      <c r="R877" s="7">
        <v>0</v>
      </c>
      <c r="S877" s="7">
        <f t="shared" si="52"/>
        <v>6</v>
      </c>
      <c r="T877" s="7">
        <f t="shared" si="53"/>
        <v>0.4</v>
      </c>
      <c r="U877" s="7">
        <f t="shared" si="54"/>
        <v>0.16000000000000003</v>
      </c>
      <c r="V877" s="7">
        <f t="shared" si="55"/>
        <v>1</v>
      </c>
    </row>
    <row r="878" spans="1:22" s="7" customFormat="1" x14ac:dyDescent="0.25">
      <c r="A878" s="7" t="s">
        <v>334</v>
      </c>
      <c r="B878" s="7" t="s">
        <v>140</v>
      </c>
      <c r="D878" s="7" t="s">
        <v>511</v>
      </c>
      <c r="E878" s="7">
        <v>22.1</v>
      </c>
      <c r="F878" s="7">
        <v>20</v>
      </c>
      <c r="G878" s="7">
        <v>1</v>
      </c>
      <c r="H878" s="7">
        <v>0</v>
      </c>
      <c r="I878" s="7">
        <v>7.74</v>
      </c>
      <c r="J878" s="7">
        <v>2.2000000000000002</v>
      </c>
      <c r="K878" s="7">
        <v>19</v>
      </c>
      <c r="L878" s="7">
        <v>35</v>
      </c>
      <c r="M878" s="7">
        <v>14</v>
      </c>
      <c r="N878" s="7">
        <v>4</v>
      </c>
      <c r="O878" s="7">
        <v>34</v>
      </c>
      <c r="P878" s="7">
        <v>0</v>
      </c>
      <c r="Q878" s="7">
        <v>2</v>
      </c>
      <c r="R878" s="7">
        <v>0</v>
      </c>
      <c r="S878" s="7">
        <f t="shared" si="52"/>
        <v>5.1000000000000014</v>
      </c>
      <c r="T878" s="7">
        <f t="shared" si="53"/>
        <v>0.34000000000000008</v>
      </c>
      <c r="U878" s="7">
        <f t="shared" si="54"/>
        <v>0.13600000000000004</v>
      </c>
      <c r="V878" s="7">
        <f t="shared" si="55"/>
        <v>1</v>
      </c>
    </row>
    <row r="879" spans="1:22" s="7" customFormat="1" x14ac:dyDescent="0.25">
      <c r="A879" s="7" t="s">
        <v>354</v>
      </c>
      <c r="B879" s="7" t="s">
        <v>1384</v>
      </c>
      <c r="C879" s="7" t="s">
        <v>441</v>
      </c>
      <c r="D879" s="7" t="s">
        <v>511</v>
      </c>
      <c r="E879" s="7">
        <v>3</v>
      </c>
      <c r="F879" s="7">
        <v>3</v>
      </c>
      <c r="G879" s="7">
        <v>0</v>
      </c>
      <c r="H879" s="7">
        <v>0</v>
      </c>
      <c r="I879" s="7">
        <v>3</v>
      </c>
      <c r="J879" s="7">
        <v>1.33</v>
      </c>
      <c r="K879" s="7">
        <v>1</v>
      </c>
      <c r="L879" s="7">
        <v>3</v>
      </c>
      <c r="M879" s="7">
        <v>1</v>
      </c>
      <c r="N879" s="7">
        <v>0</v>
      </c>
      <c r="O879" s="7">
        <v>3</v>
      </c>
      <c r="P879" s="7">
        <v>0</v>
      </c>
      <c r="Q879" s="7">
        <v>0</v>
      </c>
      <c r="R879" s="7">
        <v>0</v>
      </c>
      <c r="S879" s="7">
        <f t="shared" si="52"/>
        <v>3</v>
      </c>
      <c r="T879" s="7">
        <f t="shared" si="53"/>
        <v>0.2</v>
      </c>
      <c r="U879" s="7">
        <f t="shared" si="54"/>
        <v>8.0000000000000016E-2</v>
      </c>
      <c r="V879" s="7">
        <f t="shared" si="55"/>
        <v>1</v>
      </c>
    </row>
    <row r="880" spans="1:22" s="7" customFormat="1" x14ac:dyDescent="0.25">
      <c r="A880" s="7" t="s">
        <v>170</v>
      </c>
      <c r="B880" s="7" t="s">
        <v>1416</v>
      </c>
      <c r="C880" s="7" t="s">
        <v>442</v>
      </c>
      <c r="D880" s="7" t="s">
        <v>510</v>
      </c>
      <c r="E880" s="7">
        <v>3</v>
      </c>
      <c r="F880" s="7">
        <v>2</v>
      </c>
      <c r="G880" s="7">
        <v>0</v>
      </c>
      <c r="H880" s="7">
        <v>0</v>
      </c>
      <c r="I880" s="7">
        <v>6</v>
      </c>
      <c r="J880" s="7">
        <v>1.33</v>
      </c>
      <c r="K880" s="7">
        <v>2</v>
      </c>
      <c r="L880" s="7">
        <v>3</v>
      </c>
      <c r="M880" s="7">
        <v>1</v>
      </c>
      <c r="N880" s="7">
        <v>1</v>
      </c>
      <c r="O880" s="7">
        <v>3</v>
      </c>
      <c r="P880" s="7">
        <v>0</v>
      </c>
      <c r="Q880" s="7">
        <v>0</v>
      </c>
      <c r="R880" s="7">
        <v>0</v>
      </c>
      <c r="S880" s="7">
        <f t="shared" si="52"/>
        <v>1.5</v>
      </c>
      <c r="T880" s="7">
        <f t="shared" si="53"/>
        <v>0.1</v>
      </c>
      <c r="U880" s="7">
        <f t="shared" si="54"/>
        <v>4.0000000000000008E-2</v>
      </c>
      <c r="V880" s="7">
        <f t="shared" si="55"/>
        <v>1</v>
      </c>
    </row>
    <row r="881" spans="1:32" s="7" customFormat="1" x14ac:dyDescent="0.25">
      <c r="A881" s="7" t="s">
        <v>122</v>
      </c>
      <c r="B881" s="7" t="s">
        <v>2113</v>
      </c>
      <c r="C881" s="7" t="s">
        <v>434</v>
      </c>
      <c r="D881" s="7" t="s">
        <v>510</v>
      </c>
      <c r="E881" s="7">
        <v>12</v>
      </c>
      <c r="F881" s="7">
        <v>10</v>
      </c>
      <c r="G881" s="7">
        <v>0</v>
      </c>
      <c r="H881" s="7">
        <v>0</v>
      </c>
      <c r="I881" s="7">
        <v>6</v>
      </c>
      <c r="J881" s="7">
        <v>1.75</v>
      </c>
      <c r="K881" s="7">
        <v>8</v>
      </c>
      <c r="L881" s="7">
        <v>14</v>
      </c>
      <c r="M881" s="7">
        <v>7</v>
      </c>
      <c r="N881" s="7">
        <v>2</v>
      </c>
      <c r="O881" s="7">
        <v>12</v>
      </c>
      <c r="P881" s="7">
        <v>0</v>
      </c>
      <c r="Q881" s="7">
        <v>1</v>
      </c>
      <c r="R881" s="7">
        <v>0</v>
      </c>
      <c r="S881" s="7">
        <f t="shared" si="52"/>
        <v>1</v>
      </c>
      <c r="T881" s="7">
        <f t="shared" si="53"/>
        <v>6.6666666666666666E-2</v>
      </c>
      <c r="U881" s="7">
        <f t="shared" si="54"/>
        <v>2.6666666666666668E-2</v>
      </c>
      <c r="V881" s="7">
        <f t="shared" si="55"/>
        <v>1</v>
      </c>
    </row>
    <row r="882" spans="1:32" s="7" customFormat="1" x14ac:dyDescent="0.25">
      <c r="A882" s="7" t="s">
        <v>408</v>
      </c>
      <c r="B882" s="7" t="s">
        <v>2031</v>
      </c>
      <c r="C882" s="7" t="s">
        <v>436</v>
      </c>
      <c r="D882" s="7" t="s">
        <v>510</v>
      </c>
      <c r="E882" s="7">
        <v>12.9</v>
      </c>
      <c r="F882" s="7">
        <v>8</v>
      </c>
      <c r="G882" s="7">
        <v>0</v>
      </c>
      <c r="H882" s="7">
        <v>0</v>
      </c>
      <c r="I882" s="7">
        <v>6.05</v>
      </c>
      <c r="J882" s="7">
        <v>1.71</v>
      </c>
      <c r="K882" s="7">
        <v>9</v>
      </c>
      <c r="L882" s="7">
        <v>16</v>
      </c>
      <c r="M882" s="7">
        <v>6</v>
      </c>
      <c r="N882" s="7">
        <v>2</v>
      </c>
      <c r="O882" s="7">
        <v>3</v>
      </c>
      <c r="P882" s="7">
        <v>2</v>
      </c>
      <c r="Q882" s="7">
        <v>1</v>
      </c>
      <c r="R882" s="7">
        <v>0</v>
      </c>
      <c r="S882" s="7">
        <f t="shared" si="52"/>
        <v>-0.59999999999999964</v>
      </c>
      <c r="T882" s="7">
        <f t="shared" si="53"/>
        <v>-3.9999999999999973E-2</v>
      </c>
      <c r="U882" s="7">
        <f t="shared" si="54"/>
        <v>-1.599999999999999E-2</v>
      </c>
      <c r="V882" s="7">
        <f t="shared" si="55"/>
        <v>1</v>
      </c>
    </row>
    <row r="883" spans="1:32" s="7" customFormat="1" x14ac:dyDescent="0.25">
      <c r="A883" s="7" t="s">
        <v>210</v>
      </c>
      <c r="B883" s="7" t="s">
        <v>671</v>
      </c>
      <c r="C883" s="7" t="s">
        <v>434</v>
      </c>
      <c r="D883" s="7" t="s">
        <v>511</v>
      </c>
      <c r="E883" s="7">
        <v>19.5</v>
      </c>
      <c r="F883" s="7">
        <v>21</v>
      </c>
      <c r="G883" s="7">
        <v>1</v>
      </c>
      <c r="H883" s="7">
        <v>0</v>
      </c>
      <c r="I883" s="7">
        <v>12.46</v>
      </c>
      <c r="J883" s="7">
        <v>2.72</v>
      </c>
      <c r="K883" s="7">
        <v>27</v>
      </c>
      <c r="L883" s="7">
        <v>40</v>
      </c>
      <c r="M883" s="7">
        <v>13</v>
      </c>
      <c r="N883" s="7">
        <v>8</v>
      </c>
      <c r="O883" s="7">
        <v>37</v>
      </c>
      <c r="P883" s="7">
        <v>0</v>
      </c>
      <c r="Q883" s="7">
        <v>2</v>
      </c>
      <c r="R883" s="7">
        <v>0</v>
      </c>
      <c r="S883" s="7">
        <f t="shared" si="52"/>
        <v>-2</v>
      </c>
      <c r="T883" s="7">
        <f t="shared" si="53"/>
        <v>-0.13333333333333333</v>
      </c>
      <c r="U883" s="7">
        <f t="shared" si="54"/>
        <v>-5.3333333333333337E-2</v>
      </c>
      <c r="V883" s="7">
        <f t="shared" si="55"/>
        <v>1</v>
      </c>
    </row>
    <row r="884" spans="1:32" s="7" customFormat="1" x14ac:dyDescent="0.25">
      <c r="A884" s="7" t="s">
        <v>1337</v>
      </c>
      <c r="B884" s="7" t="s">
        <v>253</v>
      </c>
      <c r="C884" s="7" t="s">
        <v>427</v>
      </c>
      <c r="D884" s="7" t="s">
        <v>511</v>
      </c>
      <c r="E884" s="7">
        <v>6</v>
      </c>
      <c r="F884" s="7">
        <v>5</v>
      </c>
      <c r="G884" s="7">
        <v>0</v>
      </c>
      <c r="H884" s="7">
        <v>0</v>
      </c>
      <c r="I884" s="7">
        <v>15</v>
      </c>
      <c r="J884" s="7">
        <v>3.17</v>
      </c>
      <c r="K884" s="7">
        <v>10</v>
      </c>
      <c r="L884" s="7">
        <v>16</v>
      </c>
      <c r="M884" s="7">
        <v>3</v>
      </c>
      <c r="N884" s="7">
        <v>1</v>
      </c>
      <c r="O884" s="7">
        <v>10</v>
      </c>
      <c r="P884" s="7">
        <v>0</v>
      </c>
      <c r="Q884" s="7">
        <v>1</v>
      </c>
      <c r="R884" s="7">
        <v>0</v>
      </c>
      <c r="S884" s="7">
        <f t="shared" si="52"/>
        <v>-8</v>
      </c>
      <c r="T884" s="7">
        <f t="shared" si="53"/>
        <v>-0.53333333333333333</v>
      </c>
      <c r="U884" s="7">
        <f t="shared" si="54"/>
        <v>-0.21333333333333335</v>
      </c>
      <c r="V884" s="7">
        <f t="shared" si="55"/>
        <v>1</v>
      </c>
    </row>
    <row r="885" spans="1:32" s="7" customFormat="1" x14ac:dyDescent="0.25">
      <c r="A885" s="7" t="s">
        <v>61</v>
      </c>
      <c r="B885" s="7" t="s">
        <v>1349</v>
      </c>
      <c r="C885" s="7" t="s">
        <v>434</v>
      </c>
      <c r="D885" s="7" t="s">
        <v>510</v>
      </c>
      <c r="E885" s="7">
        <v>71</v>
      </c>
      <c r="F885" s="7">
        <v>51</v>
      </c>
      <c r="G885" s="7">
        <v>4</v>
      </c>
      <c r="H885" s="7">
        <v>0</v>
      </c>
      <c r="I885" s="7">
        <v>12.3</v>
      </c>
      <c r="J885" s="7">
        <v>2.74</v>
      </c>
      <c r="K885" s="7">
        <v>97</v>
      </c>
      <c r="L885" s="7">
        <v>170</v>
      </c>
      <c r="M885" s="7">
        <v>25</v>
      </c>
      <c r="N885" s="7">
        <v>30</v>
      </c>
      <c r="O885" s="7">
        <v>29</v>
      </c>
      <c r="P885" s="7">
        <v>29</v>
      </c>
      <c r="Q885" s="7">
        <v>8</v>
      </c>
      <c r="R885" s="7">
        <v>0</v>
      </c>
      <c r="S885" s="7">
        <f t="shared" si="52"/>
        <v>-20.5</v>
      </c>
      <c r="T885" s="7">
        <f t="shared" si="53"/>
        <v>-1.3666666666666667</v>
      </c>
      <c r="U885" s="7">
        <f t="shared" si="54"/>
        <v>-0.54666666666666675</v>
      </c>
      <c r="V885" s="7">
        <f t="shared" si="55"/>
        <v>1</v>
      </c>
    </row>
    <row r="886" spans="1:32" s="7" customFormat="1" x14ac:dyDescent="0.25"/>
    <row r="887" spans="1:32" s="7" customFormat="1" x14ac:dyDescent="0.25"/>
    <row r="888" spans="1:32" s="7" customFormat="1" x14ac:dyDescent="0.25"/>
    <row r="889" spans="1:32" s="7" customFormat="1" x14ac:dyDescent="0.25"/>
    <row r="890" spans="1:32" s="7" customFormat="1" x14ac:dyDescent="0.25"/>
    <row r="891" spans="1:32" x14ac:dyDescent="0.25">
      <c r="Y891" s="4"/>
      <c r="Z891" s="4"/>
      <c r="AA891" s="4"/>
      <c r="AB891" s="4"/>
      <c r="AC891" s="4"/>
      <c r="AD891" s="4"/>
      <c r="AE891" s="4"/>
      <c r="AF891" s="4"/>
    </row>
    <row r="892" spans="1:32" x14ac:dyDescent="0.25">
      <c r="Y892" s="4"/>
      <c r="Z892" s="4"/>
      <c r="AA892" s="4"/>
      <c r="AB892" s="4"/>
      <c r="AC892" s="4"/>
      <c r="AD892" s="4"/>
      <c r="AE892" s="4"/>
      <c r="AF892" s="4"/>
    </row>
    <row r="893" spans="1:32" x14ac:dyDescent="0.25">
      <c r="Y893" s="4"/>
      <c r="Z893" s="4"/>
      <c r="AA893" s="4"/>
      <c r="AB893" s="4"/>
      <c r="AC893" s="4"/>
      <c r="AD893" s="4"/>
      <c r="AE893" s="4"/>
      <c r="AF893" s="4"/>
    </row>
    <row r="894" spans="1:32" x14ac:dyDescent="0.25">
      <c r="Y894" s="4"/>
      <c r="Z894" s="4"/>
      <c r="AA894" s="4"/>
      <c r="AB894" s="4"/>
      <c r="AC894" s="4"/>
      <c r="AD894" s="4"/>
      <c r="AE894" s="4"/>
      <c r="AF894" s="4"/>
    </row>
    <row r="895" spans="1:32" x14ac:dyDescent="0.25">
      <c r="Y895" s="4"/>
      <c r="Z895" s="4"/>
      <c r="AA895" s="4"/>
      <c r="AB895" s="4"/>
      <c r="AC895" s="4"/>
      <c r="AD895" s="4"/>
      <c r="AE895" s="4"/>
      <c r="AF895" s="4"/>
    </row>
    <row r="896" spans="1:32" x14ac:dyDescent="0.25">
      <c r="Y896" s="4"/>
      <c r="Z896" s="4"/>
      <c r="AA896" s="4"/>
      <c r="AB896" s="4"/>
      <c r="AC896" s="4"/>
      <c r="AD896" s="4"/>
      <c r="AE896" s="4"/>
      <c r="AF896" s="4"/>
    </row>
    <row r="897" spans="25:32" x14ac:dyDescent="0.25">
      <c r="Y897" s="4"/>
      <c r="Z897" s="4"/>
      <c r="AA897" s="4"/>
      <c r="AB897" s="4"/>
      <c r="AC897" s="4"/>
      <c r="AD897" s="4"/>
      <c r="AE897" s="4"/>
      <c r="AF897" s="4"/>
    </row>
    <row r="898" spans="25:32" x14ac:dyDescent="0.25">
      <c r="Y898" s="4"/>
      <c r="Z898" s="4"/>
      <c r="AA898" s="4"/>
      <c r="AB898" s="4"/>
      <c r="AC898" s="4"/>
      <c r="AD898" s="4"/>
      <c r="AE898" s="4"/>
      <c r="AF898" s="4"/>
    </row>
    <row r="899" spans="25:32" x14ac:dyDescent="0.25">
      <c r="Y899" s="4"/>
      <c r="Z899" s="4"/>
      <c r="AA899" s="4"/>
      <c r="AB899" s="4"/>
      <c r="AC899" s="4"/>
      <c r="AD899" s="4"/>
      <c r="AE899" s="4"/>
      <c r="AF899" s="4"/>
    </row>
    <row r="900" spans="25:32" x14ac:dyDescent="0.25">
      <c r="Y900" s="4"/>
      <c r="Z900" s="4"/>
      <c r="AA900" s="4"/>
      <c r="AB900" s="4"/>
      <c r="AC900" s="4"/>
      <c r="AD900" s="4"/>
      <c r="AE900" s="4"/>
      <c r="AF900" s="4"/>
    </row>
    <row r="901" spans="25:32" x14ac:dyDescent="0.25">
      <c r="Y901" s="4"/>
      <c r="Z901" s="4"/>
      <c r="AA901" s="4"/>
      <c r="AB901" s="4"/>
      <c r="AC901" s="4"/>
      <c r="AD901" s="4"/>
      <c r="AE901" s="4"/>
      <c r="AF901" s="4"/>
    </row>
    <row r="902" spans="25:32" x14ac:dyDescent="0.25">
      <c r="Y902" s="4"/>
      <c r="Z902" s="4"/>
      <c r="AA902" s="4"/>
      <c r="AB902" s="4"/>
      <c r="AC902" s="4"/>
      <c r="AD902" s="4"/>
      <c r="AE902" s="4"/>
      <c r="AF902" s="4"/>
    </row>
    <row r="903" spans="25:32" x14ac:dyDescent="0.25">
      <c r="Y903" s="4"/>
      <c r="Z903" s="4"/>
      <c r="AA903" s="4"/>
      <c r="AB903" s="4"/>
      <c r="AC903" s="4"/>
      <c r="AD903" s="4"/>
      <c r="AE903" s="4"/>
      <c r="AF903" s="4"/>
    </row>
    <row r="904" spans="25:32" x14ac:dyDescent="0.25">
      <c r="Y904" s="4"/>
      <c r="Z904" s="4"/>
      <c r="AA904" s="4"/>
      <c r="AB904" s="4"/>
      <c r="AC904" s="4"/>
      <c r="AD904" s="4"/>
      <c r="AE904" s="4"/>
      <c r="AF904" s="4"/>
    </row>
    <row r="905" spans="25:32" x14ac:dyDescent="0.25">
      <c r="Y905" s="4"/>
      <c r="Z905" s="4"/>
      <c r="AA905" s="4"/>
      <c r="AB905" s="4"/>
      <c r="AC905" s="4"/>
      <c r="AD905" s="4"/>
      <c r="AE905" s="4"/>
      <c r="AF905" s="4"/>
    </row>
    <row r="906" spans="25:32" x14ac:dyDescent="0.25">
      <c r="Y906" s="4"/>
      <c r="Z906" s="4"/>
      <c r="AA906" s="4"/>
      <c r="AB906" s="4"/>
      <c r="AC906" s="4"/>
      <c r="AD906" s="4"/>
      <c r="AE906" s="4"/>
      <c r="AF906" s="4"/>
    </row>
    <row r="907" spans="25:32" x14ac:dyDescent="0.25">
      <c r="Y907" s="4"/>
      <c r="Z907" s="4"/>
      <c r="AA907" s="4"/>
      <c r="AB907" s="4"/>
      <c r="AC907" s="4"/>
      <c r="AD907" s="4"/>
      <c r="AE907" s="4"/>
      <c r="AF907" s="4"/>
    </row>
    <row r="908" spans="25:32" x14ac:dyDescent="0.25">
      <c r="Y908" s="4"/>
      <c r="Z908" s="4"/>
      <c r="AA908" s="4"/>
      <c r="AB908" s="4"/>
      <c r="AC908" s="4"/>
      <c r="AD908" s="4"/>
      <c r="AE908" s="4"/>
      <c r="AF908" s="4"/>
    </row>
    <row r="909" spans="25:32" x14ac:dyDescent="0.25">
      <c r="Y909" s="4"/>
      <c r="Z909" s="4"/>
      <c r="AA909" s="4"/>
      <c r="AB909" s="4"/>
      <c r="AC909" s="4"/>
      <c r="AD909" s="4"/>
      <c r="AE909" s="4"/>
      <c r="AF909" s="4"/>
    </row>
    <row r="910" spans="25:32" x14ac:dyDescent="0.25">
      <c r="Y910" s="4"/>
      <c r="Z910" s="4"/>
      <c r="AA910" s="4"/>
      <c r="AB910" s="4"/>
      <c r="AC910" s="4"/>
      <c r="AD910" s="4"/>
      <c r="AE910" s="4"/>
      <c r="AF910" s="4"/>
    </row>
    <row r="911" spans="25:32" x14ac:dyDescent="0.25">
      <c r="Y911" s="4"/>
      <c r="Z911" s="4"/>
      <c r="AA911" s="4"/>
      <c r="AB911" s="4"/>
      <c r="AC911" s="4"/>
      <c r="AD911" s="4"/>
      <c r="AE911" s="4"/>
      <c r="AF911" s="4"/>
    </row>
    <row r="912" spans="25:32" x14ac:dyDescent="0.25">
      <c r="Y912" s="4"/>
      <c r="Z912" s="4"/>
      <c r="AA912" s="4"/>
      <c r="AB912" s="4"/>
      <c r="AC912" s="4"/>
      <c r="AD912" s="4"/>
      <c r="AE912" s="4"/>
      <c r="AF912" s="4"/>
    </row>
    <row r="913" spans="25:32" x14ac:dyDescent="0.25">
      <c r="Y913" s="4"/>
      <c r="Z913" s="4"/>
      <c r="AA913" s="4"/>
      <c r="AB913" s="4"/>
      <c r="AC913" s="4"/>
      <c r="AD913" s="4"/>
      <c r="AE913" s="4"/>
      <c r="AF913" s="4"/>
    </row>
    <row r="914" spans="25:32" x14ac:dyDescent="0.25">
      <c r="Y914" s="4"/>
      <c r="Z914" s="4"/>
      <c r="AA914" s="4"/>
      <c r="AB914" s="4"/>
      <c r="AC914" s="4"/>
      <c r="AD914" s="4"/>
      <c r="AE914" s="4"/>
      <c r="AF914" s="4"/>
    </row>
    <row r="915" spans="25:32" x14ac:dyDescent="0.25">
      <c r="Y915" s="4"/>
      <c r="Z915" s="4"/>
      <c r="AA915" s="4"/>
      <c r="AB915" s="4"/>
      <c r="AC915" s="4"/>
      <c r="AD915" s="4"/>
      <c r="AE915" s="4"/>
      <c r="AF915" s="4"/>
    </row>
    <row r="916" spans="25:32" x14ac:dyDescent="0.25">
      <c r="Y916" s="4"/>
      <c r="Z916" s="4"/>
      <c r="AA916" s="4"/>
      <c r="AB916" s="4"/>
      <c r="AC916" s="4"/>
      <c r="AD916" s="4"/>
      <c r="AE916" s="4"/>
      <c r="AF916" s="4"/>
    </row>
    <row r="917" spans="25:32" x14ac:dyDescent="0.25">
      <c r="Y917" s="4"/>
      <c r="Z917" s="4"/>
      <c r="AA917" s="4"/>
      <c r="AB917" s="4"/>
      <c r="AC917" s="4"/>
      <c r="AD917" s="4"/>
      <c r="AE917" s="4"/>
      <c r="AF917" s="4"/>
    </row>
    <row r="918" spans="25:32" x14ac:dyDescent="0.25">
      <c r="Y918" s="4"/>
      <c r="Z918" s="4"/>
      <c r="AA918" s="4"/>
      <c r="AB918" s="4"/>
      <c r="AC918" s="4"/>
      <c r="AD918" s="4"/>
      <c r="AE918" s="4"/>
      <c r="AF918" s="4"/>
    </row>
    <row r="919" spans="25:32" x14ac:dyDescent="0.25">
      <c r="Y919" s="4"/>
      <c r="Z919" s="4"/>
      <c r="AA919" s="4"/>
      <c r="AB919" s="4"/>
      <c r="AC919" s="4"/>
      <c r="AD919" s="4"/>
      <c r="AE919" s="4"/>
      <c r="AF919" s="4"/>
    </row>
    <row r="920" spans="25:32" x14ac:dyDescent="0.25">
      <c r="Y920" s="4"/>
      <c r="Z920" s="4"/>
      <c r="AA920" s="4"/>
      <c r="AB920" s="4"/>
      <c r="AC920" s="4"/>
      <c r="AD920" s="4"/>
      <c r="AE920" s="4"/>
      <c r="AF920" s="4"/>
    </row>
    <row r="921" spans="25:32" x14ac:dyDescent="0.25">
      <c r="Y921" s="4"/>
      <c r="Z921" s="4"/>
      <c r="AA921" s="4"/>
      <c r="AB921" s="4"/>
      <c r="AC921" s="4"/>
      <c r="AD921" s="4"/>
      <c r="AE921" s="4"/>
      <c r="AF921" s="4"/>
    </row>
    <row r="922" spans="25:32" x14ac:dyDescent="0.25">
      <c r="Y922" s="4"/>
      <c r="Z922" s="4"/>
      <c r="AA922" s="4"/>
      <c r="AB922" s="4"/>
      <c r="AC922" s="4"/>
      <c r="AD922" s="4"/>
      <c r="AE922" s="4"/>
      <c r="AF922" s="4"/>
    </row>
    <row r="923" spans="25:32" x14ac:dyDescent="0.25">
      <c r="Y923" s="4"/>
      <c r="Z923" s="4"/>
      <c r="AA923" s="4"/>
      <c r="AB923" s="4"/>
      <c r="AC923" s="4"/>
      <c r="AD923" s="4"/>
      <c r="AE923" s="4"/>
      <c r="AF923" s="4"/>
    </row>
    <row r="924" spans="25:32" x14ac:dyDescent="0.25">
      <c r="Y924" s="4"/>
      <c r="Z924" s="4"/>
      <c r="AA924" s="4"/>
      <c r="AB924" s="4"/>
      <c r="AC924" s="4"/>
      <c r="AD924" s="4"/>
      <c r="AE924" s="4"/>
      <c r="AF924" s="4"/>
    </row>
    <row r="925" spans="25:32" x14ac:dyDescent="0.25">
      <c r="Y925" s="4"/>
      <c r="Z925" s="4"/>
      <c r="AA925" s="4"/>
      <c r="AB925" s="4"/>
      <c r="AC925" s="4"/>
      <c r="AD925" s="4"/>
      <c r="AE925" s="4"/>
      <c r="AF925" s="4"/>
    </row>
    <row r="926" spans="25:32" x14ac:dyDescent="0.25">
      <c r="Y926" s="4"/>
      <c r="Z926" s="4"/>
      <c r="AA926" s="4"/>
      <c r="AB926" s="4"/>
      <c r="AC926" s="4"/>
      <c r="AD926" s="4"/>
      <c r="AE926" s="4"/>
      <c r="AF926" s="4"/>
    </row>
    <row r="927" spans="25:32" x14ac:dyDescent="0.25">
      <c r="Y927" s="4"/>
      <c r="Z927" s="4"/>
      <c r="AA927" s="4"/>
      <c r="AB927" s="4"/>
      <c r="AC927" s="4"/>
      <c r="AD927" s="4"/>
      <c r="AE927" s="4"/>
      <c r="AF927" s="4"/>
    </row>
    <row r="928" spans="25:32" x14ac:dyDescent="0.25">
      <c r="Y928" s="4"/>
      <c r="Z928" s="4"/>
      <c r="AA928" s="4"/>
      <c r="AB928" s="4"/>
      <c r="AC928" s="4"/>
      <c r="AD928" s="4"/>
      <c r="AE928" s="4"/>
      <c r="AF928" s="4"/>
    </row>
    <row r="929" spans="25:32" x14ac:dyDescent="0.25">
      <c r="Y929" s="4"/>
      <c r="Z929" s="4"/>
      <c r="AA929" s="4"/>
      <c r="AB929" s="4"/>
      <c r="AC929" s="4"/>
      <c r="AD929" s="4"/>
      <c r="AE929" s="4"/>
      <c r="AF929" s="4"/>
    </row>
    <row r="930" spans="25:32" x14ac:dyDescent="0.25">
      <c r="Y930" s="4"/>
      <c r="Z930" s="4"/>
      <c r="AA930" s="4"/>
      <c r="AB930" s="4"/>
      <c r="AC930" s="4"/>
      <c r="AD930" s="4"/>
      <c r="AE930" s="4"/>
      <c r="AF930" s="4"/>
    </row>
    <row r="931" spans="25:32" x14ac:dyDescent="0.25">
      <c r="Y931" s="4"/>
      <c r="Z931" s="4"/>
      <c r="AA931" s="4"/>
      <c r="AB931" s="4"/>
      <c r="AC931" s="4"/>
      <c r="AD931" s="4"/>
      <c r="AE931" s="4"/>
      <c r="AF931" s="4"/>
    </row>
    <row r="932" spans="25:32" x14ac:dyDescent="0.25">
      <c r="Y932" s="4"/>
      <c r="Z932" s="4"/>
      <c r="AA932" s="4"/>
      <c r="AB932" s="4"/>
      <c r="AC932" s="4"/>
      <c r="AD932" s="4"/>
      <c r="AE932" s="4"/>
      <c r="AF932" s="4"/>
    </row>
    <row r="933" spans="25:32" x14ac:dyDescent="0.25">
      <c r="Y933" s="4"/>
      <c r="Z933" s="4"/>
      <c r="AA933" s="4"/>
      <c r="AB933" s="4"/>
      <c r="AC933" s="4"/>
      <c r="AD933" s="4"/>
      <c r="AE933" s="4"/>
      <c r="AF933" s="4"/>
    </row>
    <row r="934" spans="25:32" x14ac:dyDescent="0.25">
      <c r="Y934" s="4"/>
      <c r="Z934" s="4"/>
      <c r="AA934" s="4"/>
      <c r="AB934" s="4"/>
      <c r="AC934" s="4"/>
      <c r="AD934" s="4"/>
      <c r="AE934" s="4"/>
      <c r="AF934" s="4"/>
    </row>
    <row r="935" spans="25:32" x14ac:dyDescent="0.25">
      <c r="Y935" s="4"/>
      <c r="Z935" s="4"/>
      <c r="AA935" s="4"/>
      <c r="AB935" s="4"/>
      <c r="AC935" s="4"/>
      <c r="AD935" s="4"/>
      <c r="AE935" s="4"/>
      <c r="AF935" s="4"/>
    </row>
    <row r="936" spans="25:32" x14ac:dyDescent="0.25">
      <c r="Y936" s="4"/>
      <c r="Z936" s="4"/>
      <c r="AA936" s="4"/>
      <c r="AB936" s="4"/>
      <c r="AC936" s="4"/>
      <c r="AD936" s="4"/>
      <c r="AE936" s="4"/>
      <c r="AF936" s="4"/>
    </row>
    <row r="937" spans="25:32" x14ac:dyDescent="0.25">
      <c r="Y937" s="4"/>
      <c r="Z937" s="4"/>
      <c r="AA937" s="4"/>
      <c r="AB937" s="4"/>
      <c r="AC937" s="4"/>
      <c r="AD937" s="4"/>
      <c r="AE937" s="4"/>
      <c r="AF937" s="4"/>
    </row>
    <row r="938" spans="25:32" x14ac:dyDescent="0.25">
      <c r="Y938" s="4"/>
      <c r="Z938" s="4"/>
      <c r="AA938" s="4"/>
      <c r="AB938" s="4"/>
      <c r="AC938" s="4"/>
      <c r="AD938" s="4"/>
      <c r="AE938" s="4"/>
      <c r="AF938" s="4"/>
    </row>
    <row r="939" spans="25:32" x14ac:dyDescent="0.25">
      <c r="Y939" s="4"/>
      <c r="Z939" s="4"/>
      <c r="AA939" s="4"/>
      <c r="AB939" s="4"/>
      <c r="AC939" s="4"/>
      <c r="AD939" s="4"/>
      <c r="AE939" s="4"/>
      <c r="AF939" s="4"/>
    </row>
    <row r="940" spans="25:32" x14ac:dyDescent="0.25">
      <c r="Y940" s="4"/>
      <c r="Z940" s="4"/>
      <c r="AA940" s="4"/>
      <c r="AB940" s="4"/>
      <c r="AC940" s="4"/>
      <c r="AD940" s="4"/>
      <c r="AE940" s="4"/>
      <c r="AF940" s="4"/>
    </row>
    <row r="941" spans="25:32" x14ac:dyDescent="0.25">
      <c r="Y941" s="4"/>
      <c r="Z941" s="4"/>
      <c r="AA941" s="4"/>
      <c r="AB941" s="4"/>
      <c r="AC941" s="4"/>
      <c r="AD941" s="4"/>
      <c r="AE941" s="4"/>
      <c r="AF941" s="4"/>
    </row>
    <row r="942" spans="25:32" x14ac:dyDescent="0.25">
      <c r="Y942" s="4"/>
      <c r="Z942" s="4"/>
      <c r="AA942" s="4"/>
      <c r="AB942" s="4"/>
      <c r="AC942" s="4"/>
      <c r="AD942" s="4"/>
      <c r="AE942" s="4"/>
      <c r="AF942" s="4"/>
    </row>
    <row r="943" spans="25:32" x14ac:dyDescent="0.25">
      <c r="Y943" s="4"/>
      <c r="Z943" s="4"/>
      <c r="AA943" s="4"/>
      <c r="AB943" s="4"/>
      <c r="AC943" s="4"/>
      <c r="AD943" s="4"/>
      <c r="AE943" s="4"/>
      <c r="AF943" s="4"/>
    </row>
    <row r="944" spans="25:32" x14ac:dyDescent="0.25">
      <c r="Y944" s="4"/>
      <c r="Z944" s="4"/>
      <c r="AA944" s="4"/>
      <c r="AB944" s="4"/>
      <c r="AC944" s="4"/>
      <c r="AD944" s="4"/>
      <c r="AE944" s="4"/>
      <c r="AF944" s="4"/>
    </row>
    <row r="945" spans="25:32" x14ac:dyDescent="0.25">
      <c r="Y945" s="4"/>
      <c r="Z945" s="4"/>
      <c r="AA945" s="4"/>
      <c r="AB945" s="4"/>
      <c r="AC945" s="4"/>
      <c r="AD945" s="4"/>
      <c r="AE945" s="4"/>
      <c r="AF945" s="4"/>
    </row>
    <row r="946" spans="25:32" x14ac:dyDescent="0.25">
      <c r="Y946" s="4"/>
      <c r="Z946" s="4"/>
      <c r="AA946" s="4"/>
      <c r="AB946" s="4"/>
      <c r="AC946" s="4"/>
      <c r="AD946" s="4"/>
      <c r="AE946" s="4"/>
      <c r="AF946" s="4"/>
    </row>
    <row r="947" spans="25:32" x14ac:dyDescent="0.25">
      <c r="Y947" s="4"/>
      <c r="Z947" s="4"/>
      <c r="AA947" s="4"/>
      <c r="AB947" s="4"/>
      <c r="AC947" s="4"/>
      <c r="AD947" s="4"/>
      <c r="AE947" s="4"/>
      <c r="AF947" s="4"/>
    </row>
    <row r="948" spans="25:32" x14ac:dyDescent="0.25">
      <c r="Y948" s="4"/>
      <c r="Z948" s="4"/>
      <c r="AA948" s="4"/>
      <c r="AB948" s="4"/>
      <c r="AC948" s="4"/>
      <c r="AD948" s="4"/>
      <c r="AE948" s="4"/>
      <c r="AF948" s="4"/>
    </row>
    <row r="949" spans="25:32" x14ac:dyDescent="0.25">
      <c r="Y949" s="4"/>
      <c r="Z949" s="4"/>
      <c r="AA949" s="4"/>
      <c r="AB949" s="4"/>
      <c r="AC949" s="4"/>
      <c r="AD949" s="4"/>
      <c r="AE949" s="4"/>
      <c r="AF949" s="4"/>
    </row>
    <row r="950" spans="25:32" x14ac:dyDescent="0.25">
      <c r="Y950" s="4"/>
      <c r="Z950" s="4"/>
      <c r="AA950" s="4"/>
      <c r="AB950" s="4"/>
      <c r="AC950" s="4"/>
      <c r="AD950" s="4"/>
      <c r="AE950" s="4"/>
      <c r="AF950" s="4"/>
    </row>
    <row r="951" spans="25:32" x14ac:dyDescent="0.25">
      <c r="Y951" s="4"/>
      <c r="Z951" s="4"/>
      <c r="AA951" s="4"/>
      <c r="AB951" s="4"/>
      <c r="AC951" s="4"/>
      <c r="AD951" s="4"/>
      <c r="AE951" s="4"/>
      <c r="AF951" s="4"/>
    </row>
    <row r="952" spans="25:32" x14ac:dyDescent="0.25">
      <c r="Y952" s="4"/>
      <c r="Z952" s="4"/>
      <c r="AA952" s="4"/>
      <c r="AB952" s="4"/>
      <c r="AC952" s="4"/>
      <c r="AD952" s="4"/>
      <c r="AE952" s="4"/>
      <c r="AF952" s="4"/>
    </row>
    <row r="953" spans="25:32" x14ac:dyDescent="0.25">
      <c r="Y953" s="4"/>
      <c r="Z953" s="4"/>
      <c r="AA953" s="4"/>
      <c r="AB953" s="4"/>
      <c r="AC953" s="4"/>
      <c r="AD953" s="4"/>
      <c r="AE953" s="4"/>
      <c r="AF953" s="4"/>
    </row>
    <row r="954" spans="25:32" x14ac:dyDescent="0.25">
      <c r="Y954" s="4"/>
      <c r="Z954" s="4"/>
      <c r="AA954" s="4"/>
      <c r="AB954" s="4"/>
      <c r="AC954" s="4"/>
      <c r="AD954" s="4"/>
      <c r="AE954" s="4"/>
      <c r="AF954" s="4"/>
    </row>
    <row r="955" spans="25:32" x14ac:dyDescent="0.25">
      <c r="Y955" s="4"/>
      <c r="Z955" s="4"/>
      <c r="AA955" s="4"/>
      <c r="AB955" s="4"/>
      <c r="AC955" s="4"/>
      <c r="AD955" s="4"/>
      <c r="AE955" s="4"/>
      <c r="AF955" s="4"/>
    </row>
    <row r="956" spans="25:32" x14ac:dyDescent="0.25">
      <c r="Y956" s="4"/>
      <c r="Z956" s="4"/>
      <c r="AA956" s="4"/>
      <c r="AB956" s="4"/>
      <c r="AC956" s="4"/>
      <c r="AD956" s="4"/>
      <c r="AE956" s="4"/>
      <c r="AF956" s="4"/>
    </row>
    <row r="957" spans="25:32" x14ac:dyDescent="0.25">
      <c r="Y957" s="4"/>
      <c r="Z957" s="4"/>
      <c r="AA957" s="4"/>
      <c r="AB957" s="4"/>
      <c r="AC957" s="4"/>
      <c r="AD957" s="4"/>
      <c r="AE957" s="4"/>
      <c r="AF957" s="4"/>
    </row>
    <row r="958" spans="25:32" x14ac:dyDescent="0.25">
      <c r="Y958" s="4"/>
      <c r="Z958" s="4"/>
      <c r="AA958" s="4"/>
      <c r="AB958" s="4"/>
      <c r="AC958" s="4"/>
      <c r="AD958" s="4"/>
      <c r="AE958" s="4"/>
      <c r="AF958" s="4"/>
    </row>
    <row r="959" spans="25:32" x14ac:dyDescent="0.25">
      <c r="Y959" s="4"/>
      <c r="Z959" s="4"/>
      <c r="AA959" s="4"/>
      <c r="AB959" s="4"/>
      <c r="AC959" s="4"/>
      <c r="AD959" s="4"/>
      <c r="AE959" s="4"/>
      <c r="AF959" s="4"/>
    </row>
    <row r="960" spans="25:32" x14ac:dyDescent="0.25">
      <c r="Y960" s="4"/>
      <c r="Z960" s="4"/>
      <c r="AA960" s="4"/>
      <c r="AB960" s="4"/>
      <c r="AC960" s="4"/>
      <c r="AD960" s="4"/>
      <c r="AE960" s="4"/>
      <c r="AF960" s="4"/>
    </row>
    <row r="961" spans="25:32" x14ac:dyDescent="0.25">
      <c r="Y961" s="4"/>
      <c r="Z961" s="4"/>
      <c r="AA961" s="4"/>
      <c r="AB961" s="4"/>
      <c r="AC961" s="4"/>
      <c r="AD961" s="4"/>
      <c r="AE961" s="4"/>
      <c r="AF961" s="4"/>
    </row>
    <row r="962" spans="25:32" x14ac:dyDescent="0.25">
      <c r="Y962" s="4"/>
      <c r="Z962" s="4"/>
      <c r="AA962" s="4"/>
      <c r="AB962" s="4"/>
      <c r="AC962" s="4"/>
      <c r="AD962" s="4"/>
      <c r="AE962" s="4"/>
      <c r="AF962" s="4"/>
    </row>
    <row r="963" spans="25:32" x14ac:dyDescent="0.25">
      <c r="Y963" s="4"/>
      <c r="Z963" s="4"/>
      <c r="AA963" s="4"/>
      <c r="AB963" s="4"/>
      <c r="AC963" s="4"/>
      <c r="AD963" s="4"/>
      <c r="AE963" s="4"/>
      <c r="AF963" s="4"/>
    </row>
    <row r="964" spans="25:32" x14ac:dyDescent="0.25">
      <c r="Y964" s="4"/>
      <c r="Z964" s="4"/>
      <c r="AA964" s="4"/>
      <c r="AB964" s="4"/>
      <c r="AC964" s="4"/>
      <c r="AD964" s="4"/>
      <c r="AE964" s="4"/>
      <c r="AF964" s="4"/>
    </row>
    <row r="965" spans="25:32" x14ac:dyDescent="0.25">
      <c r="Y965" s="4"/>
      <c r="Z965" s="4"/>
      <c r="AA965" s="4"/>
      <c r="AB965" s="4"/>
      <c r="AC965" s="4"/>
      <c r="AD965" s="4"/>
      <c r="AE965" s="4"/>
      <c r="AF965" s="4"/>
    </row>
    <row r="966" spans="25:32" x14ac:dyDescent="0.25">
      <c r="Y966" s="4"/>
      <c r="Z966" s="4"/>
      <c r="AA966" s="4"/>
      <c r="AB966" s="4"/>
      <c r="AC966" s="4"/>
      <c r="AD966" s="4"/>
      <c r="AE966" s="4"/>
      <c r="AF966" s="4"/>
    </row>
    <row r="967" spans="25:32" x14ac:dyDescent="0.25">
      <c r="Y967" s="4"/>
      <c r="Z967" s="4"/>
      <c r="AA967" s="4"/>
      <c r="AB967" s="4"/>
      <c r="AC967" s="4"/>
      <c r="AD967" s="4"/>
      <c r="AE967" s="4"/>
      <c r="AF967" s="4"/>
    </row>
    <row r="968" spans="25:32" x14ac:dyDescent="0.25">
      <c r="Y968" s="4"/>
      <c r="Z968" s="4"/>
      <c r="AA968" s="4"/>
      <c r="AB968" s="4"/>
      <c r="AC968" s="4"/>
      <c r="AD968" s="4"/>
      <c r="AE968" s="4"/>
      <c r="AF968" s="4"/>
    </row>
    <row r="969" spans="25:32" x14ac:dyDescent="0.25">
      <c r="Y969" s="4"/>
      <c r="Z969" s="4"/>
      <c r="AA969" s="4"/>
      <c r="AB969" s="4"/>
      <c r="AC969" s="4"/>
      <c r="AD969" s="4"/>
      <c r="AE969" s="4"/>
      <c r="AF969" s="4"/>
    </row>
    <row r="970" spans="25:32" x14ac:dyDescent="0.25">
      <c r="Y970" s="4"/>
      <c r="Z970" s="4"/>
      <c r="AA970" s="4"/>
      <c r="AB970" s="4"/>
      <c r="AC970" s="4"/>
      <c r="AD970" s="4"/>
      <c r="AE970" s="4"/>
      <c r="AF970" s="4"/>
    </row>
    <row r="971" spans="25:32" x14ac:dyDescent="0.25">
      <c r="Y971" s="4"/>
      <c r="Z971" s="4"/>
      <c r="AA971" s="4"/>
      <c r="AB971" s="4"/>
      <c r="AC971" s="4"/>
      <c r="AD971" s="4"/>
      <c r="AE971" s="4"/>
      <c r="AF971" s="4"/>
    </row>
    <row r="972" spans="25:32" x14ac:dyDescent="0.25">
      <c r="Y972" s="4"/>
      <c r="Z972" s="4"/>
      <c r="AA972" s="4"/>
      <c r="AB972" s="4"/>
      <c r="AC972" s="4"/>
      <c r="AD972" s="4"/>
      <c r="AE972" s="4"/>
      <c r="AF972" s="4"/>
    </row>
    <row r="973" spans="25:32" x14ac:dyDescent="0.25">
      <c r="Y973" s="4"/>
      <c r="Z973" s="4"/>
      <c r="AA973" s="4"/>
      <c r="AB973" s="4"/>
      <c r="AC973" s="4"/>
      <c r="AD973" s="4"/>
      <c r="AE973" s="4"/>
      <c r="AF973" s="4"/>
    </row>
    <row r="974" spans="25:32" x14ac:dyDescent="0.25">
      <c r="Y974" s="4"/>
      <c r="Z974" s="4"/>
      <c r="AA974" s="4"/>
      <c r="AB974" s="4"/>
      <c r="AC974" s="4"/>
      <c r="AD974" s="4"/>
      <c r="AE974" s="4"/>
      <c r="AF974" s="4"/>
    </row>
    <row r="975" spans="25:32" x14ac:dyDescent="0.25">
      <c r="Y975" s="4"/>
      <c r="Z975" s="4"/>
      <c r="AA975" s="4"/>
      <c r="AB975" s="4"/>
      <c r="AC975" s="4"/>
      <c r="AD975" s="4"/>
      <c r="AE975" s="4"/>
      <c r="AF975" s="4"/>
    </row>
    <row r="976" spans="25:32" x14ac:dyDescent="0.25">
      <c r="Y976" s="4"/>
      <c r="Z976" s="4"/>
      <c r="AA976" s="4"/>
      <c r="AB976" s="4"/>
      <c r="AC976" s="4"/>
      <c r="AD976" s="4"/>
      <c r="AE976" s="4"/>
      <c r="AF976" s="4"/>
    </row>
    <row r="977" spans="25:32" x14ac:dyDescent="0.25">
      <c r="Y977" s="4"/>
      <c r="Z977" s="4"/>
      <c r="AA977" s="4"/>
      <c r="AB977" s="4"/>
      <c r="AC977" s="4"/>
      <c r="AD977" s="4"/>
      <c r="AE977" s="4"/>
      <c r="AF977" s="4"/>
    </row>
    <row r="978" spans="25:32" x14ac:dyDescent="0.25">
      <c r="Y978" s="4"/>
      <c r="Z978" s="4"/>
      <c r="AA978" s="4"/>
      <c r="AB978" s="4"/>
      <c r="AC978" s="4"/>
      <c r="AD978" s="4"/>
      <c r="AE978" s="4"/>
      <c r="AF978" s="4"/>
    </row>
    <row r="979" spans="25:32" x14ac:dyDescent="0.25">
      <c r="Y979" s="4"/>
      <c r="Z979" s="4"/>
      <c r="AA979" s="4"/>
      <c r="AB979" s="4"/>
      <c r="AC979" s="4"/>
      <c r="AD979" s="4"/>
      <c r="AE979" s="4"/>
      <c r="AF979" s="4"/>
    </row>
    <row r="980" spans="25:32" x14ac:dyDescent="0.25">
      <c r="Y980" s="4"/>
      <c r="Z980" s="4"/>
      <c r="AA980" s="4"/>
      <c r="AB980" s="4"/>
      <c r="AC980" s="4"/>
      <c r="AD980" s="4"/>
      <c r="AE980" s="4"/>
      <c r="AF980" s="4"/>
    </row>
    <row r="981" spans="25:32" x14ac:dyDescent="0.25">
      <c r="Y981" s="4"/>
      <c r="Z981" s="4"/>
      <c r="AA981" s="4"/>
      <c r="AB981" s="4"/>
      <c r="AC981" s="4"/>
      <c r="AD981" s="4"/>
      <c r="AE981" s="4"/>
      <c r="AF981" s="4"/>
    </row>
    <row r="982" spans="25:32" x14ac:dyDescent="0.25">
      <c r="Y982" s="4"/>
      <c r="Z982" s="4"/>
      <c r="AA982" s="4"/>
      <c r="AB982" s="4"/>
      <c r="AC982" s="4"/>
      <c r="AD982" s="4"/>
      <c r="AE982" s="4"/>
      <c r="AF982" s="4"/>
    </row>
    <row r="983" spans="25:32" x14ac:dyDescent="0.25">
      <c r="Y983" s="4"/>
      <c r="Z983" s="4"/>
      <c r="AA983" s="4"/>
      <c r="AB983" s="4"/>
      <c r="AC983" s="4"/>
      <c r="AD983" s="4"/>
      <c r="AE983" s="4"/>
      <c r="AF983" s="4"/>
    </row>
    <row r="984" spans="25:32" x14ac:dyDescent="0.25">
      <c r="Y984" s="4"/>
      <c r="Z984" s="4"/>
      <c r="AA984" s="4"/>
      <c r="AB984" s="4"/>
      <c r="AC984" s="4"/>
      <c r="AD984" s="4"/>
      <c r="AE984" s="4"/>
      <c r="AF984" s="4"/>
    </row>
    <row r="985" spans="25:32" x14ac:dyDescent="0.25">
      <c r="Y985" s="4"/>
      <c r="Z985" s="4"/>
      <c r="AA985" s="4"/>
      <c r="AB985" s="4"/>
      <c r="AC985" s="4"/>
      <c r="AD985" s="4"/>
      <c r="AE985" s="4"/>
      <c r="AF985" s="4"/>
    </row>
    <row r="986" spans="25:32" x14ac:dyDescent="0.25">
      <c r="Y986" s="4"/>
      <c r="Z986" s="4"/>
      <c r="AA986" s="4"/>
      <c r="AB986" s="4"/>
      <c r="AC986" s="4"/>
      <c r="AD986" s="4"/>
      <c r="AE986" s="4"/>
      <c r="AF986" s="4"/>
    </row>
    <row r="987" spans="25:32" x14ac:dyDescent="0.25">
      <c r="Y987" s="4"/>
      <c r="Z987" s="4"/>
      <c r="AA987" s="4"/>
      <c r="AB987" s="4"/>
      <c r="AC987" s="4"/>
      <c r="AD987" s="4"/>
      <c r="AE987" s="4"/>
      <c r="AF987" s="4"/>
    </row>
    <row r="988" spans="25:32" x14ac:dyDescent="0.25">
      <c r="Y988" s="4"/>
      <c r="Z988" s="4"/>
      <c r="AA988" s="4"/>
      <c r="AB988" s="4"/>
      <c r="AC988" s="4"/>
      <c r="AD988" s="4"/>
      <c r="AE988" s="4"/>
      <c r="AF988" s="4"/>
    </row>
    <row r="989" spans="25:32" x14ac:dyDescent="0.25">
      <c r="Y989" s="4"/>
      <c r="Z989" s="4"/>
      <c r="AA989" s="4"/>
      <c r="AB989" s="4"/>
      <c r="AC989" s="4"/>
      <c r="AD989" s="4"/>
      <c r="AE989" s="4"/>
      <c r="AF989" s="4"/>
    </row>
    <row r="990" spans="25:32" x14ac:dyDescent="0.25">
      <c r="Y990" s="4"/>
      <c r="Z990" s="4"/>
      <c r="AA990" s="4"/>
      <c r="AB990" s="4"/>
      <c r="AC990" s="4"/>
      <c r="AD990" s="4"/>
      <c r="AE990" s="4"/>
      <c r="AF990" s="4"/>
    </row>
    <row r="991" spans="25:32" x14ac:dyDescent="0.25">
      <c r="Y991" s="4"/>
      <c r="Z991" s="4"/>
      <c r="AA991" s="4"/>
      <c r="AB991" s="4"/>
      <c r="AC991" s="4"/>
      <c r="AD991" s="4"/>
      <c r="AE991" s="4"/>
      <c r="AF991" s="4"/>
    </row>
    <row r="992" spans="25:32" x14ac:dyDescent="0.25">
      <c r="Y992" s="4"/>
      <c r="Z992" s="4"/>
      <c r="AA992" s="4"/>
      <c r="AB992" s="4"/>
      <c r="AC992" s="4"/>
      <c r="AD992" s="4"/>
      <c r="AE992" s="4"/>
      <c r="AF992" s="4"/>
    </row>
    <row r="993" spans="25:32" x14ac:dyDescent="0.25">
      <c r="Y993" s="4"/>
      <c r="Z993" s="4"/>
      <c r="AA993" s="4"/>
      <c r="AB993" s="4"/>
      <c r="AC993" s="4"/>
      <c r="AD993" s="4"/>
      <c r="AE993" s="4"/>
      <c r="AF993" s="4"/>
    </row>
    <row r="994" spans="25:32" x14ac:dyDescent="0.25">
      <c r="Y994" s="4"/>
      <c r="Z994" s="4"/>
      <c r="AA994" s="4"/>
      <c r="AB994" s="4"/>
      <c r="AC994" s="4"/>
      <c r="AD994" s="4"/>
      <c r="AE994" s="4"/>
      <c r="AF994" s="4"/>
    </row>
    <row r="995" spans="25:32" x14ac:dyDescent="0.25">
      <c r="Y995" s="4"/>
      <c r="Z995" s="4"/>
      <c r="AA995" s="4"/>
      <c r="AB995" s="4"/>
      <c r="AC995" s="4"/>
      <c r="AD995" s="4"/>
      <c r="AE995" s="4"/>
      <c r="AF995" s="4"/>
    </row>
    <row r="996" spans="25:32" x14ac:dyDescent="0.25">
      <c r="Y996" s="4"/>
      <c r="Z996" s="4"/>
      <c r="AA996" s="4"/>
      <c r="AB996" s="4"/>
      <c r="AC996" s="4"/>
      <c r="AD996" s="4"/>
      <c r="AE996" s="4"/>
      <c r="AF996" s="4"/>
    </row>
    <row r="997" spans="25:32" x14ac:dyDescent="0.25">
      <c r="Y997" s="4"/>
      <c r="Z997" s="4"/>
      <c r="AA997" s="4"/>
      <c r="AB997" s="4"/>
      <c r="AC997" s="4"/>
      <c r="AD997" s="4"/>
      <c r="AE997" s="4"/>
      <c r="AF997" s="4"/>
    </row>
    <row r="998" spans="25:32" x14ac:dyDescent="0.25">
      <c r="Y998" s="4"/>
      <c r="Z998" s="4"/>
      <c r="AA998" s="4"/>
      <c r="AB998" s="4"/>
      <c r="AC998" s="4"/>
      <c r="AD998" s="4"/>
      <c r="AE998" s="4"/>
      <c r="AF998" s="4"/>
    </row>
    <row r="999" spans="25:32" x14ac:dyDescent="0.25">
      <c r="Y999" s="4"/>
      <c r="Z999" s="4"/>
      <c r="AA999" s="4"/>
      <c r="AB999" s="4"/>
      <c r="AC999" s="4"/>
      <c r="AD999" s="4"/>
      <c r="AE999" s="4"/>
      <c r="AF999" s="4"/>
    </row>
    <row r="1000" spans="25:32" x14ac:dyDescent="0.25">
      <c r="Y1000" s="4"/>
      <c r="Z1000" s="4"/>
      <c r="AA1000" s="4"/>
      <c r="AB1000" s="4"/>
      <c r="AC1000" s="4"/>
      <c r="AD1000" s="4"/>
      <c r="AE1000" s="4"/>
      <c r="AF1000" s="4"/>
    </row>
    <row r="1001" spans="25:32" x14ac:dyDescent="0.25">
      <c r="Y1001" s="4"/>
      <c r="Z1001" s="4"/>
      <c r="AA1001" s="4"/>
      <c r="AB1001" s="4"/>
      <c r="AC1001" s="4"/>
      <c r="AD1001" s="4"/>
      <c r="AE1001" s="4"/>
      <c r="AF1001" s="4"/>
    </row>
    <row r="1002" spans="25:32" x14ac:dyDescent="0.25">
      <c r="Y1002" s="4"/>
      <c r="Z1002" s="4"/>
      <c r="AA1002" s="4"/>
      <c r="AB1002" s="4"/>
      <c r="AC1002" s="4"/>
      <c r="AD1002" s="4"/>
      <c r="AE1002" s="4"/>
      <c r="AF1002" s="4"/>
    </row>
    <row r="1003" spans="25:32" x14ac:dyDescent="0.25">
      <c r="Y1003" s="4"/>
      <c r="Z1003" s="4"/>
      <c r="AA1003" s="4"/>
      <c r="AB1003" s="4"/>
      <c r="AC1003" s="4"/>
      <c r="AD1003" s="4"/>
      <c r="AE1003" s="4"/>
      <c r="AF1003" s="4"/>
    </row>
    <row r="1004" spans="25:32" x14ac:dyDescent="0.25">
      <c r="Y1004" s="4"/>
      <c r="Z1004" s="4"/>
      <c r="AA1004" s="4"/>
      <c r="AB1004" s="4"/>
      <c r="AC1004" s="4"/>
      <c r="AD1004" s="4"/>
      <c r="AE1004" s="4"/>
      <c r="AF1004" s="4"/>
    </row>
    <row r="1005" spans="25:32" x14ac:dyDescent="0.25">
      <c r="Y1005" s="4"/>
      <c r="Z1005" s="4"/>
      <c r="AA1005" s="4"/>
      <c r="AB1005" s="4"/>
      <c r="AC1005" s="4"/>
      <c r="AD1005" s="4"/>
      <c r="AE1005" s="4"/>
      <c r="AF1005" s="4"/>
    </row>
    <row r="1006" spans="25:32" x14ac:dyDescent="0.25">
      <c r="Y1006" s="4"/>
      <c r="Z1006" s="4"/>
      <c r="AA1006" s="4"/>
      <c r="AB1006" s="4"/>
      <c r="AC1006" s="4"/>
      <c r="AD1006" s="4"/>
      <c r="AE1006" s="4"/>
      <c r="AF1006" s="4"/>
    </row>
    <row r="1007" spans="25:32" x14ac:dyDescent="0.25">
      <c r="Y1007" s="4"/>
      <c r="Z1007" s="4"/>
      <c r="AA1007" s="4"/>
      <c r="AB1007" s="4"/>
      <c r="AC1007" s="4"/>
      <c r="AD1007" s="4"/>
      <c r="AE1007" s="4"/>
      <c r="AF1007" s="4"/>
    </row>
    <row r="1008" spans="25:32" x14ac:dyDescent="0.25">
      <c r="Y1008" s="4"/>
      <c r="Z1008" s="4"/>
      <c r="AA1008" s="4"/>
      <c r="AB1008" s="4"/>
      <c r="AC1008" s="4"/>
      <c r="AD1008" s="4"/>
      <c r="AE1008" s="4"/>
      <c r="AF1008" s="4"/>
    </row>
    <row r="1009" spans="25:32" x14ac:dyDescent="0.25">
      <c r="Y1009" s="4"/>
      <c r="Z1009" s="4"/>
      <c r="AA1009" s="4"/>
      <c r="AB1009" s="4"/>
      <c r="AC1009" s="4"/>
      <c r="AD1009" s="4"/>
      <c r="AE1009" s="4"/>
      <c r="AF1009" s="4"/>
    </row>
    <row r="1010" spans="25:32" x14ac:dyDescent="0.25">
      <c r="Y1010" s="4"/>
      <c r="Z1010" s="4"/>
      <c r="AA1010" s="4"/>
      <c r="AB1010" s="4"/>
      <c r="AC1010" s="4"/>
      <c r="AD1010" s="4"/>
      <c r="AE1010" s="4"/>
      <c r="AF1010" s="4"/>
    </row>
    <row r="1011" spans="25:32" x14ac:dyDescent="0.25">
      <c r="Y1011" s="4"/>
      <c r="Z1011" s="4"/>
      <c r="AA1011" s="4"/>
      <c r="AB1011" s="4"/>
      <c r="AC1011" s="4"/>
      <c r="AD1011" s="4"/>
      <c r="AE1011" s="4"/>
      <c r="AF1011" s="4"/>
    </row>
    <row r="1012" spans="25:32" x14ac:dyDescent="0.25">
      <c r="Y1012" s="4"/>
      <c r="Z1012" s="4"/>
      <c r="AA1012" s="4"/>
      <c r="AB1012" s="4"/>
      <c r="AC1012" s="4"/>
      <c r="AD1012" s="4"/>
      <c r="AE1012" s="4"/>
      <c r="AF1012" s="4"/>
    </row>
    <row r="1013" spans="25:32" x14ac:dyDescent="0.25">
      <c r="Y1013" s="4"/>
      <c r="Z1013" s="4"/>
      <c r="AA1013" s="4"/>
      <c r="AB1013" s="4"/>
      <c r="AC1013" s="4"/>
      <c r="AD1013" s="4"/>
      <c r="AE1013" s="4"/>
      <c r="AF1013" s="4"/>
    </row>
    <row r="1014" spans="25:32" x14ac:dyDescent="0.25">
      <c r="Y1014" s="4"/>
      <c r="Z1014" s="4"/>
      <c r="AA1014" s="4"/>
      <c r="AB1014" s="4"/>
      <c r="AC1014" s="4"/>
      <c r="AD1014" s="4"/>
      <c r="AE1014" s="4"/>
      <c r="AF1014" s="4"/>
    </row>
    <row r="1015" spans="25:32" x14ac:dyDescent="0.25">
      <c r="Y1015" s="4"/>
      <c r="Z1015" s="4"/>
      <c r="AA1015" s="4"/>
      <c r="AB1015" s="4"/>
      <c r="AC1015" s="4"/>
      <c r="AD1015" s="4"/>
      <c r="AE1015" s="4"/>
      <c r="AF1015" s="4"/>
    </row>
    <row r="1016" spans="25:32" x14ac:dyDescent="0.25">
      <c r="Y1016" s="4"/>
      <c r="Z1016" s="4"/>
      <c r="AA1016" s="4"/>
      <c r="AB1016" s="4"/>
      <c r="AC1016" s="4"/>
      <c r="AD1016" s="4"/>
      <c r="AE1016" s="4"/>
      <c r="AF1016" s="4"/>
    </row>
    <row r="1017" spans="25:32" x14ac:dyDescent="0.25">
      <c r="Y1017" s="4"/>
      <c r="Z1017" s="4"/>
      <c r="AA1017" s="4"/>
      <c r="AB1017" s="4"/>
      <c r="AC1017" s="4"/>
      <c r="AD1017" s="4"/>
      <c r="AE1017" s="4"/>
      <c r="AF1017" s="4"/>
    </row>
    <row r="1018" spans="25:32" x14ac:dyDescent="0.25">
      <c r="Y1018" s="4"/>
      <c r="Z1018" s="4"/>
      <c r="AA1018" s="4"/>
      <c r="AB1018" s="4"/>
      <c r="AC1018" s="4"/>
      <c r="AD1018" s="4"/>
      <c r="AE1018" s="4"/>
      <c r="AF1018" s="4"/>
    </row>
    <row r="1019" spans="25:32" x14ac:dyDescent="0.25">
      <c r="Y1019" s="4"/>
      <c r="Z1019" s="4"/>
      <c r="AA1019" s="4"/>
      <c r="AB1019" s="4"/>
      <c r="AC1019" s="4"/>
      <c r="AD1019" s="4"/>
      <c r="AE1019" s="4"/>
      <c r="AF1019" s="4"/>
    </row>
    <row r="1020" spans="25:32" x14ac:dyDescent="0.25">
      <c r="Y1020" s="4"/>
      <c r="Z1020" s="4"/>
      <c r="AA1020" s="4"/>
      <c r="AB1020" s="4"/>
      <c r="AC1020" s="4"/>
      <c r="AD1020" s="4"/>
      <c r="AE1020" s="4"/>
      <c r="AF1020" s="4"/>
    </row>
    <row r="1021" spans="25:32" x14ac:dyDescent="0.25">
      <c r="Y1021" s="4"/>
      <c r="Z1021" s="4"/>
      <c r="AA1021" s="4"/>
      <c r="AB1021" s="4"/>
      <c r="AC1021" s="4"/>
      <c r="AD1021" s="4"/>
      <c r="AE1021" s="4"/>
      <c r="AF1021" s="4"/>
    </row>
    <row r="1022" spans="25:32" x14ac:dyDescent="0.25">
      <c r="Y1022" s="4"/>
      <c r="Z1022" s="4"/>
      <c r="AA1022" s="4"/>
      <c r="AB1022" s="4"/>
      <c r="AC1022" s="4"/>
      <c r="AD1022" s="4"/>
      <c r="AE1022" s="4"/>
      <c r="AF1022" s="4"/>
    </row>
    <row r="1023" spans="25:32" x14ac:dyDescent="0.25">
      <c r="Y1023" s="4"/>
      <c r="Z1023" s="4"/>
      <c r="AA1023" s="4"/>
      <c r="AB1023" s="4"/>
      <c r="AC1023" s="4"/>
      <c r="AD1023" s="4"/>
      <c r="AE1023" s="4"/>
      <c r="AF1023" s="4"/>
    </row>
    <row r="1024" spans="25:32" x14ac:dyDescent="0.25">
      <c r="Y1024" s="4"/>
      <c r="Z1024" s="4"/>
      <c r="AA1024" s="4"/>
      <c r="AB1024" s="4"/>
      <c r="AC1024" s="4"/>
      <c r="AD1024" s="4"/>
      <c r="AE1024" s="4"/>
      <c r="AF1024" s="4"/>
    </row>
    <row r="1025" spans="25:32" x14ac:dyDescent="0.25">
      <c r="Y1025" s="4"/>
      <c r="Z1025" s="4"/>
      <c r="AA1025" s="4"/>
      <c r="AB1025" s="4"/>
      <c r="AC1025" s="4"/>
      <c r="AD1025" s="4"/>
      <c r="AE1025" s="4"/>
      <c r="AF1025" s="4"/>
    </row>
    <row r="1026" spans="25:32" x14ac:dyDescent="0.25">
      <c r="Y1026" s="4"/>
      <c r="Z1026" s="4"/>
      <c r="AA1026" s="4"/>
      <c r="AB1026" s="4"/>
      <c r="AC1026" s="4"/>
      <c r="AD1026" s="4"/>
      <c r="AE1026" s="4"/>
      <c r="AF1026" s="4"/>
    </row>
    <row r="1027" spans="25:32" x14ac:dyDescent="0.25">
      <c r="Y1027" s="4"/>
      <c r="Z1027" s="4"/>
      <c r="AA1027" s="4"/>
      <c r="AB1027" s="4"/>
      <c r="AC1027" s="4"/>
      <c r="AD1027" s="4"/>
      <c r="AE1027" s="4"/>
      <c r="AF1027" s="4"/>
    </row>
    <row r="1028" spans="25:32" x14ac:dyDescent="0.25">
      <c r="Y1028" s="4"/>
      <c r="Z1028" s="4"/>
      <c r="AA1028" s="4"/>
      <c r="AB1028" s="4"/>
      <c r="AC1028" s="4"/>
      <c r="AD1028" s="4"/>
      <c r="AE1028" s="4"/>
      <c r="AF1028" s="4"/>
    </row>
    <row r="1029" spans="25:32" x14ac:dyDescent="0.25">
      <c r="Y1029" s="4"/>
      <c r="Z1029" s="4"/>
      <c r="AA1029" s="4"/>
      <c r="AB1029" s="4"/>
      <c r="AC1029" s="4"/>
      <c r="AD1029" s="4"/>
      <c r="AE1029" s="4"/>
      <c r="AF1029" s="4"/>
    </row>
    <row r="1030" spans="25:32" x14ac:dyDescent="0.25">
      <c r="Y1030" s="4"/>
      <c r="Z1030" s="4"/>
      <c r="AA1030" s="4"/>
      <c r="AB1030" s="4"/>
      <c r="AC1030" s="4"/>
      <c r="AD1030" s="4"/>
      <c r="AE1030" s="4"/>
      <c r="AF1030" s="4"/>
    </row>
    <row r="1031" spans="25:32" x14ac:dyDescent="0.25">
      <c r="Y1031" s="4"/>
      <c r="Z1031" s="4"/>
      <c r="AA1031" s="4"/>
      <c r="AB1031" s="4"/>
      <c r="AC1031" s="4"/>
      <c r="AD1031" s="4"/>
      <c r="AE1031" s="4"/>
      <c r="AF1031" s="4"/>
    </row>
    <row r="1032" spans="25:32" x14ac:dyDescent="0.25">
      <c r="Y1032" s="4"/>
      <c r="Z1032" s="4"/>
      <c r="AA1032" s="4"/>
      <c r="AB1032" s="4"/>
      <c r="AC1032" s="4"/>
      <c r="AD1032" s="4"/>
      <c r="AE1032" s="4"/>
      <c r="AF1032" s="4"/>
    </row>
    <row r="1033" spans="25:32" x14ac:dyDescent="0.25">
      <c r="Y1033" s="4"/>
      <c r="Z1033" s="4"/>
      <c r="AA1033" s="4"/>
      <c r="AB1033" s="4"/>
      <c r="AC1033" s="4"/>
      <c r="AD1033" s="4"/>
      <c r="AE1033" s="4"/>
      <c r="AF1033" s="4"/>
    </row>
    <row r="1034" spans="25:32" x14ac:dyDescent="0.25">
      <c r="Y1034" s="4"/>
      <c r="Z1034" s="4"/>
      <c r="AA1034" s="4"/>
      <c r="AB1034" s="4"/>
      <c r="AC1034" s="4"/>
      <c r="AD1034" s="4"/>
      <c r="AE1034" s="4"/>
      <c r="AF1034" s="4"/>
    </row>
    <row r="1035" spans="25:32" x14ac:dyDescent="0.25">
      <c r="Y1035" s="4"/>
      <c r="Z1035" s="4"/>
      <c r="AA1035" s="4"/>
      <c r="AB1035" s="4"/>
      <c r="AC1035" s="4"/>
      <c r="AD1035" s="4"/>
      <c r="AE1035" s="4"/>
      <c r="AF1035" s="4"/>
    </row>
    <row r="1036" spans="25:32" x14ac:dyDescent="0.25">
      <c r="Y1036" s="4"/>
      <c r="Z1036" s="4"/>
      <c r="AA1036" s="4"/>
      <c r="AB1036" s="4"/>
      <c r="AC1036" s="4"/>
      <c r="AD1036" s="4"/>
      <c r="AE1036" s="4"/>
      <c r="AF1036" s="4"/>
    </row>
    <row r="1037" spans="25:32" x14ac:dyDescent="0.25">
      <c r="Y1037" s="4"/>
      <c r="Z1037" s="4"/>
      <c r="AA1037" s="4"/>
      <c r="AB1037" s="4"/>
      <c r="AC1037" s="4"/>
      <c r="AD1037" s="4"/>
      <c r="AE1037" s="4"/>
      <c r="AF1037" s="4"/>
    </row>
    <row r="1038" spans="25:32" x14ac:dyDescent="0.25">
      <c r="Y1038" s="4"/>
      <c r="Z1038" s="4"/>
      <c r="AA1038" s="4"/>
      <c r="AB1038" s="4"/>
      <c r="AC1038" s="4"/>
      <c r="AD1038" s="4"/>
      <c r="AE1038" s="4"/>
      <c r="AF1038" s="4"/>
    </row>
    <row r="1039" spans="25:32" x14ac:dyDescent="0.25">
      <c r="Y1039" s="4"/>
      <c r="Z1039" s="4"/>
      <c r="AA1039" s="4"/>
      <c r="AB1039" s="4"/>
      <c r="AC1039" s="4"/>
      <c r="AD1039" s="4"/>
      <c r="AE1039" s="4"/>
      <c r="AF1039" s="4"/>
    </row>
    <row r="1040" spans="25:32" x14ac:dyDescent="0.25">
      <c r="Y1040" s="4"/>
      <c r="Z1040" s="4"/>
      <c r="AA1040" s="4"/>
      <c r="AB1040" s="4"/>
      <c r="AC1040" s="4"/>
      <c r="AD1040" s="4"/>
      <c r="AE1040" s="4"/>
      <c r="AF1040" s="4"/>
    </row>
    <row r="1041" spans="25:32" x14ac:dyDescent="0.25">
      <c r="Y1041" s="4"/>
      <c r="Z1041" s="4"/>
      <c r="AA1041" s="4"/>
      <c r="AB1041" s="4"/>
      <c r="AC1041" s="4"/>
      <c r="AD1041" s="4"/>
      <c r="AE1041" s="4"/>
      <c r="AF1041" s="4"/>
    </row>
    <row r="1042" spans="25:32" x14ac:dyDescent="0.25">
      <c r="Y1042" s="4"/>
      <c r="Z1042" s="4"/>
      <c r="AA1042" s="4"/>
      <c r="AB1042" s="4"/>
      <c r="AC1042" s="4"/>
      <c r="AD1042" s="4"/>
      <c r="AE1042" s="4"/>
      <c r="AF1042" s="4"/>
    </row>
    <row r="1043" spans="25:32" x14ac:dyDescent="0.25">
      <c r="Y1043" s="4"/>
      <c r="Z1043" s="4"/>
      <c r="AA1043" s="4"/>
      <c r="AB1043" s="4"/>
      <c r="AC1043" s="4"/>
      <c r="AD1043" s="4"/>
      <c r="AE1043" s="4"/>
      <c r="AF1043" s="4"/>
    </row>
    <row r="1044" spans="25:32" x14ac:dyDescent="0.25">
      <c r="Y1044" s="4"/>
      <c r="Z1044" s="4"/>
      <c r="AA1044" s="4"/>
      <c r="AB1044" s="4"/>
      <c r="AC1044" s="4"/>
      <c r="AD1044" s="4"/>
      <c r="AE1044" s="4"/>
      <c r="AF1044" s="4"/>
    </row>
    <row r="1045" spans="25:32" x14ac:dyDescent="0.25">
      <c r="Y1045" s="4"/>
      <c r="Z1045" s="4"/>
      <c r="AA1045" s="4"/>
      <c r="AB1045" s="4"/>
      <c r="AC1045" s="4"/>
      <c r="AD1045" s="4"/>
      <c r="AE1045" s="4"/>
      <c r="AF1045" s="4"/>
    </row>
    <row r="1046" spans="25:32" x14ac:dyDescent="0.25">
      <c r="Y1046" s="4"/>
      <c r="Z1046" s="4"/>
      <c r="AA1046" s="4"/>
      <c r="AB1046" s="4"/>
      <c r="AC1046" s="4"/>
      <c r="AD1046" s="4"/>
      <c r="AE1046" s="4"/>
      <c r="AF1046" s="4"/>
    </row>
    <row r="1047" spans="25:32" x14ac:dyDescent="0.25">
      <c r="Y1047" s="4"/>
      <c r="Z1047" s="4"/>
      <c r="AA1047" s="4"/>
      <c r="AB1047" s="4"/>
      <c r="AC1047" s="4"/>
      <c r="AD1047" s="4"/>
      <c r="AE1047" s="4"/>
      <c r="AF1047" s="4"/>
    </row>
    <row r="1048" spans="25:32" x14ac:dyDescent="0.25">
      <c r="Y1048" s="4"/>
      <c r="Z1048" s="4"/>
      <c r="AA1048" s="4"/>
      <c r="AB1048" s="4"/>
      <c r="AC1048" s="4"/>
      <c r="AD1048" s="4"/>
      <c r="AE1048" s="4"/>
      <c r="AF1048" s="4"/>
    </row>
    <row r="1049" spans="25:32" x14ac:dyDescent="0.25">
      <c r="Y1049" s="4"/>
      <c r="Z1049" s="4"/>
      <c r="AA1049" s="4"/>
      <c r="AB1049" s="4"/>
      <c r="AC1049" s="4"/>
      <c r="AD1049" s="4"/>
      <c r="AE1049" s="4"/>
      <c r="AF1049" s="4"/>
    </row>
    <row r="1050" spans="25:32" x14ac:dyDescent="0.25">
      <c r="Y1050" s="4"/>
      <c r="Z1050" s="4"/>
      <c r="AA1050" s="4"/>
      <c r="AB1050" s="4"/>
      <c r="AC1050" s="4"/>
      <c r="AD1050" s="4"/>
      <c r="AE1050" s="4"/>
      <c r="AF1050" s="4"/>
    </row>
    <row r="1051" spans="25:32" x14ac:dyDescent="0.25">
      <c r="Y1051" s="4"/>
      <c r="Z1051" s="4"/>
      <c r="AA1051" s="4"/>
      <c r="AB1051" s="4"/>
      <c r="AC1051" s="4"/>
      <c r="AD1051" s="4"/>
      <c r="AE1051" s="4"/>
      <c r="AF1051" s="4"/>
    </row>
    <row r="1052" spans="25:32" x14ac:dyDescent="0.25">
      <c r="Y1052" s="4"/>
      <c r="Z1052" s="4"/>
      <c r="AA1052" s="4"/>
      <c r="AB1052" s="4"/>
      <c r="AC1052" s="4"/>
      <c r="AD1052" s="4"/>
      <c r="AE1052" s="4"/>
      <c r="AF1052" s="4"/>
    </row>
    <row r="1053" spans="25:32" x14ac:dyDescent="0.25">
      <c r="Y1053" s="4"/>
      <c r="Z1053" s="4"/>
      <c r="AA1053" s="4"/>
      <c r="AB1053" s="4"/>
      <c r="AC1053" s="4"/>
      <c r="AD1053" s="4"/>
      <c r="AE1053" s="4"/>
      <c r="AF1053" s="4"/>
    </row>
    <row r="1054" spans="25:32" x14ac:dyDescent="0.25">
      <c r="Y1054" s="4"/>
      <c r="Z1054" s="4"/>
      <c r="AA1054" s="4"/>
      <c r="AB1054" s="4"/>
      <c r="AC1054" s="4"/>
      <c r="AD1054" s="4"/>
      <c r="AE1054" s="4"/>
      <c r="AF1054" s="4"/>
    </row>
    <row r="1055" spans="25:32" x14ac:dyDescent="0.25">
      <c r="Y1055" s="4"/>
      <c r="Z1055" s="4"/>
      <c r="AA1055" s="4"/>
      <c r="AB1055" s="4"/>
      <c r="AC1055" s="4"/>
      <c r="AD1055" s="4"/>
      <c r="AE1055" s="4"/>
      <c r="AF1055" s="4"/>
    </row>
    <row r="1056" spans="25:32" x14ac:dyDescent="0.25">
      <c r="Y1056" s="4"/>
      <c r="Z1056" s="4"/>
      <c r="AA1056" s="4"/>
      <c r="AB1056" s="4"/>
      <c r="AC1056" s="4"/>
      <c r="AD1056" s="4"/>
      <c r="AE1056" s="4"/>
      <c r="AF1056" s="4"/>
    </row>
    <row r="1057" spans="25:32" x14ac:dyDescent="0.25">
      <c r="Y1057" s="4"/>
      <c r="Z1057" s="4"/>
      <c r="AA1057" s="4"/>
      <c r="AB1057" s="4"/>
      <c r="AC1057" s="4"/>
      <c r="AD1057" s="4"/>
      <c r="AE1057" s="4"/>
      <c r="AF1057" s="4"/>
    </row>
    <row r="1058" spans="25:32" x14ac:dyDescent="0.25">
      <c r="Y1058" s="4"/>
      <c r="Z1058" s="4"/>
      <c r="AA1058" s="4"/>
      <c r="AB1058" s="4"/>
      <c r="AC1058" s="4"/>
      <c r="AD1058" s="4"/>
      <c r="AE1058" s="4"/>
      <c r="AF1058" s="4"/>
    </row>
    <row r="1059" spans="25:32" x14ac:dyDescent="0.25">
      <c r="Y1059" s="4"/>
      <c r="Z1059" s="4"/>
      <c r="AA1059" s="4"/>
      <c r="AB1059" s="4"/>
      <c r="AC1059" s="4"/>
      <c r="AD1059" s="4"/>
      <c r="AE1059" s="4"/>
      <c r="AF1059" s="4"/>
    </row>
    <row r="1060" spans="25:32" x14ac:dyDescent="0.25">
      <c r="Y1060" s="4"/>
      <c r="Z1060" s="4"/>
      <c r="AA1060" s="4"/>
      <c r="AB1060" s="4"/>
      <c r="AC1060" s="4"/>
      <c r="AD1060" s="4"/>
      <c r="AE1060" s="4"/>
      <c r="AF1060" s="4"/>
    </row>
    <row r="1061" spans="25:32" x14ac:dyDescent="0.25">
      <c r="Y1061" s="4"/>
      <c r="Z1061" s="4"/>
      <c r="AA1061" s="4"/>
      <c r="AB1061" s="4"/>
      <c r="AC1061" s="4"/>
      <c r="AD1061" s="4"/>
      <c r="AE1061" s="4"/>
      <c r="AF1061" s="4"/>
    </row>
    <row r="1062" spans="25:32" x14ac:dyDescent="0.25">
      <c r="Y1062" s="4"/>
      <c r="Z1062" s="4"/>
      <c r="AA1062" s="4"/>
      <c r="AB1062" s="4"/>
      <c r="AC1062" s="4"/>
      <c r="AD1062" s="4"/>
      <c r="AE1062" s="4"/>
      <c r="AF1062" s="4"/>
    </row>
    <row r="1063" spans="25:32" x14ac:dyDescent="0.25">
      <c r="Y1063" s="4"/>
      <c r="Z1063" s="4"/>
      <c r="AA1063" s="4"/>
      <c r="AB1063" s="4"/>
      <c r="AC1063" s="4"/>
      <c r="AD1063" s="4"/>
      <c r="AE1063" s="4"/>
      <c r="AF1063" s="4"/>
    </row>
    <row r="1064" spans="25:32" x14ac:dyDescent="0.25">
      <c r="Y1064" s="4"/>
      <c r="Z1064" s="4"/>
      <c r="AA1064" s="4"/>
      <c r="AB1064" s="4"/>
      <c r="AC1064" s="4"/>
      <c r="AD1064" s="4"/>
      <c r="AE1064" s="4"/>
      <c r="AF1064" s="4"/>
    </row>
    <row r="1065" spans="25:32" x14ac:dyDescent="0.25">
      <c r="Y1065" s="4"/>
      <c r="Z1065" s="4"/>
      <c r="AA1065" s="4"/>
      <c r="AB1065" s="4"/>
      <c r="AC1065" s="4"/>
      <c r="AD1065" s="4"/>
      <c r="AE1065" s="4"/>
      <c r="AF1065" s="4"/>
    </row>
    <row r="1066" spans="25:32" x14ac:dyDescent="0.25">
      <c r="Y1066" s="4"/>
      <c r="Z1066" s="4"/>
      <c r="AA1066" s="4"/>
      <c r="AB1066" s="4"/>
      <c r="AC1066" s="4"/>
      <c r="AD1066" s="4"/>
      <c r="AE1066" s="4"/>
      <c r="AF1066" s="4"/>
    </row>
    <row r="1067" spans="25:32" x14ac:dyDescent="0.25">
      <c r="Y1067" s="4"/>
      <c r="Z1067" s="4"/>
      <c r="AA1067" s="4"/>
      <c r="AB1067" s="4"/>
      <c r="AC1067" s="4"/>
      <c r="AD1067" s="4"/>
      <c r="AE1067" s="4"/>
      <c r="AF1067" s="4"/>
    </row>
    <row r="1068" spans="25:32" x14ac:dyDescent="0.25">
      <c r="Y1068" s="4"/>
      <c r="Z1068" s="4"/>
      <c r="AA1068" s="4"/>
      <c r="AB1068" s="4"/>
      <c r="AC1068" s="4"/>
      <c r="AD1068" s="4"/>
      <c r="AE1068" s="4"/>
      <c r="AF1068" s="4"/>
    </row>
    <row r="1069" spans="25:32" x14ac:dyDescent="0.25">
      <c r="Y1069" s="4"/>
      <c r="Z1069" s="4"/>
      <c r="AA1069" s="4"/>
      <c r="AB1069" s="4"/>
      <c r="AC1069" s="4"/>
      <c r="AD1069" s="4"/>
      <c r="AE1069" s="4"/>
      <c r="AF1069" s="4"/>
    </row>
    <row r="1070" spans="25:32" x14ac:dyDescent="0.25">
      <c r="Y1070" s="4"/>
      <c r="Z1070" s="4"/>
      <c r="AA1070" s="4"/>
      <c r="AB1070" s="4"/>
      <c r="AC1070" s="4"/>
      <c r="AD1070" s="4"/>
      <c r="AE1070" s="4"/>
      <c r="AF1070" s="4"/>
    </row>
    <row r="1071" spans="25:32" x14ac:dyDescent="0.25">
      <c r="Y1071" s="4"/>
      <c r="Z1071" s="4"/>
      <c r="AA1071" s="4"/>
      <c r="AB1071" s="4"/>
      <c r="AC1071" s="4"/>
      <c r="AD1071" s="4"/>
      <c r="AE1071" s="4"/>
      <c r="AF1071" s="4"/>
    </row>
    <row r="1072" spans="25:32" x14ac:dyDescent="0.25">
      <c r="Y1072" s="4"/>
      <c r="Z1072" s="4"/>
      <c r="AA1072" s="4"/>
      <c r="AB1072" s="4"/>
      <c r="AC1072" s="4"/>
      <c r="AD1072" s="4"/>
      <c r="AE1072" s="4"/>
      <c r="AF1072" s="4"/>
    </row>
    <row r="1073" spans="25:32" x14ac:dyDescent="0.25">
      <c r="Y1073" s="4"/>
      <c r="Z1073" s="4"/>
      <c r="AA1073" s="4"/>
      <c r="AB1073" s="4"/>
      <c r="AC1073" s="4"/>
      <c r="AD1073" s="4"/>
      <c r="AE1073" s="4"/>
      <c r="AF1073" s="4"/>
    </row>
    <row r="1074" spans="25:32" x14ac:dyDescent="0.25">
      <c r="Y1074" s="4"/>
      <c r="Z1074" s="4"/>
      <c r="AA1074" s="4"/>
      <c r="AB1074" s="4"/>
      <c r="AC1074" s="4"/>
      <c r="AD1074" s="4"/>
      <c r="AE1074" s="4"/>
      <c r="AF1074" s="4"/>
    </row>
    <row r="1075" spans="25:32" x14ac:dyDescent="0.25">
      <c r="Y1075" s="4"/>
      <c r="Z1075" s="4"/>
      <c r="AA1075" s="4"/>
      <c r="AB1075" s="4"/>
      <c r="AC1075" s="4"/>
      <c r="AD1075" s="4"/>
      <c r="AE1075" s="4"/>
      <c r="AF1075" s="4"/>
    </row>
    <row r="1076" spans="25:32" x14ac:dyDescent="0.25">
      <c r="Y1076" s="4"/>
      <c r="Z1076" s="4"/>
      <c r="AA1076" s="4"/>
      <c r="AB1076" s="4"/>
      <c r="AC1076" s="4"/>
      <c r="AD1076" s="4"/>
      <c r="AE1076" s="4"/>
      <c r="AF1076" s="4"/>
    </row>
    <row r="1077" spans="25:32" x14ac:dyDescent="0.25">
      <c r="Y1077" s="4"/>
      <c r="Z1077" s="4"/>
      <c r="AA1077" s="4"/>
      <c r="AB1077" s="4"/>
      <c r="AC1077" s="4"/>
      <c r="AD1077" s="4"/>
      <c r="AE1077" s="4"/>
      <c r="AF1077" s="4"/>
    </row>
    <row r="1078" spans="25:32" x14ac:dyDescent="0.25">
      <c r="Y1078" s="4"/>
      <c r="Z1078" s="4"/>
      <c r="AA1078" s="4"/>
      <c r="AB1078" s="4"/>
      <c r="AC1078" s="4"/>
      <c r="AD1078" s="4"/>
      <c r="AE1078" s="4"/>
      <c r="AF1078" s="4"/>
    </row>
    <row r="1079" spans="25:32" x14ac:dyDescent="0.25">
      <c r="Y1079" s="4"/>
      <c r="Z1079" s="4"/>
      <c r="AA1079" s="4"/>
      <c r="AB1079" s="4"/>
      <c r="AC1079" s="4"/>
      <c r="AD1079" s="4"/>
      <c r="AE1079" s="4"/>
      <c r="AF1079" s="4"/>
    </row>
    <row r="1080" spans="25:32" x14ac:dyDescent="0.25">
      <c r="Y1080" s="4"/>
      <c r="Z1080" s="4"/>
      <c r="AA1080" s="4"/>
      <c r="AB1080" s="4"/>
      <c r="AC1080" s="4"/>
      <c r="AD1080" s="4"/>
      <c r="AE1080" s="4"/>
      <c r="AF1080" s="4"/>
    </row>
    <row r="1081" spans="25:32" x14ac:dyDescent="0.25">
      <c r="Y1081" s="4"/>
      <c r="Z1081" s="4"/>
      <c r="AA1081" s="4"/>
      <c r="AB1081" s="4"/>
      <c r="AC1081" s="4"/>
      <c r="AD1081" s="4"/>
      <c r="AE1081" s="4"/>
      <c r="AF1081" s="4"/>
    </row>
    <row r="1082" spans="25:32" x14ac:dyDescent="0.25">
      <c r="Y1082" s="4"/>
      <c r="Z1082" s="4"/>
      <c r="AA1082" s="4"/>
      <c r="AB1082" s="4"/>
      <c r="AC1082" s="4"/>
      <c r="AD1082" s="4"/>
      <c r="AE1082" s="4"/>
      <c r="AF1082" s="4"/>
    </row>
    <row r="1083" spans="25:32" x14ac:dyDescent="0.25">
      <c r="Y1083" s="4"/>
      <c r="Z1083" s="4"/>
      <c r="AA1083" s="4"/>
      <c r="AB1083" s="4"/>
      <c r="AC1083" s="4"/>
      <c r="AD1083" s="4"/>
      <c r="AE1083" s="4"/>
      <c r="AF1083" s="4"/>
    </row>
    <row r="1084" spans="25:32" x14ac:dyDescent="0.25">
      <c r="Y1084" s="4"/>
      <c r="Z1084" s="4"/>
      <c r="AA1084" s="4"/>
      <c r="AB1084" s="4"/>
      <c r="AC1084" s="4"/>
      <c r="AD1084" s="4"/>
      <c r="AE1084" s="4"/>
      <c r="AF1084" s="4"/>
    </row>
    <row r="1085" spans="25:32" x14ac:dyDescent="0.25">
      <c r="Y1085" s="4"/>
      <c r="Z1085" s="4"/>
      <c r="AA1085" s="4"/>
      <c r="AB1085" s="4"/>
      <c r="AC1085" s="4"/>
      <c r="AD1085" s="4"/>
      <c r="AE1085" s="4"/>
      <c r="AF1085" s="4"/>
    </row>
    <row r="1086" spans="25:32" x14ac:dyDescent="0.25">
      <c r="Y1086" s="4"/>
      <c r="Z1086" s="4"/>
      <c r="AA1086" s="4"/>
      <c r="AB1086" s="4"/>
      <c r="AC1086" s="4"/>
      <c r="AD1086" s="4"/>
      <c r="AE1086" s="4"/>
      <c r="AF1086" s="4"/>
    </row>
    <row r="1087" spans="25:32" x14ac:dyDescent="0.25">
      <c r="Y1087" s="4"/>
      <c r="Z1087" s="4"/>
      <c r="AA1087" s="4"/>
      <c r="AB1087" s="4"/>
      <c r="AC1087" s="4"/>
      <c r="AD1087" s="4"/>
      <c r="AE1087" s="4"/>
      <c r="AF1087" s="4"/>
    </row>
    <row r="1088" spans="25:32" x14ac:dyDescent="0.25">
      <c r="Y1088" s="4"/>
      <c r="Z1088" s="4"/>
      <c r="AA1088" s="4"/>
      <c r="AB1088" s="4"/>
      <c r="AC1088" s="4"/>
      <c r="AD1088" s="4"/>
      <c r="AE1088" s="4"/>
      <c r="AF1088" s="4"/>
    </row>
    <row r="1089" spans="25:32" x14ac:dyDescent="0.25">
      <c r="Y1089" s="4"/>
      <c r="Z1089" s="4"/>
      <c r="AA1089" s="4"/>
      <c r="AB1089" s="4"/>
      <c r="AC1089" s="4"/>
      <c r="AD1089" s="4"/>
      <c r="AE1089" s="4"/>
      <c r="AF1089" s="4"/>
    </row>
    <row r="1090" spans="25:32" x14ac:dyDescent="0.25">
      <c r="Y1090" s="4"/>
      <c r="Z1090" s="4"/>
      <c r="AA1090" s="4"/>
      <c r="AB1090" s="4"/>
      <c r="AC1090" s="4"/>
      <c r="AD1090" s="4"/>
      <c r="AE1090" s="4"/>
      <c r="AF1090" s="4"/>
    </row>
    <row r="1091" spans="25:32" x14ac:dyDescent="0.25">
      <c r="Y1091" s="4"/>
      <c r="Z1091" s="4"/>
      <c r="AA1091" s="4"/>
      <c r="AB1091" s="4"/>
      <c r="AC1091" s="4"/>
      <c r="AD1091" s="4"/>
      <c r="AE1091" s="4"/>
      <c r="AF1091" s="4"/>
    </row>
    <row r="1092" spans="25:32" x14ac:dyDescent="0.25">
      <c r="Y1092" s="4"/>
      <c r="Z1092" s="4"/>
      <c r="AA1092" s="4"/>
      <c r="AB1092" s="4"/>
      <c r="AC1092" s="4"/>
      <c r="AD1092" s="4"/>
      <c r="AE1092" s="4"/>
      <c r="AF1092" s="4"/>
    </row>
    <row r="1093" spans="25:32" x14ac:dyDescent="0.25">
      <c r="Y1093" s="4"/>
      <c r="Z1093" s="4"/>
      <c r="AA1093" s="4"/>
      <c r="AB1093" s="4"/>
      <c r="AC1093" s="4"/>
      <c r="AD1093" s="4"/>
      <c r="AE1093" s="4"/>
      <c r="AF1093" s="4"/>
    </row>
    <row r="1094" spans="25:32" x14ac:dyDescent="0.25">
      <c r="Y1094" s="4"/>
      <c r="Z1094" s="4"/>
      <c r="AA1094" s="4"/>
      <c r="AB1094" s="4"/>
      <c r="AC1094" s="4"/>
      <c r="AD1094" s="4"/>
      <c r="AE1094" s="4"/>
      <c r="AF1094" s="4"/>
    </row>
    <row r="1095" spans="25:32" x14ac:dyDescent="0.25">
      <c r="Y1095" s="4"/>
      <c r="Z1095" s="4"/>
      <c r="AA1095" s="4"/>
      <c r="AB1095" s="4"/>
      <c r="AC1095" s="4"/>
      <c r="AD1095" s="4"/>
      <c r="AE1095" s="4"/>
      <c r="AF1095" s="4"/>
    </row>
    <row r="1096" spans="25:32" x14ac:dyDescent="0.25">
      <c r="Y1096" s="4"/>
      <c r="Z1096" s="4"/>
      <c r="AA1096" s="4"/>
      <c r="AB1096" s="4"/>
      <c r="AC1096" s="4"/>
      <c r="AD1096" s="4"/>
      <c r="AE1096" s="4"/>
      <c r="AF1096" s="4"/>
    </row>
    <row r="1097" spans="25:32" x14ac:dyDescent="0.25">
      <c r="Y1097" s="4"/>
      <c r="Z1097" s="4"/>
      <c r="AA1097" s="4"/>
      <c r="AB1097" s="4"/>
      <c r="AC1097" s="4"/>
      <c r="AD1097" s="4"/>
      <c r="AE1097" s="4"/>
      <c r="AF1097" s="4"/>
    </row>
    <row r="1098" spans="25:32" x14ac:dyDescent="0.25">
      <c r="Y1098" s="4"/>
      <c r="Z1098" s="4"/>
      <c r="AA1098" s="4"/>
      <c r="AB1098" s="4"/>
      <c r="AC1098" s="4"/>
      <c r="AD1098" s="4"/>
      <c r="AE1098" s="4"/>
      <c r="AF1098" s="4"/>
    </row>
    <row r="1099" spans="25:32" x14ac:dyDescent="0.25">
      <c r="Y1099" s="4"/>
      <c r="Z1099" s="4"/>
      <c r="AA1099" s="4"/>
      <c r="AB1099" s="4"/>
      <c r="AC1099" s="4"/>
      <c r="AD1099" s="4"/>
      <c r="AE1099" s="4"/>
      <c r="AF1099" s="4"/>
    </row>
    <row r="1100" spans="25:32" x14ac:dyDescent="0.25">
      <c r="Y1100" s="4"/>
      <c r="Z1100" s="4"/>
      <c r="AA1100" s="4"/>
      <c r="AB1100" s="4"/>
      <c r="AC1100" s="4"/>
      <c r="AD1100" s="4"/>
      <c r="AE1100" s="4"/>
      <c r="AF1100" s="4"/>
    </row>
    <row r="1101" spans="25:32" x14ac:dyDescent="0.25">
      <c r="Y1101" s="4"/>
      <c r="Z1101" s="4"/>
      <c r="AA1101" s="4"/>
      <c r="AB1101" s="4"/>
      <c r="AC1101" s="4"/>
      <c r="AD1101" s="4"/>
      <c r="AE1101" s="4"/>
      <c r="AF1101" s="4"/>
    </row>
    <row r="1102" spans="25:32" x14ac:dyDescent="0.25">
      <c r="Y1102" s="4"/>
      <c r="Z1102" s="4"/>
      <c r="AA1102" s="4"/>
      <c r="AB1102" s="4"/>
      <c r="AC1102" s="4"/>
      <c r="AD1102" s="4"/>
      <c r="AE1102" s="4"/>
      <c r="AF1102" s="4"/>
    </row>
    <row r="1103" spans="25:32" x14ac:dyDescent="0.25">
      <c r="Y1103" s="4"/>
      <c r="Z1103" s="4"/>
      <c r="AA1103" s="4"/>
      <c r="AB1103" s="4"/>
      <c r="AC1103" s="4"/>
      <c r="AD1103" s="4"/>
      <c r="AE1103" s="4"/>
      <c r="AF1103" s="4"/>
    </row>
    <row r="1104" spans="25:32" x14ac:dyDescent="0.25">
      <c r="Y1104" s="4"/>
      <c r="Z1104" s="4"/>
      <c r="AA1104" s="4"/>
      <c r="AB1104" s="4"/>
      <c r="AC1104" s="4"/>
      <c r="AD1104" s="4"/>
      <c r="AE1104" s="4"/>
      <c r="AF1104" s="4"/>
    </row>
    <row r="1105" spans="25:32" x14ac:dyDescent="0.25">
      <c r="Y1105" s="4"/>
      <c r="Z1105" s="4"/>
      <c r="AA1105" s="4"/>
      <c r="AB1105" s="4"/>
      <c r="AC1105" s="4"/>
      <c r="AD1105" s="4"/>
      <c r="AE1105" s="4"/>
      <c r="AF1105" s="4"/>
    </row>
    <row r="1106" spans="25:32" x14ac:dyDescent="0.25">
      <c r="Y1106" s="4"/>
      <c r="Z1106" s="4"/>
      <c r="AA1106" s="4"/>
      <c r="AB1106" s="4"/>
      <c r="AC1106" s="4"/>
      <c r="AD1106" s="4"/>
      <c r="AE1106" s="4"/>
      <c r="AF1106" s="4"/>
    </row>
    <row r="1107" spans="25:32" x14ac:dyDescent="0.25">
      <c r="Y1107" s="4"/>
      <c r="Z1107" s="4"/>
      <c r="AA1107" s="4"/>
      <c r="AB1107" s="4"/>
      <c r="AC1107" s="4"/>
      <c r="AD1107" s="4"/>
      <c r="AE1107" s="4"/>
      <c r="AF1107" s="4"/>
    </row>
    <row r="1108" spans="25:32" x14ac:dyDescent="0.25">
      <c r="Y1108" s="4"/>
      <c r="Z1108" s="4"/>
      <c r="AA1108" s="4"/>
      <c r="AB1108" s="4"/>
      <c r="AC1108" s="4"/>
      <c r="AD1108" s="4"/>
      <c r="AE1108" s="4"/>
      <c r="AF1108" s="4"/>
    </row>
    <row r="1109" spans="25:32" x14ac:dyDescent="0.25">
      <c r="Y1109" s="4"/>
      <c r="Z1109" s="4"/>
      <c r="AA1109" s="4"/>
      <c r="AB1109" s="4"/>
      <c r="AC1109" s="4"/>
      <c r="AD1109" s="4"/>
      <c r="AE1109" s="4"/>
      <c r="AF1109" s="4"/>
    </row>
    <row r="1110" spans="25:32" x14ac:dyDescent="0.25">
      <c r="Y1110" s="4"/>
      <c r="Z1110" s="4"/>
      <c r="AA1110" s="4"/>
      <c r="AB1110" s="4"/>
      <c r="AC1110" s="4"/>
      <c r="AD1110" s="4"/>
      <c r="AE1110" s="4"/>
      <c r="AF1110" s="4"/>
    </row>
    <row r="1111" spans="25:32" x14ac:dyDescent="0.25">
      <c r="Y1111" s="4"/>
      <c r="Z1111" s="4"/>
      <c r="AA1111" s="4"/>
      <c r="AB1111" s="4"/>
      <c r="AC1111" s="4"/>
      <c r="AD1111" s="4"/>
      <c r="AE1111" s="4"/>
      <c r="AF1111" s="4"/>
    </row>
    <row r="1112" spans="25:32" x14ac:dyDescent="0.25">
      <c r="Y1112" s="4"/>
      <c r="Z1112" s="4"/>
      <c r="AA1112" s="4"/>
      <c r="AB1112" s="4"/>
      <c r="AC1112" s="4"/>
      <c r="AD1112" s="4"/>
      <c r="AE1112" s="4"/>
      <c r="AF1112" s="4"/>
    </row>
    <row r="1113" spans="25:32" x14ac:dyDescent="0.25">
      <c r="Y1113" s="4"/>
      <c r="Z1113" s="4"/>
      <c r="AA1113" s="4"/>
      <c r="AB1113" s="4"/>
      <c r="AC1113" s="4"/>
      <c r="AD1113" s="4"/>
      <c r="AE1113" s="4"/>
      <c r="AF1113" s="4"/>
    </row>
    <row r="1114" spans="25:32" x14ac:dyDescent="0.25">
      <c r="Y1114" s="4"/>
      <c r="Z1114" s="4"/>
      <c r="AA1114" s="4"/>
      <c r="AB1114" s="4"/>
      <c r="AC1114" s="4"/>
      <c r="AD1114" s="4"/>
      <c r="AE1114" s="4"/>
      <c r="AF1114" s="4"/>
    </row>
    <row r="1115" spans="25:32" x14ac:dyDescent="0.25">
      <c r="Y1115" s="4"/>
      <c r="Z1115" s="4"/>
      <c r="AA1115" s="4"/>
      <c r="AB1115" s="4"/>
      <c r="AC1115" s="4"/>
      <c r="AD1115" s="4"/>
      <c r="AE1115" s="4"/>
      <c r="AF1115" s="4"/>
    </row>
    <row r="1116" spans="25:32" x14ac:dyDescent="0.25">
      <c r="Y1116" s="4"/>
      <c r="Z1116" s="4"/>
      <c r="AA1116" s="4"/>
      <c r="AB1116" s="4"/>
      <c r="AC1116" s="4"/>
      <c r="AD1116" s="4"/>
      <c r="AE1116" s="4"/>
      <c r="AF1116" s="4"/>
    </row>
    <row r="1117" spans="25:32" x14ac:dyDescent="0.25">
      <c r="Y1117" s="4"/>
      <c r="Z1117" s="4"/>
      <c r="AA1117" s="4"/>
      <c r="AB1117" s="4"/>
      <c r="AC1117" s="4"/>
      <c r="AD1117" s="4"/>
      <c r="AE1117" s="4"/>
      <c r="AF1117" s="4"/>
    </row>
    <row r="1118" spans="25:32" x14ac:dyDescent="0.25">
      <c r="Y1118" s="4"/>
      <c r="Z1118" s="4"/>
      <c r="AA1118" s="4"/>
      <c r="AB1118" s="4"/>
      <c r="AC1118" s="4"/>
      <c r="AD1118" s="4"/>
      <c r="AE1118" s="4"/>
      <c r="AF1118" s="4"/>
    </row>
    <row r="1119" spans="25:32" x14ac:dyDescent="0.25">
      <c r="Y1119" s="4"/>
      <c r="Z1119" s="4"/>
      <c r="AA1119" s="4"/>
      <c r="AB1119" s="4"/>
      <c r="AC1119" s="4"/>
      <c r="AD1119" s="4"/>
      <c r="AE1119" s="4"/>
      <c r="AF1119" s="4"/>
    </row>
    <row r="1120" spans="25:32" x14ac:dyDescent="0.25">
      <c r="Y1120" s="4"/>
      <c r="Z1120" s="4"/>
      <c r="AA1120" s="4"/>
      <c r="AB1120" s="4"/>
      <c r="AC1120" s="4"/>
      <c r="AD1120" s="4"/>
      <c r="AE1120" s="4"/>
      <c r="AF1120" s="4"/>
    </row>
    <row r="1121" spans="25:32" x14ac:dyDescent="0.25">
      <c r="Y1121" s="4"/>
      <c r="Z1121" s="4"/>
      <c r="AA1121" s="4"/>
      <c r="AB1121" s="4"/>
      <c r="AC1121" s="4"/>
      <c r="AD1121" s="4"/>
      <c r="AE1121" s="4"/>
      <c r="AF1121" s="4"/>
    </row>
    <row r="1122" spans="25:32" x14ac:dyDescent="0.25">
      <c r="Y1122" s="4"/>
      <c r="Z1122" s="4"/>
      <c r="AA1122" s="4"/>
      <c r="AB1122" s="4"/>
      <c r="AC1122" s="4"/>
      <c r="AD1122" s="4"/>
      <c r="AE1122" s="4"/>
      <c r="AF1122" s="4"/>
    </row>
    <row r="1123" spans="25:32" x14ac:dyDescent="0.25">
      <c r="Y1123" s="4"/>
      <c r="Z1123" s="4"/>
      <c r="AA1123" s="4"/>
      <c r="AB1123" s="4"/>
      <c r="AC1123" s="4"/>
      <c r="AD1123" s="4"/>
      <c r="AE1123" s="4"/>
      <c r="AF1123" s="4"/>
    </row>
    <row r="1124" spans="25:32" x14ac:dyDescent="0.25">
      <c r="Y1124" s="4"/>
      <c r="Z1124" s="4"/>
      <c r="AA1124" s="4"/>
      <c r="AB1124" s="4"/>
      <c r="AC1124" s="4"/>
      <c r="AD1124" s="4"/>
      <c r="AE1124" s="4"/>
      <c r="AF1124" s="4"/>
    </row>
    <row r="1125" spans="25:32" x14ac:dyDescent="0.25">
      <c r="Y1125" s="4"/>
      <c r="Z1125" s="4"/>
      <c r="AA1125" s="4"/>
      <c r="AB1125" s="4"/>
      <c r="AC1125" s="4"/>
      <c r="AD1125" s="4"/>
      <c r="AE1125" s="4"/>
      <c r="AF1125" s="4"/>
    </row>
    <row r="1126" spans="25:32" x14ac:dyDescent="0.25">
      <c r="Y1126" s="4"/>
      <c r="Z1126" s="4"/>
      <c r="AA1126" s="4"/>
      <c r="AB1126" s="4"/>
      <c r="AC1126" s="4"/>
      <c r="AD1126" s="4"/>
      <c r="AE1126" s="4"/>
      <c r="AF1126" s="4"/>
    </row>
    <row r="1127" spans="25:32" x14ac:dyDescent="0.25">
      <c r="Y1127" s="4"/>
      <c r="Z1127" s="4"/>
      <c r="AA1127" s="4"/>
      <c r="AB1127" s="4"/>
      <c r="AC1127" s="4"/>
      <c r="AD1127" s="4"/>
      <c r="AE1127" s="4"/>
      <c r="AF1127" s="4"/>
    </row>
    <row r="1128" spans="25:32" x14ac:dyDescent="0.25">
      <c r="Y1128" s="4"/>
      <c r="Z1128" s="4"/>
      <c r="AA1128" s="4"/>
      <c r="AB1128" s="4"/>
      <c r="AC1128" s="4"/>
      <c r="AD1128" s="4"/>
      <c r="AE1128" s="4"/>
      <c r="AF1128" s="4"/>
    </row>
    <row r="1129" spans="25:32" x14ac:dyDescent="0.25">
      <c r="Y1129" s="4"/>
      <c r="Z1129" s="4"/>
      <c r="AA1129" s="4"/>
      <c r="AB1129" s="4"/>
      <c r="AC1129" s="4"/>
      <c r="AD1129" s="4"/>
      <c r="AE1129" s="4"/>
      <c r="AF1129" s="4"/>
    </row>
    <row r="1130" spans="25:32" x14ac:dyDescent="0.25">
      <c r="Y1130" s="4"/>
      <c r="Z1130" s="4"/>
      <c r="AA1130" s="4"/>
      <c r="AB1130" s="4"/>
      <c r="AC1130" s="4"/>
      <c r="AD1130" s="4"/>
      <c r="AE1130" s="4"/>
      <c r="AF1130" s="4"/>
    </row>
    <row r="1131" spans="25:32" x14ac:dyDescent="0.25">
      <c r="Y1131" s="4"/>
      <c r="Z1131" s="4"/>
      <c r="AA1131" s="4"/>
      <c r="AB1131" s="4"/>
      <c r="AC1131" s="4"/>
      <c r="AD1131" s="4"/>
      <c r="AE1131" s="4"/>
      <c r="AF1131" s="4"/>
    </row>
    <row r="1132" spans="25:32" x14ac:dyDescent="0.25">
      <c r="Y1132" s="4"/>
      <c r="Z1132" s="4"/>
      <c r="AA1132" s="4"/>
      <c r="AB1132" s="4"/>
      <c r="AC1132" s="4"/>
      <c r="AD1132" s="4"/>
      <c r="AE1132" s="4"/>
      <c r="AF1132" s="4"/>
    </row>
    <row r="1133" spans="25:32" x14ac:dyDescent="0.25">
      <c r="Y1133" s="4"/>
      <c r="Z1133" s="4"/>
      <c r="AA1133" s="4"/>
      <c r="AB1133" s="4"/>
      <c r="AC1133" s="4"/>
      <c r="AD1133" s="4"/>
      <c r="AE1133" s="4"/>
      <c r="AF1133" s="4"/>
    </row>
    <row r="1134" spans="25:32" x14ac:dyDescent="0.25">
      <c r="Y1134" s="4"/>
      <c r="Z1134" s="4"/>
      <c r="AA1134" s="4"/>
      <c r="AB1134" s="4"/>
      <c r="AC1134" s="4"/>
      <c r="AD1134" s="4"/>
      <c r="AE1134" s="4"/>
      <c r="AF1134" s="4"/>
    </row>
    <row r="1135" spans="25:32" x14ac:dyDescent="0.25">
      <c r="Y1135" s="4"/>
      <c r="Z1135" s="4"/>
      <c r="AA1135" s="4"/>
      <c r="AB1135" s="4"/>
      <c r="AC1135" s="4"/>
      <c r="AD1135" s="4"/>
      <c r="AE1135" s="4"/>
      <c r="AF1135" s="4"/>
    </row>
    <row r="1136" spans="25:32" x14ac:dyDescent="0.25">
      <c r="Y1136" s="4"/>
      <c r="Z1136" s="4"/>
      <c r="AA1136" s="4"/>
      <c r="AB1136" s="4"/>
      <c r="AC1136" s="4"/>
      <c r="AD1136" s="4"/>
      <c r="AE1136" s="4"/>
      <c r="AF1136" s="4"/>
    </row>
    <row r="1137" spans="25:32" x14ac:dyDescent="0.25">
      <c r="Y1137" s="4"/>
      <c r="Z1137" s="4"/>
      <c r="AA1137" s="4"/>
      <c r="AB1137" s="4"/>
      <c r="AC1137" s="4"/>
      <c r="AD1137" s="4"/>
      <c r="AE1137" s="4"/>
      <c r="AF1137" s="4"/>
    </row>
    <row r="1138" spans="25:32" x14ac:dyDescent="0.25">
      <c r="Y1138" s="4"/>
      <c r="Z1138" s="4"/>
      <c r="AA1138" s="4"/>
      <c r="AB1138" s="4"/>
      <c r="AC1138" s="4"/>
      <c r="AD1138" s="4"/>
      <c r="AE1138" s="4"/>
      <c r="AF1138" s="4"/>
    </row>
    <row r="1139" spans="25:32" x14ac:dyDescent="0.25">
      <c r="Y1139" s="4"/>
      <c r="Z1139" s="4"/>
      <c r="AA1139" s="4"/>
      <c r="AB1139" s="4"/>
      <c r="AC1139" s="4"/>
      <c r="AD1139" s="4"/>
      <c r="AE1139" s="4"/>
      <c r="AF1139" s="4"/>
    </row>
    <row r="1140" spans="25:32" x14ac:dyDescent="0.25">
      <c r="Y1140" s="4"/>
      <c r="Z1140" s="4"/>
      <c r="AA1140" s="4"/>
      <c r="AB1140" s="4"/>
      <c r="AC1140" s="4"/>
      <c r="AD1140" s="4"/>
      <c r="AE1140" s="4"/>
      <c r="AF1140" s="4"/>
    </row>
    <row r="1141" spans="25:32" x14ac:dyDescent="0.25">
      <c r="Y1141" s="4"/>
      <c r="Z1141" s="4"/>
      <c r="AA1141" s="4"/>
      <c r="AB1141" s="4"/>
      <c r="AC1141" s="4"/>
      <c r="AD1141" s="4"/>
      <c r="AE1141" s="4"/>
      <c r="AF1141" s="4"/>
    </row>
    <row r="1142" spans="25:32" x14ac:dyDescent="0.25">
      <c r="Y1142" s="4"/>
      <c r="Z1142" s="4"/>
      <c r="AA1142" s="4"/>
      <c r="AB1142" s="4"/>
      <c r="AC1142" s="4"/>
      <c r="AD1142" s="4"/>
      <c r="AE1142" s="4"/>
      <c r="AF1142" s="4"/>
    </row>
    <row r="1143" spans="25:32" x14ac:dyDescent="0.25">
      <c r="Y1143" s="4"/>
      <c r="Z1143" s="4"/>
      <c r="AA1143" s="4"/>
      <c r="AB1143" s="4"/>
      <c r="AC1143" s="4"/>
      <c r="AD1143" s="4"/>
      <c r="AE1143" s="4"/>
      <c r="AF1143" s="4"/>
    </row>
    <row r="1144" spans="25:32" x14ac:dyDescent="0.25">
      <c r="Y1144" s="4"/>
      <c r="Z1144" s="4"/>
      <c r="AA1144" s="4"/>
      <c r="AB1144" s="4"/>
      <c r="AC1144" s="4"/>
      <c r="AD1144" s="4"/>
      <c r="AE1144" s="4"/>
      <c r="AF1144" s="4"/>
    </row>
    <row r="1145" spans="25:32" x14ac:dyDescent="0.25">
      <c r="Y1145" s="4"/>
      <c r="Z1145" s="4"/>
      <c r="AA1145" s="4"/>
      <c r="AB1145" s="4"/>
      <c r="AC1145" s="4"/>
      <c r="AD1145" s="4"/>
      <c r="AE1145" s="4"/>
      <c r="AF1145" s="4"/>
    </row>
    <row r="1146" spans="25:32" x14ac:dyDescent="0.25">
      <c r="Y1146" s="4"/>
      <c r="Z1146" s="4"/>
      <c r="AA1146" s="4"/>
      <c r="AB1146" s="4"/>
      <c r="AC1146" s="4"/>
      <c r="AD1146" s="4"/>
      <c r="AE1146" s="4"/>
      <c r="AF1146" s="4"/>
    </row>
    <row r="1147" spans="25:32" x14ac:dyDescent="0.25">
      <c r="Y1147" s="4"/>
      <c r="Z1147" s="4"/>
      <c r="AA1147" s="4"/>
      <c r="AB1147" s="4"/>
      <c r="AC1147" s="4"/>
      <c r="AD1147" s="4"/>
      <c r="AE1147" s="4"/>
      <c r="AF1147" s="4"/>
    </row>
    <row r="1148" spans="25:32" x14ac:dyDescent="0.25">
      <c r="Y1148" s="4"/>
      <c r="Z1148" s="4"/>
      <c r="AA1148" s="4"/>
      <c r="AB1148" s="4"/>
      <c r="AC1148" s="4"/>
      <c r="AD1148" s="4"/>
      <c r="AE1148" s="4"/>
      <c r="AF1148" s="4"/>
    </row>
    <row r="1149" spans="25:32" x14ac:dyDescent="0.25">
      <c r="Y1149" s="4"/>
      <c r="Z1149" s="4"/>
      <c r="AA1149" s="4"/>
      <c r="AB1149" s="4"/>
      <c r="AC1149" s="4"/>
      <c r="AD1149" s="4"/>
      <c r="AE1149" s="4"/>
      <c r="AF1149" s="4"/>
    </row>
    <row r="1150" spans="25:32" x14ac:dyDescent="0.25">
      <c r="Y1150" s="4"/>
      <c r="Z1150" s="4"/>
      <c r="AA1150" s="4"/>
      <c r="AB1150" s="4"/>
      <c r="AC1150" s="4"/>
      <c r="AD1150" s="4"/>
      <c r="AE1150" s="4"/>
      <c r="AF1150" s="4"/>
    </row>
    <row r="1151" spans="25:32" x14ac:dyDescent="0.25">
      <c r="Y1151" s="4"/>
      <c r="Z1151" s="4"/>
      <c r="AA1151" s="4"/>
      <c r="AB1151" s="4"/>
      <c r="AC1151" s="4"/>
      <c r="AD1151" s="4"/>
      <c r="AE1151" s="4"/>
      <c r="AF1151" s="4"/>
    </row>
    <row r="1152" spans="25:32" x14ac:dyDescent="0.25">
      <c r="Y1152" s="4"/>
      <c r="Z1152" s="4"/>
      <c r="AA1152" s="4"/>
      <c r="AB1152" s="4"/>
      <c r="AC1152" s="4"/>
      <c r="AD1152" s="4"/>
      <c r="AE1152" s="4"/>
      <c r="AF1152" s="4"/>
    </row>
    <row r="1153" spans="25:32" x14ac:dyDescent="0.25">
      <c r="Y1153" s="4"/>
      <c r="Z1153" s="4"/>
      <c r="AA1153" s="4"/>
      <c r="AB1153" s="4"/>
      <c r="AC1153" s="4"/>
      <c r="AD1153" s="4"/>
      <c r="AE1153" s="4"/>
      <c r="AF1153" s="4"/>
    </row>
    <row r="1154" spans="25:32" x14ac:dyDescent="0.25">
      <c r="Y1154" s="4"/>
      <c r="Z1154" s="4"/>
      <c r="AA1154" s="4"/>
      <c r="AB1154" s="4"/>
      <c r="AC1154" s="4"/>
      <c r="AD1154" s="4"/>
      <c r="AE1154" s="4"/>
      <c r="AF1154" s="4"/>
    </row>
    <row r="1155" spans="25:32" x14ac:dyDescent="0.25">
      <c r="Y1155" s="4"/>
      <c r="Z1155" s="4"/>
      <c r="AA1155" s="4"/>
      <c r="AB1155" s="4"/>
      <c r="AC1155" s="4"/>
      <c r="AD1155" s="4"/>
      <c r="AE1155" s="4"/>
      <c r="AF1155" s="4"/>
    </row>
    <row r="1156" spans="25:32" x14ac:dyDescent="0.25">
      <c r="Y1156" s="4"/>
      <c r="Z1156" s="4"/>
      <c r="AA1156" s="4"/>
      <c r="AB1156" s="4"/>
      <c r="AC1156" s="4"/>
      <c r="AD1156" s="4"/>
      <c r="AE1156" s="4"/>
      <c r="AF1156" s="4"/>
    </row>
    <row r="1157" spans="25:32" x14ac:dyDescent="0.25">
      <c r="Y1157" s="4"/>
      <c r="Z1157" s="4"/>
      <c r="AA1157" s="4"/>
      <c r="AB1157" s="4"/>
      <c r="AC1157" s="4"/>
      <c r="AD1157" s="4"/>
      <c r="AE1157" s="4"/>
      <c r="AF1157" s="4"/>
    </row>
    <row r="1158" spans="25:32" x14ac:dyDescent="0.25">
      <c r="Y1158" s="4"/>
      <c r="Z1158" s="4"/>
      <c r="AA1158" s="4"/>
      <c r="AB1158" s="4"/>
      <c r="AC1158" s="4"/>
      <c r="AD1158" s="4"/>
      <c r="AE1158" s="4"/>
      <c r="AF1158" s="4"/>
    </row>
    <row r="1159" spans="25:32" x14ac:dyDescent="0.25">
      <c r="Y1159" s="4"/>
      <c r="Z1159" s="4"/>
      <c r="AA1159" s="4"/>
      <c r="AB1159" s="4"/>
      <c r="AC1159" s="4"/>
      <c r="AD1159" s="4"/>
      <c r="AE1159" s="4"/>
      <c r="AF1159" s="4"/>
    </row>
    <row r="1160" spans="25:32" x14ac:dyDescent="0.25">
      <c r="Y1160" s="4"/>
      <c r="Z1160" s="4"/>
      <c r="AA1160" s="4"/>
      <c r="AB1160" s="4"/>
      <c r="AC1160" s="4"/>
      <c r="AD1160" s="4"/>
      <c r="AE1160" s="4"/>
      <c r="AF1160" s="4"/>
    </row>
    <row r="1161" spans="25:32" x14ac:dyDescent="0.25">
      <c r="Y1161" s="4"/>
      <c r="Z1161" s="4"/>
      <c r="AA1161" s="4"/>
      <c r="AB1161" s="4"/>
      <c r="AC1161" s="4"/>
      <c r="AD1161" s="4"/>
      <c r="AE1161" s="4"/>
      <c r="AF1161" s="4"/>
    </row>
    <row r="1162" spans="25:32" x14ac:dyDescent="0.25">
      <c r="Y1162" s="4"/>
      <c r="Z1162" s="4"/>
      <c r="AA1162" s="4"/>
      <c r="AB1162" s="4"/>
      <c r="AC1162" s="4"/>
      <c r="AD1162" s="4"/>
      <c r="AE1162" s="4"/>
      <c r="AF1162" s="4"/>
    </row>
    <row r="1163" spans="25:32" x14ac:dyDescent="0.25">
      <c r="Y1163" s="4"/>
      <c r="Z1163" s="4"/>
      <c r="AA1163" s="4"/>
      <c r="AB1163" s="4"/>
      <c r="AC1163" s="4"/>
      <c r="AD1163" s="4"/>
      <c r="AE1163" s="4"/>
      <c r="AF1163" s="4"/>
    </row>
    <row r="1164" spans="25:32" x14ac:dyDescent="0.25">
      <c r="Y1164" s="4"/>
      <c r="Z1164" s="4"/>
      <c r="AA1164" s="4"/>
      <c r="AB1164" s="4"/>
      <c r="AC1164" s="4"/>
      <c r="AD1164" s="4"/>
      <c r="AE1164" s="4"/>
      <c r="AF1164" s="4"/>
    </row>
    <row r="1165" spans="25:32" x14ac:dyDescent="0.25">
      <c r="Y1165" s="4"/>
      <c r="Z1165" s="4"/>
      <c r="AA1165" s="4"/>
      <c r="AB1165" s="4"/>
      <c r="AC1165" s="4"/>
      <c r="AD1165" s="4"/>
      <c r="AE1165" s="4"/>
      <c r="AF1165" s="4"/>
    </row>
    <row r="1166" spans="25:32" x14ac:dyDescent="0.25">
      <c r="Y1166" s="4"/>
      <c r="Z1166" s="4"/>
      <c r="AA1166" s="4"/>
      <c r="AB1166" s="4"/>
      <c r="AC1166" s="4"/>
      <c r="AD1166" s="4"/>
      <c r="AE1166" s="4"/>
      <c r="AF1166" s="4"/>
    </row>
    <row r="1167" spans="25:32" x14ac:dyDescent="0.25">
      <c r="Y1167" s="4"/>
      <c r="Z1167" s="4"/>
      <c r="AA1167" s="4"/>
      <c r="AB1167" s="4"/>
      <c r="AC1167" s="4"/>
      <c r="AD1167" s="4"/>
      <c r="AE1167" s="4"/>
      <c r="AF1167" s="4"/>
    </row>
    <row r="1168" spans="25:32" x14ac:dyDescent="0.25">
      <c r="Y1168" s="4"/>
      <c r="Z1168" s="4"/>
      <c r="AA1168" s="4"/>
      <c r="AB1168" s="4"/>
      <c r="AC1168" s="4"/>
      <c r="AD1168" s="4"/>
      <c r="AE1168" s="4"/>
      <c r="AF1168" s="4"/>
    </row>
    <row r="1169" spans="25:32" x14ac:dyDescent="0.25">
      <c r="Y1169" s="4"/>
      <c r="Z1169" s="4"/>
      <c r="AA1169" s="4"/>
      <c r="AB1169" s="4"/>
      <c r="AC1169" s="4"/>
      <c r="AD1169" s="4"/>
      <c r="AE1169" s="4"/>
      <c r="AF1169" s="4"/>
    </row>
    <row r="1170" spans="25:32" x14ac:dyDescent="0.25">
      <c r="Y1170" s="4"/>
      <c r="Z1170" s="4"/>
      <c r="AA1170" s="4"/>
      <c r="AB1170" s="4"/>
      <c r="AC1170" s="4"/>
      <c r="AD1170" s="4"/>
      <c r="AE1170" s="4"/>
      <c r="AF1170" s="4"/>
    </row>
    <row r="1171" spans="25:32" x14ac:dyDescent="0.25">
      <c r="Y1171" s="4"/>
      <c r="Z1171" s="4"/>
      <c r="AA1171" s="4"/>
      <c r="AB1171" s="4"/>
      <c r="AC1171" s="4"/>
      <c r="AD1171" s="4"/>
      <c r="AE1171" s="4"/>
      <c r="AF1171" s="4"/>
    </row>
    <row r="1172" spans="25:32" x14ac:dyDescent="0.25">
      <c r="Y1172" s="4"/>
      <c r="Z1172" s="4"/>
      <c r="AA1172" s="4"/>
      <c r="AB1172" s="4"/>
      <c r="AC1172" s="4"/>
      <c r="AD1172" s="4"/>
      <c r="AE1172" s="4"/>
      <c r="AF1172" s="4"/>
    </row>
    <row r="1173" spans="25:32" x14ac:dyDescent="0.25">
      <c r="Y1173" s="4"/>
      <c r="Z1173" s="4"/>
      <c r="AA1173" s="4"/>
      <c r="AB1173" s="4"/>
      <c r="AC1173" s="4"/>
      <c r="AD1173" s="4"/>
      <c r="AE1173" s="4"/>
      <c r="AF1173" s="4"/>
    </row>
    <row r="1174" spans="25:32" x14ac:dyDescent="0.25">
      <c r="Y1174" s="4"/>
      <c r="Z1174" s="4"/>
      <c r="AA1174" s="4"/>
      <c r="AB1174" s="4"/>
      <c r="AC1174" s="4"/>
      <c r="AD1174" s="4"/>
      <c r="AE1174" s="4"/>
      <c r="AF1174" s="4"/>
    </row>
    <row r="1175" spans="25:32" x14ac:dyDescent="0.25">
      <c r="Y1175" s="4"/>
      <c r="Z1175" s="4"/>
      <c r="AA1175" s="4"/>
      <c r="AB1175" s="4"/>
      <c r="AC1175" s="4"/>
      <c r="AD1175" s="4"/>
      <c r="AE1175" s="4"/>
      <c r="AF1175" s="4"/>
    </row>
    <row r="1176" spans="25:32" x14ac:dyDescent="0.25">
      <c r="Y1176" s="4"/>
      <c r="Z1176" s="4"/>
      <c r="AA1176" s="4"/>
      <c r="AB1176" s="4"/>
      <c r="AC1176" s="4"/>
      <c r="AD1176" s="4"/>
      <c r="AE1176" s="4"/>
      <c r="AF1176" s="4"/>
    </row>
    <row r="1177" spans="25:32" x14ac:dyDescent="0.25">
      <c r="Y1177" s="4"/>
      <c r="Z1177" s="4"/>
      <c r="AA1177" s="4"/>
      <c r="AB1177" s="4"/>
      <c r="AC1177" s="4"/>
      <c r="AD1177" s="4"/>
      <c r="AE1177" s="4"/>
      <c r="AF1177" s="4"/>
    </row>
    <row r="1178" spans="25:32" x14ac:dyDescent="0.25">
      <c r="Y1178" s="4"/>
      <c r="Z1178" s="4"/>
      <c r="AA1178" s="4"/>
      <c r="AB1178" s="4"/>
      <c r="AC1178" s="4"/>
      <c r="AD1178" s="4"/>
      <c r="AE1178" s="4"/>
      <c r="AF1178" s="4"/>
    </row>
    <row r="1179" spans="25:32" x14ac:dyDescent="0.25">
      <c r="Y1179" s="4"/>
      <c r="Z1179" s="4"/>
      <c r="AA1179" s="4"/>
      <c r="AB1179" s="4"/>
      <c r="AC1179" s="4"/>
      <c r="AD1179" s="4"/>
      <c r="AE1179" s="4"/>
      <c r="AF1179" s="4"/>
    </row>
    <row r="1180" spans="25:32" x14ac:dyDescent="0.25">
      <c r="Y1180" s="4"/>
      <c r="Z1180" s="4"/>
      <c r="AA1180" s="4"/>
      <c r="AB1180" s="4"/>
      <c r="AC1180" s="4"/>
      <c r="AD1180" s="4"/>
      <c r="AE1180" s="4"/>
      <c r="AF1180" s="4"/>
    </row>
    <row r="1181" spans="25:32" x14ac:dyDescent="0.25">
      <c r="Y1181" s="4"/>
      <c r="Z1181" s="4"/>
      <c r="AA1181" s="4"/>
      <c r="AB1181" s="4"/>
      <c r="AC1181" s="4"/>
      <c r="AD1181" s="4"/>
      <c r="AE1181" s="4"/>
      <c r="AF1181" s="4"/>
    </row>
    <row r="1182" spans="25:32" x14ac:dyDescent="0.25">
      <c r="Y1182" s="4"/>
      <c r="Z1182" s="4"/>
      <c r="AA1182" s="4"/>
      <c r="AB1182" s="4"/>
      <c r="AC1182" s="4"/>
      <c r="AD1182" s="4"/>
      <c r="AE1182" s="4"/>
      <c r="AF1182" s="4"/>
    </row>
    <row r="1183" spans="25:32" x14ac:dyDescent="0.25">
      <c r="Y1183" s="4"/>
      <c r="Z1183" s="4"/>
      <c r="AA1183" s="4"/>
      <c r="AB1183" s="4"/>
      <c r="AC1183" s="4"/>
      <c r="AD1183" s="4"/>
      <c r="AE1183" s="4"/>
      <c r="AF1183" s="4"/>
    </row>
    <row r="1184" spans="25:32" x14ac:dyDescent="0.25">
      <c r="Y1184" s="4"/>
      <c r="Z1184" s="4"/>
      <c r="AA1184" s="4"/>
      <c r="AB1184" s="4"/>
      <c r="AC1184" s="4"/>
      <c r="AD1184" s="4"/>
      <c r="AE1184" s="4"/>
      <c r="AF1184" s="4"/>
    </row>
    <row r="1185" spans="25:32" x14ac:dyDescent="0.25">
      <c r="Y1185" s="4"/>
      <c r="Z1185" s="4"/>
      <c r="AA1185" s="4"/>
      <c r="AB1185" s="4"/>
      <c r="AC1185" s="4"/>
      <c r="AD1185" s="4"/>
      <c r="AE1185" s="4"/>
      <c r="AF1185" s="4"/>
    </row>
    <row r="1186" spans="25:32" x14ac:dyDescent="0.25">
      <c r="Y1186" s="4"/>
      <c r="Z1186" s="4"/>
      <c r="AA1186" s="4"/>
      <c r="AB1186" s="4"/>
      <c r="AC1186" s="4"/>
      <c r="AD1186" s="4"/>
      <c r="AE1186" s="4"/>
      <c r="AF1186" s="4"/>
    </row>
    <row r="1187" spans="25:32" x14ac:dyDescent="0.25">
      <c r="Y1187" s="4"/>
      <c r="Z1187" s="4"/>
      <c r="AA1187" s="4"/>
      <c r="AB1187" s="4"/>
      <c r="AC1187" s="4"/>
      <c r="AD1187" s="4"/>
      <c r="AE1187" s="4"/>
      <c r="AF1187" s="4"/>
    </row>
    <row r="1188" spans="25:32" x14ac:dyDescent="0.25">
      <c r="Y1188" s="4"/>
      <c r="Z1188" s="4"/>
      <c r="AA1188" s="4"/>
      <c r="AB1188" s="4"/>
      <c r="AC1188" s="4"/>
      <c r="AD1188" s="4"/>
      <c r="AE1188" s="4"/>
      <c r="AF1188" s="4"/>
    </row>
    <row r="1189" spans="25:32" x14ac:dyDescent="0.25">
      <c r="Y1189" s="4"/>
      <c r="Z1189" s="4"/>
      <c r="AA1189" s="4"/>
      <c r="AB1189" s="4"/>
      <c r="AC1189" s="4"/>
      <c r="AD1189" s="4"/>
      <c r="AE1189" s="4"/>
      <c r="AF1189" s="4"/>
    </row>
    <row r="1190" spans="25:32" x14ac:dyDescent="0.25">
      <c r="Y1190" s="4"/>
      <c r="Z1190" s="4"/>
      <c r="AA1190" s="4"/>
      <c r="AB1190" s="4"/>
      <c r="AC1190" s="4"/>
      <c r="AD1190" s="4"/>
      <c r="AE1190" s="4"/>
      <c r="AF1190" s="4"/>
    </row>
    <row r="1191" spans="25:32" x14ac:dyDescent="0.25">
      <c r="Y1191" s="4"/>
      <c r="Z1191" s="4"/>
      <c r="AA1191" s="4"/>
      <c r="AB1191" s="4"/>
      <c r="AC1191" s="4"/>
      <c r="AD1191" s="4"/>
      <c r="AE1191" s="4"/>
      <c r="AF1191" s="4"/>
    </row>
    <row r="1192" spans="25:32" x14ac:dyDescent="0.25">
      <c r="Y1192" s="4"/>
      <c r="Z1192" s="4"/>
      <c r="AA1192" s="4"/>
      <c r="AB1192" s="4"/>
      <c r="AC1192" s="4"/>
      <c r="AD1192" s="4"/>
      <c r="AE1192" s="4"/>
      <c r="AF1192" s="4"/>
    </row>
    <row r="1193" spans="25:32" x14ac:dyDescent="0.25">
      <c r="Y1193" s="4"/>
      <c r="Z1193" s="4"/>
      <c r="AA1193" s="4"/>
      <c r="AB1193" s="4"/>
      <c r="AC1193" s="4"/>
      <c r="AD1193" s="4"/>
      <c r="AE1193" s="4"/>
      <c r="AF1193" s="4"/>
    </row>
    <row r="1194" spans="25:32" x14ac:dyDescent="0.25">
      <c r="Y1194" s="4"/>
      <c r="Z1194" s="4"/>
      <c r="AA1194" s="4"/>
      <c r="AB1194" s="4"/>
      <c r="AC1194" s="4"/>
      <c r="AD1194" s="4"/>
      <c r="AE1194" s="4"/>
      <c r="AF1194" s="4"/>
    </row>
    <row r="1195" spans="25:32" x14ac:dyDescent="0.25">
      <c r="Y1195" s="4"/>
      <c r="Z1195" s="4"/>
      <c r="AA1195" s="4"/>
      <c r="AB1195" s="4"/>
      <c r="AC1195" s="4"/>
      <c r="AD1195" s="4"/>
      <c r="AE1195" s="4"/>
      <c r="AF1195" s="4"/>
    </row>
    <row r="1196" spans="25:32" x14ac:dyDescent="0.25">
      <c r="Y1196" s="4"/>
      <c r="Z1196" s="4"/>
      <c r="AA1196" s="4"/>
      <c r="AB1196" s="4"/>
      <c r="AC1196" s="4"/>
      <c r="AD1196" s="4"/>
      <c r="AE1196" s="4"/>
      <c r="AF1196" s="4"/>
    </row>
    <row r="1197" spans="25:32" x14ac:dyDescent="0.25">
      <c r="Y1197" s="4"/>
      <c r="Z1197" s="4"/>
      <c r="AA1197" s="4"/>
      <c r="AB1197" s="4"/>
      <c r="AC1197" s="4"/>
      <c r="AD1197" s="4"/>
      <c r="AE1197" s="4"/>
      <c r="AF1197" s="4"/>
    </row>
    <row r="1198" spans="25:32" x14ac:dyDescent="0.25">
      <c r="Y1198" s="4"/>
      <c r="Z1198" s="4"/>
      <c r="AA1198" s="4"/>
      <c r="AB1198" s="4"/>
      <c r="AC1198" s="4"/>
      <c r="AD1198" s="4"/>
      <c r="AE1198" s="4"/>
      <c r="AF1198" s="4"/>
    </row>
    <row r="1199" spans="25:32" x14ac:dyDescent="0.25">
      <c r="Y1199" s="4"/>
      <c r="Z1199" s="4"/>
      <c r="AA1199" s="4"/>
      <c r="AB1199" s="4"/>
      <c r="AC1199" s="4"/>
      <c r="AD1199" s="4"/>
      <c r="AE1199" s="4"/>
      <c r="AF1199" s="4"/>
    </row>
    <row r="1200" spans="25:32" x14ac:dyDescent="0.25">
      <c r="Y1200" s="4"/>
      <c r="Z1200" s="4"/>
      <c r="AA1200" s="4"/>
      <c r="AB1200" s="4"/>
      <c r="AC1200" s="4"/>
      <c r="AD1200" s="4"/>
      <c r="AE1200" s="4"/>
      <c r="AF1200" s="4"/>
    </row>
    <row r="1201" spans="25:32" x14ac:dyDescent="0.25">
      <c r="Y1201" s="4"/>
      <c r="Z1201" s="4"/>
      <c r="AA1201" s="4"/>
      <c r="AB1201" s="4"/>
      <c r="AC1201" s="4"/>
      <c r="AD1201" s="4"/>
      <c r="AE1201" s="4"/>
      <c r="AF1201" s="4"/>
    </row>
    <row r="1202" spans="25:32" x14ac:dyDescent="0.25">
      <c r="Y1202" s="4"/>
      <c r="Z1202" s="4"/>
      <c r="AA1202" s="4"/>
      <c r="AB1202" s="4"/>
      <c r="AC1202" s="4"/>
      <c r="AD1202" s="4"/>
      <c r="AE1202" s="4"/>
      <c r="AF1202" s="4"/>
    </row>
    <row r="1203" spans="25:32" x14ac:dyDescent="0.25">
      <c r="Y1203" s="4"/>
      <c r="Z1203" s="4"/>
      <c r="AA1203" s="4"/>
      <c r="AB1203" s="4"/>
      <c r="AC1203" s="4"/>
      <c r="AD1203" s="4"/>
      <c r="AE1203" s="4"/>
      <c r="AF1203" s="4"/>
    </row>
    <row r="1204" spans="25:32" x14ac:dyDescent="0.25">
      <c r="Y1204" s="4"/>
      <c r="Z1204" s="4"/>
      <c r="AA1204" s="4"/>
      <c r="AB1204" s="4"/>
      <c r="AC1204" s="4"/>
      <c r="AD1204" s="4"/>
      <c r="AE1204" s="4"/>
      <c r="AF1204" s="4"/>
    </row>
    <row r="1205" spans="25:32" x14ac:dyDescent="0.25">
      <c r="Y1205" s="4"/>
      <c r="Z1205" s="4"/>
      <c r="AA1205" s="4"/>
      <c r="AB1205" s="4"/>
      <c r="AC1205" s="4"/>
      <c r="AD1205" s="4"/>
      <c r="AE1205" s="4"/>
      <c r="AF1205" s="4"/>
    </row>
    <row r="1206" spans="25:32" x14ac:dyDescent="0.25">
      <c r="Y1206" s="4"/>
      <c r="Z1206" s="4"/>
      <c r="AA1206" s="4"/>
      <c r="AB1206" s="4"/>
      <c r="AC1206" s="4"/>
      <c r="AD1206" s="4"/>
      <c r="AE1206" s="4"/>
      <c r="AF1206" s="4"/>
    </row>
    <row r="1207" spans="25:32" x14ac:dyDescent="0.25">
      <c r="Y1207" s="4"/>
      <c r="Z1207" s="4"/>
      <c r="AA1207" s="4"/>
      <c r="AB1207" s="4"/>
      <c r="AC1207" s="4"/>
      <c r="AD1207" s="4"/>
      <c r="AE1207" s="4"/>
      <c r="AF1207" s="4"/>
    </row>
    <row r="1208" spans="25:32" x14ac:dyDescent="0.25">
      <c r="Y1208" s="4"/>
      <c r="Z1208" s="4"/>
      <c r="AA1208" s="4"/>
      <c r="AB1208" s="4"/>
      <c r="AC1208" s="4"/>
      <c r="AD1208" s="4"/>
      <c r="AE1208" s="4"/>
      <c r="AF1208" s="4"/>
    </row>
    <row r="1209" spans="25:32" x14ac:dyDescent="0.25">
      <c r="Y1209" s="4"/>
      <c r="Z1209" s="4"/>
      <c r="AA1209" s="4"/>
      <c r="AB1209" s="4"/>
      <c r="AC1209" s="4"/>
      <c r="AD1209" s="4"/>
      <c r="AE1209" s="4"/>
      <c r="AF1209" s="4"/>
    </row>
    <row r="1210" spans="25:32" x14ac:dyDescent="0.25">
      <c r="Y1210" s="4"/>
      <c r="Z1210" s="4"/>
      <c r="AA1210" s="4"/>
      <c r="AB1210" s="4"/>
      <c r="AC1210" s="4"/>
      <c r="AD1210" s="4"/>
      <c r="AE1210" s="4"/>
      <c r="AF1210" s="4"/>
    </row>
    <row r="1211" spans="25:32" x14ac:dyDescent="0.25">
      <c r="Y1211" s="4"/>
      <c r="Z1211" s="4"/>
      <c r="AA1211" s="4"/>
      <c r="AB1211" s="4"/>
      <c r="AC1211" s="4"/>
      <c r="AD1211" s="4"/>
      <c r="AE1211" s="4"/>
      <c r="AF1211" s="4"/>
    </row>
    <row r="1212" spans="25:32" x14ac:dyDescent="0.25">
      <c r="Y1212" s="4"/>
      <c r="Z1212" s="4"/>
      <c r="AA1212" s="4"/>
      <c r="AB1212" s="4"/>
      <c r="AC1212" s="4"/>
      <c r="AD1212" s="4"/>
      <c r="AE1212" s="4"/>
      <c r="AF1212" s="4"/>
    </row>
    <row r="1213" spans="25:32" x14ac:dyDescent="0.25">
      <c r="Y1213" s="4"/>
      <c r="Z1213" s="4"/>
      <c r="AA1213" s="4"/>
      <c r="AB1213" s="4"/>
      <c r="AC1213" s="4"/>
      <c r="AD1213" s="4"/>
      <c r="AE1213" s="4"/>
      <c r="AF1213" s="4"/>
    </row>
    <row r="1214" spans="25:32" x14ac:dyDescent="0.25">
      <c r="Y1214" s="4"/>
      <c r="Z1214" s="4"/>
      <c r="AA1214" s="4"/>
      <c r="AB1214" s="4"/>
      <c r="AC1214" s="4"/>
      <c r="AD1214" s="4"/>
      <c r="AE1214" s="4"/>
      <c r="AF1214" s="4"/>
    </row>
    <row r="1215" spans="25:32" x14ac:dyDescent="0.25">
      <c r="Y1215" s="4"/>
      <c r="Z1215" s="4"/>
      <c r="AA1215" s="4"/>
      <c r="AB1215" s="4"/>
      <c r="AC1215" s="4"/>
      <c r="AD1215" s="4"/>
      <c r="AE1215" s="4"/>
      <c r="AF1215" s="4"/>
    </row>
    <row r="1216" spans="25:32" x14ac:dyDescent="0.25">
      <c r="Y1216" s="4"/>
      <c r="Z1216" s="4"/>
      <c r="AA1216" s="4"/>
      <c r="AB1216" s="4"/>
      <c r="AC1216" s="4"/>
      <c r="AD1216" s="4"/>
      <c r="AE1216" s="4"/>
      <c r="AF1216" s="4"/>
    </row>
    <row r="1217" spans="25:32" x14ac:dyDescent="0.25">
      <c r="Y1217" s="4"/>
      <c r="Z1217" s="4"/>
      <c r="AA1217" s="4"/>
      <c r="AB1217" s="4"/>
      <c r="AC1217" s="4"/>
      <c r="AD1217" s="4"/>
      <c r="AE1217" s="4"/>
      <c r="AF1217" s="4"/>
    </row>
    <row r="1218" spans="25:32" x14ac:dyDescent="0.25">
      <c r="Y1218" s="4"/>
      <c r="Z1218" s="4"/>
      <c r="AA1218" s="4"/>
      <c r="AB1218" s="4"/>
      <c r="AC1218" s="4"/>
      <c r="AD1218" s="4"/>
      <c r="AE1218" s="4"/>
      <c r="AF1218" s="4"/>
    </row>
    <row r="1219" spans="25:32" x14ac:dyDescent="0.25">
      <c r="Y1219" s="4"/>
      <c r="Z1219" s="4"/>
      <c r="AA1219" s="4"/>
      <c r="AB1219" s="4"/>
      <c r="AC1219" s="4"/>
      <c r="AD1219" s="4"/>
      <c r="AE1219" s="4"/>
      <c r="AF1219" s="4"/>
    </row>
    <row r="1220" spans="25:32" x14ac:dyDescent="0.25">
      <c r="Y1220" s="4"/>
      <c r="Z1220" s="4"/>
      <c r="AA1220" s="4"/>
      <c r="AB1220" s="4"/>
      <c r="AC1220" s="4"/>
      <c r="AD1220" s="4"/>
      <c r="AE1220" s="4"/>
      <c r="AF1220" s="4"/>
    </row>
    <row r="1221" spans="25:32" x14ac:dyDescent="0.25">
      <c r="Y1221" s="4"/>
      <c r="Z1221" s="4"/>
      <c r="AA1221" s="4"/>
      <c r="AB1221" s="4"/>
      <c r="AC1221" s="4"/>
      <c r="AD1221" s="4"/>
      <c r="AE1221" s="4"/>
      <c r="AF1221" s="4"/>
    </row>
    <row r="1222" spans="25:32" x14ac:dyDescent="0.25">
      <c r="Y1222" s="4"/>
      <c r="Z1222" s="4"/>
      <c r="AA1222" s="4"/>
      <c r="AB1222" s="4"/>
      <c r="AC1222" s="4"/>
      <c r="AD1222" s="4"/>
      <c r="AE1222" s="4"/>
      <c r="AF1222" s="4"/>
    </row>
    <row r="1223" spans="25:32" x14ac:dyDescent="0.25">
      <c r="Y1223" s="4"/>
      <c r="Z1223" s="4"/>
      <c r="AA1223" s="4"/>
      <c r="AB1223" s="4"/>
      <c r="AC1223" s="4"/>
      <c r="AD1223" s="4"/>
      <c r="AE1223" s="4"/>
      <c r="AF1223" s="4"/>
    </row>
    <row r="1224" spans="25:32" x14ac:dyDescent="0.25">
      <c r="Y1224" s="4"/>
      <c r="Z1224" s="4"/>
      <c r="AA1224" s="4"/>
      <c r="AB1224" s="4"/>
      <c r="AC1224" s="4"/>
      <c r="AD1224" s="4"/>
      <c r="AE1224" s="4"/>
      <c r="AF1224" s="4"/>
    </row>
    <row r="1225" spans="25:32" x14ac:dyDescent="0.25">
      <c r="Y1225" s="4"/>
      <c r="Z1225" s="4"/>
      <c r="AA1225" s="4"/>
      <c r="AB1225" s="4"/>
      <c r="AC1225" s="4"/>
      <c r="AD1225" s="4"/>
      <c r="AE1225" s="4"/>
      <c r="AF1225" s="4"/>
    </row>
    <row r="1226" spans="25:32" x14ac:dyDescent="0.25">
      <c r="Y1226" s="4"/>
      <c r="Z1226" s="4"/>
      <c r="AA1226" s="4"/>
      <c r="AB1226" s="4"/>
      <c r="AC1226" s="4"/>
      <c r="AD1226" s="4"/>
      <c r="AE1226" s="4"/>
      <c r="AF1226" s="4"/>
    </row>
    <row r="1227" spans="25:32" x14ac:dyDescent="0.25">
      <c r="Y1227" s="4"/>
      <c r="Z1227" s="4"/>
      <c r="AA1227" s="4"/>
      <c r="AB1227" s="4"/>
      <c r="AC1227" s="4"/>
      <c r="AD1227" s="4"/>
      <c r="AE1227" s="4"/>
      <c r="AF1227" s="4"/>
    </row>
    <row r="1228" spans="25:32" x14ac:dyDescent="0.25">
      <c r="Y1228" s="4"/>
      <c r="Z1228" s="4"/>
      <c r="AA1228" s="4"/>
      <c r="AB1228" s="4"/>
      <c r="AC1228" s="4"/>
      <c r="AD1228" s="4"/>
      <c r="AE1228" s="4"/>
      <c r="AF1228" s="4"/>
    </row>
    <row r="1229" spans="25:32" x14ac:dyDescent="0.25">
      <c r="Y1229" s="4"/>
      <c r="Z1229" s="4"/>
      <c r="AA1229" s="4"/>
      <c r="AB1229" s="4"/>
      <c r="AC1229" s="4"/>
      <c r="AD1229" s="4"/>
      <c r="AE1229" s="4"/>
      <c r="AF1229" s="4"/>
    </row>
    <row r="1230" spans="25:32" x14ac:dyDescent="0.25">
      <c r="Y1230" s="4"/>
      <c r="Z1230" s="4"/>
      <c r="AA1230" s="4"/>
      <c r="AB1230" s="4"/>
      <c r="AC1230" s="4"/>
      <c r="AD1230" s="4"/>
      <c r="AE1230" s="4"/>
      <c r="AF1230" s="4"/>
    </row>
    <row r="1231" spans="25:32" x14ac:dyDescent="0.25">
      <c r="Y1231" s="4"/>
      <c r="Z1231" s="4"/>
      <c r="AA1231" s="4"/>
      <c r="AB1231" s="4"/>
      <c r="AC1231" s="4"/>
      <c r="AD1231" s="4"/>
      <c r="AE1231" s="4"/>
      <c r="AF1231" s="4"/>
    </row>
    <row r="1232" spans="25:32" x14ac:dyDescent="0.25">
      <c r="Y1232" s="4"/>
      <c r="Z1232" s="4"/>
      <c r="AA1232" s="4"/>
      <c r="AB1232" s="4"/>
      <c r="AC1232" s="4"/>
      <c r="AD1232" s="4"/>
      <c r="AE1232" s="4"/>
      <c r="AF1232" s="4"/>
    </row>
    <row r="1233" spans="25:32" x14ac:dyDescent="0.25">
      <c r="Y1233" s="4"/>
      <c r="Z1233" s="4"/>
      <c r="AA1233" s="4"/>
      <c r="AB1233" s="4"/>
      <c r="AC1233" s="4"/>
      <c r="AD1233" s="4"/>
      <c r="AE1233" s="4"/>
      <c r="AF1233" s="4"/>
    </row>
    <row r="1234" spans="25:32" x14ac:dyDescent="0.25">
      <c r="Y1234" s="4"/>
      <c r="Z1234" s="4"/>
      <c r="AA1234" s="4"/>
      <c r="AB1234" s="4"/>
      <c r="AC1234" s="4"/>
      <c r="AD1234" s="4"/>
      <c r="AE1234" s="4"/>
      <c r="AF1234" s="4"/>
    </row>
    <row r="1235" spans="25:32" x14ac:dyDescent="0.25">
      <c r="Y1235" s="4"/>
      <c r="Z1235" s="4"/>
      <c r="AA1235" s="4"/>
      <c r="AB1235" s="4"/>
      <c r="AC1235" s="4"/>
      <c r="AD1235" s="4"/>
      <c r="AE1235" s="4"/>
      <c r="AF1235" s="4"/>
    </row>
    <row r="1236" spans="25:32" x14ac:dyDescent="0.25">
      <c r="Y1236" s="4"/>
      <c r="Z1236" s="4"/>
      <c r="AA1236" s="4"/>
      <c r="AB1236" s="4"/>
      <c r="AC1236" s="4"/>
      <c r="AD1236" s="4"/>
      <c r="AE1236" s="4"/>
      <c r="AF1236" s="4"/>
    </row>
    <row r="1237" spans="25:32" x14ac:dyDescent="0.25">
      <c r="Y1237" s="4"/>
      <c r="Z1237" s="4"/>
      <c r="AA1237" s="4"/>
      <c r="AB1237" s="4"/>
      <c r="AC1237" s="4"/>
      <c r="AD1237" s="4"/>
      <c r="AE1237" s="4"/>
      <c r="AF1237" s="4"/>
    </row>
    <row r="1238" spans="25:32" x14ac:dyDescent="0.25">
      <c r="Y1238" s="4"/>
      <c r="Z1238" s="4"/>
      <c r="AA1238" s="4"/>
      <c r="AB1238" s="4"/>
      <c r="AC1238" s="4"/>
      <c r="AD1238" s="4"/>
      <c r="AE1238" s="4"/>
      <c r="AF1238" s="4"/>
    </row>
    <row r="1239" spans="25:32" x14ac:dyDescent="0.25">
      <c r="Y1239" s="4"/>
      <c r="Z1239" s="4"/>
      <c r="AA1239" s="4"/>
      <c r="AB1239" s="4"/>
      <c r="AC1239" s="4"/>
      <c r="AD1239" s="4"/>
      <c r="AE1239" s="4"/>
      <c r="AF1239" s="4"/>
    </row>
    <row r="1240" spans="25:32" x14ac:dyDescent="0.25">
      <c r="Y1240" s="4"/>
      <c r="Z1240" s="4"/>
      <c r="AA1240" s="4"/>
      <c r="AB1240" s="4"/>
      <c r="AC1240" s="4"/>
      <c r="AD1240" s="4"/>
      <c r="AE1240" s="4"/>
      <c r="AF1240" s="4"/>
    </row>
    <row r="1241" spans="25:32" x14ac:dyDescent="0.25">
      <c r="Y1241" s="4"/>
      <c r="Z1241" s="4"/>
      <c r="AA1241" s="4"/>
      <c r="AB1241" s="4"/>
      <c r="AC1241" s="4"/>
      <c r="AD1241" s="4"/>
      <c r="AE1241" s="4"/>
      <c r="AF1241" s="4"/>
    </row>
    <row r="1242" spans="25:32" x14ac:dyDescent="0.25">
      <c r="Y1242" s="4"/>
      <c r="Z1242" s="4"/>
      <c r="AA1242" s="4"/>
      <c r="AB1242" s="4"/>
      <c r="AC1242" s="4"/>
      <c r="AD1242" s="4"/>
      <c r="AE1242" s="4"/>
      <c r="AF1242" s="4"/>
    </row>
    <row r="1243" spans="25:32" x14ac:dyDescent="0.25">
      <c r="Y1243" s="4"/>
      <c r="Z1243" s="4"/>
      <c r="AA1243" s="4"/>
      <c r="AB1243" s="4"/>
      <c r="AC1243" s="4"/>
      <c r="AD1243" s="4"/>
      <c r="AE1243" s="4"/>
      <c r="AF1243" s="4"/>
    </row>
    <row r="1244" spans="25:32" x14ac:dyDescent="0.25">
      <c r="Y1244" s="4"/>
      <c r="Z1244" s="4"/>
      <c r="AA1244" s="4"/>
      <c r="AB1244" s="4"/>
      <c r="AC1244" s="4"/>
      <c r="AD1244" s="4"/>
      <c r="AE1244" s="4"/>
      <c r="AF1244" s="4"/>
    </row>
    <row r="1245" spans="25:32" x14ac:dyDescent="0.25">
      <c r="Y1245" s="4"/>
      <c r="Z1245" s="4"/>
      <c r="AA1245" s="4"/>
      <c r="AB1245" s="4"/>
      <c r="AC1245" s="4"/>
      <c r="AD1245" s="4"/>
      <c r="AE1245" s="4"/>
      <c r="AF1245" s="4"/>
    </row>
    <row r="1246" spans="25:32" x14ac:dyDescent="0.25">
      <c r="Y1246" s="4"/>
      <c r="Z1246" s="4"/>
      <c r="AA1246" s="4"/>
      <c r="AB1246" s="4"/>
      <c r="AC1246" s="4"/>
      <c r="AD1246" s="4"/>
      <c r="AE1246" s="4"/>
      <c r="AF1246" s="4"/>
    </row>
    <row r="1247" spans="25:32" x14ac:dyDescent="0.25">
      <c r="Y1247" s="4"/>
      <c r="Z1247" s="4"/>
      <c r="AA1247" s="4"/>
      <c r="AB1247" s="4"/>
      <c r="AC1247" s="4"/>
      <c r="AD1247" s="4"/>
      <c r="AE1247" s="4"/>
      <c r="AF1247" s="4"/>
    </row>
    <row r="1248" spans="25:32" x14ac:dyDescent="0.25">
      <c r="Y1248" s="4"/>
      <c r="Z1248" s="4"/>
      <c r="AA1248" s="4"/>
      <c r="AB1248" s="4"/>
      <c r="AC1248" s="4"/>
      <c r="AD1248" s="4"/>
      <c r="AE1248" s="4"/>
      <c r="AF1248" s="4"/>
    </row>
    <row r="1249" spans="25:32" x14ac:dyDescent="0.25">
      <c r="Y1249" s="4"/>
      <c r="Z1249" s="4"/>
      <c r="AA1249" s="4"/>
      <c r="AB1249" s="4"/>
      <c r="AC1249" s="4"/>
      <c r="AD1249" s="4"/>
      <c r="AE1249" s="4"/>
      <c r="AF1249" s="4"/>
    </row>
    <row r="1250" spans="25:32" x14ac:dyDescent="0.25">
      <c r="Y1250" s="4"/>
      <c r="Z1250" s="4"/>
      <c r="AA1250" s="4"/>
      <c r="AB1250" s="4"/>
      <c r="AC1250" s="4"/>
      <c r="AD1250" s="4"/>
      <c r="AE1250" s="4"/>
      <c r="AF1250" s="4"/>
    </row>
    <row r="1251" spans="25:32" x14ac:dyDescent="0.25">
      <c r="Y1251" s="4"/>
      <c r="Z1251" s="4"/>
      <c r="AA1251" s="4"/>
      <c r="AB1251" s="4"/>
      <c r="AC1251" s="4"/>
      <c r="AD1251" s="4"/>
      <c r="AE1251" s="4"/>
      <c r="AF1251" s="4"/>
    </row>
    <row r="1252" spans="25:32" x14ac:dyDescent="0.25">
      <c r="Y1252" s="4"/>
      <c r="Z1252" s="4"/>
      <c r="AA1252" s="4"/>
      <c r="AB1252" s="4"/>
      <c r="AC1252" s="4"/>
      <c r="AD1252" s="4"/>
      <c r="AE1252" s="4"/>
      <c r="AF1252" s="4"/>
    </row>
    <row r="1253" spans="25:32" x14ac:dyDescent="0.25">
      <c r="Y1253" s="4"/>
      <c r="Z1253" s="4"/>
      <c r="AA1253" s="4"/>
      <c r="AB1253" s="4"/>
      <c r="AC1253" s="4"/>
      <c r="AD1253" s="4"/>
      <c r="AE1253" s="4"/>
      <c r="AF1253" s="4"/>
    </row>
    <row r="1254" spans="25:32" x14ac:dyDescent="0.25">
      <c r="Y1254" s="4"/>
      <c r="Z1254" s="4"/>
      <c r="AA1254" s="4"/>
      <c r="AB1254" s="4"/>
      <c r="AC1254" s="4"/>
      <c r="AD1254" s="4"/>
      <c r="AE1254" s="4"/>
      <c r="AF1254" s="4"/>
    </row>
    <row r="1255" spans="25:32" x14ac:dyDescent="0.25">
      <c r="Y1255" s="4"/>
      <c r="Z1255" s="4"/>
      <c r="AA1255" s="4"/>
      <c r="AB1255" s="4"/>
      <c r="AC1255" s="4"/>
      <c r="AD1255" s="4"/>
      <c r="AE1255" s="4"/>
      <c r="AF1255" s="4"/>
    </row>
    <row r="1256" spans="25:32" x14ac:dyDescent="0.25">
      <c r="Y1256" s="4"/>
      <c r="Z1256" s="4"/>
      <c r="AA1256" s="4"/>
      <c r="AB1256" s="4"/>
      <c r="AC1256" s="4"/>
      <c r="AD1256" s="4"/>
      <c r="AE1256" s="4"/>
      <c r="AF1256" s="4"/>
    </row>
    <row r="1257" spans="25:32" x14ac:dyDescent="0.25">
      <c r="Y1257" s="4"/>
      <c r="Z1257" s="4"/>
      <c r="AA1257" s="4"/>
      <c r="AB1257" s="4"/>
      <c r="AC1257" s="4"/>
      <c r="AD1257" s="4"/>
      <c r="AE1257" s="4"/>
      <c r="AF1257" s="4"/>
    </row>
    <row r="1258" spans="25:32" x14ac:dyDescent="0.25">
      <c r="Y1258" s="4"/>
      <c r="Z1258" s="4"/>
      <c r="AA1258" s="4"/>
      <c r="AB1258" s="4"/>
      <c r="AC1258" s="4"/>
      <c r="AD1258" s="4"/>
      <c r="AE1258" s="4"/>
      <c r="AF1258" s="4"/>
    </row>
    <row r="1259" spans="25:32" x14ac:dyDescent="0.25">
      <c r="Y1259" s="4"/>
      <c r="Z1259" s="4"/>
      <c r="AA1259" s="4"/>
      <c r="AB1259" s="4"/>
      <c r="AC1259" s="4"/>
      <c r="AD1259" s="4"/>
      <c r="AE1259" s="4"/>
      <c r="AF1259" s="4"/>
    </row>
    <row r="1260" spans="25:32" x14ac:dyDescent="0.25">
      <c r="Y1260" s="4"/>
      <c r="Z1260" s="4"/>
      <c r="AA1260" s="4"/>
      <c r="AB1260" s="4"/>
      <c r="AC1260" s="4"/>
      <c r="AD1260" s="4"/>
      <c r="AE1260" s="4"/>
      <c r="AF1260" s="4"/>
    </row>
    <row r="1261" spans="25:32" x14ac:dyDescent="0.25">
      <c r="Y1261" s="4"/>
      <c r="Z1261" s="4"/>
      <c r="AA1261" s="4"/>
      <c r="AB1261" s="4"/>
      <c r="AC1261" s="4"/>
      <c r="AD1261" s="4"/>
      <c r="AE1261" s="4"/>
      <c r="AF1261" s="4"/>
    </row>
    <row r="1262" spans="25:32" x14ac:dyDescent="0.25">
      <c r="Y1262" s="4"/>
      <c r="Z1262" s="4"/>
      <c r="AA1262" s="4"/>
      <c r="AB1262" s="4"/>
      <c r="AC1262" s="4"/>
      <c r="AD1262" s="4"/>
      <c r="AE1262" s="4"/>
      <c r="AF1262" s="4"/>
    </row>
    <row r="1263" spans="25:32" x14ac:dyDescent="0.25">
      <c r="Y1263" s="4"/>
      <c r="Z1263" s="4"/>
      <c r="AA1263" s="4"/>
      <c r="AB1263" s="4"/>
      <c r="AC1263" s="4"/>
      <c r="AD1263" s="4"/>
      <c r="AE1263" s="4"/>
      <c r="AF1263" s="4"/>
    </row>
    <row r="1264" spans="25:32" x14ac:dyDescent="0.25">
      <c r="Y1264" s="4"/>
      <c r="Z1264" s="4"/>
      <c r="AA1264" s="4"/>
      <c r="AB1264" s="4"/>
      <c r="AC1264" s="4"/>
      <c r="AD1264" s="4"/>
      <c r="AE1264" s="4"/>
      <c r="AF1264" s="4"/>
    </row>
    <row r="1265" spans="25:32" x14ac:dyDescent="0.25">
      <c r="Y1265" s="4"/>
      <c r="Z1265" s="4"/>
      <c r="AA1265" s="4"/>
      <c r="AB1265" s="4"/>
      <c r="AC1265" s="4"/>
      <c r="AD1265" s="4"/>
      <c r="AE1265" s="4"/>
      <c r="AF1265" s="4"/>
    </row>
    <row r="1266" spans="25:32" x14ac:dyDescent="0.25">
      <c r="Y1266" s="4"/>
      <c r="Z1266" s="4"/>
      <c r="AA1266" s="4"/>
      <c r="AB1266" s="4"/>
      <c r="AC1266" s="4"/>
      <c r="AD1266" s="4"/>
      <c r="AE1266" s="4"/>
      <c r="AF1266" s="4"/>
    </row>
    <row r="1267" spans="25:32" x14ac:dyDescent="0.25">
      <c r="Y1267" s="4"/>
      <c r="Z1267" s="4"/>
      <c r="AA1267" s="4"/>
      <c r="AB1267" s="4"/>
      <c r="AC1267" s="4"/>
      <c r="AD1267" s="4"/>
      <c r="AE1267" s="4"/>
      <c r="AF1267" s="4"/>
    </row>
    <row r="1268" spans="25:32" x14ac:dyDescent="0.25">
      <c r="Y1268" s="4"/>
      <c r="Z1268" s="4"/>
      <c r="AA1268" s="4"/>
      <c r="AB1268" s="4"/>
      <c r="AC1268" s="4"/>
      <c r="AD1268" s="4"/>
      <c r="AE1268" s="4"/>
      <c r="AF1268" s="4"/>
    </row>
    <row r="1269" spans="25:32" x14ac:dyDescent="0.25">
      <c r="Y1269" s="4"/>
      <c r="Z1269" s="4"/>
      <c r="AA1269" s="4"/>
      <c r="AB1269" s="4"/>
      <c r="AC1269" s="4"/>
      <c r="AD1269" s="4"/>
      <c r="AE1269" s="4"/>
      <c r="AF1269" s="4"/>
    </row>
    <row r="1270" spans="25:32" x14ac:dyDescent="0.25">
      <c r="Y1270" s="4"/>
      <c r="Z1270" s="4"/>
      <c r="AA1270" s="4"/>
      <c r="AB1270" s="4"/>
      <c r="AC1270" s="4"/>
      <c r="AD1270" s="4"/>
      <c r="AE1270" s="4"/>
      <c r="AF1270" s="4"/>
    </row>
    <row r="1271" spans="25:32" x14ac:dyDescent="0.25">
      <c r="Y1271" s="4"/>
      <c r="Z1271" s="4"/>
      <c r="AA1271" s="4"/>
      <c r="AB1271" s="4"/>
      <c r="AC1271" s="4"/>
      <c r="AD1271" s="4"/>
      <c r="AE1271" s="4"/>
      <c r="AF1271" s="4"/>
    </row>
    <row r="1272" spans="25:32" x14ac:dyDescent="0.25">
      <c r="Y1272" s="4"/>
      <c r="Z1272" s="4"/>
      <c r="AA1272" s="4"/>
      <c r="AB1272" s="4"/>
      <c r="AC1272" s="4"/>
      <c r="AD1272" s="4"/>
      <c r="AE1272" s="4"/>
      <c r="AF1272" s="4"/>
    </row>
    <row r="1273" spans="25:32" x14ac:dyDescent="0.25">
      <c r="Y1273" s="4"/>
      <c r="Z1273" s="4"/>
      <c r="AA1273" s="4"/>
      <c r="AB1273" s="4"/>
      <c r="AC1273" s="4"/>
      <c r="AD1273" s="4"/>
      <c r="AE1273" s="4"/>
      <c r="AF1273" s="4"/>
    </row>
    <row r="1274" spans="25:32" x14ac:dyDescent="0.25">
      <c r="Y1274" s="4"/>
      <c r="Z1274" s="4"/>
      <c r="AA1274" s="4"/>
      <c r="AB1274" s="4"/>
      <c r="AC1274" s="4"/>
      <c r="AD1274" s="4"/>
      <c r="AE1274" s="4"/>
      <c r="AF1274" s="4"/>
    </row>
    <row r="1275" spans="25:32" x14ac:dyDescent="0.25">
      <c r="Y1275" s="4"/>
      <c r="Z1275" s="4"/>
      <c r="AA1275" s="4"/>
      <c r="AB1275" s="4"/>
      <c r="AC1275" s="4"/>
      <c r="AD1275" s="4"/>
      <c r="AE1275" s="4"/>
      <c r="AF1275" s="4"/>
    </row>
    <row r="1276" spans="25:32" x14ac:dyDescent="0.25">
      <c r="Y1276" s="4"/>
      <c r="Z1276" s="4"/>
      <c r="AA1276" s="4"/>
      <c r="AB1276" s="4"/>
      <c r="AC1276" s="4"/>
      <c r="AD1276" s="4"/>
      <c r="AE1276" s="4"/>
      <c r="AF1276" s="4"/>
    </row>
    <row r="1277" spans="25:32" x14ac:dyDescent="0.25">
      <c r="Y1277" s="4"/>
      <c r="Z1277" s="4"/>
      <c r="AA1277" s="4"/>
      <c r="AB1277" s="4"/>
      <c r="AC1277" s="4"/>
      <c r="AD1277" s="4"/>
      <c r="AE1277" s="4"/>
      <c r="AF1277" s="4"/>
    </row>
    <row r="1278" spans="25:32" x14ac:dyDescent="0.25">
      <c r="Y1278" s="4"/>
      <c r="Z1278" s="4"/>
      <c r="AA1278" s="4"/>
      <c r="AB1278" s="4"/>
      <c r="AC1278" s="4"/>
      <c r="AD1278" s="4"/>
      <c r="AE1278" s="4"/>
      <c r="AF1278" s="4"/>
    </row>
    <row r="1279" spans="25:32" x14ac:dyDescent="0.25">
      <c r="Y1279" s="4"/>
      <c r="Z1279" s="4"/>
      <c r="AA1279" s="4"/>
      <c r="AB1279" s="4"/>
      <c r="AC1279" s="4"/>
      <c r="AD1279" s="4"/>
      <c r="AE1279" s="4"/>
      <c r="AF1279" s="4"/>
    </row>
    <row r="1280" spans="25:32" x14ac:dyDescent="0.25">
      <c r="Y1280" s="4"/>
      <c r="Z1280" s="4"/>
      <c r="AA1280" s="4"/>
      <c r="AB1280" s="4"/>
      <c r="AC1280" s="4"/>
      <c r="AD1280" s="4"/>
      <c r="AE1280" s="4"/>
      <c r="AF1280" s="4"/>
    </row>
    <row r="1281" spans="25:32" x14ac:dyDescent="0.25">
      <c r="Y1281" s="4"/>
      <c r="Z1281" s="4"/>
      <c r="AA1281" s="4"/>
      <c r="AB1281" s="4"/>
      <c r="AC1281" s="4"/>
      <c r="AD1281" s="4"/>
      <c r="AE1281" s="4"/>
      <c r="AF1281" s="4"/>
    </row>
    <row r="1282" spans="25:32" x14ac:dyDescent="0.25">
      <c r="Y1282" s="4"/>
      <c r="Z1282" s="4"/>
      <c r="AA1282" s="4"/>
      <c r="AB1282" s="4"/>
      <c r="AC1282" s="4"/>
      <c r="AD1282" s="4"/>
      <c r="AE1282" s="4"/>
      <c r="AF1282" s="4"/>
    </row>
    <row r="1283" spans="25:32" x14ac:dyDescent="0.25">
      <c r="Y1283" s="4"/>
      <c r="Z1283" s="4"/>
      <c r="AA1283" s="4"/>
      <c r="AB1283" s="4"/>
      <c r="AC1283" s="4"/>
      <c r="AD1283" s="4"/>
      <c r="AE1283" s="4"/>
      <c r="AF1283" s="4"/>
    </row>
    <row r="1284" spans="25:32" x14ac:dyDescent="0.25">
      <c r="Y1284" s="4"/>
      <c r="Z1284" s="4"/>
      <c r="AA1284" s="4"/>
      <c r="AB1284" s="4"/>
      <c r="AC1284" s="4"/>
      <c r="AD1284" s="4"/>
      <c r="AE1284" s="4"/>
      <c r="AF1284" s="4"/>
    </row>
    <row r="1285" spans="25:32" x14ac:dyDescent="0.25">
      <c r="Y1285" s="4"/>
      <c r="Z1285" s="4"/>
      <c r="AA1285" s="4"/>
      <c r="AB1285" s="4"/>
      <c r="AC1285" s="4"/>
      <c r="AD1285" s="4"/>
      <c r="AE1285" s="4"/>
      <c r="AF1285" s="4"/>
    </row>
    <row r="1286" spans="25:32" x14ac:dyDescent="0.25">
      <c r="Y1286" s="4"/>
      <c r="Z1286" s="4"/>
      <c r="AA1286" s="4"/>
      <c r="AB1286" s="4"/>
      <c r="AC1286" s="4"/>
      <c r="AD1286" s="4"/>
      <c r="AE1286" s="4"/>
      <c r="AF1286" s="4"/>
    </row>
    <row r="1287" spans="25:32" x14ac:dyDescent="0.25">
      <c r="Y1287" s="4"/>
      <c r="Z1287" s="4"/>
      <c r="AA1287" s="4"/>
      <c r="AB1287" s="4"/>
      <c r="AC1287" s="4"/>
      <c r="AD1287" s="4"/>
      <c r="AE1287" s="4"/>
      <c r="AF1287" s="4"/>
    </row>
    <row r="1288" spans="25:32" x14ac:dyDescent="0.25">
      <c r="Y1288" s="4"/>
      <c r="Z1288" s="4"/>
      <c r="AA1288" s="4"/>
      <c r="AB1288" s="4"/>
      <c r="AC1288" s="4"/>
      <c r="AD1288" s="4"/>
      <c r="AE1288" s="4"/>
      <c r="AF1288" s="4"/>
    </row>
    <row r="1289" spans="25:32" x14ac:dyDescent="0.25">
      <c r="Y1289" s="4"/>
      <c r="Z1289" s="4"/>
      <c r="AA1289" s="4"/>
      <c r="AB1289" s="4"/>
      <c r="AC1289" s="4"/>
      <c r="AD1289" s="4"/>
      <c r="AE1289" s="4"/>
      <c r="AF1289" s="4"/>
    </row>
    <row r="1290" spans="25:32" x14ac:dyDescent="0.25">
      <c r="Y1290" s="4"/>
      <c r="Z1290" s="4"/>
      <c r="AA1290" s="4"/>
      <c r="AB1290" s="4"/>
      <c r="AC1290" s="4"/>
      <c r="AD1290" s="4"/>
      <c r="AE1290" s="4"/>
      <c r="AF1290" s="4"/>
    </row>
    <row r="1291" spans="25:32" x14ac:dyDescent="0.25">
      <c r="Y1291" s="4"/>
      <c r="Z1291" s="4"/>
      <c r="AA1291" s="4"/>
      <c r="AB1291" s="4"/>
      <c r="AC1291" s="4"/>
      <c r="AD1291" s="4"/>
      <c r="AE1291" s="4"/>
      <c r="AF1291" s="4"/>
    </row>
    <row r="1292" spans="25:32" x14ac:dyDescent="0.25">
      <c r="Y1292" s="4"/>
      <c r="Z1292" s="4"/>
      <c r="AA1292" s="4"/>
      <c r="AB1292" s="4"/>
      <c r="AC1292" s="4"/>
      <c r="AD1292" s="4"/>
      <c r="AE1292" s="4"/>
      <c r="AF1292" s="4"/>
    </row>
    <row r="1293" spans="25:32" x14ac:dyDescent="0.25">
      <c r="Y1293" s="4"/>
      <c r="Z1293" s="4"/>
      <c r="AA1293" s="4"/>
      <c r="AB1293" s="4"/>
      <c r="AC1293" s="4"/>
      <c r="AD1293" s="4"/>
      <c r="AE1293" s="4"/>
      <c r="AF1293" s="4"/>
    </row>
    <row r="1294" spans="25:32" x14ac:dyDescent="0.25">
      <c r="Y1294" s="4"/>
      <c r="Z1294" s="4"/>
      <c r="AA1294" s="4"/>
      <c r="AB1294" s="4"/>
      <c r="AC1294" s="4"/>
      <c r="AD1294" s="4"/>
      <c r="AE1294" s="4"/>
      <c r="AF1294" s="4"/>
    </row>
    <row r="1295" spans="25:32" x14ac:dyDescent="0.25">
      <c r="Y1295" s="4"/>
      <c r="Z1295" s="4"/>
      <c r="AA1295" s="4"/>
      <c r="AB1295" s="4"/>
      <c r="AC1295" s="4"/>
      <c r="AD1295" s="4"/>
      <c r="AE1295" s="4"/>
      <c r="AF1295" s="4"/>
    </row>
    <row r="1296" spans="25:32" x14ac:dyDescent="0.25">
      <c r="Y1296" s="4"/>
      <c r="Z1296" s="4"/>
      <c r="AA1296" s="4"/>
      <c r="AB1296" s="4"/>
      <c r="AC1296" s="4"/>
      <c r="AD1296" s="4"/>
      <c r="AE1296" s="4"/>
      <c r="AF1296" s="4"/>
    </row>
    <row r="1297" spans="25:32" x14ac:dyDescent="0.25">
      <c r="Y1297" s="4"/>
      <c r="Z1297" s="4"/>
      <c r="AA1297" s="4"/>
      <c r="AB1297" s="4"/>
      <c r="AC1297" s="4"/>
      <c r="AD1297" s="4"/>
      <c r="AE1297" s="4"/>
      <c r="AF1297" s="4"/>
    </row>
    <row r="1298" spans="25:32" x14ac:dyDescent="0.25">
      <c r="Y1298" s="4"/>
      <c r="Z1298" s="4"/>
      <c r="AA1298" s="4"/>
      <c r="AB1298" s="4"/>
      <c r="AC1298" s="4"/>
      <c r="AD1298" s="4"/>
      <c r="AE1298" s="4"/>
      <c r="AF1298" s="4"/>
    </row>
    <row r="1299" spans="25:32" x14ac:dyDescent="0.25">
      <c r="Y1299" s="4"/>
      <c r="Z1299" s="4"/>
      <c r="AA1299" s="4"/>
      <c r="AB1299" s="4"/>
      <c r="AC1299" s="4"/>
      <c r="AD1299" s="4"/>
      <c r="AE1299" s="4"/>
      <c r="AF1299" s="4"/>
    </row>
    <row r="1300" spans="25:32" x14ac:dyDescent="0.25">
      <c r="Y1300" s="4"/>
      <c r="Z1300" s="4"/>
      <c r="AA1300" s="4"/>
      <c r="AB1300" s="4"/>
      <c r="AC1300" s="4"/>
      <c r="AD1300" s="4"/>
      <c r="AE1300" s="4"/>
      <c r="AF1300" s="4"/>
    </row>
    <row r="1301" spans="25:32" x14ac:dyDescent="0.25">
      <c r="Y1301" s="4"/>
      <c r="Z1301" s="4"/>
      <c r="AA1301" s="4"/>
      <c r="AB1301" s="4"/>
      <c r="AC1301" s="4"/>
      <c r="AD1301" s="4"/>
      <c r="AE1301" s="4"/>
      <c r="AF1301" s="4"/>
    </row>
    <row r="1302" spans="25:32" x14ac:dyDescent="0.25">
      <c r="Y1302" s="4"/>
      <c r="Z1302" s="4"/>
      <c r="AA1302" s="4"/>
      <c r="AB1302" s="4"/>
      <c r="AC1302" s="4"/>
      <c r="AD1302" s="4"/>
      <c r="AE1302" s="4"/>
      <c r="AF1302" s="4"/>
    </row>
    <row r="1303" spans="25:32" x14ac:dyDescent="0.25">
      <c r="Y1303" s="4"/>
      <c r="Z1303" s="4"/>
      <c r="AA1303" s="4"/>
      <c r="AB1303" s="4"/>
      <c r="AC1303" s="4"/>
      <c r="AD1303" s="4"/>
      <c r="AE1303" s="4"/>
      <c r="AF1303" s="4"/>
    </row>
    <row r="1304" spans="25:32" x14ac:dyDescent="0.25">
      <c r="Y1304" s="4"/>
      <c r="Z1304" s="4"/>
      <c r="AA1304" s="4"/>
      <c r="AB1304" s="4"/>
      <c r="AC1304" s="4"/>
      <c r="AD1304" s="4"/>
      <c r="AE1304" s="4"/>
      <c r="AF1304" s="4"/>
    </row>
    <row r="1305" spans="25:32" x14ac:dyDescent="0.25">
      <c r="Y1305" s="4"/>
      <c r="Z1305" s="4"/>
      <c r="AA1305" s="4"/>
      <c r="AB1305" s="4"/>
      <c r="AC1305" s="4"/>
      <c r="AD1305" s="4"/>
      <c r="AE1305" s="4"/>
      <c r="AF1305" s="4"/>
    </row>
    <row r="1306" spans="25:32" x14ac:dyDescent="0.25">
      <c r="Y1306" s="4"/>
      <c r="Z1306" s="4"/>
      <c r="AA1306" s="4"/>
      <c r="AB1306" s="4"/>
      <c r="AC1306" s="4"/>
      <c r="AD1306" s="4"/>
      <c r="AE1306" s="4"/>
      <c r="AF1306" s="4"/>
    </row>
    <row r="1307" spans="25:32" x14ac:dyDescent="0.25">
      <c r="Y1307" s="4"/>
      <c r="Z1307" s="4"/>
      <c r="AA1307" s="4"/>
      <c r="AB1307" s="4"/>
      <c r="AC1307" s="4"/>
      <c r="AD1307" s="4"/>
      <c r="AE1307" s="4"/>
      <c r="AF1307" s="4"/>
    </row>
    <row r="1308" spans="25:32" x14ac:dyDescent="0.25">
      <c r="Y1308" s="4"/>
      <c r="Z1308" s="4"/>
      <c r="AA1308" s="4"/>
      <c r="AB1308" s="4"/>
      <c r="AC1308" s="4"/>
      <c r="AD1308" s="4"/>
      <c r="AE1308" s="4"/>
      <c r="AF1308" s="4"/>
    </row>
    <row r="1309" spans="25:32" x14ac:dyDescent="0.25">
      <c r="Y1309" s="4"/>
      <c r="Z1309" s="4"/>
      <c r="AA1309" s="4"/>
      <c r="AB1309" s="4"/>
      <c r="AC1309" s="4"/>
      <c r="AD1309" s="4"/>
      <c r="AE1309" s="4"/>
      <c r="AF1309" s="4"/>
    </row>
    <row r="1310" spans="25:32" x14ac:dyDescent="0.25">
      <c r="Y1310" s="4"/>
      <c r="Z1310" s="4"/>
      <c r="AA1310" s="4"/>
      <c r="AB1310" s="4"/>
      <c r="AC1310" s="4"/>
      <c r="AD1310" s="4"/>
      <c r="AE1310" s="4"/>
      <c r="AF1310" s="4"/>
    </row>
    <row r="1311" spans="25:32" x14ac:dyDescent="0.25">
      <c r="Y1311" s="4"/>
      <c r="Z1311" s="4"/>
      <c r="AA1311" s="4"/>
      <c r="AB1311" s="4"/>
      <c r="AC1311" s="4"/>
      <c r="AD1311" s="4"/>
      <c r="AE1311" s="4"/>
      <c r="AF1311" s="4"/>
    </row>
    <row r="1312" spans="25:32" x14ac:dyDescent="0.25">
      <c r="Y1312" s="4"/>
      <c r="Z1312" s="4"/>
      <c r="AA1312" s="4"/>
      <c r="AB1312" s="4"/>
      <c r="AC1312" s="4"/>
      <c r="AD1312" s="4"/>
      <c r="AE1312" s="4"/>
      <c r="AF1312" s="4"/>
    </row>
    <row r="1313" spans="25:32" x14ac:dyDescent="0.25">
      <c r="Y1313" s="4"/>
      <c r="Z1313" s="4"/>
      <c r="AA1313" s="4"/>
      <c r="AB1313" s="4"/>
      <c r="AC1313" s="4"/>
      <c r="AD1313" s="4"/>
      <c r="AE1313" s="4"/>
      <c r="AF1313" s="4"/>
    </row>
    <row r="1314" spans="25:32" x14ac:dyDescent="0.25">
      <c r="Y1314" s="4"/>
      <c r="Z1314" s="4"/>
      <c r="AA1314" s="4"/>
      <c r="AB1314" s="4"/>
      <c r="AC1314" s="4"/>
      <c r="AD1314" s="4"/>
      <c r="AE1314" s="4"/>
      <c r="AF1314" s="4"/>
    </row>
    <row r="1315" spans="25:32" x14ac:dyDescent="0.25">
      <c r="Y1315" s="4"/>
      <c r="Z1315" s="4"/>
      <c r="AA1315" s="4"/>
      <c r="AB1315" s="4"/>
      <c r="AC1315" s="4"/>
      <c r="AD1315" s="4"/>
      <c r="AE1315" s="4"/>
      <c r="AF1315" s="4"/>
    </row>
    <row r="1316" spans="25:32" x14ac:dyDescent="0.25">
      <c r="Y1316" s="4"/>
      <c r="Z1316" s="4"/>
      <c r="AA1316" s="4"/>
      <c r="AB1316" s="4"/>
      <c r="AC1316" s="4"/>
      <c r="AD1316" s="4"/>
      <c r="AE1316" s="4"/>
      <c r="AF1316" s="4"/>
    </row>
    <row r="1317" spans="25:32" x14ac:dyDescent="0.25">
      <c r="Y1317" s="4"/>
      <c r="Z1317" s="4"/>
      <c r="AA1317" s="4"/>
      <c r="AB1317" s="4"/>
      <c r="AC1317" s="4"/>
      <c r="AD1317" s="4"/>
      <c r="AE1317" s="4"/>
      <c r="AF1317" s="4"/>
    </row>
    <row r="1318" spans="25:32" x14ac:dyDescent="0.25">
      <c r="Y1318" s="4"/>
      <c r="Z1318" s="4"/>
      <c r="AA1318" s="4"/>
      <c r="AB1318" s="4"/>
      <c r="AC1318" s="4"/>
      <c r="AD1318" s="4"/>
      <c r="AE1318" s="4"/>
      <c r="AF1318" s="4"/>
    </row>
    <row r="1319" spans="25:32" x14ac:dyDescent="0.25">
      <c r="Y1319" s="4"/>
      <c r="Z1319" s="4"/>
      <c r="AA1319" s="4"/>
      <c r="AB1319" s="4"/>
      <c r="AC1319" s="4"/>
      <c r="AD1319" s="4"/>
      <c r="AE1319" s="4"/>
      <c r="AF1319" s="4"/>
    </row>
    <row r="1320" spans="25:32" x14ac:dyDescent="0.25">
      <c r="Y1320" s="4"/>
      <c r="Z1320" s="4"/>
      <c r="AA1320" s="4"/>
      <c r="AB1320" s="4"/>
      <c r="AC1320" s="4"/>
      <c r="AD1320" s="4"/>
      <c r="AE1320" s="4"/>
      <c r="AF1320" s="4"/>
    </row>
    <row r="1321" spans="25:32" x14ac:dyDescent="0.25">
      <c r="Y1321" s="4"/>
      <c r="Z1321" s="4"/>
      <c r="AA1321" s="4"/>
      <c r="AB1321" s="4"/>
      <c r="AC1321" s="4"/>
      <c r="AD1321" s="4"/>
      <c r="AE1321" s="4"/>
      <c r="AF1321" s="4"/>
    </row>
    <row r="1322" spans="25:32" x14ac:dyDescent="0.25">
      <c r="Y1322" s="4"/>
      <c r="Z1322" s="4"/>
      <c r="AA1322" s="4"/>
      <c r="AB1322" s="4"/>
      <c r="AC1322" s="4"/>
      <c r="AD1322" s="4"/>
      <c r="AE1322" s="4"/>
      <c r="AF1322" s="4"/>
    </row>
    <row r="1323" spans="25:32" x14ac:dyDescent="0.25">
      <c r="Y1323" s="4"/>
      <c r="Z1323" s="4"/>
      <c r="AA1323" s="4"/>
      <c r="AB1323" s="4"/>
      <c r="AC1323" s="4"/>
      <c r="AD1323" s="4"/>
      <c r="AE1323" s="4"/>
      <c r="AF1323" s="4"/>
    </row>
    <row r="1324" spans="25:32" x14ac:dyDescent="0.25">
      <c r="Y1324" s="4"/>
      <c r="Z1324" s="4"/>
      <c r="AA1324" s="4"/>
      <c r="AB1324" s="4"/>
      <c r="AC1324" s="4"/>
      <c r="AD1324" s="4"/>
      <c r="AE1324" s="4"/>
      <c r="AF1324" s="4"/>
    </row>
    <row r="1325" spans="25:32" x14ac:dyDescent="0.25">
      <c r="Y1325" s="4"/>
      <c r="Z1325" s="4"/>
      <c r="AA1325" s="4"/>
      <c r="AB1325" s="4"/>
      <c r="AC1325" s="4"/>
      <c r="AD1325" s="4"/>
      <c r="AE1325" s="4"/>
      <c r="AF1325" s="4"/>
    </row>
    <row r="1326" spans="25:32" x14ac:dyDescent="0.25">
      <c r="Y1326" s="4"/>
      <c r="Z1326" s="4"/>
      <c r="AA1326" s="4"/>
      <c r="AB1326" s="4"/>
      <c r="AC1326" s="4"/>
      <c r="AD1326" s="4"/>
      <c r="AE1326" s="4"/>
      <c r="AF1326" s="4"/>
    </row>
    <row r="1327" spans="25:32" x14ac:dyDescent="0.25">
      <c r="Y1327" s="4"/>
      <c r="Z1327" s="4"/>
      <c r="AA1327" s="4"/>
      <c r="AB1327" s="4"/>
      <c r="AC1327" s="4"/>
      <c r="AD1327" s="4"/>
      <c r="AE1327" s="4"/>
      <c r="AF1327" s="4"/>
    </row>
    <row r="1328" spans="25:32" x14ac:dyDescent="0.25">
      <c r="Y1328" s="4"/>
      <c r="Z1328" s="4"/>
      <c r="AA1328" s="4"/>
      <c r="AB1328" s="4"/>
      <c r="AC1328" s="4"/>
      <c r="AD1328" s="4"/>
      <c r="AE1328" s="4"/>
      <c r="AF1328" s="4"/>
    </row>
    <row r="1329" spans="25:32" x14ac:dyDescent="0.25">
      <c r="Y1329" s="4"/>
      <c r="Z1329" s="4"/>
      <c r="AA1329" s="4"/>
      <c r="AB1329" s="4"/>
      <c r="AC1329" s="4"/>
      <c r="AD1329" s="4"/>
      <c r="AE1329" s="4"/>
      <c r="AF1329" s="4"/>
    </row>
    <row r="1330" spans="25:32" x14ac:dyDescent="0.25">
      <c r="Y1330" s="4"/>
      <c r="Z1330" s="4"/>
      <c r="AA1330" s="4"/>
      <c r="AB1330" s="4"/>
      <c r="AC1330" s="4"/>
      <c r="AD1330" s="4"/>
      <c r="AE1330" s="4"/>
      <c r="AF1330" s="4"/>
    </row>
    <row r="1331" spans="25:32" x14ac:dyDescent="0.25">
      <c r="Y1331" s="4"/>
      <c r="Z1331" s="4"/>
      <c r="AA1331" s="4"/>
      <c r="AB1331" s="4"/>
      <c r="AC1331" s="4"/>
      <c r="AD1331" s="4"/>
      <c r="AE1331" s="4"/>
      <c r="AF1331" s="4"/>
    </row>
    <row r="1332" spans="25:32" x14ac:dyDescent="0.25">
      <c r="Y1332" s="4"/>
      <c r="Z1332" s="4"/>
      <c r="AA1332" s="4"/>
      <c r="AB1332" s="4"/>
      <c r="AC1332" s="4"/>
      <c r="AD1332" s="4"/>
      <c r="AE1332" s="4"/>
      <c r="AF1332" s="4"/>
    </row>
    <row r="1333" spans="25:32" x14ac:dyDescent="0.25">
      <c r="Y1333" s="4"/>
      <c r="Z1333" s="4"/>
      <c r="AA1333" s="4"/>
      <c r="AB1333" s="4"/>
      <c r="AC1333" s="4"/>
      <c r="AD1333" s="4"/>
      <c r="AE1333" s="4"/>
      <c r="AF1333" s="4"/>
    </row>
    <row r="1334" spans="25:32" x14ac:dyDescent="0.25">
      <c r="Y1334" s="4"/>
      <c r="Z1334" s="4"/>
      <c r="AA1334" s="4"/>
      <c r="AB1334" s="4"/>
      <c r="AC1334" s="4"/>
      <c r="AD1334" s="4"/>
      <c r="AE1334" s="4"/>
      <c r="AF1334" s="4"/>
    </row>
    <row r="1335" spans="25:32" x14ac:dyDescent="0.25">
      <c r="Y1335" s="4"/>
      <c r="Z1335" s="4"/>
      <c r="AA1335" s="4"/>
      <c r="AB1335" s="4"/>
      <c r="AC1335" s="4"/>
      <c r="AD1335" s="4"/>
      <c r="AE1335" s="4"/>
      <c r="AF1335" s="4"/>
    </row>
    <row r="1336" spans="25:32" x14ac:dyDescent="0.25">
      <c r="Y1336" s="4"/>
      <c r="Z1336" s="4"/>
      <c r="AA1336" s="4"/>
      <c r="AB1336" s="4"/>
      <c r="AC1336" s="4"/>
      <c r="AD1336" s="4"/>
      <c r="AE1336" s="4"/>
      <c r="AF1336" s="4"/>
    </row>
    <row r="1337" spans="25:32" x14ac:dyDescent="0.25">
      <c r="Y1337" s="4"/>
      <c r="Z1337" s="4"/>
      <c r="AA1337" s="4"/>
      <c r="AB1337" s="4"/>
      <c r="AC1337" s="4"/>
      <c r="AD1337" s="4"/>
      <c r="AE1337" s="4"/>
      <c r="AF1337" s="4"/>
    </row>
    <row r="1338" spans="25:32" x14ac:dyDescent="0.25">
      <c r="Y1338" s="4"/>
      <c r="Z1338" s="4"/>
      <c r="AA1338" s="4"/>
      <c r="AB1338" s="4"/>
      <c r="AC1338" s="4"/>
      <c r="AD1338" s="4"/>
      <c r="AE1338" s="4"/>
      <c r="AF1338" s="4"/>
    </row>
    <row r="1339" spans="25:32" x14ac:dyDescent="0.25">
      <c r="Y1339" s="4"/>
      <c r="Z1339" s="4"/>
      <c r="AA1339" s="4"/>
      <c r="AB1339" s="4"/>
      <c r="AC1339" s="4"/>
      <c r="AD1339" s="4"/>
      <c r="AE1339" s="4"/>
      <c r="AF1339" s="4"/>
    </row>
    <row r="1340" spans="25:32" x14ac:dyDescent="0.25">
      <c r="Y1340" s="4"/>
      <c r="Z1340" s="4"/>
      <c r="AA1340" s="4"/>
      <c r="AB1340" s="4"/>
      <c r="AC1340" s="4"/>
      <c r="AD1340" s="4"/>
      <c r="AE1340" s="4"/>
      <c r="AF1340" s="4"/>
    </row>
    <row r="1341" spans="25:32" x14ac:dyDescent="0.25">
      <c r="Y1341" s="4"/>
      <c r="Z1341" s="4"/>
      <c r="AA1341" s="4"/>
      <c r="AB1341" s="4"/>
      <c r="AC1341" s="4"/>
      <c r="AD1341" s="4"/>
      <c r="AE1341" s="4"/>
      <c r="AF1341" s="4"/>
    </row>
    <row r="1342" spans="25:32" x14ac:dyDescent="0.25">
      <c r="Y1342" s="4"/>
      <c r="Z1342" s="4"/>
      <c r="AA1342" s="4"/>
      <c r="AB1342" s="4"/>
      <c r="AC1342" s="4"/>
      <c r="AD1342" s="4"/>
      <c r="AE1342" s="4"/>
      <c r="AF1342" s="4"/>
    </row>
    <row r="1343" spans="25:32" x14ac:dyDescent="0.25">
      <c r="Y1343" s="4"/>
      <c r="Z1343" s="4"/>
      <c r="AA1343" s="4"/>
      <c r="AB1343" s="4"/>
      <c r="AC1343" s="4"/>
      <c r="AD1343" s="4"/>
      <c r="AE1343" s="4"/>
      <c r="AF1343" s="4"/>
    </row>
    <row r="1344" spans="25:32" x14ac:dyDescent="0.25">
      <c r="Y1344" s="4"/>
      <c r="Z1344" s="4"/>
      <c r="AA1344" s="4"/>
      <c r="AB1344" s="4"/>
      <c r="AC1344" s="4"/>
      <c r="AD1344" s="4"/>
      <c r="AE1344" s="4"/>
      <c r="AF1344" s="4"/>
    </row>
    <row r="1345" spans="25:32" x14ac:dyDescent="0.25">
      <c r="Y1345" s="4"/>
      <c r="Z1345" s="4"/>
      <c r="AA1345" s="4"/>
      <c r="AB1345" s="4"/>
      <c r="AC1345" s="4"/>
      <c r="AD1345" s="4"/>
      <c r="AE1345" s="4"/>
      <c r="AF1345" s="4"/>
    </row>
    <row r="1346" spans="25:32" x14ac:dyDescent="0.25">
      <c r="Y1346" s="4"/>
      <c r="Z1346" s="4"/>
      <c r="AA1346" s="4"/>
      <c r="AB1346" s="4"/>
      <c r="AC1346" s="4"/>
      <c r="AD1346" s="4"/>
      <c r="AE1346" s="4"/>
      <c r="AF1346" s="4"/>
    </row>
    <row r="1347" spans="25:32" x14ac:dyDescent="0.25">
      <c r="Y1347" s="4"/>
      <c r="Z1347" s="4"/>
      <c r="AA1347" s="4"/>
      <c r="AB1347" s="4"/>
      <c r="AC1347" s="4"/>
      <c r="AD1347" s="4"/>
      <c r="AE1347" s="4"/>
      <c r="AF1347" s="4"/>
    </row>
    <row r="1348" spans="25:32" x14ac:dyDescent="0.25">
      <c r="Y1348" s="4"/>
      <c r="Z1348" s="4"/>
      <c r="AA1348" s="4"/>
      <c r="AB1348" s="4"/>
      <c r="AC1348" s="4"/>
      <c r="AD1348" s="4"/>
      <c r="AE1348" s="4"/>
      <c r="AF1348" s="4"/>
    </row>
    <row r="1349" spans="25:32" x14ac:dyDescent="0.25">
      <c r="Y1349" s="4"/>
      <c r="Z1349" s="4"/>
      <c r="AA1349" s="4"/>
      <c r="AB1349" s="4"/>
      <c r="AC1349" s="4"/>
      <c r="AD1349" s="4"/>
      <c r="AE1349" s="4"/>
      <c r="AF1349" s="4"/>
    </row>
    <row r="1350" spans="25:32" x14ac:dyDescent="0.25">
      <c r="Y1350" s="4"/>
      <c r="Z1350" s="4"/>
      <c r="AA1350" s="4"/>
      <c r="AB1350" s="4"/>
      <c r="AC1350" s="4"/>
      <c r="AD1350" s="4"/>
      <c r="AE1350" s="4"/>
      <c r="AF1350" s="4"/>
    </row>
    <row r="1351" spans="25:32" x14ac:dyDescent="0.25">
      <c r="Y1351" s="4"/>
      <c r="Z1351" s="4"/>
      <c r="AA1351" s="4"/>
      <c r="AB1351" s="4"/>
      <c r="AC1351" s="4"/>
      <c r="AD1351" s="4"/>
      <c r="AE1351" s="4"/>
      <c r="AF1351" s="4"/>
    </row>
    <row r="1352" spans="25:32" x14ac:dyDescent="0.25">
      <c r="Y1352" s="4"/>
      <c r="Z1352" s="4"/>
      <c r="AA1352" s="4"/>
      <c r="AB1352" s="4"/>
      <c r="AC1352" s="4"/>
      <c r="AD1352" s="4"/>
      <c r="AE1352" s="4"/>
      <c r="AF1352" s="4"/>
    </row>
    <row r="1353" spans="25:32" x14ac:dyDescent="0.25">
      <c r="Y1353" s="4"/>
      <c r="Z1353" s="4"/>
      <c r="AA1353" s="4"/>
      <c r="AB1353" s="4"/>
      <c r="AC1353" s="4"/>
      <c r="AD1353" s="4"/>
      <c r="AE1353" s="4"/>
      <c r="AF1353" s="4"/>
    </row>
    <row r="1354" spans="25:32" x14ac:dyDescent="0.25">
      <c r="Y1354" s="4"/>
      <c r="Z1354" s="4"/>
      <c r="AA1354" s="4"/>
      <c r="AB1354" s="4"/>
      <c r="AC1354" s="4"/>
      <c r="AD1354" s="4"/>
      <c r="AE1354" s="4"/>
      <c r="AF1354" s="4"/>
    </row>
    <row r="1355" spans="25:32" x14ac:dyDescent="0.25">
      <c r="Y1355" s="4"/>
      <c r="Z1355" s="4"/>
      <c r="AA1355" s="4"/>
      <c r="AB1355" s="4"/>
      <c r="AC1355" s="4"/>
      <c r="AD1355" s="4"/>
      <c r="AE1355" s="4"/>
      <c r="AF1355" s="4"/>
    </row>
    <row r="1356" spans="25:32" x14ac:dyDescent="0.25">
      <c r="Y1356" s="4"/>
      <c r="Z1356" s="4"/>
      <c r="AA1356" s="4"/>
      <c r="AB1356" s="4"/>
      <c r="AC1356" s="4"/>
      <c r="AD1356" s="4"/>
      <c r="AE1356" s="4"/>
      <c r="AF1356" s="4"/>
    </row>
    <row r="1357" spans="25:32" x14ac:dyDescent="0.25">
      <c r="Y1357" s="4"/>
      <c r="Z1357" s="4"/>
      <c r="AA1357" s="4"/>
      <c r="AB1357" s="4"/>
      <c r="AC1357" s="4"/>
      <c r="AD1357" s="4"/>
      <c r="AE1357" s="4"/>
      <c r="AF1357" s="4"/>
    </row>
    <row r="1358" spans="25:32" x14ac:dyDescent="0.25">
      <c r="Y1358" s="4"/>
      <c r="Z1358" s="4"/>
      <c r="AA1358" s="4"/>
      <c r="AB1358" s="4"/>
      <c r="AC1358" s="4"/>
      <c r="AD1358" s="4"/>
      <c r="AE1358" s="4"/>
      <c r="AF1358" s="4"/>
    </row>
    <row r="1359" spans="25:32" x14ac:dyDescent="0.25">
      <c r="Y1359" s="4"/>
      <c r="Z1359" s="4"/>
      <c r="AA1359" s="4"/>
      <c r="AB1359" s="4"/>
      <c r="AC1359" s="4"/>
      <c r="AD1359" s="4"/>
      <c r="AE1359" s="4"/>
      <c r="AF1359" s="4"/>
    </row>
    <row r="1360" spans="25:32" x14ac:dyDescent="0.25">
      <c r="Y1360" s="4"/>
      <c r="Z1360" s="4"/>
      <c r="AA1360" s="4"/>
      <c r="AB1360" s="4"/>
      <c r="AC1360" s="4"/>
      <c r="AD1360" s="4"/>
      <c r="AE1360" s="4"/>
      <c r="AF1360" s="4"/>
    </row>
    <row r="1361" spans="25:32" x14ac:dyDescent="0.25">
      <c r="Y1361" s="4"/>
      <c r="Z1361" s="4"/>
      <c r="AA1361" s="4"/>
      <c r="AB1361" s="4"/>
      <c r="AC1361" s="4"/>
      <c r="AD1361" s="4"/>
      <c r="AE1361" s="4"/>
      <c r="AF1361" s="4"/>
    </row>
    <row r="1362" spans="25:32" x14ac:dyDescent="0.25">
      <c r="Y1362" s="4"/>
      <c r="Z1362" s="4"/>
      <c r="AA1362" s="4"/>
      <c r="AB1362" s="4"/>
      <c r="AC1362" s="4"/>
      <c r="AD1362" s="4"/>
      <c r="AE1362" s="4"/>
      <c r="AF1362" s="4"/>
    </row>
    <row r="1363" spans="25:32" x14ac:dyDescent="0.25">
      <c r="Y1363" s="4"/>
      <c r="Z1363" s="4"/>
      <c r="AA1363" s="4"/>
      <c r="AB1363" s="4"/>
      <c r="AC1363" s="4"/>
      <c r="AD1363" s="4"/>
      <c r="AE1363" s="4"/>
      <c r="AF1363" s="4"/>
    </row>
    <row r="1364" spans="25:32" x14ac:dyDescent="0.25">
      <c r="Y1364" s="4"/>
      <c r="Z1364" s="4"/>
      <c r="AA1364" s="4"/>
      <c r="AB1364" s="4"/>
      <c r="AC1364" s="4"/>
      <c r="AD1364" s="4"/>
      <c r="AE1364" s="4"/>
      <c r="AF1364" s="4"/>
    </row>
    <row r="1365" spans="25:32" x14ac:dyDescent="0.25">
      <c r="Y1365" s="4"/>
      <c r="Z1365" s="4"/>
      <c r="AA1365" s="4"/>
      <c r="AB1365" s="4"/>
      <c r="AC1365" s="4"/>
      <c r="AD1365" s="4"/>
      <c r="AE1365" s="4"/>
      <c r="AF1365" s="4"/>
    </row>
    <row r="1366" spans="25:32" x14ac:dyDescent="0.25">
      <c r="Y1366" s="4"/>
      <c r="Z1366" s="4"/>
      <c r="AA1366" s="4"/>
      <c r="AB1366" s="4"/>
      <c r="AC1366" s="4"/>
      <c r="AD1366" s="4"/>
      <c r="AE1366" s="4"/>
      <c r="AF1366" s="4"/>
    </row>
    <row r="1367" spans="25:32" x14ac:dyDescent="0.25">
      <c r="Y1367" s="4"/>
      <c r="Z1367" s="4"/>
      <c r="AA1367" s="4"/>
      <c r="AB1367" s="4"/>
      <c r="AC1367" s="4"/>
      <c r="AD1367" s="4"/>
      <c r="AE1367" s="4"/>
      <c r="AF1367" s="4"/>
    </row>
    <row r="1368" spans="25:32" x14ac:dyDescent="0.25">
      <c r="Y1368" s="4"/>
      <c r="Z1368" s="4"/>
      <c r="AA1368" s="4"/>
      <c r="AB1368" s="4"/>
      <c r="AC1368" s="4"/>
      <c r="AD1368" s="4"/>
      <c r="AE1368" s="4"/>
      <c r="AF1368" s="4"/>
    </row>
    <row r="1369" spans="25:32" x14ac:dyDescent="0.25">
      <c r="Y1369" s="4"/>
      <c r="Z1369" s="4"/>
      <c r="AA1369" s="4"/>
      <c r="AB1369" s="4"/>
      <c r="AC1369" s="4"/>
      <c r="AD1369" s="4"/>
      <c r="AE1369" s="4"/>
      <c r="AF1369" s="4"/>
    </row>
    <row r="1370" spans="25:32" x14ac:dyDescent="0.25">
      <c r="Y1370" s="4"/>
      <c r="Z1370" s="4"/>
      <c r="AA1370" s="4"/>
      <c r="AB1370" s="4"/>
      <c r="AC1370" s="4"/>
      <c r="AD1370" s="4"/>
      <c r="AE1370" s="4"/>
      <c r="AF1370" s="4"/>
    </row>
    <row r="1371" spans="25:32" x14ac:dyDescent="0.25">
      <c r="Y1371" s="4"/>
      <c r="Z1371" s="4"/>
      <c r="AA1371" s="4"/>
      <c r="AB1371" s="4"/>
      <c r="AC1371" s="4"/>
      <c r="AD1371" s="4"/>
      <c r="AE1371" s="4"/>
      <c r="AF1371" s="4"/>
    </row>
    <row r="1372" spans="25:32" x14ac:dyDescent="0.25">
      <c r="Y1372" s="4"/>
      <c r="Z1372" s="4"/>
      <c r="AA1372" s="4"/>
      <c r="AB1372" s="4"/>
      <c r="AC1372" s="4"/>
      <c r="AD1372" s="4"/>
      <c r="AE1372" s="4"/>
      <c r="AF1372" s="4"/>
    </row>
    <row r="1373" spans="25:32" x14ac:dyDescent="0.25">
      <c r="Y1373" s="4"/>
      <c r="Z1373" s="4"/>
      <c r="AA1373" s="4"/>
      <c r="AB1373" s="4"/>
      <c r="AC1373" s="4"/>
      <c r="AD1373" s="4"/>
      <c r="AE1373" s="4"/>
      <c r="AF1373" s="4"/>
    </row>
    <row r="1374" spans="25:32" x14ac:dyDescent="0.25">
      <c r="Y1374" s="4"/>
      <c r="Z1374" s="4"/>
      <c r="AA1374" s="4"/>
      <c r="AB1374" s="4"/>
      <c r="AC1374" s="4"/>
      <c r="AD1374" s="4"/>
      <c r="AE1374" s="4"/>
      <c r="AF1374" s="4"/>
    </row>
    <row r="1375" spans="25:32" x14ac:dyDescent="0.25">
      <c r="Y1375" s="4"/>
      <c r="Z1375" s="4"/>
      <c r="AA1375" s="4"/>
      <c r="AB1375" s="4"/>
      <c r="AC1375" s="4"/>
      <c r="AD1375" s="4"/>
      <c r="AE1375" s="4"/>
      <c r="AF1375" s="4"/>
    </row>
    <row r="1376" spans="25:32" x14ac:dyDescent="0.25">
      <c r="Y1376" s="4"/>
      <c r="Z1376" s="4"/>
      <c r="AA1376" s="4"/>
      <c r="AB1376" s="4"/>
      <c r="AC1376" s="4"/>
      <c r="AD1376" s="4"/>
      <c r="AE1376" s="4"/>
      <c r="AF1376" s="4"/>
    </row>
    <row r="1377" spans="25:32" x14ac:dyDescent="0.25">
      <c r="Y1377" s="4"/>
      <c r="Z1377" s="4"/>
      <c r="AA1377" s="4"/>
      <c r="AB1377" s="4"/>
      <c r="AC1377" s="4"/>
      <c r="AD1377" s="4"/>
      <c r="AE1377" s="4"/>
      <c r="AF1377" s="4"/>
    </row>
    <row r="1378" spans="25:32" x14ac:dyDescent="0.25">
      <c r="Y1378" s="4"/>
      <c r="Z1378" s="4"/>
      <c r="AA1378" s="4"/>
      <c r="AB1378" s="4"/>
      <c r="AC1378" s="4"/>
      <c r="AD1378" s="4"/>
      <c r="AE1378" s="4"/>
      <c r="AF1378" s="4"/>
    </row>
    <row r="1379" spans="25:32" x14ac:dyDescent="0.25">
      <c r="Y1379" s="4"/>
      <c r="Z1379" s="4"/>
      <c r="AA1379" s="4"/>
      <c r="AB1379" s="4"/>
      <c r="AC1379" s="4"/>
      <c r="AD1379" s="4"/>
      <c r="AE1379" s="4"/>
      <c r="AF1379" s="4"/>
    </row>
    <row r="1380" spans="25:32" x14ac:dyDescent="0.25">
      <c r="Y1380" s="4"/>
      <c r="Z1380" s="4"/>
      <c r="AA1380" s="4"/>
      <c r="AB1380" s="4"/>
      <c r="AC1380" s="4"/>
      <c r="AD1380" s="4"/>
      <c r="AE1380" s="4"/>
      <c r="AF1380" s="4"/>
    </row>
    <row r="1381" spans="25:32" x14ac:dyDescent="0.25">
      <c r="Y1381" s="4"/>
      <c r="Z1381" s="4"/>
      <c r="AA1381" s="4"/>
      <c r="AB1381" s="4"/>
      <c r="AC1381" s="4"/>
      <c r="AD1381" s="4"/>
      <c r="AE1381" s="4"/>
      <c r="AF1381" s="4"/>
    </row>
    <row r="1382" spans="25:32" x14ac:dyDescent="0.25">
      <c r="Y1382" s="4"/>
      <c r="Z1382" s="4"/>
      <c r="AA1382" s="4"/>
      <c r="AB1382" s="4"/>
      <c r="AC1382" s="4"/>
      <c r="AD1382" s="4"/>
      <c r="AE1382" s="4"/>
      <c r="AF1382" s="4"/>
    </row>
    <row r="1383" spans="25:32" x14ac:dyDescent="0.25">
      <c r="Y1383" s="4"/>
      <c r="Z1383" s="4"/>
      <c r="AA1383" s="4"/>
      <c r="AB1383" s="4"/>
      <c r="AC1383" s="4"/>
      <c r="AD1383" s="4"/>
      <c r="AE1383" s="4"/>
      <c r="AF1383" s="4"/>
    </row>
    <row r="1384" spans="25:32" x14ac:dyDescent="0.25">
      <c r="Y1384" s="4"/>
      <c r="Z1384" s="4"/>
      <c r="AA1384" s="4"/>
      <c r="AB1384" s="4"/>
      <c r="AC1384" s="4"/>
      <c r="AD1384" s="4"/>
      <c r="AE1384" s="4"/>
      <c r="AF1384" s="4"/>
    </row>
    <row r="1385" spans="25:32" x14ac:dyDescent="0.25">
      <c r="Y1385" s="4"/>
      <c r="Z1385" s="4"/>
      <c r="AA1385" s="4"/>
      <c r="AB1385" s="4"/>
      <c r="AC1385" s="4"/>
      <c r="AD1385" s="4"/>
      <c r="AE1385" s="4"/>
      <c r="AF1385" s="4"/>
    </row>
    <row r="1386" spans="25:32" x14ac:dyDescent="0.25">
      <c r="Y1386" s="4"/>
      <c r="Z1386" s="4"/>
      <c r="AA1386" s="4"/>
      <c r="AB1386" s="4"/>
      <c r="AC1386" s="4"/>
      <c r="AD1386" s="4"/>
      <c r="AE1386" s="4"/>
      <c r="AF1386" s="4"/>
    </row>
    <row r="1387" spans="25:32" x14ac:dyDescent="0.25">
      <c r="Y1387" s="4"/>
      <c r="Z1387" s="4"/>
      <c r="AA1387" s="4"/>
      <c r="AB1387" s="4"/>
      <c r="AC1387" s="4"/>
      <c r="AD1387" s="4"/>
      <c r="AE1387" s="4"/>
      <c r="AF1387" s="4"/>
    </row>
    <row r="1388" spans="25:32" x14ac:dyDescent="0.25">
      <c r="Y1388" s="4"/>
      <c r="Z1388" s="4"/>
      <c r="AA1388" s="4"/>
      <c r="AB1388" s="4"/>
      <c r="AC1388" s="4"/>
      <c r="AD1388" s="4"/>
      <c r="AE1388" s="4"/>
      <c r="AF1388" s="4"/>
    </row>
    <row r="1389" spans="25:32" x14ac:dyDescent="0.25">
      <c r="Y1389" s="4"/>
      <c r="Z1389" s="4"/>
      <c r="AA1389" s="4"/>
      <c r="AB1389" s="4"/>
      <c r="AC1389" s="4"/>
      <c r="AD1389" s="4"/>
      <c r="AE1389" s="4"/>
      <c r="AF1389" s="4"/>
    </row>
    <row r="1390" spans="25:32" x14ac:dyDescent="0.25">
      <c r="Y1390" s="4"/>
      <c r="Z1390" s="4"/>
      <c r="AA1390" s="4"/>
      <c r="AB1390" s="4"/>
      <c r="AC1390" s="4"/>
      <c r="AD1390" s="4"/>
      <c r="AE1390" s="4"/>
      <c r="AF1390" s="4"/>
    </row>
    <row r="1391" spans="25:32" x14ac:dyDescent="0.25">
      <c r="Y1391" s="4"/>
      <c r="Z1391" s="4"/>
      <c r="AA1391" s="4"/>
      <c r="AB1391" s="4"/>
      <c r="AC1391" s="4"/>
      <c r="AD1391" s="4"/>
      <c r="AE1391" s="4"/>
      <c r="AF1391" s="4"/>
    </row>
    <row r="1392" spans="25:32" x14ac:dyDescent="0.25">
      <c r="Y1392" s="4"/>
      <c r="Z1392" s="4"/>
      <c r="AA1392" s="4"/>
      <c r="AB1392" s="4"/>
      <c r="AC1392" s="4"/>
      <c r="AD1392" s="4"/>
      <c r="AE1392" s="4"/>
      <c r="AF1392" s="4"/>
    </row>
    <row r="1393" spans="25:32" x14ac:dyDescent="0.25">
      <c r="Y1393" s="4"/>
      <c r="Z1393" s="4"/>
      <c r="AA1393" s="4"/>
      <c r="AB1393" s="4"/>
      <c r="AC1393" s="4"/>
      <c r="AD1393" s="4"/>
      <c r="AE1393" s="4"/>
      <c r="AF1393" s="4"/>
    </row>
    <row r="1394" spans="25:32" x14ac:dyDescent="0.25">
      <c r="Y1394" s="4"/>
      <c r="Z1394" s="4"/>
      <c r="AA1394" s="4"/>
      <c r="AB1394" s="4"/>
      <c r="AC1394" s="4"/>
      <c r="AD1394" s="4"/>
      <c r="AE1394" s="4"/>
      <c r="AF1394" s="4"/>
    </row>
    <row r="1395" spans="25:32" x14ac:dyDescent="0.25">
      <c r="Y1395" s="4"/>
      <c r="Z1395" s="4"/>
      <c r="AA1395" s="4"/>
      <c r="AB1395" s="4"/>
      <c r="AC1395" s="4"/>
      <c r="AD1395" s="4"/>
      <c r="AE1395" s="4"/>
      <c r="AF1395" s="4"/>
    </row>
    <row r="1396" spans="25:32" x14ac:dyDescent="0.25">
      <c r="Y1396" s="4"/>
      <c r="Z1396" s="4"/>
      <c r="AA1396" s="4"/>
      <c r="AB1396" s="4"/>
      <c r="AC1396" s="4"/>
      <c r="AD1396" s="4"/>
      <c r="AE1396" s="4"/>
      <c r="AF1396" s="4"/>
    </row>
    <row r="1397" spans="25:32" x14ac:dyDescent="0.25">
      <c r="Y1397" s="4"/>
      <c r="Z1397" s="4"/>
      <c r="AA1397" s="4"/>
      <c r="AB1397" s="4"/>
      <c r="AC1397" s="4"/>
      <c r="AD1397" s="4"/>
      <c r="AE1397" s="4"/>
      <c r="AF1397" s="4"/>
    </row>
    <row r="1398" spans="25:32" x14ac:dyDescent="0.25">
      <c r="Y1398" s="4"/>
      <c r="Z1398" s="4"/>
      <c r="AA1398" s="4"/>
      <c r="AB1398" s="4"/>
      <c r="AC1398" s="4"/>
      <c r="AD1398" s="4"/>
      <c r="AE1398" s="4"/>
      <c r="AF1398" s="4"/>
    </row>
    <row r="1399" spans="25:32" x14ac:dyDescent="0.25">
      <c r="Y1399" s="4"/>
      <c r="Z1399" s="4"/>
      <c r="AA1399" s="4"/>
      <c r="AB1399" s="4"/>
      <c r="AC1399" s="4"/>
      <c r="AD1399" s="4"/>
      <c r="AE1399" s="4"/>
      <c r="AF1399" s="4"/>
    </row>
    <row r="1400" spans="25:32" x14ac:dyDescent="0.25">
      <c r="Y1400" s="4"/>
      <c r="Z1400" s="4"/>
      <c r="AA1400" s="4"/>
      <c r="AB1400" s="4"/>
      <c r="AC1400" s="4"/>
      <c r="AD1400" s="4"/>
      <c r="AE1400" s="4"/>
      <c r="AF1400" s="4"/>
    </row>
    <row r="1401" spans="25:32" x14ac:dyDescent="0.25">
      <c r="Y1401" s="4"/>
      <c r="Z1401" s="4"/>
      <c r="AA1401" s="4"/>
      <c r="AB1401" s="4"/>
      <c r="AC1401" s="4"/>
      <c r="AD1401" s="4"/>
      <c r="AE1401" s="4"/>
      <c r="AF1401" s="4"/>
    </row>
    <row r="1402" spans="25:32" x14ac:dyDescent="0.25">
      <c r="Y1402" s="4"/>
      <c r="Z1402" s="4"/>
      <c r="AA1402" s="4"/>
      <c r="AB1402" s="4"/>
      <c r="AC1402" s="4"/>
      <c r="AD1402" s="4"/>
      <c r="AE1402" s="4"/>
      <c r="AF1402" s="4"/>
    </row>
    <row r="1403" spans="25:32" x14ac:dyDescent="0.25">
      <c r="Y1403" s="4"/>
      <c r="Z1403" s="4"/>
      <c r="AA1403" s="4"/>
      <c r="AB1403" s="4"/>
      <c r="AC1403" s="4"/>
      <c r="AD1403" s="4"/>
      <c r="AE1403" s="4"/>
      <c r="AF1403" s="4"/>
    </row>
    <row r="1404" spans="25:32" x14ac:dyDescent="0.25">
      <c r="Y1404" s="4"/>
      <c r="Z1404" s="4"/>
      <c r="AA1404" s="4"/>
      <c r="AB1404" s="4"/>
      <c r="AC1404" s="4"/>
      <c r="AD1404" s="4"/>
      <c r="AE1404" s="4"/>
      <c r="AF1404" s="4"/>
    </row>
    <row r="1405" spans="25:32" x14ac:dyDescent="0.25">
      <c r="Y1405" s="4"/>
      <c r="Z1405" s="4"/>
      <c r="AA1405" s="4"/>
      <c r="AB1405" s="4"/>
      <c r="AC1405" s="4"/>
      <c r="AD1405" s="4"/>
      <c r="AE1405" s="4"/>
      <c r="AF1405" s="4"/>
    </row>
    <row r="1406" spans="25:32" x14ac:dyDescent="0.25">
      <c r="Y1406" s="4"/>
      <c r="Z1406" s="4"/>
      <c r="AA1406" s="4"/>
      <c r="AB1406" s="4"/>
      <c r="AC1406" s="4"/>
      <c r="AD1406" s="4"/>
      <c r="AE1406" s="4"/>
      <c r="AF1406" s="4"/>
    </row>
    <row r="1407" spans="25:32" x14ac:dyDescent="0.25">
      <c r="Y1407" s="4"/>
      <c r="Z1407" s="4"/>
      <c r="AA1407" s="4"/>
      <c r="AB1407" s="4"/>
      <c r="AC1407" s="4"/>
      <c r="AD1407" s="4"/>
      <c r="AE1407" s="4"/>
      <c r="AF1407" s="4"/>
    </row>
    <row r="1408" spans="25:32" x14ac:dyDescent="0.25">
      <c r="Y1408" s="4"/>
      <c r="Z1408" s="4"/>
      <c r="AA1408" s="4"/>
      <c r="AB1408" s="4"/>
      <c r="AC1408" s="4"/>
      <c r="AD1408" s="4"/>
      <c r="AE1408" s="4"/>
      <c r="AF1408" s="4"/>
    </row>
    <row r="1409" spans="25:32" x14ac:dyDescent="0.25">
      <c r="Y1409" s="4"/>
      <c r="Z1409" s="4"/>
      <c r="AA1409" s="4"/>
      <c r="AB1409" s="4"/>
      <c r="AC1409" s="4"/>
      <c r="AD1409" s="4"/>
      <c r="AE1409" s="4"/>
      <c r="AF1409" s="4"/>
    </row>
    <row r="1410" spans="25:32" x14ac:dyDescent="0.25">
      <c r="Y1410" s="4"/>
      <c r="Z1410" s="4"/>
      <c r="AA1410" s="4"/>
      <c r="AB1410" s="4"/>
      <c r="AC1410" s="4"/>
      <c r="AD1410" s="4"/>
      <c r="AE1410" s="4"/>
      <c r="AF1410" s="4"/>
    </row>
    <row r="1411" spans="25:32" x14ac:dyDescent="0.25">
      <c r="Y1411" s="4"/>
      <c r="Z1411" s="4"/>
      <c r="AA1411" s="4"/>
      <c r="AB1411" s="4"/>
      <c r="AC1411" s="4"/>
      <c r="AD1411" s="4"/>
      <c r="AE1411" s="4"/>
      <c r="AF1411" s="4"/>
    </row>
    <row r="1412" spans="25:32" x14ac:dyDescent="0.25">
      <c r="Y1412" s="4"/>
      <c r="Z1412" s="4"/>
      <c r="AA1412" s="4"/>
      <c r="AB1412" s="4"/>
      <c r="AC1412" s="4"/>
      <c r="AD1412" s="4"/>
      <c r="AE1412" s="4"/>
      <c r="AF1412" s="4"/>
    </row>
    <row r="1413" spans="25:32" x14ac:dyDescent="0.25">
      <c r="Y1413" s="4"/>
      <c r="Z1413" s="4"/>
      <c r="AA1413" s="4"/>
      <c r="AB1413" s="4"/>
      <c r="AC1413" s="4"/>
      <c r="AD1413" s="4"/>
      <c r="AE1413" s="4"/>
      <c r="AF1413" s="4"/>
    </row>
    <row r="1414" spans="25:32" x14ac:dyDescent="0.25">
      <c r="Y1414" s="4"/>
      <c r="Z1414" s="4"/>
      <c r="AA1414" s="4"/>
      <c r="AB1414" s="4"/>
      <c r="AC1414" s="4"/>
      <c r="AD1414" s="4"/>
      <c r="AE1414" s="4"/>
      <c r="AF1414" s="4"/>
    </row>
    <row r="1415" spans="25:32" x14ac:dyDescent="0.25">
      <c r="Y1415" s="4"/>
      <c r="Z1415" s="4"/>
      <c r="AA1415" s="4"/>
      <c r="AB1415" s="4"/>
      <c r="AC1415" s="4"/>
      <c r="AD1415" s="4"/>
      <c r="AE1415" s="4"/>
      <c r="AF1415" s="4"/>
    </row>
    <row r="1416" spans="25:32" x14ac:dyDescent="0.25">
      <c r="Y1416" s="4"/>
      <c r="Z1416" s="4"/>
      <c r="AA1416" s="4"/>
      <c r="AB1416" s="4"/>
      <c r="AC1416" s="4"/>
      <c r="AD1416" s="4"/>
      <c r="AE1416" s="4"/>
      <c r="AF1416" s="4"/>
    </row>
    <row r="1417" spans="25:32" x14ac:dyDescent="0.25">
      <c r="Y1417" s="4"/>
      <c r="Z1417" s="4"/>
      <c r="AA1417" s="4"/>
      <c r="AB1417" s="4"/>
      <c r="AC1417" s="4"/>
      <c r="AD1417" s="4"/>
      <c r="AE1417" s="4"/>
      <c r="AF1417" s="4"/>
    </row>
    <row r="1418" spans="25:32" x14ac:dyDescent="0.25">
      <c r="Y1418" s="4"/>
      <c r="Z1418" s="4"/>
      <c r="AA1418" s="4"/>
      <c r="AB1418" s="4"/>
      <c r="AC1418" s="4"/>
      <c r="AD1418" s="4"/>
      <c r="AE1418" s="4"/>
      <c r="AF1418" s="4"/>
    </row>
    <row r="1419" spans="25:32" x14ac:dyDescent="0.25">
      <c r="Y1419" s="4"/>
      <c r="Z1419" s="4"/>
      <c r="AA1419" s="4"/>
      <c r="AB1419" s="4"/>
      <c r="AC1419" s="4"/>
      <c r="AD1419" s="4"/>
      <c r="AE1419" s="4"/>
      <c r="AF1419" s="4"/>
    </row>
    <row r="1420" spans="25:32" x14ac:dyDescent="0.25">
      <c r="Y1420" s="4"/>
      <c r="Z1420" s="4"/>
      <c r="AA1420" s="4"/>
      <c r="AB1420" s="4"/>
      <c r="AC1420" s="4"/>
      <c r="AD1420" s="4"/>
      <c r="AE1420" s="4"/>
      <c r="AF1420" s="4"/>
    </row>
    <row r="1421" spans="25:32" x14ac:dyDescent="0.25">
      <c r="Y1421" s="4"/>
      <c r="Z1421" s="4"/>
      <c r="AA1421" s="4"/>
      <c r="AB1421" s="4"/>
      <c r="AC1421" s="4"/>
      <c r="AD1421" s="4"/>
      <c r="AE1421" s="4"/>
      <c r="AF1421" s="4"/>
    </row>
    <row r="1422" spans="25:32" x14ac:dyDescent="0.25">
      <c r="Y1422" s="4"/>
      <c r="Z1422" s="4"/>
      <c r="AA1422" s="4"/>
      <c r="AB1422" s="4"/>
      <c r="AC1422" s="4"/>
      <c r="AD1422" s="4"/>
      <c r="AE1422" s="4"/>
      <c r="AF1422" s="4"/>
    </row>
    <row r="1423" spans="25:32" x14ac:dyDescent="0.25">
      <c r="Y1423" s="4"/>
      <c r="Z1423" s="4"/>
      <c r="AA1423" s="4"/>
      <c r="AB1423" s="4"/>
      <c r="AC1423" s="4"/>
      <c r="AD1423" s="4"/>
      <c r="AE1423" s="4"/>
      <c r="AF1423" s="4"/>
    </row>
    <row r="1424" spans="25:32" x14ac:dyDescent="0.25">
      <c r="Y1424" s="4"/>
      <c r="Z1424" s="4"/>
      <c r="AA1424" s="4"/>
      <c r="AB1424" s="4"/>
      <c r="AC1424" s="4"/>
      <c r="AD1424" s="4"/>
      <c r="AE1424" s="4"/>
      <c r="AF1424" s="4"/>
    </row>
    <row r="1425" spans="25:32" x14ac:dyDescent="0.25">
      <c r="Y1425" s="4"/>
      <c r="Z1425" s="4"/>
      <c r="AA1425" s="4"/>
      <c r="AB1425" s="4"/>
      <c r="AC1425" s="4"/>
      <c r="AD1425" s="4"/>
      <c r="AE1425" s="4"/>
      <c r="AF1425" s="4"/>
    </row>
    <row r="1426" spans="25:32" x14ac:dyDescent="0.25">
      <c r="Y1426" s="4"/>
      <c r="Z1426" s="4"/>
      <c r="AA1426" s="4"/>
      <c r="AB1426" s="4"/>
      <c r="AC1426" s="4"/>
      <c r="AD1426" s="4"/>
      <c r="AE1426" s="4"/>
      <c r="AF1426" s="4"/>
    </row>
    <row r="1427" spans="25:32" x14ac:dyDescent="0.25">
      <c r="Y1427" s="4"/>
      <c r="Z1427" s="4"/>
      <c r="AA1427" s="4"/>
      <c r="AB1427" s="4"/>
      <c r="AC1427" s="4"/>
      <c r="AD1427" s="4"/>
      <c r="AE1427" s="4"/>
      <c r="AF1427" s="4"/>
    </row>
    <row r="1428" spans="25:32" x14ac:dyDescent="0.25">
      <c r="Y1428" s="4"/>
      <c r="Z1428" s="4"/>
      <c r="AA1428" s="4"/>
      <c r="AB1428" s="4"/>
      <c r="AC1428" s="4"/>
      <c r="AD1428" s="4"/>
      <c r="AE1428" s="4"/>
      <c r="AF1428" s="4"/>
    </row>
    <row r="1429" spans="25:32" x14ac:dyDescent="0.25">
      <c r="Y1429" s="4"/>
      <c r="Z1429" s="4"/>
      <c r="AA1429" s="4"/>
      <c r="AB1429" s="4"/>
      <c r="AC1429" s="4"/>
      <c r="AD1429" s="4"/>
      <c r="AE1429" s="4"/>
      <c r="AF1429" s="4"/>
    </row>
    <row r="1430" spans="25:32" x14ac:dyDescent="0.25">
      <c r="Y1430" s="4"/>
      <c r="Z1430" s="4"/>
      <c r="AA1430" s="4"/>
      <c r="AB1430" s="4"/>
      <c r="AC1430" s="4"/>
      <c r="AD1430" s="4"/>
      <c r="AE1430" s="4"/>
      <c r="AF1430" s="4"/>
    </row>
    <row r="1431" spans="25:32" x14ac:dyDescent="0.25">
      <c r="Y1431" s="4"/>
      <c r="Z1431" s="4"/>
      <c r="AA1431" s="4"/>
      <c r="AB1431" s="4"/>
      <c r="AC1431" s="4"/>
      <c r="AD1431" s="4"/>
      <c r="AE1431" s="4"/>
      <c r="AF1431" s="4"/>
    </row>
    <row r="1432" spans="25:32" x14ac:dyDescent="0.25">
      <c r="Y1432" s="4"/>
      <c r="Z1432" s="4"/>
      <c r="AA1432" s="4"/>
      <c r="AB1432" s="4"/>
      <c r="AC1432" s="4"/>
      <c r="AD1432" s="4"/>
      <c r="AE1432" s="4"/>
      <c r="AF1432" s="4"/>
    </row>
    <row r="1433" spans="25:32" x14ac:dyDescent="0.25">
      <c r="Y1433" s="4"/>
      <c r="Z1433" s="4"/>
      <c r="AA1433" s="4"/>
      <c r="AB1433" s="4"/>
      <c r="AC1433" s="4"/>
      <c r="AD1433" s="4"/>
      <c r="AE1433" s="4"/>
      <c r="AF1433" s="4"/>
    </row>
    <row r="1434" spans="25:32" x14ac:dyDescent="0.25">
      <c r="Y1434" s="4"/>
      <c r="Z1434" s="4"/>
      <c r="AA1434" s="4"/>
      <c r="AB1434" s="4"/>
      <c r="AC1434" s="4"/>
      <c r="AD1434" s="4"/>
      <c r="AE1434" s="4"/>
      <c r="AF1434" s="4"/>
    </row>
    <row r="1435" spans="25:32" x14ac:dyDescent="0.25">
      <c r="Y1435" s="4"/>
      <c r="Z1435" s="4"/>
      <c r="AA1435" s="4"/>
      <c r="AB1435" s="4"/>
      <c r="AC1435" s="4"/>
      <c r="AD1435" s="4"/>
      <c r="AE1435" s="4"/>
      <c r="AF1435" s="4"/>
    </row>
    <row r="1436" spans="25:32" x14ac:dyDescent="0.25">
      <c r="Y1436" s="4"/>
      <c r="Z1436" s="4"/>
      <c r="AA1436" s="4"/>
      <c r="AB1436" s="4"/>
      <c r="AC1436" s="4"/>
      <c r="AD1436" s="4"/>
      <c r="AE1436" s="4"/>
      <c r="AF1436" s="4"/>
    </row>
    <row r="1437" spans="25:32" x14ac:dyDescent="0.25">
      <c r="Y1437" s="4"/>
      <c r="Z1437" s="4"/>
      <c r="AA1437" s="4"/>
      <c r="AB1437" s="4"/>
      <c r="AC1437" s="4"/>
      <c r="AD1437" s="4"/>
      <c r="AE1437" s="4"/>
      <c r="AF1437" s="4"/>
    </row>
    <row r="1438" spans="25:32" x14ac:dyDescent="0.25">
      <c r="Y1438" s="4"/>
      <c r="Z1438" s="4"/>
      <c r="AA1438" s="4"/>
      <c r="AB1438" s="4"/>
      <c r="AC1438" s="4"/>
      <c r="AD1438" s="4"/>
      <c r="AE1438" s="4"/>
      <c r="AF1438" s="4"/>
    </row>
    <row r="1439" spans="25:32" x14ac:dyDescent="0.25">
      <c r="Y1439" s="4"/>
      <c r="Z1439" s="4"/>
      <c r="AA1439" s="4"/>
      <c r="AB1439" s="4"/>
      <c r="AC1439" s="4"/>
      <c r="AD1439" s="4"/>
      <c r="AE1439" s="4"/>
      <c r="AF1439" s="4"/>
    </row>
    <row r="1440" spans="25:32" x14ac:dyDescent="0.25">
      <c r="Y1440" s="4"/>
      <c r="Z1440" s="4"/>
      <c r="AA1440" s="4"/>
      <c r="AB1440" s="4"/>
      <c r="AC1440" s="4"/>
      <c r="AD1440" s="4"/>
      <c r="AE1440" s="4"/>
      <c r="AF1440" s="4"/>
    </row>
    <row r="1441" spans="25:32" x14ac:dyDescent="0.25">
      <c r="Y1441" s="4"/>
      <c r="Z1441" s="4"/>
      <c r="AA1441" s="4"/>
      <c r="AB1441" s="4"/>
      <c r="AC1441" s="4"/>
      <c r="AD1441" s="4"/>
      <c r="AE1441" s="4"/>
      <c r="AF1441" s="4"/>
    </row>
    <row r="1442" spans="25:32" x14ac:dyDescent="0.25">
      <c r="Y1442" s="4"/>
      <c r="Z1442" s="4"/>
      <c r="AA1442" s="4"/>
      <c r="AB1442" s="4"/>
      <c r="AC1442" s="4"/>
      <c r="AD1442" s="4"/>
      <c r="AE1442" s="4"/>
      <c r="AF1442" s="4"/>
    </row>
    <row r="1443" spans="25:32" x14ac:dyDescent="0.25">
      <c r="Y1443" s="4"/>
      <c r="Z1443" s="4"/>
      <c r="AA1443" s="4"/>
      <c r="AB1443" s="4"/>
      <c r="AC1443" s="4"/>
      <c r="AD1443" s="4"/>
      <c r="AE1443" s="4"/>
      <c r="AF1443" s="4"/>
    </row>
    <row r="1444" spans="25:32" x14ac:dyDescent="0.25">
      <c r="Y1444" s="4"/>
      <c r="Z1444" s="4"/>
      <c r="AA1444" s="4"/>
      <c r="AB1444" s="4"/>
      <c r="AC1444" s="4"/>
      <c r="AD1444" s="4"/>
      <c r="AE1444" s="4"/>
      <c r="AF1444" s="4"/>
    </row>
    <row r="1445" spans="25:32" x14ac:dyDescent="0.25">
      <c r="Y1445" s="4"/>
      <c r="Z1445" s="4"/>
      <c r="AA1445" s="4"/>
      <c r="AB1445" s="4"/>
      <c r="AC1445" s="4"/>
      <c r="AD1445" s="4"/>
      <c r="AE1445" s="4"/>
      <c r="AF1445" s="4"/>
    </row>
    <row r="1446" spans="25:32" x14ac:dyDescent="0.25">
      <c r="Y1446" s="4"/>
      <c r="Z1446" s="4"/>
      <c r="AA1446" s="4"/>
      <c r="AB1446" s="4"/>
      <c r="AC1446" s="4"/>
      <c r="AD1446" s="4"/>
      <c r="AE1446" s="4"/>
      <c r="AF1446" s="4"/>
    </row>
    <row r="1447" spans="25:32" x14ac:dyDescent="0.25">
      <c r="Y1447" s="4"/>
      <c r="Z1447" s="4"/>
      <c r="AA1447" s="4"/>
      <c r="AB1447" s="4"/>
      <c r="AC1447" s="4"/>
      <c r="AD1447" s="4"/>
      <c r="AE1447" s="4"/>
      <c r="AF1447" s="4"/>
    </row>
    <row r="1448" spans="25:32" x14ac:dyDescent="0.25">
      <c r="Y1448" s="4"/>
      <c r="Z1448" s="4"/>
      <c r="AA1448" s="4"/>
      <c r="AB1448" s="4"/>
      <c r="AC1448" s="4"/>
      <c r="AD1448" s="4"/>
      <c r="AE1448" s="4"/>
      <c r="AF1448" s="4"/>
    </row>
    <row r="1449" spans="25:32" x14ac:dyDescent="0.25">
      <c r="Y1449" s="4"/>
      <c r="Z1449" s="4"/>
      <c r="AA1449" s="4"/>
      <c r="AB1449" s="4"/>
      <c r="AC1449" s="4"/>
      <c r="AD1449" s="4"/>
      <c r="AE1449" s="4"/>
      <c r="AF1449" s="4"/>
    </row>
    <row r="1450" spans="25:32" x14ac:dyDescent="0.25">
      <c r="Y1450" s="4"/>
      <c r="Z1450" s="4"/>
      <c r="AA1450" s="4"/>
      <c r="AB1450" s="4"/>
      <c r="AC1450" s="4"/>
      <c r="AD1450" s="4"/>
      <c r="AE1450" s="4"/>
      <c r="AF1450" s="4"/>
    </row>
    <row r="1451" spans="25:32" x14ac:dyDescent="0.25">
      <c r="Y1451" s="4"/>
      <c r="Z1451" s="4"/>
      <c r="AA1451" s="4"/>
      <c r="AB1451" s="4"/>
      <c r="AC1451" s="4"/>
      <c r="AD1451" s="4"/>
      <c r="AE1451" s="4"/>
      <c r="AF1451" s="4"/>
    </row>
    <row r="1452" spans="25:32" x14ac:dyDescent="0.25">
      <c r="Y1452" s="4"/>
      <c r="Z1452" s="4"/>
      <c r="AA1452" s="4"/>
      <c r="AB1452" s="4"/>
      <c r="AC1452" s="4"/>
      <c r="AD1452" s="4"/>
      <c r="AE1452" s="4"/>
      <c r="AF1452" s="4"/>
    </row>
    <row r="1453" spans="25:32" x14ac:dyDescent="0.25">
      <c r="Y1453" s="4"/>
      <c r="Z1453" s="4"/>
      <c r="AA1453" s="4"/>
      <c r="AB1453" s="4"/>
      <c r="AC1453" s="4"/>
      <c r="AD1453" s="4"/>
      <c r="AE1453" s="4"/>
      <c r="AF1453" s="4"/>
    </row>
    <row r="1454" spans="25:32" x14ac:dyDescent="0.25">
      <c r="Y1454" s="4"/>
      <c r="Z1454" s="4"/>
      <c r="AA1454" s="4"/>
      <c r="AB1454" s="4"/>
      <c r="AC1454" s="4"/>
      <c r="AD1454" s="4"/>
      <c r="AE1454" s="4"/>
      <c r="AF1454" s="4"/>
    </row>
    <row r="1455" spans="25:32" x14ac:dyDescent="0.25">
      <c r="Y1455" s="4"/>
      <c r="Z1455" s="4"/>
      <c r="AA1455" s="4"/>
      <c r="AB1455" s="4"/>
      <c r="AC1455" s="4"/>
      <c r="AD1455" s="4"/>
      <c r="AE1455" s="4"/>
      <c r="AF1455" s="4"/>
    </row>
    <row r="1456" spans="25:32" x14ac:dyDescent="0.25">
      <c r="Y1456" s="4"/>
      <c r="Z1456" s="4"/>
      <c r="AA1456" s="4"/>
      <c r="AB1456" s="4"/>
      <c r="AC1456" s="4"/>
      <c r="AD1456" s="4"/>
      <c r="AE1456" s="4"/>
      <c r="AF1456" s="4"/>
    </row>
    <row r="1457" spans="25:32" x14ac:dyDescent="0.25">
      <c r="Y1457" s="4"/>
      <c r="Z1457" s="4"/>
      <c r="AA1457" s="4"/>
      <c r="AB1457" s="4"/>
      <c r="AC1457" s="4"/>
      <c r="AD1457" s="4"/>
      <c r="AE1457" s="4"/>
      <c r="AF1457" s="4"/>
    </row>
    <row r="1458" spans="25:32" x14ac:dyDescent="0.25">
      <c r="Y1458" s="4"/>
      <c r="Z1458" s="4"/>
      <c r="AA1458" s="4"/>
      <c r="AB1458" s="4"/>
      <c r="AC1458" s="4"/>
      <c r="AD1458" s="4"/>
      <c r="AE1458" s="4"/>
      <c r="AF1458" s="4"/>
    </row>
    <row r="1459" spans="25:32" x14ac:dyDescent="0.25">
      <c r="Y1459" s="4"/>
      <c r="Z1459" s="4"/>
      <c r="AA1459" s="4"/>
      <c r="AB1459" s="4"/>
      <c r="AC1459" s="4"/>
      <c r="AD1459" s="4"/>
      <c r="AE1459" s="4"/>
      <c r="AF1459" s="4"/>
    </row>
    <row r="1460" spans="25:32" x14ac:dyDescent="0.25">
      <c r="Y1460" s="4"/>
      <c r="Z1460" s="4"/>
      <c r="AA1460" s="4"/>
      <c r="AB1460" s="4"/>
      <c r="AC1460" s="4"/>
      <c r="AD1460" s="4"/>
      <c r="AE1460" s="4"/>
      <c r="AF1460" s="4"/>
    </row>
    <row r="1461" spans="25:32" x14ac:dyDescent="0.25">
      <c r="Y1461" s="4"/>
      <c r="Z1461" s="4"/>
      <c r="AA1461" s="4"/>
      <c r="AB1461" s="4"/>
      <c r="AC1461" s="4"/>
      <c r="AD1461" s="4"/>
      <c r="AE1461" s="4"/>
      <c r="AF1461" s="4"/>
    </row>
    <row r="1462" spans="25:32" x14ac:dyDescent="0.25">
      <c r="Y1462" s="4"/>
      <c r="Z1462" s="4"/>
      <c r="AA1462" s="4"/>
      <c r="AB1462" s="4"/>
      <c r="AC1462" s="4"/>
      <c r="AD1462" s="4"/>
      <c r="AE1462" s="4"/>
      <c r="AF1462" s="4"/>
    </row>
    <row r="1463" spans="25:32" x14ac:dyDescent="0.25">
      <c r="Y1463" s="4"/>
      <c r="Z1463" s="4"/>
      <c r="AA1463" s="4"/>
      <c r="AB1463" s="4"/>
      <c r="AC1463" s="4"/>
      <c r="AD1463" s="4"/>
      <c r="AE1463" s="4"/>
      <c r="AF1463" s="4"/>
    </row>
    <row r="1464" spans="25:32" x14ac:dyDescent="0.25">
      <c r="Y1464" s="4"/>
      <c r="Z1464" s="4"/>
      <c r="AA1464" s="4"/>
      <c r="AB1464" s="4"/>
      <c r="AC1464" s="4"/>
      <c r="AD1464" s="4"/>
      <c r="AE1464" s="4"/>
      <c r="AF1464" s="4"/>
    </row>
    <row r="1465" spans="25:32" x14ac:dyDescent="0.25">
      <c r="Y1465" s="4"/>
      <c r="Z1465" s="4"/>
      <c r="AA1465" s="4"/>
      <c r="AB1465" s="4"/>
      <c r="AC1465" s="4"/>
      <c r="AD1465" s="4"/>
      <c r="AE1465" s="4"/>
      <c r="AF1465" s="4"/>
    </row>
    <row r="1466" spans="25:32" x14ac:dyDescent="0.25">
      <c r="Y1466" s="4"/>
      <c r="Z1466" s="4"/>
      <c r="AA1466" s="4"/>
      <c r="AB1466" s="4"/>
      <c r="AC1466" s="4"/>
      <c r="AD1466" s="4"/>
      <c r="AE1466" s="4"/>
      <c r="AF1466" s="4"/>
    </row>
    <row r="1467" spans="25:32" x14ac:dyDescent="0.25">
      <c r="Y1467" s="4"/>
      <c r="Z1467" s="4"/>
      <c r="AA1467" s="4"/>
      <c r="AB1467" s="4"/>
      <c r="AC1467" s="4"/>
      <c r="AD1467" s="4"/>
      <c r="AE1467" s="4"/>
      <c r="AF1467" s="4"/>
    </row>
    <row r="1468" spans="25:32" x14ac:dyDescent="0.25">
      <c r="Y1468" s="4"/>
      <c r="Z1468" s="4"/>
      <c r="AA1468" s="4"/>
      <c r="AB1468" s="4"/>
      <c r="AC1468" s="4"/>
      <c r="AD1468" s="4"/>
      <c r="AE1468" s="4"/>
      <c r="AF1468" s="4"/>
    </row>
    <row r="1469" spans="25:32" x14ac:dyDescent="0.25">
      <c r="Y1469" s="4"/>
      <c r="Z1469" s="4"/>
      <c r="AA1469" s="4"/>
      <c r="AB1469" s="4"/>
      <c r="AC1469" s="4"/>
      <c r="AD1469" s="4"/>
      <c r="AE1469" s="4"/>
      <c r="AF1469" s="4"/>
    </row>
    <row r="1470" spans="25:32" x14ac:dyDescent="0.25">
      <c r="Y1470" s="4"/>
      <c r="Z1470" s="4"/>
      <c r="AA1470" s="4"/>
      <c r="AB1470" s="4"/>
      <c r="AC1470" s="4"/>
      <c r="AD1470" s="4"/>
      <c r="AE1470" s="4"/>
      <c r="AF1470" s="4"/>
    </row>
    <row r="1471" spans="25:32" x14ac:dyDescent="0.25">
      <c r="Y1471" s="4"/>
      <c r="Z1471" s="4"/>
      <c r="AA1471" s="4"/>
      <c r="AB1471" s="4"/>
      <c r="AC1471" s="4"/>
      <c r="AD1471" s="4"/>
      <c r="AE1471" s="4"/>
      <c r="AF1471" s="4"/>
    </row>
    <row r="1472" spans="25:32" x14ac:dyDescent="0.25">
      <c r="Y1472" s="4"/>
      <c r="Z1472" s="4"/>
      <c r="AA1472" s="4"/>
      <c r="AB1472" s="4"/>
      <c r="AC1472" s="4"/>
      <c r="AD1472" s="4"/>
      <c r="AE1472" s="4"/>
      <c r="AF1472" s="4"/>
    </row>
    <row r="1473" spans="25:32" x14ac:dyDescent="0.25">
      <c r="Y1473" s="4"/>
      <c r="Z1473" s="4"/>
      <c r="AA1473" s="4"/>
      <c r="AB1473" s="4"/>
      <c r="AC1473" s="4"/>
      <c r="AD1473" s="4"/>
      <c r="AE1473" s="4"/>
      <c r="AF1473" s="4"/>
    </row>
    <row r="1474" spans="25:32" x14ac:dyDescent="0.25">
      <c r="Y1474" s="4"/>
      <c r="Z1474" s="4"/>
      <c r="AA1474" s="4"/>
      <c r="AB1474" s="4"/>
      <c r="AC1474" s="4"/>
      <c r="AD1474" s="4"/>
      <c r="AE1474" s="4"/>
      <c r="AF1474" s="4"/>
    </row>
    <row r="1475" spans="25:32" x14ac:dyDescent="0.25">
      <c r="Y1475" s="4"/>
      <c r="Z1475" s="4"/>
      <c r="AA1475" s="4"/>
      <c r="AB1475" s="4"/>
      <c r="AC1475" s="4"/>
      <c r="AD1475" s="4"/>
      <c r="AE1475" s="4"/>
      <c r="AF1475" s="4"/>
    </row>
    <row r="1476" spans="25:32" x14ac:dyDescent="0.25">
      <c r="Y1476" s="4"/>
      <c r="Z1476" s="4"/>
      <c r="AA1476" s="4"/>
      <c r="AB1476" s="4"/>
      <c r="AC1476" s="4"/>
      <c r="AD1476" s="4"/>
      <c r="AE1476" s="4"/>
      <c r="AF1476" s="4"/>
    </row>
    <row r="1477" spans="25:32" x14ac:dyDescent="0.25">
      <c r="Y1477" s="4"/>
      <c r="Z1477" s="4"/>
      <c r="AA1477" s="4"/>
      <c r="AB1477" s="4"/>
      <c r="AC1477" s="4"/>
      <c r="AD1477" s="4"/>
      <c r="AE1477" s="4"/>
      <c r="AF1477" s="4"/>
    </row>
    <row r="1478" spans="25:32" x14ac:dyDescent="0.25">
      <c r="Y1478" s="4"/>
      <c r="Z1478" s="4"/>
      <c r="AA1478" s="4"/>
      <c r="AB1478" s="4"/>
      <c r="AC1478" s="4"/>
      <c r="AD1478" s="4"/>
      <c r="AE1478" s="4"/>
      <c r="AF1478" s="4"/>
    </row>
    <row r="1479" spans="25:32" x14ac:dyDescent="0.25">
      <c r="Y1479" s="4"/>
      <c r="Z1479" s="4"/>
      <c r="AA1479" s="4"/>
      <c r="AB1479" s="4"/>
      <c r="AC1479" s="4"/>
      <c r="AD1479" s="4"/>
      <c r="AE1479" s="4"/>
      <c r="AF1479" s="4"/>
    </row>
    <row r="1480" spans="25:32" x14ac:dyDescent="0.25">
      <c r="Y1480" s="4"/>
      <c r="Z1480" s="4"/>
      <c r="AA1480" s="4"/>
      <c r="AB1480" s="4"/>
      <c r="AC1480" s="4"/>
      <c r="AD1480" s="4"/>
      <c r="AE1480" s="4"/>
      <c r="AF1480" s="4"/>
    </row>
    <row r="1481" spans="25:32" x14ac:dyDescent="0.25">
      <c r="Y1481" s="4"/>
      <c r="Z1481" s="4"/>
      <c r="AA1481" s="4"/>
      <c r="AB1481" s="4"/>
      <c r="AC1481" s="4"/>
      <c r="AD1481" s="4"/>
      <c r="AE1481" s="4"/>
      <c r="AF1481" s="4"/>
    </row>
    <row r="1482" spans="25:32" x14ac:dyDescent="0.25">
      <c r="Y1482" s="4"/>
      <c r="Z1482" s="4"/>
      <c r="AA1482" s="4"/>
      <c r="AB1482" s="4"/>
      <c r="AC1482" s="4"/>
      <c r="AD1482" s="4"/>
      <c r="AE1482" s="4"/>
      <c r="AF1482" s="4"/>
    </row>
    <row r="1483" spans="25:32" x14ac:dyDescent="0.25">
      <c r="Y1483" s="4"/>
      <c r="Z1483" s="4"/>
      <c r="AA1483" s="4"/>
      <c r="AB1483" s="4"/>
      <c r="AC1483" s="4"/>
      <c r="AD1483" s="4"/>
      <c r="AE1483" s="4"/>
      <c r="AF1483" s="4"/>
    </row>
    <row r="1484" spans="25:32" x14ac:dyDescent="0.25">
      <c r="Y1484" s="4"/>
      <c r="Z1484" s="4"/>
      <c r="AA1484" s="4"/>
      <c r="AB1484" s="4"/>
      <c r="AC1484" s="4"/>
      <c r="AD1484" s="4"/>
      <c r="AE1484" s="4"/>
      <c r="AF1484" s="4"/>
    </row>
    <row r="1485" spans="25:32" x14ac:dyDescent="0.25">
      <c r="Y1485" s="4"/>
      <c r="Z1485" s="4"/>
      <c r="AA1485" s="4"/>
      <c r="AB1485" s="4"/>
      <c r="AC1485" s="4"/>
      <c r="AD1485" s="4"/>
      <c r="AE1485" s="4"/>
      <c r="AF1485" s="4"/>
    </row>
    <row r="1486" spans="25:32" x14ac:dyDescent="0.25">
      <c r="Y1486" s="4"/>
      <c r="Z1486" s="4"/>
      <c r="AA1486" s="4"/>
      <c r="AB1486" s="4"/>
      <c r="AC1486" s="4"/>
      <c r="AD1486" s="4"/>
      <c r="AE1486" s="4"/>
      <c r="AF1486" s="4"/>
    </row>
    <row r="1487" spans="25:32" x14ac:dyDescent="0.25">
      <c r="Y1487" s="4"/>
      <c r="Z1487" s="4"/>
      <c r="AA1487" s="4"/>
      <c r="AB1487" s="4"/>
      <c r="AC1487" s="4"/>
      <c r="AD1487" s="4"/>
      <c r="AE1487" s="4"/>
      <c r="AF1487" s="4"/>
    </row>
    <row r="1488" spans="25:32" x14ac:dyDescent="0.25">
      <c r="Y1488" s="4"/>
      <c r="Z1488" s="4"/>
      <c r="AA1488" s="4"/>
      <c r="AB1488" s="4"/>
      <c r="AC1488" s="4"/>
      <c r="AD1488" s="4"/>
      <c r="AE1488" s="4"/>
      <c r="AF1488" s="4"/>
    </row>
    <row r="1489" spans="25:32" x14ac:dyDescent="0.25">
      <c r="Y1489" s="4"/>
      <c r="Z1489" s="4"/>
      <c r="AA1489" s="4"/>
      <c r="AB1489" s="4"/>
      <c r="AC1489" s="4"/>
      <c r="AD1489" s="4"/>
      <c r="AE1489" s="4"/>
      <c r="AF1489" s="4"/>
    </row>
    <row r="1490" spans="25:32" x14ac:dyDescent="0.25">
      <c r="Y1490" s="4"/>
      <c r="Z1490" s="4"/>
      <c r="AA1490" s="4"/>
      <c r="AB1490" s="4"/>
      <c r="AC1490" s="4"/>
      <c r="AD1490" s="4"/>
      <c r="AE1490" s="4"/>
      <c r="AF1490" s="4"/>
    </row>
    <row r="1491" spans="25:32" x14ac:dyDescent="0.25">
      <c r="Y1491" s="4"/>
      <c r="Z1491" s="4"/>
      <c r="AA1491" s="4"/>
      <c r="AB1491" s="4"/>
      <c r="AC1491" s="4"/>
      <c r="AD1491" s="4"/>
      <c r="AE1491" s="4"/>
      <c r="AF1491" s="4"/>
    </row>
    <row r="1492" spans="25:32" x14ac:dyDescent="0.25">
      <c r="Y1492" s="4"/>
      <c r="Z1492" s="4"/>
      <c r="AA1492" s="4"/>
      <c r="AB1492" s="4"/>
      <c r="AC1492" s="4"/>
      <c r="AD1492" s="4"/>
      <c r="AE1492" s="4"/>
      <c r="AF1492" s="4"/>
    </row>
    <row r="1493" spans="25:32" x14ac:dyDescent="0.25">
      <c r="Y1493" s="4"/>
      <c r="Z1493" s="4"/>
      <c r="AA1493" s="4"/>
      <c r="AB1493" s="4"/>
      <c r="AC1493" s="4"/>
      <c r="AD1493" s="4"/>
      <c r="AE1493" s="4"/>
      <c r="AF1493" s="4"/>
    </row>
    <row r="1494" spans="25:32" x14ac:dyDescent="0.25">
      <c r="Y1494" s="4"/>
      <c r="Z1494" s="4"/>
      <c r="AA1494" s="4"/>
      <c r="AB1494" s="4"/>
      <c r="AC1494" s="4"/>
      <c r="AD1494" s="4"/>
      <c r="AE1494" s="4"/>
      <c r="AF1494" s="4"/>
    </row>
    <row r="1495" spans="25:32" x14ac:dyDescent="0.25">
      <c r="Y1495" s="4"/>
      <c r="Z1495" s="4"/>
      <c r="AA1495" s="4"/>
      <c r="AB1495" s="4"/>
      <c r="AC1495" s="4"/>
      <c r="AD1495" s="4"/>
      <c r="AE1495" s="4"/>
      <c r="AF1495" s="4"/>
    </row>
    <row r="1496" spans="25:32" x14ac:dyDescent="0.25">
      <c r="Y1496" s="4"/>
      <c r="Z1496" s="4"/>
      <c r="AA1496" s="4"/>
      <c r="AB1496" s="4"/>
      <c r="AC1496" s="4"/>
      <c r="AD1496" s="4"/>
      <c r="AE1496" s="4"/>
      <c r="AF1496" s="4"/>
    </row>
    <row r="1497" spans="25:32" x14ac:dyDescent="0.25">
      <c r="Y1497" s="4"/>
      <c r="Z1497" s="4"/>
      <c r="AA1497" s="4"/>
      <c r="AB1497" s="4"/>
      <c r="AC1497" s="4"/>
      <c r="AD1497" s="4"/>
      <c r="AE1497" s="4"/>
      <c r="AF1497" s="4"/>
    </row>
    <row r="1498" spans="25:32" x14ac:dyDescent="0.25">
      <c r="Y1498" s="4"/>
      <c r="Z1498" s="4"/>
      <c r="AA1498" s="4"/>
      <c r="AB1498" s="4"/>
      <c r="AC1498" s="4"/>
      <c r="AD1498" s="4"/>
      <c r="AE1498" s="4"/>
      <c r="AF1498" s="4"/>
    </row>
    <row r="1499" spans="25:32" x14ac:dyDescent="0.25">
      <c r="Y1499" s="4"/>
      <c r="Z1499" s="4"/>
      <c r="AA1499" s="4"/>
      <c r="AB1499" s="4"/>
      <c r="AC1499" s="4"/>
      <c r="AD1499" s="4"/>
      <c r="AE1499" s="4"/>
      <c r="AF1499" s="4"/>
    </row>
    <row r="1500" spans="25:32" x14ac:dyDescent="0.25">
      <c r="Y1500" s="4"/>
      <c r="Z1500" s="4"/>
      <c r="AA1500" s="4"/>
      <c r="AB1500" s="4"/>
      <c r="AC1500" s="4"/>
      <c r="AD1500" s="4"/>
      <c r="AE1500" s="4"/>
      <c r="AF1500" s="4"/>
    </row>
    <row r="1501" spans="25:32" x14ac:dyDescent="0.25">
      <c r="Y1501" s="4"/>
      <c r="Z1501" s="4"/>
      <c r="AA1501" s="4"/>
      <c r="AB1501" s="4"/>
      <c r="AC1501" s="4"/>
      <c r="AD1501" s="4"/>
      <c r="AE1501" s="4"/>
      <c r="AF1501" s="4"/>
    </row>
    <row r="1502" spans="25:32" x14ac:dyDescent="0.25">
      <c r="Y1502" s="4"/>
      <c r="Z1502" s="4"/>
      <c r="AA1502" s="4"/>
      <c r="AB1502" s="4"/>
      <c r="AC1502" s="4"/>
      <c r="AD1502" s="4"/>
      <c r="AE1502" s="4"/>
      <c r="AF1502" s="4"/>
    </row>
    <row r="1503" spans="25:32" x14ac:dyDescent="0.25">
      <c r="Y1503" s="4"/>
      <c r="Z1503" s="4"/>
      <c r="AA1503" s="4"/>
      <c r="AB1503" s="4"/>
      <c r="AC1503" s="4"/>
      <c r="AD1503" s="4"/>
      <c r="AE1503" s="4"/>
      <c r="AF1503" s="4"/>
    </row>
    <row r="1504" spans="25:32" x14ac:dyDescent="0.25">
      <c r="Y1504" s="4"/>
      <c r="Z1504" s="4"/>
      <c r="AA1504" s="4"/>
      <c r="AB1504" s="4"/>
      <c r="AC1504" s="4"/>
      <c r="AD1504" s="4"/>
      <c r="AE1504" s="4"/>
      <c r="AF1504" s="4"/>
    </row>
    <row r="1505" spans="25:32" x14ac:dyDescent="0.25">
      <c r="Y1505" s="4"/>
      <c r="Z1505" s="4"/>
      <c r="AA1505" s="4"/>
      <c r="AB1505" s="4"/>
      <c r="AC1505" s="4"/>
      <c r="AD1505" s="4"/>
      <c r="AE1505" s="4"/>
      <c r="AF1505" s="4"/>
    </row>
    <row r="1506" spans="25:32" x14ac:dyDescent="0.25">
      <c r="Y1506" s="4"/>
      <c r="Z1506" s="4"/>
      <c r="AA1506" s="4"/>
      <c r="AB1506" s="4"/>
      <c r="AC1506" s="4"/>
      <c r="AD1506" s="4"/>
      <c r="AE1506" s="4"/>
      <c r="AF1506" s="4"/>
    </row>
    <row r="1507" spans="25:32" x14ac:dyDescent="0.25">
      <c r="Y1507" s="4"/>
      <c r="Z1507" s="4"/>
      <c r="AA1507" s="4"/>
      <c r="AB1507" s="4"/>
      <c r="AC1507" s="4"/>
      <c r="AD1507" s="4"/>
      <c r="AE1507" s="4"/>
      <c r="AF1507" s="4"/>
    </row>
    <row r="1508" spans="25:32" x14ac:dyDescent="0.25">
      <c r="Y1508" s="4"/>
      <c r="Z1508" s="4"/>
      <c r="AA1508" s="4"/>
      <c r="AB1508" s="4"/>
      <c r="AC1508" s="4"/>
      <c r="AD1508" s="4"/>
      <c r="AE1508" s="4"/>
      <c r="AF1508" s="4"/>
    </row>
    <row r="1509" spans="25:32" x14ac:dyDescent="0.25">
      <c r="Y1509" s="4"/>
      <c r="Z1509" s="4"/>
      <c r="AA1509" s="4"/>
      <c r="AB1509" s="4"/>
      <c r="AC1509" s="4"/>
      <c r="AD1509" s="4"/>
      <c r="AE1509" s="4"/>
      <c r="AF1509" s="4"/>
    </row>
    <row r="1510" spans="25:32" x14ac:dyDescent="0.25">
      <c r="Y1510" s="4"/>
      <c r="Z1510" s="4"/>
      <c r="AA1510" s="4"/>
      <c r="AB1510" s="4"/>
      <c r="AC1510" s="4"/>
      <c r="AD1510" s="4"/>
      <c r="AE1510" s="4"/>
      <c r="AF1510" s="4"/>
    </row>
    <row r="1511" spans="25:32" x14ac:dyDescent="0.25">
      <c r="Y1511" s="4"/>
      <c r="Z1511" s="4"/>
      <c r="AA1511" s="4"/>
      <c r="AB1511" s="4"/>
      <c r="AC1511" s="4"/>
      <c r="AD1511" s="4"/>
      <c r="AE1511" s="4"/>
      <c r="AF1511" s="4"/>
    </row>
    <row r="1512" spans="25:32" x14ac:dyDescent="0.25">
      <c r="Y1512" s="4"/>
      <c r="Z1512" s="4"/>
      <c r="AA1512" s="4"/>
      <c r="AB1512" s="4"/>
      <c r="AC1512" s="4"/>
      <c r="AD1512" s="4"/>
      <c r="AE1512" s="4"/>
      <c r="AF1512" s="4"/>
    </row>
    <row r="1513" spans="25:32" x14ac:dyDescent="0.25">
      <c r="Y1513" s="4"/>
      <c r="Z1513" s="4"/>
      <c r="AA1513" s="4"/>
      <c r="AB1513" s="4"/>
      <c r="AC1513" s="4"/>
      <c r="AD1513" s="4"/>
      <c r="AE1513" s="4"/>
      <c r="AF1513" s="4"/>
    </row>
    <row r="1514" spans="25:32" x14ac:dyDescent="0.25">
      <c r="Y1514" s="4"/>
      <c r="Z1514" s="4"/>
      <c r="AA1514" s="4"/>
      <c r="AB1514" s="4"/>
      <c r="AC1514" s="4"/>
      <c r="AD1514" s="4"/>
      <c r="AE1514" s="4"/>
      <c r="AF1514" s="4"/>
    </row>
    <row r="1515" spans="25:32" x14ac:dyDescent="0.25">
      <c r="Y1515" s="4"/>
      <c r="Z1515" s="4"/>
      <c r="AA1515" s="4"/>
      <c r="AB1515" s="4"/>
      <c r="AC1515" s="4"/>
      <c r="AD1515" s="4"/>
      <c r="AE1515" s="4"/>
      <c r="AF1515" s="4"/>
    </row>
    <row r="1516" spans="25:32" x14ac:dyDescent="0.25">
      <c r="Y1516" s="4"/>
      <c r="Z1516" s="4"/>
      <c r="AA1516" s="4"/>
      <c r="AB1516" s="4"/>
      <c r="AC1516" s="4"/>
      <c r="AD1516" s="4"/>
      <c r="AE1516" s="4"/>
      <c r="AF1516" s="4"/>
    </row>
    <row r="1517" spans="25:32" x14ac:dyDescent="0.25">
      <c r="Y1517" s="4"/>
      <c r="Z1517" s="4"/>
      <c r="AA1517" s="4"/>
      <c r="AB1517" s="4"/>
      <c r="AC1517" s="4"/>
      <c r="AD1517" s="4"/>
      <c r="AE1517" s="4"/>
      <c r="AF1517" s="4"/>
    </row>
    <row r="1518" spans="25:32" x14ac:dyDescent="0.25">
      <c r="Y1518" s="4"/>
      <c r="Z1518" s="4"/>
      <c r="AA1518" s="4"/>
      <c r="AB1518" s="4"/>
      <c r="AC1518" s="4"/>
      <c r="AD1518" s="4"/>
      <c r="AE1518" s="4"/>
      <c r="AF1518" s="4"/>
    </row>
    <row r="1519" spans="25:32" x14ac:dyDescent="0.25">
      <c r="Y1519" s="4"/>
      <c r="Z1519" s="4"/>
      <c r="AA1519" s="4"/>
      <c r="AB1519" s="4"/>
      <c r="AC1519" s="4"/>
      <c r="AD1519" s="4"/>
      <c r="AE1519" s="4"/>
      <c r="AF1519" s="4"/>
    </row>
    <row r="1520" spans="25:32" x14ac:dyDescent="0.25">
      <c r="Y1520" s="4"/>
      <c r="Z1520" s="4"/>
      <c r="AA1520" s="4"/>
      <c r="AB1520" s="4"/>
      <c r="AC1520" s="4"/>
      <c r="AD1520" s="4"/>
      <c r="AE1520" s="4"/>
      <c r="AF1520" s="4"/>
    </row>
    <row r="1521" spans="25:32" x14ac:dyDescent="0.25">
      <c r="Y1521" s="4"/>
      <c r="Z1521" s="4"/>
      <c r="AA1521" s="4"/>
      <c r="AB1521" s="4"/>
      <c r="AC1521" s="4"/>
      <c r="AD1521" s="4"/>
      <c r="AE1521" s="4"/>
      <c r="AF1521" s="4"/>
    </row>
    <row r="1522" spans="25:32" x14ac:dyDescent="0.25">
      <c r="Y1522" s="4"/>
      <c r="Z1522" s="4"/>
      <c r="AA1522" s="4"/>
      <c r="AB1522" s="4"/>
      <c r="AC1522" s="4"/>
      <c r="AD1522" s="4"/>
      <c r="AE1522" s="4"/>
      <c r="AF1522" s="4"/>
    </row>
    <row r="1523" spans="25:32" x14ac:dyDescent="0.25">
      <c r="Y1523" s="4"/>
      <c r="Z1523" s="4"/>
      <c r="AA1523" s="4"/>
      <c r="AB1523" s="4"/>
      <c r="AC1523" s="4"/>
      <c r="AD1523" s="4"/>
      <c r="AE1523" s="4"/>
      <c r="AF1523" s="4"/>
    </row>
    <row r="1524" spans="25:32" x14ac:dyDescent="0.25">
      <c r="Y1524" s="4"/>
      <c r="Z1524" s="4"/>
      <c r="AA1524" s="4"/>
      <c r="AB1524" s="4"/>
      <c r="AC1524" s="4"/>
      <c r="AD1524" s="4"/>
      <c r="AE1524" s="4"/>
      <c r="AF1524" s="4"/>
    </row>
    <row r="1525" spans="25:32" x14ac:dyDescent="0.25">
      <c r="Y1525" s="4"/>
      <c r="Z1525" s="4"/>
      <c r="AA1525" s="4"/>
      <c r="AB1525" s="4"/>
      <c r="AC1525" s="4"/>
      <c r="AD1525" s="4"/>
      <c r="AE1525" s="4"/>
      <c r="AF1525" s="4"/>
    </row>
    <row r="1526" spans="25:32" x14ac:dyDescent="0.25">
      <c r="Y1526" s="4"/>
      <c r="Z1526" s="4"/>
      <c r="AA1526" s="4"/>
      <c r="AB1526" s="4"/>
      <c r="AC1526" s="4"/>
      <c r="AD1526" s="4"/>
      <c r="AE1526" s="4"/>
      <c r="AF1526" s="4"/>
    </row>
    <row r="1527" spans="25:32" x14ac:dyDescent="0.25">
      <c r="Y1527" s="4"/>
      <c r="Z1527" s="4"/>
      <c r="AA1527" s="4"/>
      <c r="AB1527" s="4"/>
      <c r="AC1527" s="4"/>
      <c r="AD1527" s="4"/>
      <c r="AE1527" s="4"/>
      <c r="AF1527" s="4"/>
    </row>
    <row r="1528" spans="25:32" x14ac:dyDescent="0.25">
      <c r="Y1528" s="4"/>
      <c r="Z1528" s="4"/>
      <c r="AA1528" s="4"/>
      <c r="AB1528" s="4"/>
      <c r="AC1528" s="4"/>
      <c r="AD1528" s="4"/>
      <c r="AE1528" s="4"/>
      <c r="AF1528" s="4"/>
    </row>
    <row r="1529" spans="25:32" x14ac:dyDescent="0.25">
      <c r="Y1529" s="4"/>
      <c r="Z1529" s="4"/>
      <c r="AA1529" s="4"/>
      <c r="AB1529" s="4"/>
      <c r="AC1529" s="4"/>
      <c r="AD1529" s="4"/>
      <c r="AE1529" s="4"/>
      <c r="AF1529" s="4"/>
    </row>
    <row r="1530" spans="25:32" x14ac:dyDescent="0.25">
      <c r="Y1530" s="4"/>
      <c r="Z1530" s="4"/>
      <c r="AA1530" s="4"/>
      <c r="AB1530" s="4"/>
      <c r="AC1530" s="4"/>
      <c r="AD1530" s="4"/>
      <c r="AE1530" s="4"/>
      <c r="AF1530" s="4"/>
    </row>
    <row r="1531" spans="25:32" x14ac:dyDescent="0.25">
      <c r="Y1531" s="4"/>
      <c r="Z1531" s="4"/>
      <c r="AA1531" s="4"/>
      <c r="AB1531" s="4"/>
      <c r="AC1531" s="4"/>
      <c r="AD1531" s="4"/>
      <c r="AE1531" s="4"/>
      <c r="AF1531" s="4"/>
    </row>
    <row r="1532" spans="25:32" x14ac:dyDescent="0.25">
      <c r="Y1532" s="4"/>
      <c r="Z1532" s="4"/>
      <c r="AA1532" s="4"/>
      <c r="AB1532" s="4"/>
      <c r="AC1532" s="4"/>
      <c r="AD1532" s="4"/>
      <c r="AE1532" s="4"/>
      <c r="AF1532" s="4"/>
    </row>
    <row r="1533" spans="25:32" x14ac:dyDescent="0.25">
      <c r="Y1533" s="4"/>
      <c r="Z1533" s="4"/>
      <c r="AA1533" s="4"/>
      <c r="AB1533" s="4"/>
      <c r="AC1533" s="4"/>
      <c r="AD1533" s="4"/>
      <c r="AE1533" s="4"/>
      <c r="AF1533" s="4"/>
    </row>
    <row r="1534" spans="25:32" x14ac:dyDescent="0.25">
      <c r="Y1534" s="4"/>
      <c r="Z1534" s="4"/>
      <c r="AA1534" s="4"/>
      <c r="AB1534" s="4"/>
      <c r="AC1534" s="4"/>
      <c r="AD1534" s="4"/>
      <c r="AE1534" s="4"/>
      <c r="AF1534" s="4"/>
    </row>
    <row r="1535" spans="25:32" x14ac:dyDescent="0.25">
      <c r="Y1535" s="4"/>
      <c r="Z1535" s="4"/>
      <c r="AA1535" s="4"/>
      <c r="AB1535" s="4"/>
      <c r="AC1535" s="4"/>
      <c r="AD1535" s="4"/>
      <c r="AE1535" s="4"/>
      <c r="AF1535" s="4"/>
    </row>
    <row r="1536" spans="25:32" x14ac:dyDescent="0.25">
      <c r="Y1536" s="4"/>
      <c r="Z1536" s="4"/>
      <c r="AA1536" s="4"/>
      <c r="AB1536" s="4"/>
      <c r="AC1536" s="4"/>
      <c r="AD1536" s="4"/>
      <c r="AE1536" s="4"/>
      <c r="AF1536" s="4"/>
    </row>
    <row r="1537" spans="25:32" x14ac:dyDescent="0.25">
      <c r="Y1537" s="4"/>
      <c r="Z1537" s="4"/>
      <c r="AA1537" s="4"/>
      <c r="AB1537" s="4"/>
      <c r="AC1537" s="4"/>
      <c r="AD1537" s="4"/>
      <c r="AE1537" s="4"/>
      <c r="AF1537" s="4"/>
    </row>
    <row r="1538" spans="25:32" x14ac:dyDescent="0.25">
      <c r="Y1538" s="4"/>
      <c r="Z1538" s="4"/>
      <c r="AA1538" s="4"/>
      <c r="AB1538" s="4"/>
      <c r="AC1538" s="4"/>
      <c r="AD1538" s="4"/>
      <c r="AE1538" s="4"/>
      <c r="AF1538" s="4"/>
    </row>
    <row r="1539" spans="25:32" x14ac:dyDescent="0.25">
      <c r="Y1539" s="4"/>
      <c r="Z1539" s="4"/>
      <c r="AA1539" s="4"/>
      <c r="AB1539" s="4"/>
      <c r="AC1539" s="4"/>
      <c r="AD1539" s="4"/>
      <c r="AE1539" s="4"/>
      <c r="AF1539" s="4"/>
    </row>
    <row r="1540" spans="25:32" x14ac:dyDescent="0.25">
      <c r="Y1540" s="4"/>
      <c r="Z1540" s="4"/>
      <c r="AA1540" s="4"/>
      <c r="AB1540" s="4"/>
      <c r="AC1540" s="4"/>
      <c r="AD1540" s="4"/>
      <c r="AE1540" s="4"/>
      <c r="AF1540" s="4"/>
    </row>
    <row r="1541" spans="25:32" x14ac:dyDescent="0.25">
      <c r="Y1541" s="4"/>
      <c r="Z1541" s="4"/>
      <c r="AA1541" s="4"/>
      <c r="AB1541" s="4"/>
      <c r="AC1541" s="4"/>
      <c r="AD1541" s="4"/>
      <c r="AE1541" s="4"/>
      <c r="AF1541" s="4"/>
    </row>
    <row r="1542" spans="25:32" x14ac:dyDescent="0.25">
      <c r="Y1542" s="4"/>
      <c r="Z1542" s="4"/>
      <c r="AA1542" s="4"/>
      <c r="AB1542" s="4"/>
      <c r="AC1542" s="4"/>
      <c r="AD1542" s="4"/>
      <c r="AE1542" s="4"/>
      <c r="AF1542" s="4"/>
    </row>
    <row r="1543" spans="25:32" x14ac:dyDescent="0.25">
      <c r="Y1543" s="4"/>
      <c r="Z1543" s="4"/>
      <c r="AA1543" s="4"/>
      <c r="AB1543" s="4"/>
      <c r="AC1543" s="4"/>
      <c r="AD1543" s="4"/>
      <c r="AE1543" s="4"/>
      <c r="AF1543" s="4"/>
    </row>
    <row r="1544" spans="25:32" x14ac:dyDescent="0.25">
      <c r="Y1544" s="4"/>
      <c r="Z1544" s="4"/>
      <c r="AA1544" s="4"/>
      <c r="AB1544" s="4"/>
      <c r="AC1544" s="4"/>
      <c r="AD1544" s="4"/>
      <c r="AE1544" s="4"/>
      <c r="AF1544" s="4"/>
    </row>
    <row r="1545" spans="25:32" x14ac:dyDescent="0.25">
      <c r="Y1545" s="4"/>
      <c r="Z1545" s="4"/>
      <c r="AA1545" s="4"/>
      <c r="AB1545" s="4"/>
      <c r="AC1545" s="4"/>
      <c r="AD1545" s="4"/>
      <c r="AE1545" s="4"/>
      <c r="AF1545" s="4"/>
    </row>
    <row r="1546" spans="25:32" x14ac:dyDescent="0.25">
      <c r="Y1546" s="4"/>
      <c r="Z1546" s="4"/>
      <c r="AA1546" s="4"/>
      <c r="AB1546" s="4"/>
      <c r="AC1546" s="4"/>
      <c r="AD1546" s="4"/>
      <c r="AE1546" s="4"/>
      <c r="AF1546" s="4"/>
    </row>
    <row r="1547" spans="25:32" x14ac:dyDescent="0.25">
      <c r="Y1547" s="4"/>
      <c r="Z1547" s="4"/>
      <c r="AA1547" s="4"/>
      <c r="AB1547" s="4"/>
      <c r="AC1547" s="4"/>
      <c r="AD1547" s="4"/>
      <c r="AE1547" s="4"/>
      <c r="AF1547" s="4"/>
    </row>
    <row r="1548" spans="25:32" x14ac:dyDescent="0.25">
      <c r="Y1548" s="4"/>
      <c r="Z1548" s="4"/>
      <c r="AA1548" s="4"/>
      <c r="AB1548" s="4"/>
      <c r="AC1548" s="4"/>
      <c r="AD1548" s="4"/>
      <c r="AE1548" s="4"/>
      <c r="AF1548" s="4"/>
    </row>
    <row r="1549" spans="25:32" x14ac:dyDescent="0.25">
      <c r="Y1549" s="4"/>
      <c r="Z1549" s="4"/>
      <c r="AA1549" s="4"/>
      <c r="AB1549" s="4"/>
      <c r="AC1549" s="4"/>
      <c r="AD1549" s="4"/>
      <c r="AE1549" s="4"/>
      <c r="AF1549" s="4"/>
    </row>
    <row r="1550" spans="25:32" x14ac:dyDescent="0.25">
      <c r="Y1550" s="4"/>
      <c r="Z1550" s="4"/>
      <c r="AA1550" s="4"/>
      <c r="AB1550" s="4"/>
      <c r="AC1550" s="4"/>
      <c r="AD1550" s="4"/>
      <c r="AE1550" s="4"/>
      <c r="AF1550" s="4"/>
    </row>
    <row r="1551" spans="25:32" x14ac:dyDescent="0.25">
      <c r="Y1551" s="4"/>
      <c r="Z1551" s="4"/>
      <c r="AA1551" s="4"/>
      <c r="AB1551" s="4"/>
      <c r="AC1551" s="4"/>
      <c r="AD1551" s="4"/>
      <c r="AE1551" s="4"/>
      <c r="AF1551" s="4"/>
    </row>
    <row r="1552" spans="25:32" x14ac:dyDescent="0.25">
      <c r="Y1552" s="4"/>
      <c r="Z1552" s="4"/>
      <c r="AA1552" s="4"/>
      <c r="AB1552" s="4"/>
      <c r="AC1552" s="4"/>
      <c r="AD1552" s="4"/>
      <c r="AE1552" s="4"/>
      <c r="AF1552" s="4"/>
    </row>
    <row r="1553" spans="25:32" x14ac:dyDescent="0.25">
      <c r="Y1553" s="4"/>
      <c r="Z1553" s="4"/>
      <c r="AA1553" s="4"/>
      <c r="AB1553" s="4"/>
      <c r="AC1553" s="4"/>
      <c r="AD1553" s="4"/>
      <c r="AE1553" s="4"/>
      <c r="AF1553" s="4"/>
    </row>
    <row r="1554" spans="25:32" x14ac:dyDescent="0.25">
      <c r="Y1554" s="4"/>
      <c r="Z1554" s="4"/>
      <c r="AA1554" s="4"/>
      <c r="AB1554" s="4"/>
      <c r="AC1554" s="4"/>
      <c r="AD1554" s="4"/>
      <c r="AE1554" s="4"/>
      <c r="AF1554" s="4"/>
    </row>
    <row r="1555" spans="25:32" x14ac:dyDescent="0.25">
      <c r="Y1555" s="4"/>
      <c r="Z1555" s="4"/>
      <c r="AA1555" s="4"/>
      <c r="AB1555" s="4"/>
      <c r="AC1555" s="4"/>
      <c r="AD1555" s="4"/>
      <c r="AE1555" s="4"/>
      <c r="AF1555" s="4"/>
    </row>
    <row r="1556" spans="25:32" x14ac:dyDescent="0.25">
      <c r="Y1556" s="4"/>
      <c r="Z1556" s="4"/>
      <c r="AA1556" s="4"/>
      <c r="AB1556" s="4"/>
      <c r="AC1556" s="4"/>
      <c r="AD1556" s="4"/>
      <c r="AE1556" s="4"/>
      <c r="AF1556" s="4"/>
    </row>
    <row r="1557" spans="25:32" x14ac:dyDescent="0.25">
      <c r="Y1557" s="4"/>
      <c r="Z1557" s="4"/>
      <c r="AA1557" s="4"/>
      <c r="AB1557" s="4"/>
      <c r="AC1557" s="4"/>
      <c r="AD1557" s="4"/>
      <c r="AE1557" s="4"/>
      <c r="AF1557" s="4"/>
    </row>
    <row r="1558" spans="25:32" x14ac:dyDescent="0.25">
      <c r="Y1558" s="4"/>
      <c r="Z1558" s="4"/>
      <c r="AA1558" s="4"/>
      <c r="AB1558" s="4"/>
      <c r="AC1558" s="4"/>
      <c r="AD1558" s="4"/>
      <c r="AE1558" s="4"/>
      <c r="AF1558" s="4"/>
    </row>
    <row r="1559" spans="25:32" x14ac:dyDescent="0.25">
      <c r="Y1559" s="4"/>
      <c r="Z1559" s="4"/>
      <c r="AA1559" s="4"/>
      <c r="AB1559" s="4"/>
      <c r="AC1559" s="4"/>
      <c r="AD1559" s="4"/>
      <c r="AE1559" s="4"/>
      <c r="AF1559" s="4"/>
    </row>
    <row r="1560" spans="25:32" x14ac:dyDescent="0.25">
      <c r="Y1560" s="4"/>
      <c r="Z1560" s="4"/>
      <c r="AA1560" s="4"/>
      <c r="AB1560" s="4"/>
      <c r="AC1560" s="4"/>
      <c r="AD1560" s="4"/>
      <c r="AE1560" s="4"/>
      <c r="AF1560" s="4"/>
    </row>
    <row r="1561" spans="25:32" x14ac:dyDescent="0.25">
      <c r="Y1561" s="4"/>
      <c r="Z1561" s="4"/>
      <c r="AA1561" s="4"/>
      <c r="AB1561" s="4"/>
      <c r="AC1561" s="4"/>
      <c r="AD1561" s="4"/>
      <c r="AE1561" s="4"/>
      <c r="AF1561" s="4"/>
    </row>
    <row r="1562" spans="25:32" x14ac:dyDescent="0.25">
      <c r="Y1562" s="4"/>
      <c r="Z1562" s="4"/>
      <c r="AA1562" s="4"/>
      <c r="AB1562" s="4"/>
      <c r="AC1562" s="4"/>
      <c r="AD1562" s="4"/>
      <c r="AE1562" s="4"/>
      <c r="AF1562" s="4"/>
    </row>
    <row r="1563" spans="25:32" x14ac:dyDescent="0.25">
      <c r="Y1563" s="4"/>
      <c r="Z1563" s="4"/>
      <c r="AA1563" s="4"/>
      <c r="AB1563" s="4"/>
      <c r="AC1563" s="4"/>
      <c r="AD1563" s="4"/>
      <c r="AE1563" s="4"/>
      <c r="AF1563" s="4"/>
    </row>
    <row r="1564" spans="25:32" x14ac:dyDescent="0.25">
      <c r="Y1564" s="4"/>
      <c r="Z1564" s="4"/>
      <c r="AA1564" s="4"/>
      <c r="AB1564" s="4"/>
      <c r="AC1564" s="4"/>
      <c r="AD1564" s="4"/>
      <c r="AE1564" s="4"/>
      <c r="AF1564" s="4"/>
    </row>
    <row r="1565" spans="25:32" x14ac:dyDescent="0.25">
      <c r="Y1565" s="4"/>
      <c r="Z1565" s="4"/>
      <c r="AA1565" s="4"/>
      <c r="AB1565" s="4"/>
      <c r="AC1565" s="4"/>
      <c r="AD1565" s="4"/>
      <c r="AE1565" s="4"/>
      <c r="AF1565" s="4"/>
    </row>
    <row r="1566" spans="25:32" x14ac:dyDescent="0.25">
      <c r="Y1566" s="4"/>
      <c r="Z1566" s="4"/>
      <c r="AA1566" s="4"/>
      <c r="AB1566" s="4"/>
      <c r="AC1566" s="4"/>
      <c r="AD1566" s="4"/>
      <c r="AE1566" s="4"/>
      <c r="AF1566" s="4"/>
    </row>
    <row r="1567" spans="25:32" x14ac:dyDescent="0.25">
      <c r="Y1567" s="4"/>
      <c r="Z1567" s="4"/>
      <c r="AA1567" s="4"/>
      <c r="AB1567" s="4"/>
      <c r="AC1567" s="4"/>
      <c r="AD1567" s="4"/>
      <c r="AE1567" s="4"/>
      <c r="AF1567" s="4"/>
    </row>
    <row r="1568" spans="25:32" x14ac:dyDescent="0.25">
      <c r="Y1568" s="4"/>
      <c r="Z1568" s="4"/>
      <c r="AA1568" s="4"/>
      <c r="AB1568" s="4"/>
      <c r="AC1568" s="4"/>
      <c r="AD1568" s="4"/>
      <c r="AE1568" s="4"/>
      <c r="AF1568" s="4"/>
    </row>
    <row r="1569" spans="25:32" x14ac:dyDescent="0.25">
      <c r="Y1569" s="4"/>
      <c r="Z1569" s="4"/>
      <c r="AA1569" s="4"/>
      <c r="AB1569" s="4"/>
      <c r="AC1569" s="4"/>
      <c r="AD1569" s="4"/>
      <c r="AE1569" s="4"/>
      <c r="AF1569" s="4"/>
    </row>
    <row r="1570" spans="25:32" x14ac:dyDescent="0.25">
      <c r="Y1570" s="4"/>
      <c r="Z1570" s="4"/>
      <c r="AA1570" s="4"/>
      <c r="AB1570" s="4"/>
      <c r="AC1570" s="4"/>
      <c r="AD1570" s="4"/>
      <c r="AE1570" s="4"/>
      <c r="AF1570" s="4"/>
    </row>
    <row r="1571" spans="25:32" x14ac:dyDescent="0.25">
      <c r="Y1571" s="4"/>
      <c r="Z1571" s="4"/>
      <c r="AA1571" s="4"/>
      <c r="AB1571" s="4"/>
      <c r="AC1571" s="4"/>
      <c r="AD1571" s="4"/>
      <c r="AE1571" s="4"/>
      <c r="AF1571" s="4"/>
    </row>
    <row r="1572" spans="25:32" x14ac:dyDescent="0.25">
      <c r="Y1572" s="4"/>
      <c r="Z1572" s="4"/>
      <c r="AA1572" s="4"/>
      <c r="AB1572" s="4"/>
      <c r="AC1572" s="4"/>
      <c r="AD1572" s="4"/>
      <c r="AE1572" s="4"/>
      <c r="AF1572" s="4"/>
    </row>
    <row r="1573" spans="25:32" x14ac:dyDescent="0.25">
      <c r="Y1573" s="4"/>
      <c r="Z1573" s="4"/>
      <c r="AA1573" s="4"/>
      <c r="AB1573" s="4"/>
      <c r="AC1573" s="4"/>
      <c r="AD1573" s="4"/>
      <c r="AE1573" s="4"/>
      <c r="AF1573" s="4"/>
    </row>
    <row r="1574" spans="25:32" x14ac:dyDescent="0.25">
      <c r="Y1574" s="4"/>
      <c r="Z1574" s="4"/>
      <c r="AA1574" s="4"/>
      <c r="AB1574" s="4"/>
      <c r="AC1574" s="4"/>
      <c r="AD1574" s="4"/>
      <c r="AE1574" s="4"/>
      <c r="AF1574" s="4"/>
    </row>
    <row r="1575" spans="25:32" x14ac:dyDescent="0.25">
      <c r="Y1575" s="4"/>
      <c r="Z1575" s="4"/>
      <c r="AA1575" s="4"/>
      <c r="AB1575" s="4"/>
      <c r="AC1575" s="4"/>
      <c r="AD1575" s="4"/>
      <c r="AE1575" s="4"/>
      <c r="AF1575" s="4"/>
    </row>
    <row r="1576" spans="25:32" x14ac:dyDescent="0.25">
      <c r="Y1576" s="4"/>
      <c r="Z1576" s="4"/>
      <c r="AA1576" s="4"/>
      <c r="AB1576" s="4"/>
      <c r="AC1576" s="4"/>
      <c r="AD1576" s="4"/>
      <c r="AE1576" s="4"/>
      <c r="AF1576" s="4"/>
    </row>
    <row r="1577" spans="25:32" x14ac:dyDescent="0.25">
      <c r="Y1577" s="4"/>
      <c r="Z1577" s="4"/>
      <c r="AA1577" s="4"/>
      <c r="AB1577" s="4"/>
      <c r="AC1577" s="4"/>
      <c r="AD1577" s="4"/>
      <c r="AE1577" s="4"/>
      <c r="AF1577" s="4"/>
    </row>
    <row r="1578" spans="25:32" x14ac:dyDescent="0.25">
      <c r="Y1578" s="4"/>
      <c r="Z1578" s="4"/>
      <c r="AA1578" s="4"/>
      <c r="AB1578" s="4"/>
      <c r="AC1578" s="4"/>
      <c r="AD1578" s="4"/>
      <c r="AE1578" s="4"/>
      <c r="AF1578" s="4"/>
    </row>
    <row r="1579" spans="25:32" x14ac:dyDescent="0.25">
      <c r="Y1579" s="4"/>
      <c r="Z1579" s="4"/>
      <c r="AA1579" s="4"/>
      <c r="AB1579" s="4"/>
      <c r="AC1579" s="4"/>
      <c r="AD1579" s="4"/>
      <c r="AE1579" s="4"/>
      <c r="AF1579" s="4"/>
    </row>
    <row r="1580" spans="25:32" x14ac:dyDescent="0.25">
      <c r="Y1580" s="4"/>
      <c r="Z1580" s="4"/>
      <c r="AA1580" s="4"/>
      <c r="AB1580" s="4"/>
      <c r="AC1580" s="4"/>
      <c r="AD1580" s="4"/>
      <c r="AE1580" s="4"/>
      <c r="AF1580" s="4"/>
    </row>
    <row r="1581" spans="25:32" x14ac:dyDescent="0.25">
      <c r="Y1581" s="4"/>
      <c r="Z1581" s="4"/>
      <c r="AA1581" s="4"/>
      <c r="AB1581" s="4"/>
      <c r="AC1581" s="4"/>
      <c r="AD1581" s="4"/>
      <c r="AE1581" s="4"/>
      <c r="AF1581" s="4"/>
    </row>
    <row r="1582" spans="25:32" x14ac:dyDescent="0.25">
      <c r="Y1582" s="4"/>
      <c r="Z1582" s="4"/>
      <c r="AA1582" s="4"/>
      <c r="AB1582" s="4"/>
      <c r="AC1582" s="4"/>
      <c r="AD1582" s="4"/>
      <c r="AE1582" s="4"/>
      <c r="AF1582" s="4"/>
    </row>
    <row r="1583" spans="25:32" x14ac:dyDescent="0.25">
      <c r="Y1583" s="4"/>
      <c r="Z1583" s="4"/>
      <c r="AA1583" s="4"/>
      <c r="AB1583" s="4"/>
      <c r="AC1583" s="4"/>
      <c r="AD1583" s="4"/>
      <c r="AE1583" s="4"/>
      <c r="AF1583" s="4"/>
    </row>
    <row r="1584" spans="25:32" x14ac:dyDescent="0.25">
      <c r="Y1584" s="4"/>
      <c r="Z1584" s="4"/>
      <c r="AA1584" s="4"/>
      <c r="AB1584" s="4"/>
      <c r="AC1584" s="4"/>
      <c r="AD1584" s="4"/>
      <c r="AE1584" s="4"/>
      <c r="AF1584" s="4"/>
    </row>
    <row r="1585" spans="25:32" x14ac:dyDescent="0.25">
      <c r="Y1585" s="4"/>
      <c r="Z1585" s="4"/>
      <c r="AA1585" s="4"/>
      <c r="AB1585" s="4"/>
      <c r="AC1585" s="4"/>
      <c r="AD1585" s="4"/>
      <c r="AE1585" s="4"/>
      <c r="AF1585" s="4"/>
    </row>
    <row r="1586" spans="25:32" x14ac:dyDescent="0.25">
      <c r="Y1586" s="4"/>
      <c r="Z1586" s="4"/>
      <c r="AA1586" s="4"/>
      <c r="AB1586" s="4"/>
      <c r="AC1586" s="4"/>
      <c r="AD1586" s="4"/>
      <c r="AE1586" s="4"/>
      <c r="AF1586" s="4"/>
    </row>
    <row r="1587" spans="25:32" x14ac:dyDescent="0.25">
      <c r="Y1587" s="4"/>
      <c r="Z1587" s="4"/>
      <c r="AA1587" s="4"/>
      <c r="AB1587" s="4"/>
      <c r="AC1587" s="4"/>
      <c r="AD1587" s="4"/>
      <c r="AE1587" s="4"/>
      <c r="AF1587" s="4"/>
    </row>
    <row r="1588" spans="25:32" x14ac:dyDescent="0.25">
      <c r="Y1588" s="4"/>
      <c r="Z1588" s="4"/>
      <c r="AA1588" s="4"/>
      <c r="AB1588" s="4"/>
      <c r="AC1588" s="4"/>
      <c r="AD1588" s="4"/>
      <c r="AE1588" s="4"/>
      <c r="AF1588" s="4"/>
    </row>
    <row r="1589" spans="25:32" x14ac:dyDescent="0.25">
      <c r="Y1589" s="4"/>
      <c r="Z1589" s="4"/>
      <c r="AA1589" s="4"/>
      <c r="AB1589" s="4"/>
      <c r="AC1589" s="4"/>
      <c r="AD1589" s="4"/>
      <c r="AE1589" s="4"/>
      <c r="AF1589" s="4"/>
    </row>
    <row r="1590" spans="25:32" x14ac:dyDescent="0.25">
      <c r="Y1590" s="4"/>
      <c r="Z1590" s="4"/>
      <c r="AA1590" s="4"/>
      <c r="AB1590" s="4"/>
      <c r="AC1590" s="4"/>
      <c r="AD1590" s="4"/>
      <c r="AE1590" s="4"/>
      <c r="AF1590" s="4"/>
    </row>
    <row r="1591" spans="25:32" x14ac:dyDescent="0.25">
      <c r="Y1591" s="4"/>
      <c r="Z1591" s="4"/>
      <c r="AA1591" s="4"/>
      <c r="AB1591" s="4"/>
      <c r="AC1591" s="4"/>
      <c r="AD1591" s="4"/>
      <c r="AE1591" s="4"/>
      <c r="AF1591" s="4"/>
    </row>
    <row r="1592" spans="25:32" x14ac:dyDescent="0.25">
      <c r="Y1592" s="4"/>
      <c r="Z1592" s="4"/>
      <c r="AA1592" s="4"/>
      <c r="AB1592" s="4"/>
      <c r="AC1592" s="4"/>
      <c r="AD1592" s="4"/>
      <c r="AE1592" s="4"/>
      <c r="AF1592" s="4"/>
    </row>
    <row r="1593" spans="25:32" x14ac:dyDescent="0.25">
      <c r="Y1593" s="4"/>
      <c r="Z1593" s="4"/>
      <c r="AA1593" s="4"/>
      <c r="AB1593" s="4"/>
      <c r="AC1593" s="4"/>
      <c r="AD1593" s="4"/>
      <c r="AE1593" s="4"/>
      <c r="AF1593" s="4"/>
    </row>
    <row r="1594" spans="25:32" x14ac:dyDescent="0.25">
      <c r="Y1594" s="4"/>
      <c r="Z1594" s="4"/>
      <c r="AA1594" s="4"/>
      <c r="AB1594" s="4"/>
      <c r="AC1594" s="4"/>
      <c r="AD1594" s="4"/>
      <c r="AE1594" s="4"/>
      <c r="AF1594" s="4"/>
    </row>
    <row r="1595" spans="25:32" x14ac:dyDescent="0.25">
      <c r="Y1595" s="4"/>
      <c r="Z1595" s="4"/>
      <c r="AA1595" s="4"/>
      <c r="AB1595" s="4"/>
      <c r="AC1595" s="4"/>
      <c r="AD1595" s="4"/>
      <c r="AE1595" s="4"/>
      <c r="AF1595" s="4"/>
    </row>
    <row r="1596" spans="25:32" x14ac:dyDescent="0.25">
      <c r="Y1596" s="4"/>
      <c r="Z1596" s="4"/>
      <c r="AA1596" s="4"/>
      <c r="AB1596" s="4"/>
      <c r="AC1596" s="4"/>
      <c r="AD1596" s="4"/>
      <c r="AE1596" s="4"/>
      <c r="AF1596" s="4"/>
    </row>
    <row r="1597" spans="25:32" x14ac:dyDescent="0.25">
      <c r="Y1597" s="4"/>
      <c r="Z1597" s="4"/>
      <c r="AA1597" s="4"/>
      <c r="AB1597" s="4"/>
      <c r="AC1597" s="4"/>
      <c r="AD1597" s="4"/>
      <c r="AE1597" s="4"/>
      <c r="AF1597" s="4"/>
    </row>
    <row r="1598" spans="25:32" x14ac:dyDescent="0.25">
      <c r="Y1598" s="4"/>
      <c r="Z1598" s="4"/>
      <c r="AA1598" s="4"/>
      <c r="AB1598" s="4"/>
      <c r="AC1598" s="4"/>
      <c r="AD1598" s="4"/>
      <c r="AE1598" s="4"/>
      <c r="AF1598" s="4"/>
    </row>
    <row r="1599" spans="25:32" x14ac:dyDescent="0.25">
      <c r="Y1599" s="4"/>
      <c r="Z1599" s="4"/>
      <c r="AA1599" s="4"/>
      <c r="AB1599" s="4"/>
      <c r="AC1599" s="4"/>
      <c r="AD1599" s="4"/>
      <c r="AE1599" s="4"/>
      <c r="AF1599" s="4"/>
    </row>
    <row r="1600" spans="25:32" x14ac:dyDescent="0.25">
      <c r="Y1600" s="4"/>
      <c r="Z1600" s="4"/>
      <c r="AA1600" s="4"/>
      <c r="AB1600" s="4"/>
      <c r="AC1600" s="4"/>
      <c r="AD1600" s="4"/>
      <c r="AE1600" s="4"/>
      <c r="AF1600" s="4"/>
    </row>
    <row r="1601" spans="25:32" x14ac:dyDescent="0.25">
      <c r="Y1601" s="4"/>
      <c r="Z1601" s="4"/>
      <c r="AA1601" s="4"/>
      <c r="AB1601" s="4"/>
      <c r="AC1601" s="4"/>
      <c r="AD1601" s="4"/>
      <c r="AE1601" s="4"/>
      <c r="AF1601" s="4"/>
    </row>
    <row r="1602" spans="25:32" x14ac:dyDescent="0.25">
      <c r="Y1602" s="4"/>
      <c r="Z1602" s="4"/>
      <c r="AA1602" s="4"/>
      <c r="AB1602" s="4"/>
      <c r="AC1602" s="4"/>
      <c r="AD1602" s="4"/>
      <c r="AE1602" s="4"/>
      <c r="AF1602" s="4"/>
    </row>
    <row r="1603" spans="25:32" x14ac:dyDescent="0.25">
      <c r="Y1603" s="4"/>
      <c r="Z1603" s="4"/>
      <c r="AA1603" s="4"/>
      <c r="AB1603" s="4"/>
      <c r="AC1603" s="4"/>
      <c r="AD1603" s="4"/>
      <c r="AE1603" s="4"/>
      <c r="AF1603" s="4"/>
    </row>
    <row r="1604" spans="25:32" x14ac:dyDescent="0.25">
      <c r="Y1604" s="4"/>
      <c r="Z1604" s="4"/>
      <c r="AA1604" s="4"/>
      <c r="AB1604" s="4"/>
      <c r="AC1604" s="4"/>
      <c r="AD1604" s="4"/>
      <c r="AE1604" s="4"/>
      <c r="AF1604" s="4"/>
    </row>
    <row r="1605" spans="25:32" x14ac:dyDescent="0.25">
      <c r="Y1605" s="4"/>
      <c r="Z1605" s="4"/>
      <c r="AA1605" s="4"/>
      <c r="AB1605" s="4"/>
      <c r="AC1605" s="4"/>
      <c r="AD1605" s="4"/>
      <c r="AE1605" s="4"/>
      <c r="AF1605" s="4"/>
    </row>
    <row r="1606" spans="25:32" x14ac:dyDescent="0.25">
      <c r="Y1606" s="4"/>
      <c r="Z1606" s="4"/>
      <c r="AA1606" s="4"/>
      <c r="AB1606" s="4"/>
      <c r="AC1606" s="4"/>
      <c r="AD1606" s="4"/>
      <c r="AE1606" s="4"/>
      <c r="AF1606" s="4"/>
    </row>
    <row r="1607" spans="25:32" x14ac:dyDescent="0.25">
      <c r="Y1607" s="4"/>
      <c r="Z1607" s="4"/>
      <c r="AA1607" s="4"/>
      <c r="AB1607" s="4"/>
      <c r="AC1607" s="4"/>
      <c r="AD1607" s="4"/>
      <c r="AE1607" s="4"/>
      <c r="AF1607" s="4"/>
    </row>
    <row r="1608" spans="25:32" x14ac:dyDescent="0.25">
      <c r="Y1608" s="4"/>
      <c r="Z1608" s="4"/>
      <c r="AA1608" s="4"/>
      <c r="AB1608" s="4"/>
      <c r="AC1608" s="4"/>
      <c r="AD1608" s="4"/>
      <c r="AE1608" s="4"/>
      <c r="AF1608" s="4"/>
    </row>
    <row r="1609" spans="25:32" x14ac:dyDescent="0.25">
      <c r="Y1609" s="4"/>
      <c r="Z1609" s="4"/>
      <c r="AA1609" s="4"/>
      <c r="AB1609" s="4"/>
      <c r="AC1609" s="4"/>
      <c r="AD1609" s="4"/>
      <c r="AE1609" s="4"/>
      <c r="AF1609" s="4"/>
    </row>
    <row r="1610" spans="25:32" x14ac:dyDescent="0.25">
      <c r="Y1610" s="4"/>
      <c r="Z1610" s="4"/>
      <c r="AA1610" s="4"/>
      <c r="AB1610" s="4"/>
      <c r="AC1610" s="4"/>
      <c r="AD1610" s="4"/>
      <c r="AE1610" s="4"/>
      <c r="AF1610" s="4"/>
    </row>
    <row r="1611" spans="25:32" x14ac:dyDescent="0.25">
      <c r="Y1611" s="4"/>
      <c r="Z1611" s="4"/>
      <c r="AA1611" s="4"/>
      <c r="AB1611" s="4"/>
      <c r="AC1611" s="4"/>
      <c r="AD1611" s="4"/>
      <c r="AE1611" s="4"/>
      <c r="AF1611" s="4"/>
    </row>
    <row r="1612" spans="25:32" x14ac:dyDescent="0.25">
      <c r="Y1612" s="4"/>
      <c r="Z1612" s="4"/>
      <c r="AA1612" s="4"/>
      <c r="AB1612" s="4"/>
      <c r="AC1612" s="4"/>
      <c r="AD1612" s="4"/>
      <c r="AE1612" s="4"/>
      <c r="AF1612" s="4"/>
    </row>
    <row r="1613" spans="25:32" x14ac:dyDescent="0.25">
      <c r="Y1613" s="4"/>
      <c r="Z1613" s="4"/>
      <c r="AA1613" s="4"/>
      <c r="AB1613" s="4"/>
      <c r="AC1613" s="4"/>
      <c r="AD1613" s="4"/>
      <c r="AE1613" s="4"/>
      <c r="AF1613" s="4"/>
    </row>
    <row r="1614" spans="25:32" x14ac:dyDescent="0.25">
      <c r="Y1614" s="4"/>
      <c r="Z1614" s="4"/>
      <c r="AA1614" s="4"/>
      <c r="AB1614" s="4"/>
      <c r="AC1614" s="4"/>
      <c r="AD1614" s="4"/>
      <c r="AE1614" s="4"/>
      <c r="AF1614" s="4"/>
    </row>
    <row r="1615" spans="25:32" x14ac:dyDescent="0.25">
      <c r="Y1615" s="4"/>
      <c r="Z1615" s="4"/>
      <c r="AA1615" s="4"/>
      <c r="AB1615" s="4"/>
      <c r="AC1615" s="4"/>
      <c r="AD1615" s="4"/>
      <c r="AE1615" s="4"/>
      <c r="AF1615" s="4"/>
    </row>
    <row r="1616" spans="25:32" x14ac:dyDescent="0.25">
      <c r="Y1616" s="4"/>
      <c r="Z1616" s="4"/>
      <c r="AA1616" s="4"/>
      <c r="AB1616" s="4"/>
      <c r="AC1616" s="4"/>
      <c r="AD1616" s="4"/>
      <c r="AE1616" s="4"/>
      <c r="AF1616" s="4"/>
    </row>
    <row r="1617" spans="25:32" x14ac:dyDescent="0.25">
      <c r="Y1617" s="4"/>
      <c r="Z1617" s="4"/>
      <c r="AA1617" s="4"/>
      <c r="AB1617" s="4"/>
      <c r="AC1617" s="4"/>
      <c r="AD1617" s="4"/>
      <c r="AE1617" s="4"/>
      <c r="AF1617" s="4"/>
    </row>
    <row r="1618" spans="25:32" x14ac:dyDescent="0.25">
      <c r="Y1618" s="4"/>
      <c r="Z1618" s="4"/>
      <c r="AA1618" s="4"/>
      <c r="AB1618" s="4"/>
      <c r="AC1618" s="4"/>
      <c r="AD1618" s="4"/>
      <c r="AE1618" s="4"/>
      <c r="AF1618" s="4"/>
    </row>
    <row r="1619" spans="25:32" x14ac:dyDescent="0.25">
      <c r="Y1619" s="4"/>
      <c r="Z1619" s="4"/>
      <c r="AA1619" s="4"/>
      <c r="AB1619" s="4"/>
      <c r="AC1619" s="4"/>
      <c r="AD1619" s="4"/>
      <c r="AE1619" s="4"/>
      <c r="AF1619" s="4"/>
    </row>
    <row r="1620" spans="25:32" x14ac:dyDescent="0.25">
      <c r="Y1620" s="4"/>
      <c r="Z1620" s="4"/>
      <c r="AA1620" s="4"/>
      <c r="AB1620" s="4"/>
      <c r="AC1620" s="4"/>
      <c r="AD1620" s="4"/>
      <c r="AE1620" s="4"/>
      <c r="AF1620" s="4"/>
    </row>
    <row r="1621" spans="25:32" x14ac:dyDescent="0.25">
      <c r="Y1621" s="4"/>
      <c r="Z1621" s="4"/>
      <c r="AA1621" s="4"/>
      <c r="AB1621" s="4"/>
      <c r="AC1621" s="4"/>
      <c r="AD1621" s="4"/>
      <c r="AE1621" s="4"/>
      <c r="AF1621" s="4"/>
    </row>
    <row r="1622" spans="25:32" x14ac:dyDescent="0.25">
      <c r="Y1622" s="4"/>
      <c r="Z1622" s="4"/>
      <c r="AA1622" s="4"/>
      <c r="AB1622" s="4"/>
      <c r="AC1622" s="4"/>
      <c r="AD1622" s="4"/>
      <c r="AE1622" s="4"/>
      <c r="AF1622" s="4"/>
    </row>
    <row r="1623" spans="25:32" x14ac:dyDescent="0.25">
      <c r="Y1623" s="4"/>
      <c r="Z1623" s="4"/>
      <c r="AA1623" s="4"/>
      <c r="AB1623" s="4"/>
      <c r="AC1623" s="4"/>
      <c r="AD1623" s="4"/>
      <c r="AE1623" s="4"/>
      <c r="AF1623" s="4"/>
    </row>
    <row r="1624" spans="25:32" x14ac:dyDescent="0.25">
      <c r="Y1624" s="4"/>
      <c r="Z1624" s="4"/>
      <c r="AA1624" s="4"/>
      <c r="AB1624" s="4"/>
      <c r="AC1624" s="4"/>
      <c r="AD1624" s="4"/>
      <c r="AE1624" s="4"/>
      <c r="AF1624" s="4"/>
    </row>
    <row r="1625" spans="25:32" x14ac:dyDescent="0.25">
      <c r="Y1625" s="4"/>
      <c r="Z1625" s="4"/>
      <c r="AA1625" s="4"/>
      <c r="AB1625" s="4"/>
      <c r="AC1625" s="4"/>
      <c r="AD1625" s="4"/>
      <c r="AE1625" s="4"/>
      <c r="AF1625" s="4"/>
    </row>
    <row r="1626" spans="25:32" x14ac:dyDescent="0.25">
      <c r="Y1626" s="4"/>
      <c r="Z1626" s="4"/>
      <c r="AA1626" s="4"/>
      <c r="AB1626" s="4"/>
      <c r="AC1626" s="4"/>
      <c r="AD1626" s="4"/>
      <c r="AE1626" s="4"/>
      <c r="AF1626" s="4"/>
    </row>
    <row r="1627" spans="25:32" x14ac:dyDescent="0.25">
      <c r="Y1627" s="4"/>
      <c r="Z1627" s="4"/>
      <c r="AA1627" s="4"/>
      <c r="AB1627" s="4"/>
      <c r="AC1627" s="4"/>
      <c r="AD1627" s="4"/>
      <c r="AE1627" s="4"/>
      <c r="AF1627" s="4"/>
    </row>
    <row r="1628" spans="25:32" x14ac:dyDescent="0.25">
      <c r="Y1628" s="4"/>
      <c r="Z1628" s="4"/>
      <c r="AA1628" s="4"/>
      <c r="AB1628" s="4"/>
      <c r="AC1628" s="4"/>
      <c r="AD1628" s="4"/>
      <c r="AE1628" s="4"/>
      <c r="AF1628" s="4"/>
    </row>
    <row r="1629" spans="25:32" x14ac:dyDescent="0.25">
      <c r="Y1629" s="4"/>
      <c r="Z1629" s="4"/>
      <c r="AA1629" s="4"/>
      <c r="AB1629" s="4"/>
      <c r="AC1629" s="4"/>
      <c r="AD1629" s="4"/>
      <c r="AE1629" s="4"/>
      <c r="AF1629" s="4"/>
    </row>
    <row r="1630" spans="25:32" x14ac:dyDescent="0.25">
      <c r="Y1630" s="4"/>
      <c r="Z1630" s="4"/>
      <c r="AA1630" s="4"/>
      <c r="AB1630" s="4"/>
      <c r="AC1630" s="4"/>
      <c r="AD1630" s="4"/>
      <c r="AE1630" s="4"/>
      <c r="AF1630" s="4"/>
    </row>
    <row r="1631" spans="25:32" x14ac:dyDescent="0.25">
      <c r="Y1631" s="4"/>
      <c r="Z1631" s="4"/>
      <c r="AA1631" s="4"/>
      <c r="AB1631" s="4"/>
      <c r="AC1631" s="4"/>
      <c r="AD1631" s="4"/>
      <c r="AE1631" s="4"/>
      <c r="AF1631" s="4"/>
    </row>
    <row r="1632" spans="25:32" x14ac:dyDescent="0.25">
      <c r="Y1632" s="4"/>
      <c r="Z1632" s="4"/>
      <c r="AA1632" s="4"/>
      <c r="AB1632" s="4"/>
      <c r="AC1632" s="4"/>
      <c r="AD1632" s="4"/>
      <c r="AE1632" s="4"/>
      <c r="AF1632" s="4"/>
    </row>
    <row r="1633" spans="25:32" x14ac:dyDescent="0.25">
      <c r="Y1633" s="4"/>
      <c r="Z1633" s="4"/>
      <c r="AA1633" s="4"/>
      <c r="AB1633" s="4"/>
      <c r="AC1633" s="4"/>
      <c r="AD1633" s="4"/>
      <c r="AE1633" s="4"/>
      <c r="AF1633" s="4"/>
    </row>
    <row r="1634" spans="25:32" x14ac:dyDescent="0.25">
      <c r="Y1634" s="4"/>
      <c r="Z1634" s="4"/>
      <c r="AA1634" s="4"/>
      <c r="AB1634" s="4"/>
      <c r="AC1634" s="4"/>
      <c r="AD1634" s="4"/>
      <c r="AE1634" s="4"/>
      <c r="AF1634" s="4"/>
    </row>
    <row r="1635" spans="25:32" x14ac:dyDescent="0.25">
      <c r="Y1635" s="4"/>
      <c r="Z1635" s="4"/>
      <c r="AA1635" s="4"/>
      <c r="AB1635" s="4"/>
      <c r="AC1635" s="4"/>
      <c r="AD1635" s="4"/>
      <c r="AE1635" s="4"/>
      <c r="AF1635" s="4"/>
    </row>
    <row r="1636" spans="25:32" x14ac:dyDescent="0.25">
      <c r="Y1636" s="4"/>
      <c r="Z1636" s="4"/>
      <c r="AA1636" s="4"/>
      <c r="AB1636" s="4"/>
      <c r="AC1636" s="4"/>
      <c r="AD1636" s="4"/>
      <c r="AE1636" s="4"/>
      <c r="AF1636" s="4"/>
    </row>
    <row r="1637" spans="25:32" x14ac:dyDescent="0.25">
      <c r="Y1637" s="4"/>
      <c r="Z1637" s="4"/>
      <c r="AA1637" s="4"/>
      <c r="AB1637" s="4"/>
      <c r="AC1637" s="4"/>
      <c r="AD1637" s="4"/>
      <c r="AE1637" s="4"/>
      <c r="AF1637" s="4"/>
    </row>
    <row r="1638" spans="25:32" x14ac:dyDescent="0.25">
      <c r="Y1638" s="4"/>
      <c r="Z1638" s="4"/>
      <c r="AA1638" s="4"/>
      <c r="AB1638" s="4"/>
      <c r="AC1638" s="4"/>
      <c r="AD1638" s="4"/>
      <c r="AE1638" s="4"/>
      <c r="AF1638" s="4"/>
    </row>
    <row r="1639" spans="25:32" x14ac:dyDescent="0.25">
      <c r="Y1639" s="4"/>
      <c r="Z1639" s="4"/>
      <c r="AA1639" s="4"/>
      <c r="AB1639" s="4"/>
      <c r="AC1639" s="4"/>
      <c r="AD1639" s="4"/>
      <c r="AE1639" s="4"/>
      <c r="AF1639" s="4"/>
    </row>
    <row r="1640" spans="25:32" x14ac:dyDescent="0.25">
      <c r="Y1640" s="4"/>
      <c r="Z1640" s="4"/>
      <c r="AA1640" s="4"/>
      <c r="AB1640" s="4"/>
      <c r="AC1640" s="4"/>
      <c r="AD1640" s="4"/>
      <c r="AE1640" s="4"/>
      <c r="AF1640" s="4"/>
    </row>
    <row r="1641" spans="25:32" x14ac:dyDescent="0.25">
      <c r="Y1641" s="4"/>
      <c r="Z1641" s="4"/>
      <c r="AA1641" s="4"/>
      <c r="AB1641" s="4"/>
      <c r="AC1641" s="4"/>
      <c r="AD1641" s="4"/>
      <c r="AE1641" s="4"/>
      <c r="AF1641" s="4"/>
    </row>
    <row r="1642" spans="25:32" x14ac:dyDescent="0.25">
      <c r="Y1642" s="4"/>
      <c r="Z1642" s="4"/>
      <c r="AA1642" s="4"/>
      <c r="AB1642" s="4"/>
      <c r="AC1642" s="4"/>
      <c r="AD1642" s="4"/>
      <c r="AE1642" s="4"/>
      <c r="AF1642" s="4"/>
    </row>
    <row r="1643" spans="25:32" x14ac:dyDescent="0.25">
      <c r="Y1643" s="4"/>
      <c r="Z1643" s="4"/>
      <c r="AA1643" s="4"/>
      <c r="AB1643" s="4"/>
      <c r="AC1643" s="4"/>
      <c r="AD1643" s="4"/>
      <c r="AE1643" s="4"/>
      <c r="AF1643" s="4"/>
    </row>
    <row r="1644" spans="25:32" x14ac:dyDescent="0.25">
      <c r="Y1644" s="4"/>
      <c r="Z1644" s="4"/>
      <c r="AA1644" s="4"/>
      <c r="AB1644" s="4"/>
      <c r="AC1644" s="4"/>
      <c r="AD1644" s="4"/>
      <c r="AE1644" s="4"/>
      <c r="AF1644" s="4"/>
    </row>
    <row r="1645" spans="25:32" x14ac:dyDescent="0.25">
      <c r="Y1645" s="4"/>
      <c r="Z1645" s="4"/>
      <c r="AA1645" s="4"/>
      <c r="AB1645" s="4"/>
      <c r="AC1645" s="4"/>
      <c r="AD1645" s="4"/>
      <c r="AE1645" s="4"/>
      <c r="AF1645" s="4"/>
    </row>
    <row r="1646" spans="25:32" x14ac:dyDescent="0.25">
      <c r="Y1646" s="4"/>
      <c r="Z1646" s="4"/>
      <c r="AA1646" s="4"/>
      <c r="AB1646" s="4"/>
      <c r="AC1646" s="4"/>
      <c r="AD1646" s="4"/>
      <c r="AE1646" s="4"/>
      <c r="AF1646" s="4"/>
    </row>
    <row r="1647" spans="25:32" x14ac:dyDescent="0.25">
      <c r="Y1647" s="4"/>
      <c r="Z1647" s="4"/>
      <c r="AA1647" s="4"/>
      <c r="AB1647" s="4"/>
      <c r="AC1647" s="4"/>
      <c r="AD1647" s="4"/>
      <c r="AE1647" s="4"/>
      <c r="AF1647" s="4"/>
    </row>
    <row r="1648" spans="25:32" x14ac:dyDescent="0.25">
      <c r="Y1648" s="4"/>
      <c r="Z1648" s="4"/>
      <c r="AA1648" s="4"/>
      <c r="AB1648" s="4"/>
      <c r="AC1648" s="4"/>
      <c r="AD1648" s="4"/>
      <c r="AE1648" s="4"/>
      <c r="AF1648" s="4"/>
    </row>
    <row r="1649" spans="25:32" x14ac:dyDescent="0.25">
      <c r="Y1649" s="4"/>
      <c r="Z1649" s="4"/>
      <c r="AA1649" s="4"/>
      <c r="AB1649" s="4"/>
      <c r="AC1649" s="4"/>
      <c r="AD1649" s="4"/>
      <c r="AE1649" s="4"/>
      <c r="AF1649" s="4"/>
    </row>
    <row r="1650" spans="25:32" x14ac:dyDescent="0.25">
      <c r="Y1650" s="4"/>
      <c r="Z1650" s="4"/>
      <c r="AA1650" s="4"/>
      <c r="AB1650" s="4"/>
      <c r="AC1650" s="4"/>
      <c r="AD1650" s="4"/>
      <c r="AE1650" s="4"/>
      <c r="AF1650" s="4"/>
    </row>
    <row r="1651" spans="25:32" x14ac:dyDescent="0.25">
      <c r="Y1651" s="4"/>
      <c r="Z1651" s="4"/>
      <c r="AA1651" s="4"/>
      <c r="AB1651" s="4"/>
      <c r="AC1651" s="4"/>
      <c r="AD1651" s="4"/>
      <c r="AE1651" s="4"/>
      <c r="AF1651" s="4"/>
    </row>
    <row r="1652" spans="25:32" x14ac:dyDescent="0.25">
      <c r="Y1652" s="4"/>
      <c r="Z1652" s="4"/>
      <c r="AA1652" s="4"/>
      <c r="AB1652" s="4"/>
      <c r="AC1652" s="4"/>
      <c r="AD1652" s="4"/>
      <c r="AE1652" s="4"/>
      <c r="AF1652" s="4"/>
    </row>
    <row r="1653" spans="25:32" x14ac:dyDescent="0.25">
      <c r="Y1653" s="4"/>
      <c r="Z1653" s="4"/>
      <c r="AA1653" s="4"/>
      <c r="AB1653" s="4"/>
      <c r="AC1653" s="4"/>
      <c r="AD1653" s="4"/>
      <c r="AE1653" s="4"/>
      <c r="AF1653" s="4"/>
    </row>
    <row r="1654" spans="25:32" x14ac:dyDescent="0.25">
      <c r="Y1654" s="4"/>
      <c r="Z1654" s="4"/>
      <c r="AA1654" s="4"/>
      <c r="AB1654" s="4"/>
      <c r="AC1654" s="4"/>
      <c r="AD1654" s="4"/>
      <c r="AE1654" s="4"/>
      <c r="AF1654" s="4"/>
    </row>
    <row r="1655" spans="25:32" x14ac:dyDescent="0.25">
      <c r="Y1655" s="4"/>
      <c r="Z1655" s="4"/>
      <c r="AA1655" s="4"/>
      <c r="AB1655" s="4"/>
      <c r="AC1655" s="4"/>
      <c r="AD1655" s="4"/>
      <c r="AE1655" s="4"/>
      <c r="AF1655" s="4"/>
    </row>
    <row r="1656" spans="25:32" x14ac:dyDescent="0.25">
      <c r="Y1656" s="4"/>
      <c r="Z1656" s="4"/>
      <c r="AA1656" s="4"/>
      <c r="AB1656" s="4"/>
      <c r="AC1656" s="4"/>
      <c r="AD1656" s="4"/>
      <c r="AE1656" s="4"/>
      <c r="AF1656" s="4"/>
    </row>
    <row r="1657" spans="25:32" x14ac:dyDescent="0.25">
      <c r="Y1657" s="4"/>
      <c r="Z1657" s="4"/>
      <c r="AA1657" s="4"/>
      <c r="AB1657" s="4"/>
      <c r="AC1657" s="4"/>
      <c r="AD1657" s="4"/>
      <c r="AE1657" s="4"/>
      <c r="AF1657" s="4"/>
    </row>
    <row r="1658" spans="25:32" x14ac:dyDescent="0.25">
      <c r="Y1658" s="4"/>
      <c r="Z1658" s="4"/>
      <c r="AA1658" s="4"/>
      <c r="AB1658" s="4"/>
      <c r="AC1658" s="4"/>
      <c r="AD1658" s="4"/>
      <c r="AE1658" s="4"/>
      <c r="AF1658" s="4"/>
    </row>
    <row r="1659" spans="25:32" x14ac:dyDescent="0.25">
      <c r="Y1659" s="4"/>
      <c r="Z1659" s="4"/>
      <c r="AA1659" s="4"/>
      <c r="AB1659" s="4"/>
      <c r="AC1659" s="4"/>
      <c r="AD1659" s="4"/>
      <c r="AE1659" s="4"/>
      <c r="AF1659" s="4"/>
    </row>
    <row r="1660" spans="25:32" x14ac:dyDescent="0.25">
      <c r="Y1660" s="4"/>
      <c r="Z1660" s="4"/>
      <c r="AA1660" s="4"/>
      <c r="AB1660" s="4"/>
      <c r="AC1660" s="4"/>
      <c r="AD1660" s="4"/>
      <c r="AE1660" s="4"/>
      <c r="AF1660" s="4"/>
    </row>
    <row r="1661" spans="25:32" x14ac:dyDescent="0.25">
      <c r="Y1661" s="4"/>
      <c r="Z1661" s="4"/>
      <c r="AA1661" s="4"/>
      <c r="AB1661" s="4"/>
      <c r="AC1661" s="4"/>
      <c r="AD1661" s="4"/>
      <c r="AE1661" s="4"/>
      <c r="AF1661" s="4"/>
    </row>
    <row r="1662" spans="25:32" x14ac:dyDescent="0.25">
      <c r="Y1662" s="4"/>
      <c r="Z1662" s="4"/>
      <c r="AA1662" s="4"/>
      <c r="AB1662" s="4"/>
      <c r="AC1662" s="4"/>
      <c r="AD1662" s="4"/>
      <c r="AE1662" s="4"/>
      <c r="AF1662" s="4"/>
    </row>
    <row r="1663" spans="25:32" x14ac:dyDescent="0.25">
      <c r="Y1663" s="4"/>
      <c r="Z1663" s="4"/>
      <c r="AA1663" s="4"/>
      <c r="AB1663" s="4"/>
      <c r="AC1663" s="4"/>
      <c r="AD1663" s="4"/>
      <c r="AE1663" s="4"/>
      <c r="AF1663" s="4"/>
    </row>
    <row r="1664" spans="25:32" x14ac:dyDescent="0.25">
      <c r="Y1664" s="4"/>
      <c r="Z1664" s="4"/>
      <c r="AA1664" s="4"/>
      <c r="AB1664" s="4"/>
      <c r="AC1664" s="4"/>
      <c r="AD1664" s="4"/>
      <c r="AE1664" s="4"/>
      <c r="AF1664" s="4"/>
    </row>
    <row r="1665" spans="25:32" x14ac:dyDescent="0.25">
      <c r="Y1665" s="4"/>
      <c r="Z1665" s="4"/>
      <c r="AA1665" s="4"/>
      <c r="AB1665" s="4"/>
      <c r="AC1665" s="4"/>
      <c r="AD1665" s="4"/>
      <c r="AE1665" s="4"/>
      <c r="AF1665" s="4"/>
    </row>
    <row r="1666" spans="25:32" x14ac:dyDescent="0.25">
      <c r="Y1666" s="4"/>
      <c r="Z1666" s="4"/>
      <c r="AA1666" s="4"/>
      <c r="AB1666" s="4"/>
      <c r="AC1666" s="4"/>
      <c r="AD1666" s="4"/>
      <c r="AE1666" s="4"/>
      <c r="AF1666" s="4"/>
    </row>
    <row r="1667" spans="25:32" x14ac:dyDescent="0.25">
      <c r="Y1667" s="4"/>
      <c r="Z1667" s="4"/>
      <c r="AA1667" s="4"/>
      <c r="AB1667" s="4"/>
      <c r="AC1667" s="4"/>
      <c r="AD1667" s="4"/>
      <c r="AE1667" s="4"/>
      <c r="AF1667" s="4"/>
    </row>
    <row r="1668" spans="25:32" x14ac:dyDescent="0.25">
      <c r="Y1668" s="4"/>
      <c r="Z1668" s="4"/>
      <c r="AA1668" s="4"/>
      <c r="AB1668" s="4"/>
      <c r="AC1668" s="4"/>
      <c r="AD1668" s="4"/>
      <c r="AE1668" s="4"/>
      <c r="AF1668" s="4"/>
    </row>
    <row r="1669" spans="25:32" x14ac:dyDescent="0.25">
      <c r="Y1669" s="4"/>
      <c r="Z1669" s="4"/>
      <c r="AA1669" s="4"/>
      <c r="AB1669" s="4"/>
      <c r="AC1669" s="4"/>
      <c r="AD1669" s="4"/>
      <c r="AE1669" s="4"/>
      <c r="AF1669" s="4"/>
    </row>
    <row r="1670" spans="25:32" x14ac:dyDescent="0.25">
      <c r="Y1670" s="4"/>
      <c r="Z1670" s="4"/>
      <c r="AA1670" s="4"/>
      <c r="AB1670" s="4"/>
      <c r="AC1670" s="4"/>
      <c r="AD1670" s="4"/>
      <c r="AE1670" s="4"/>
      <c r="AF1670" s="4"/>
    </row>
    <row r="1671" spans="25:32" x14ac:dyDescent="0.25">
      <c r="Y1671" s="4"/>
      <c r="Z1671" s="4"/>
      <c r="AA1671" s="4"/>
      <c r="AB1671" s="4"/>
      <c r="AC1671" s="4"/>
      <c r="AD1671" s="4"/>
      <c r="AE1671" s="4"/>
      <c r="AF1671" s="4"/>
    </row>
    <row r="1672" spans="25:32" x14ac:dyDescent="0.25">
      <c r="Y1672" s="4"/>
      <c r="Z1672" s="4"/>
      <c r="AA1672" s="4"/>
      <c r="AB1672" s="4"/>
      <c r="AC1672" s="4"/>
      <c r="AD1672" s="4"/>
      <c r="AE1672" s="4"/>
      <c r="AF1672" s="4"/>
    </row>
    <row r="1673" spans="25:32" x14ac:dyDescent="0.25">
      <c r="Y1673" s="4"/>
      <c r="Z1673" s="4"/>
      <c r="AA1673" s="4"/>
      <c r="AB1673" s="4"/>
      <c r="AC1673" s="4"/>
      <c r="AD1673" s="4"/>
      <c r="AE1673" s="4"/>
      <c r="AF1673" s="4"/>
    </row>
    <row r="1674" spans="25:32" x14ac:dyDescent="0.25">
      <c r="Y1674" s="4"/>
      <c r="Z1674" s="4"/>
      <c r="AA1674" s="4"/>
      <c r="AB1674" s="4"/>
      <c r="AC1674" s="4"/>
      <c r="AD1674" s="4"/>
      <c r="AE1674" s="4"/>
      <c r="AF1674" s="4"/>
    </row>
    <row r="1675" spans="25:32" x14ac:dyDescent="0.25">
      <c r="Y1675" s="4"/>
      <c r="Z1675" s="4"/>
      <c r="AA1675" s="4"/>
      <c r="AB1675" s="4"/>
      <c r="AC1675" s="4"/>
      <c r="AD1675" s="4"/>
      <c r="AE1675" s="4"/>
      <c r="AF1675" s="4"/>
    </row>
    <row r="1676" spans="25:32" x14ac:dyDescent="0.25">
      <c r="Y1676" s="4"/>
      <c r="Z1676" s="4"/>
      <c r="AA1676" s="4"/>
      <c r="AB1676" s="4"/>
      <c r="AC1676" s="4"/>
      <c r="AD1676" s="4"/>
      <c r="AE1676" s="4"/>
      <c r="AF1676" s="4"/>
    </row>
    <row r="1677" spans="25:32" x14ac:dyDescent="0.25">
      <c r="Y1677" s="4"/>
      <c r="Z1677" s="4"/>
      <c r="AA1677" s="4"/>
      <c r="AB1677" s="4"/>
      <c r="AC1677" s="4"/>
      <c r="AD1677" s="4"/>
      <c r="AE1677" s="4"/>
      <c r="AF1677" s="4"/>
    </row>
    <row r="1678" spans="25:32" x14ac:dyDescent="0.25">
      <c r="Y1678" s="4"/>
      <c r="Z1678" s="4"/>
      <c r="AA1678" s="4"/>
      <c r="AB1678" s="4"/>
      <c r="AC1678" s="4"/>
      <c r="AD1678" s="4"/>
      <c r="AE1678" s="4"/>
      <c r="AF1678" s="4"/>
    </row>
    <row r="1679" spans="25:32" x14ac:dyDescent="0.25">
      <c r="Y1679" s="4"/>
      <c r="Z1679" s="4"/>
      <c r="AA1679" s="4"/>
      <c r="AB1679" s="4"/>
      <c r="AC1679" s="4"/>
      <c r="AD1679" s="4"/>
      <c r="AE1679" s="4"/>
      <c r="AF1679" s="4"/>
    </row>
    <row r="1680" spans="25:32" x14ac:dyDescent="0.25">
      <c r="Y1680" s="4"/>
      <c r="Z1680" s="4"/>
      <c r="AA1680" s="4"/>
      <c r="AB1680" s="4"/>
      <c r="AC1680" s="4"/>
      <c r="AD1680" s="4"/>
      <c r="AE1680" s="4"/>
      <c r="AF1680" s="4"/>
    </row>
    <row r="1681" spans="25:32" x14ac:dyDescent="0.25">
      <c r="Y1681" s="4"/>
      <c r="Z1681" s="4"/>
      <c r="AA1681" s="4"/>
      <c r="AB1681" s="4"/>
      <c r="AC1681" s="4"/>
      <c r="AD1681" s="4"/>
      <c r="AE1681" s="4"/>
      <c r="AF1681" s="4"/>
    </row>
    <row r="1682" spans="25:32" x14ac:dyDescent="0.25">
      <c r="Y1682" s="4"/>
      <c r="Z1682" s="4"/>
      <c r="AA1682" s="4"/>
      <c r="AB1682" s="4"/>
      <c r="AC1682" s="4"/>
      <c r="AD1682" s="4"/>
      <c r="AE1682" s="4"/>
      <c r="AF1682" s="4"/>
    </row>
    <row r="1683" spans="25:32" x14ac:dyDescent="0.25">
      <c r="Y1683" s="4"/>
      <c r="Z1683" s="4"/>
      <c r="AA1683" s="4"/>
      <c r="AB1683" s="4"/>
      <c r="AC1683" s="4"/>
      <c r="AD1683" s="4"/>
      <c r="AE1683" s="4"/>
      <c r="AF1683" s="4"/>
    </row>
    <row r="1684" spans="25:32" x14ac:dyDescent="0.25">
      <c r="Y1684" s="4"/>
      <c r="Z1684" s="4"/>
      <c r="AA1684" s="4"/>
      <c r="AB1684" s="4"/>
      <c r="AC1684" s="4"/>
      <c r="AD1684" s="4"/>
      <c r="AE1684" s="4"/>
      <c r="AF1684" s="4"/>
    </row>
    <row r="1685" spans="25:32" x14ac:dyDescent="0.25">
      <c r="Y1685" s="4"/>
      <c r="Z1685" s="4"/>
      <c r="AA1685" s="4"/>
      <c r="AB1685" s="4"/>
      <c r="AC1685" s="4"/>
      <c r="AD1685" s="4"/>
      <c r="AE1685" s="4"/>
      <c r="AF1685" s="4"/>
    </row>
    <row r="1686" spans="25:32" x14ac:dyDescent="0.25">
      <c r="Y1686" s="4"/>
      <c r="Z1686" s="4"/>
      <c r="AA1686" s="4"/>
      <c r="AB1686" s="4"/>
      <c r="AC1686" s="4"/>
      <c r="AD1686" s="4"/>
      <c r="AE1686" s="4"/>
      <c r="AF1686" s="4"/>
    </row>
    <row r="1687" spans="25:32" x14ac:dyDescent="0.25">
      <c r="Y1687" s="4"/>
      <c r="Z1687" s="4"/>
      <c r="AA1687" s="4"/>
      <c r="AB1687" s="4"/>
      <c r="AC1687" s="4"/>
      <c r="AD1687" s="4"/>
      <c r="AE1687" s="4"/>
      <c r="AF1687" s="4"/>
    </row>
    <row r="1688" spans="25:32" x14ac:dyDescent="0.25">
      <c r="Y1688" s="4"/>
      <c r="Z1688" s="4"/>
      <c r="AA1688" s="4"/>
      <c r="AB1688" s="4"/>
      <c r="AC1688" s="4"/>
      <c r="AD1688" s="4"/>
      <c r="AE1688" s="4"/>
      <c r="AF1688" s="4"/>
    </row>
    <row r="1689" spans="25:32" x14ac:dyDescent="0.25">
      <c r="Y1689" s="4"/>
      <c r="Z1689" s="4"/>
      <c r="AA1689" s="4"/>
      <c r="AB1689" s="4"/>
      <c r="AC1689" s="4"/>
      <c r="AD1689" s="4"/>
      <c r="AE1689" s="4"/>
      <c r="AF1689" s="4"/>
    </row>
    <row r="1690" spans="25:32" x14ac:dyDescent="0.25">
      <c r="Y1690" s="4"/>
      <c r="Z1690" s="4"/>
      <c r="AA1690" s="4"/>
      <c r="AB1690" s="4"/>
      <c r="AC1690" s="4"/>
      <c r="AD1690" s="4"/>
      <c r="AE1690" s="4"/>
      <c r="AF1690" s="4"/>
    </row>
    <row r="1691" spans="25:32" x14ac:dyDescent="0.25">
      <c r="Y1691" s="4"/>
      <c r="Z1691" s="4"/>
      <c r="AA1691" s="4"/>
      <c r="AB1691" s="4"/>
      <c r="AC1691" s="4"/>
      <c r="AD1691" s="4"/>
      <c r="AE1691" s="4"/>
      <c r="AF1691" s="4"/>
    </row>
    <row r="1692" spans="25:32" x14ac:dyDescent="0.25">
      <c r="Y1692" s="4"/>
      <c r="Z1692" s="4"/>
      <c r="AA1692" s="4"/>
      <c r="AB1692" s="4"/>
      <c r="AC1692" s="4"/>
      <c r="AD1692" s="4"/>
      <c r="AE1692" s="4"/>
      <c r="AF1692" s="4"/>
    </row>
    <row r="1693" spans="25:32" x14ac:dyDescent="0.25">
      <c r="Y1693" s="4"/>
      <c r="Z1693" s="4"/>
      <c r="AA1693" s="4"/>
      <c r="AB1693" s="4"/>
      <c r="AC1693" s="4"/>
      <c r="AD1693" s="4"/>
      <c r="AE1693" s="4"/>
      <c r="AF1693" s="4"/>
    </row>
    <row r="1694" spans="25:32" x14ac:dyDescent="0.25">
      <c r="Y1694" s="4"/>
      <c r="Z1694" s="4"/>
      <c r="AA1694" s="4"/>
      <c r="AB1694" s="4"/>
      <c r="AC1694" s="4"/>
      <c r="AD1694" s="4"/>
      <c r="AE1694" s="4"/>
      <c r="AF1694" s="4"/>
    </row>
    <row r="1695" spans="25:32" x14ac:dyDescent="0.25">
      <c r="Y1695" s="4"/>
      <c r="Z1695" s="4"/>
      <c r="AA1695" s="4"/>
      <c r="AB1695" s="4"/>
      <c r="AC1695" s="4"/>
      <c r="AD1695" s="4"/>
      <c r="AE1695" s="4"/>
      <c r="AF1695" s="4"/>
    </row>
    <row r="1696" spans="25:32" x14ac:dyDescent="0.25">
      <c r="Y1696" s="4"/>
      <c r="Z1696" s="4"/>
      <c r="AA1696" s="4"/>
      <c r="AB1696" s="4"/>
      <c r="AC1696" s="4"/>
      <c r="AD1696" s="4"/>
      <c r="AE1696" s="4"/>
      <c r="AF1696" s="4"/>
    </row>
    <row r="1697" spans="25:32" x14ac:dyDescent="0.25">
      <c r="Y1697" s="4"/>
      <c r="Z1697" s="4"/>
      <c r="AA1697" s="4"/>
      <c r="AB1697" s="4"/>
      <c r="AC1697" s="4"/>
      <c r="AD1697" s="4"/>
      <c r="AE1697" s="4"/>
      <c r="AF1697" s="4"/>
    </row>
    <row r="1698" spans="25:32" x14ac:dyDescent="0.25">
      <c r="Y1698" s="4"/>
      <c r="Z1698" s="4"/>
      <c r="AA1698" s="4"/>
      <c r="AB1698" s="4"/>
      <c r="AC1698" s="4"/>
      <c r="AD1698" s="4"/>
      <c r="AE1698" s="4"/>
      <c r="AF1698" s="4"/>
    </row>
    <row r="1699" spans="25:32" x14ac:dyDescent="0.25">
      <c r="Y1699" s="4"/>
      <c r="Z1699" s="4"/>
      <c r="AA1699" s="4"/>
      <c r="AB1699" s="4"/>
      <c r="AC1699" s="4"/>
      <c r="AD1699" s="4"/>
      <c r="AE1699" s="4"/>
      <c r="AF1699" s="4"/>
    </row>
    <row r="1700" spans="25:32" x14ac:dyDescent="0.25">
      <c r="Y1700" s="4"/>
      <c r="Z1700" s="4"/>
      <c r="AA1700" s="4"/>
      <c r="AB1700" s="4"/>
      <c r="AC1700" s="4"/>
      <c r="AD1700" s="4"/>
      <c r="AE1700" s="4"/>
      <c r="AF1700" s="4"/>
    </row>
    <row r="1701" spans="25:32" x14ac:dyDescent="0.25">
      <c r="Y1701" s="4"/>
      <c r="Z1701" s="4"/>
      <c r="AA1701" s="4"/>
      <c r="AB1701" s="4"/>
      <c r="AC1701" s="4"/>
      <c r="AD1701" s="4"/>
      <c r="AE1701" s="4"/>
      <c r="AF1701" s="4"/>
    </row>
    <row r="1702" spans="25:32" x14ac:dyDescent="0.25">
      <c r="Y1702" s="4"/>
      <c r="Z1702" s="4"/>
      <c r="AA1702" s="4"/>
      <c r="AB1702" s="4"/>
      <c r="AC1702" s="4"/>
      <c r="AD1702" s="4"/>
      <c r="AE1702" s="4"/>
      <c r="AF1702" s="4"/>
    </row>
    <row r="1703" spans="25:32" x14ac:dyDescent="0.25">
      <c r="Y1703" s="4"/>
      <c r="Z1703" s="4"/>
      <c r="AA1703" s="4"/>
      <c r="AB1703" s="4"/>
      <c r="AC1703" s="4"/>
      <c r="AD1703" s="4"/>
      <c r="AE1703" s="4"/>
      <c r="AF1703" s="4"/>
    </row>
    <row r="1704" spans="25:32" x14ac:dyDescent="0.25">
      <c r="Y1704" s="4"/>
      <c r="Z1704" s="4"/>
      <c r="AA1704" s="4"/>
      <c r="AB1704" s="4"/>
      <c r="AC1704" s="4"/>
      <c r="AD1704" s="4"/>
      <c r="AE1704" s="4"/>
      <c r="AF1704" s="4"/>
    </row>
    <row r="1705" spans="25:32" x14ac:dyDescent="0.25">
      <c r="Y1705" s="4"/>
      <c r="Z1705" s="4"/>
      <c r="AA1705" s="4"/>
      <c r="AB1705" s="4"/>
      <c r="AC1705" s="4"/>
      <c r="AD1705" s="4"/>
      <c r="AE1705" s="4"/>
      <c r="AF1705" s="4"/>
    </row>
    <row r="1706" spans="25:32" x14ac:dyDescent="0.25">
      <c r="Y1706" s="4"/>
      <c r="Z1706" s="4"/>
      <c r="AA1706" s="4"/>
      <c r="AB1706" s="4"/>
      <c r="AC1706" s="4"/>
      <c r="AD1706" s="4"/>
      <c r="AE1706" s="4"/>
      <c r="AF1706" s="4"/>
    </row>
    <row r="1707" spans="25:32" x14ac:dyDescent="0.25">
      <c r="Y1707" s="4"/>
      <c r="Z1707" s="4"/>
      <c r="AA1707" s="4"/>
      <c r="AB1707" s="4"/>
      <c r="AC1707" s="4"/>
      <c r="AD1707" s="4"/>
      <c r="AE1707" s="4"/>
      <c r="AF1707" s="4"/>
    </row>
    <row r="1708" spans="25:32" x14ac:dyDescent="0.25">
      <c r="Y1708" s="4"/>
      <c r="Z1708" s="4"/>
      <c r="AA1708" s="4"/>
      <c r="AB1708" s="4"/>
      <c r="AC1708" s="4"/>
      <c r="AD1708" s="4"/>
      <c r="AE1708" s="4"/>
      <c r="AF1708" s="4"/>
    </row>
    <row r="1709" spans="25:32" x14ac:dyDescent="0.25">
      <c r="Y1709" s="4"/>
      <c r="Z1709" s="4"/>
      <c r="AA1709" s="4"/>
      <c r="AB1709" s="4"/>
      <c r="AC1709" s="4"/>
      <c r="AD1709" s="4"/>
      <c r="AE1709" s="4"/>
      <c r="AF1709" s="4"/>
    </row>
    <row r="1710" spans="25:32" x14ac:dyDescent="0.25">
      <c r="Y1710" s="4"/>
      <c r="Z1710" s="4"/>
      <c r="AA1710" s="4"/>
      <c r="AB1710" s="4"/>
      <c r="AC1710" s="4"/>
      <c r="AD1710" s="4"/>
      <c r="AE1710" s="4"/>
      <c r="AF1710" s="4"/>
    </row>
    <row r="1711" spans="25:32" x14ac:dyDescent="0.25">
      <c r="Y1711" s="4"/>
      <c r="Z1711" s="4"/>
      <c r="AA1711" s="4"/>
      <c r="AB1711" s="4"/>
      <c r="AC1711" s="4"/>
      <c r="AD1711" s="4"/>
      <c r="AE1711" s="4"/>
      <c r="AF1711" s="4"/>
    </row>
    <row r="1712" spans="25:32" x14ac:dyDescent="0.25">
      <c r="Y1712" s="4"/>
      <c r="Z1712" s="4"/>
      <c r="AA1712" s="4"/>
      <c r="AB1712" s="4"/>
      <c r="AC1712" s="4"/>
      <c r="AD1712" s="4"/>
      <c r="AE1712" s="4"/>
      <c r="AF1712" s="4"/>
    </row>
    <row r="1713" spans="25:32" x14ac:dyDescent="0.25">
      <c r="Y1713" s="4"/>
      <c r="Z1713" s="4"/>
      <c r="AA1713" s="4"/>
      <c r="AB1713" s="4"/>
      <c r="AC1713" s="4"/>
      <c r="AD1713" s="4"/>
      <c r="AE1713" s="4"/>
      <c r="AF1713" s="4"/>
    </row>
    <row r="1714" spans="25:32" x14ac:dyDescent="0.25">
      <c r="Y1714" s="4"/>
      <c r="Z1714" s="4"/>
      <c r="AA1714" s="4"/>
      <c r="AB1714" s="4"/>
      <c r="AC1714" s="4"/>
      <c r="AD1714" s="4"/>
      <c r="AE1714" s="4"/>
      <c r="AF1714" s="4"/>
    </row>
    <row r="1715" spans="25:32" x14ac:dyDescent="0.25">
      <c r="Y1715" s="4"/>
      <c r="Z1715" s="4"/>
      <c r="AA1715" s="4"/>
      <c r="AB1715" s="4"/>
      <c r="AC1715" s="4"/>
      <c r="AD1715" s="4"/>
      <c r="AE1715" s="4"/>
      <c r="AF1715" s="4"/>
    </row>
    <row r="1716" spans="25:32" x14ac:dyDescent="0.25">
      <c r="Y1716" s="4"/>
      <c r="Z1716" s="4"/>
      <c r="AA1716" s="4"/>
      <c r="AB1716" s="4"/>
      <c r="AC1716" s="4"/>
      <c r="AD1716" s="4"/>
      <c r="AE1716" s="4"/>
      <c r="AF1716" s="4"/>
    </row>
    <row r="1717" spans="25:32" x14ac:dyDescent="0.25">
      <c r="Y1717" s="4"/>
      <c r="Z1717" s="4"/>
      <c r="AA1717" s="4"/>
      <c r="AB1717" s="4"/>
      <c r="AC1717" s="4"/>
      <c r="AD1717" s="4"/>
      <c r="AE1717" s="4"/>
      <c r="AF1717" s="4"/>
    </row>
    <row r="1718" spans="25:32" x14ac:dyDescent="0.25">
      <c r="Y1718" s="4"/>
      <c r="Z1718" s="4"/>
      <c r="AA1718" s="4"/>
      <c r="AB1718" s="4"/>
      <c r="AC1718" s="4"/>
      <c r="AD1718" s="4"/>
      <c r="AE1718" s="4"/>
      <c r="AF1718" s="4"/>
    </row>
    <row r="1719" spans="25:32" x14ac:dyDescent="0.25">
      <c r="Y1719" s="4"/>
      <c r="Z1719" s="4"/>
      <c r="AA1719" s="4"/>
      <c r="AB1719" s="4"/>
      <c r="AC1719" s="4"/>
      <c r="AD1719" s="4"/>
      <c r="AE1719" s="4"/>
      <c r="AF1719" s="4"/>
    </row>
    <row r="1720" spans="25:32" x14ac:dyDescent="0.25">
      <c r="Y1720" s="4"/>
      <c r="Z1720" s="4"/>
      <c r="AA1720" s="4"/>
      <c r="AB1720" s="4"/>
      <c r="AC1720" s="4"/>
      <c r="AD1720" s="4"/>
      <c r="AE1720" s="4"/>
      <c r="AF1720" s="4"/>
    </row>
    <row r="1721" spans="25:32" x14ac:dyDescent="0.25">
      <c r="Y1721" s="4"/>
      <c r="Z1721" s="4"/>
      <c r="AA1721" s="4"/>
      <c r="AB1721" s="4"/>
      <c r="AC1721" s="4"/>
      <c r="AD1721" s="4"/>
      <c r="AE1721" s="4"/>
      <c r="AF1721" s="4"/>
    </row>
    <row r="1722" spans="25:32" x14ac:dyDescent="0.25">
      <c r="Y1722" s="4"/>
      <c r="Z1722" s="4"/>
      <c r="AA1722" s="4"/>
      <c r="AB1722" s="4"/>
      <c r="AC1722" s="4"/>
      <c r="AD1722" s="4"/>
      <c r="AE1722" s="4"/>
      <c r="AF1722" s="4"/>
    </row>
    <row r="1723" spans="25:32" x14ac:dyDescent="0.25">
      <c r="Y1723" s="4"/>
      <c r="Z1723" s="4"/>
      <c r="AA1723" s="4"/>
      <c r="AB1723" s="4"/>
      <c r="AC1723" s="4"/>
      <c r="AD1723" s="4"/>
      <c r="AE1723" s="4"/>
      <c r="AF1723" s="4"/>
    </row>
    <row r="1724" spans="25:32" x14ac:dyDescent="0.25">
      <c r="Y1724" s="4"/>
      <c r="Z1724" s="4"/>
      <c r="AA1724" s="4"/>
      <c r="AB1724" s="4"/>
      <c r="AC1724" s="4"/>
      <c r="AD1724" s="4"/>
      <c r="AE1724" s="4"/>
      <c r="AF1724" s="4"/>
    </row>
    <row r="1725" spans="25:32" x14ac:dyDescent="0.25">
      <c r="Y1725" s="4"/>
      <c r="Z1725" s="4"/>
      <c r="AA1725" s="4"/>
      <c r="AB1725" s="4"/>
      <c r="AC1725" s="4"/>
      <c r="AD1725" s="4"/>
      <c r="AE1725" s="4"/>
      <c r="AF1725" s="4"/>
    </row>
    <row r="1726" spans="25:32" x14ac:dyDescent="0.25">
      <c r="Y1726" s="4"/>
      <c r="Z1726" s="4"/>
      <c r="AA1726" s="4"/>
      <c r="AB1726" s="4"/>
      <c r="AC1726" s="4"/>
      <c r="AD1726" s="4"/>
      <c r="AE1726" s="4"/>
      <c r="AF1726" s="4"/>
    </row>
    <row r="1727" spans="25:32" x14ac:dyDescent="0.25">
      <c r="Y1727" s="4"/>
      <c r="Z1727" s="4"/>
      <c r="AA1727" s="4"/>
      <c r="AB1727" s="4"/>
      <c r="AC1727" s="4"/>
      <c r="AD1727" s="4"/>
      <c r="AE1727" s="4"/>
      <c r="AF1727" s="4"/>
    </row>
    <row r="1728" spans="25:32" x14ac:dyDescent="0.25">
      <c r="Y1728" s="4"/>
      <c r="Z1728" s="4"/>
      <c r="AA1728" s="4"/>
      <c r="AB1728" s="4"/>
      <c r="AC1728" s="4"/>
      <c r="AD1728" s="4"/>
      <c r="AE1728" s="4"/>
      <c r="AF1728" s="4"/>
    </row>
    <row r="1729" spans="25:32" x14ac:dyDescent="0.25">
      <c r="Y1729" s="4"/>
      <c r="Z1729" s="4"/>
      <c r="AA1729" s="4"/>
      <c r="AB1729" s="4"/>
      <c r="AC1729" s="4"/>
      <c r="AD1729" s="4"/>
      <c r="AE1729" s="4"/>
      <c r="AF1729" s="4"/>
    </row>
    <row r="1730" spans="25:32" x14ac:dyDescent="0.25">
      <c r="Y1730" s="4"/>
      <c r="Z1730" s="4"/>
      <c r="AA1730" s="4"/>
      <c r="AB1730" s="4"/>
      <c r="AC1730" s="4"/>
      <c r="AD1730" s="4"/>
      <c r="AE1730" s="4"/>
      <c r="AF1730" s="4"/>
    </row>
    <row r="1731" spans="25:32" x14ac:dyDescent="0.25">
      <c r="Y1731" s="4"/>
      <c r="Z1731" s="4"/>
      <c r="AA1731" s="4"/>
      <c r="AB1731" s="4"/>
      <c r="AC1731" s="4"/>
      <c r="AD1731" s="4"/>
      <c r="AE1731" s="4"/>
      <c r="AF1731" s="4"/>
    </row>
    <row r="1732" spans="25:32" x14ac:dyDescent="0.25">
      <c r="Y1732" s="4"/>
      <c r="Z1732" s="4"/>
      <c r="AA1732" s="4"/>
      <c r="AB1732" s="4"/>
      <c r="AC1732" s="4"/>
      <c r="AD1732" s="4"/>
      <c r="AE1732" s="4"/>
      <c r="AF1732" s="4"/>
    </row>
    <row r="1733" spans="25:32" x14ac:dyDescent="0.25">
      <c r="Y1733" s="4"/>
      <c r="Z1733" s="4"/>
      <c r="AA1733" s="4"/>
      <c r="AB1733" s="4"/>
      <c r="AC1733" s="4"/>
      <c r="AD1733" s="4"/>
      <c r="AE1733" s="4"/>
      <c r="AF1733" s="4"/>
    </row>
    <row r="1734" spans="25:32" x14ac:dyDescent="0.25">
      <c r="Y1734" s="4"/>
      <c r="Z1734" s="4"/>
      <c r="AA1734" s="4"/>
      <c r="AB1734" s="4"/>
      <c r="AC1734" s="4"/>
      <c r="AD1734" s="4"/>
      <c r="AE1734" s="4"/>
      <c r="AF1734" s="4"/>
    </row>
    <row r="1735" spans="25:32" x14ac:dyDescent="0.25">
      <c r="Y1735" s="4"/>
      <c r="Z1735" s="4"/>
      <c r="AA1735" s="4"/>
      <c r="AB1735" s="4"/>
      <c r="AC1735" s="4"/>
      <c r="AD1735" s="4"/>
      <c r="AE1735" s="4"/>
      <c r="AF1735" s="4"/>
    </row>
    <row r="1736" spans="25:32" x14ac:dyDescent="0.25">
      <c r="Y1736" s="4"/>
      <c r="Z1736" s="4"/>
      <c r="AA1736" s="4"/>
      <c r="AB1736" s="4"/>
      <c r="AC1736" s="4"/>
      <c r="AD1736" s="4"/>
      <c r="AE1736" s="4"/>
      <c r="AF1736" s="4"/>
    </row>
    <row r="1737" spans="25:32" x14ac:dyDescent="0.25">
      <c r="Y1737" s="4"/>
      <c r="Z1737" s="4"/>
      <c r="AA1737" s="4"/>
      <c r="AB1737" s="4"/>
      <c r="AC1737" s="4"/>
      <c r="AD1737" s="4"/>
      <c r="AE1737" s="4"/>
      <c r="AF1737" s="4"/>
    </row>
    <row r="1738" spans="25:32" x14ac:dyDescent="0.25">
      <c r="Y1738" s="4"/>
      <c r="Z1738" s="4"/>
      <c r="AA1738" s="4"/>
      <c r="AB1738" s="4"/>
      <c r="AC1738" s="4"/>
      <c r="AD1738" s="4"/>
      <c r="AE1738" s="4"/>
      <c r="AF1738" s="4"/>
    </row>
    <row r="1739" spans="25:32" x14ac:dyDescent="0.25">
      <c r="Y1739" s="4"/>
      <c r="Z1739" s="4"/>
      <c r="AA1739" s="4"/>
      <c r="AB1739" s="4"/>
      <c r="AC1739" s="4"/>
      <c r="AD1739" s="4"/>
      <c r="AE1739" s="4"/>
      <c r="AF1739" s="4"/>
    </row>
    <row r="1740" spans="25:32" x14ac:dyDescent="0.25">
      <c r="Y1740" s="4"/>
      <c r="Z1740" s="4"/>
      <c r="AA1740" s="4"/>
      <c r="AB1740" s="4"/>
      <c r="AC1740" s="4"/>
      <c r="AD1740" s="4"/>
      <c r="AE1740" s="4"/>
      <c r="AF1740" s="4"/>
    </row>
    <row r="1741" spans="25:32" x14ac:dyDescent="0.25">
      <c r="Y1741" s="4"/>
      <c r="Z1741" s="4"/>
      <c r="AA1741" s="4"/>
      <c r="AB1741" s="4"/>
      <c r="AC1741" s="4"/>
      <c r="AD1741" s="4"/>
      <c r="AE1741" s="4"/>
      <c r="AF1741" s="4"/>
    </row>
    <row r="1742" spans="25:32" x14ac:dyDescent="0.25">
      <c r="Y1742" s="4"/>
      <c r="Z1742" s="4"/>
      <c r="AA1742" s="4"/>
      <c r="AB1742" s="4"/>
      <c r="AC1742" s="4"/>
      <c r="AD1742" s="4"/>
      <c r="AE1742" s="4"/>
      <c r="AF1742" s="4"/>
    </row>
    <row r="1743" spans="25:32" x14ac:dyDescent="0.25">
      <c r="Y1743" s="4"/>
      <c r="Z1743" s="4"/>
      <c r="AA1743" s="4"/>
      <c r="AB1743" s="4"/>
      <c r="AC1743" s="4"/>
      <c r="AD1743" s="4"/>
      <c r="AE1743" s="4"/>
      <c r="AF1743" s="4"/>
    </row>
    <row r="1744" spans="25:32" x14ac:dyDescent="0.25">
      <c r="Y1744" s="4"/>
      <c r="Z1744" s="4"/>
      <c r="AA1744" s="4"/>
      <c r="AB1744" s="4"/>
      <c r="AC1744" s="4"/>
      <c r="AD1744" s="4"/>
      <c r="AE1744" s="4"/>
      <c r="AF1744" s="4"/>
    </row>
    <row r="1745" spans="25:32" x14ac:dyDescent="0.25">
      <c r="Y1745" s="4"/>
      <c r="Z1745" s="4"/>
      <c r="AA1745" s="4"/>
      <c r="AB1745" s="4"/>
      <c r="AC1745" s="4"/>
      <c r="AD1745" s="4"/>
      <c r="AE1745" s="4"/>
      <c r="AF1745" s="4"/>
    </row>
    <row r="1746" spans="25:32" x14ac:dyDescent="0.25">
      <c r="Y1746" s="4"/>
      <c r="Z1746" s="4"/>
      <c r="AA1746" s="4"/>
      <c r="AB1746" s="4"/>
      <c r="AC1746" s="4"/>
      <c r="AD1746" s="4"/>
      <c r="AE1746" s="4"/>
      <c r="AF1746" s="4"/>
    </row>
    <row r="1747" spans="25:32" x14ac:dyDescent="0.25">
      <c r="Y1747" s="4"/>
      <c r="Z1747" s="4"/>
      <c r="AA1747" s="4"/>
      <c r="AB1747" s="4"/>
      <c r="AC1747" s="4"/>
      <c r="AD1747" s="4"/>
      <c r="AE1747" s="4"/>
      <c r="AF1747" s="4"/>
    </row>
    <row r="1748" spans="25:32" x14ac:dyDescent="0.25">
      <c r="Y1748" s="4"/>
      <c r="Z1748" s="4"/>
      <c r="AA1748" s="4"/>
      <c r="AB1748" s="4"/>
      <c r="AC1748" s="4"/>
      <c r="AD1748" s="4"/>
      <c r="AE1748" s="4"/>
      <c r="AF1748" s="4"/>
    </row>
    <row r="1749" spans="25:32" x14ac:dyDescent="0.25">
      <c r="Y1749" s="4"/>
      <c r="Z1749" s="4"/>
      <c r="AA1749" s="4"/>
      <c r="AB1749" s="4"/>
      <c r="AC1749" s="4"/>
      <c r="AD1749" s="4"/>
      <c r="AE1749" s="4"/>
      <c r="AF1749" s="4"/>
    </row>
    <row r="1750" spans="25:32" x14ac:dyDescent="0.25">
      <c r="Y1750" s="4"/>
      <c r="Z1750" s="4"/>
      <c r="AA1750" s="4"/>
      <c r="AB1750" s="4"/>
      <c r="AC1750" s="4"/>
      <c r="AD1750" s="4"/>
      <c r="AE1750" s="4"/>
      <c r="AF1750" s="4"/>
    </row>
    <row r="1751" spans="25:32" x14ac:dyDescent="0.25">
      <c r="Y1751" s="4"/>
      <c r="Z1751" s="4"/>
      <c r="AA1751" s="4"/>
      <c r="AB1751" s="4"/>
      <c r="AC1751" s="4"/>
      <c r="AD1751" s="4"/>
      <c r="AE1751" s="4"/>
      <c r="AF1751" s="4"/>
    </row>
    <row r="1752" spans="25:32" x14ac:dyDescent="0.25">
      <c r="Y1752" s="4"/>
      <c r="Z1752" s="4"/>
      <c r="AA1752" s="4"/>
      <c r="AB1752" s="4"/>
      <c r="AC1752" s="4"/>
      <c r="AD1752" s="4"/>
      <c r="AE1752" s="4"/>
      <c r="AF1752" s="4"/>
    </row>
    <row r="1753" spans="25:32" x14ac:dyDescent="0.25">
      <c r="Y1753" s="4"/>
      <c r="Z1753" s="4"/>
      <c r="AA1753" s="4"/>
      <c r="AB1753" s="4"/>
      <c r="AC1753" s="4"/>
      <c r="AD1753" s="4"/>
      <c r="AE1753" s="4"/>
      <c r="AF1753" s="4"/>
    </row>
    <row r="1754" spans="25:32" x14ac:dyDescent="0.25">
      <c r="Y1754" s="4"/>
      <c r="Z1754" s="4"/>
      <c r="AA1754" s="4"/>
      <c r="AB1754" s="4"/>
      <c r="AC1754" s="4"/>
      <c r="AD1754" s="4"/>
      <c r="AE1754" s="4"/>
      <c r="AF1754" s="4"/>
    </row>
    <row r="1755" spans="25:32" x14ac:dyDescent="0.25">
      <c r="Y1755" s="4"/>
      <c r="Z1755" s="4"/>
      <c r="AA1755" s="4"/>
      <c r="AB1755" s="4"/>
      <c r="AC1755" s="4"/>
      <c r="AD1755" s="4"/>
      <c r="AE1755" s="4"/>
      <c r="AF1755" s="4"/>
    </row>
    <row r="1756" spans="25:32" x14ac:dyDescent="0.25">
      <c r="Y1756" s="4"/>
      <c r="Z1756" s="4"/>
      <c r="AA1756" s="4"/>
      <c r="AB1756" s="4"/>
      <c r="AC1756" s="4"/>
      <c r="AD1756" s="4"/>
      <c r="AE1756" s="4"/>
      <c r="AF1756" s="4"/>
    </row>
    <row r="1757" spans="25:32" x14ac:dyDescent="0.25">
      <c r="Y1757" s="4"/>
      <c r="Z1757" s="4"/>
      <c r="AA1757" s="4"/>
      <c r="AB1757" s="4"/>
      <c r="AC1757" s="4"/>
      <c r="AD1757" s="4"/>
      <c r="AE1757" s="4"/>
      <c r="AF1757" s="4"/>
    </row>
    <row r="1758" spans="25:32" x14ac:dyDescent="0.25">
      <c r="Y1758" s="4"/>
      <c r="Z1758" s="4"/>
      <c r="AA1758" s="4"/>
      <c r="AB1758" s="4"/>
      <c r="AC1758" s="4"/>
      <c r="AD1758" s="4"/>
      <c r="AE1758" s="4"/>
      <c r="AF1758" s="4"/>
    </row>
    <row r="1759" spans="25:32" x14ac:dyDescent="0.25">
      <c r="Y1759" s="4"/>
      <c r="Z1759" s="4"/>
      <c r="AA1759" s="4"/>
      <c r="AB1759" s="4"/>
      <c r="AC1759" s="4"/>
      <c r="AD1759" s="4"/>
      <c r="AE1759" s="4"/>
      <c r="AF1759" s="4"/>
    </row>
    <row r="1760" spans="25:32" x14ac:dyDescent="0.25">
      <c r="Y1760" s="4"/>
      <c r="Z1760" s="4"/>
      <c r="AA1760" s="4"/>
      <c r="AB1760" s="4"/>
      <c r="AC1760" s="4"/>
      <c r="AD1760" s="4"/>
      <c r="AE1760" s="4"/>
      <c r="AF1760" s="4"/>
    </row>
    <row r="1761" spans="25:32" x14ac:dyDescent="0.25">
      <c r="Y1761" s="4"/>
      <c r="Z1761" s="4"/>
      <c r="AA1761" s="4"/>
      <c r="AB1761" s="4"/>
      <c r="AC1761" s="4"/>
      <c r="AD1761" s="4"/>
      <c r="AE1761" s="4"/>
      <c r="AF1761" s="4"/>
    </row>
    <row r="1762" spans="25:32" x14ac:dyDescent="0.25">
      <c r="Y1762" s="4"/>
      <c r="Z1762" s="4"/>
      <c r="AA1762" s="4"/>
      <c r="AB1762" s="4"/>
      <c r="AC1762" s="4"/>
      <c r="AD1762" s="4"/>
      <c r="AE1762" s="4"/>
      <c r="AF1762" s="4"/>
    </row>
    <row r="1763" spans="25:32" x14ac:dyDescent="0.25">
      <c r="Y1763" s="4"/>
      <c r="Z1763" s="4"/>
      <c r="AA1763" s="4"/>
      <c r="AB1763" s="4"/>
      <c r="AC1763" s="4"/>
      <c r="AD1763" s="4"/>
      <c r="AE1763" s="4"/>
      <c r="AF1763" s="4"/>
    </row>
    <row r="1764" spans="25:32" x14ac:dyDescent="0.25">
      <c r="Y1764" s="4"/>
      <c r="Z1764" s="4"/>
      <c r="AA1764" s="4"/>
      <c r="AB1764" s="4"/>
      <c r="AC1764" s="4"/>
      <c r="AD1764" s="4"/>
      <c r="AE1764" s="4"/>
      <c r="AF1764" s="4"/>
    </row>
    <row r="1765" spans="25:32" x14ac:dyDescent="0.25">
      <c r="Y1765" s="4"/>
      <c r="Z1765" s="4"/>
      <c r="AA1765" s="4"/>
      <c r="AB1765" s="4"/>
      <c r="AC1765" s="4"/>
      <c r="AD1765" s="4"/>
      <c r="AE1765" s="4"/>
      <c r="AF1765" s="4"/>
    </row>
    <row r="1766" spans="25:32" x14ac:dyDescent="0.25">
      <c r="Y1766" s="4"/>
      <c r="Z1766" s="4"/>
      <c r="AA1766" s="4"/>
      <c r="AB1766" s="4"/>
      <c r="AC1766" s="4"/>
      <c r="AD1766" s="4"/>
      <c r="AE1766" s="4"/>
      <c r="AF1766" s="4"/>
    </row>
    <row r="1767" spans="25:32" x14ac:dyDescent="0.25">
      <c r="Y1767" s="4"/>
      <c r="Z1767" s="4"/>
      <c r="AA1767" s="4"/>
      <c r="AB1767" s="4"/>
      <c r="AC1767" s="4"/>
      <c r="AD1767" s="4"/>
      <c r="AE1767" s="4"/>
      <c r="AF1767" s="4"/>
    </row>
    <row r="1768" spans="25:32" x14ac:dyDescent="0.25">
      <c r="Y1768" s="4"/>
      <c r="Z1768" s="4"/>
      <c r="AA1768" s="4"/>
      <c r="AB1768" s="4"/>
      <c r="AC1768" s="4"/>
      <c r="AD1768" s="4"/>
      <c r="AE1768" s="4"/>
      <c r="AF1768" s="4"/>
    </row>
    <row r="1769" spans="25:32" x14ac:dyDescent="0.25">
      <c r="Y1769" s="4"/>
      <c r="Z1769" s="4"/>
      <c r="AA1769" s="4"/>
      <c r="AB1769" s="4"/>
      <c r="AC1769" s="4"/>
      <c r="AD1769" s="4"/>
      <c r="AE1769" s="4"/>
      <c r="AF1769" s="4"/>
    </row>
    <row r="1770" spans="25:32" x14ac:dyDescent="0.25">
      <c r="Y1770" s="4"/>
      <c r="Z1770" s="4"/>
      <c r="AA1770" s="4"/>
      <c r="AB1770" s="4"/>
      <c r="AC1770" s="4"/>
      <c r="AD1770" s="4"/>
      <c r="AE1770" s="4"/>
      <c r="AF1770" s="4"/>
    </row>
    <row r="1771" spans="25:32" x14ac:dyDescent="0.25">
      <c r="Y1771" s="4"/>
      <c r="Z1771" s="4"/>
      <c r="AA1771" s="4"/>
      <c r="AB1771" s="4"/>
      <c r="AC1771" s="4"/>
      <c r="AD1771" s="4"/>
      <c r="AE1771" s="4"/>
      <c r="AF1771" s="4"/>
    </row>
    <row r="1772" spans="25:32" x14ac:dyDescent="0.25">
      <c r="Y1772" s="4"/>
      <c r="Z1772" s="4"/>
      <c r="AA1772" s="4"/>
      <c r="AB1772" s="4"/>
      <c r="AC1772" s="4"/>
      <c r="AD1772" s="4"/>
      <c r="AE1772" s="4"/>
      <c r="AF1772" s="4"/>
    </row>
    <row r="1773" spans="25:32" x14ac:dyDescent="0.25">
      <c r="Y1773" s="4"/>
      <c r="Z1773" s="4"/>
      <c r="AA1773" s="4"/>
      <c r="AB1773" s="4"/>
      <c r="AC1773" s="4"/>
      <c r="AD1773" s="4"/>
      <c r="AE1773" s="4"/>
      <c r="AF1773" s="4"/>
    </row>
    <row r="1774" spans="25:32" x14ac:dyDescent="0.25">
      <c r="Y1774" s="4"/>
      <c r="Z1774" s="4"/>
      <c r="AA1774" s="4"/>
      <c r="AB1774" s="4"/>
      <c r="AC1774" s="4"/>
      <c r="AD1774" s="4"/>
      <c r="AE1774" s="4"/>
      <c r="AF1774" s="4"/>
    </row>
    <row r="1775" spans="25:32" x14ac:dyDescent="0.25">
      <c r="Y1775" s="4"/>
      <c r="Z1775" s="4"/>
      <c r="AA1775" s="4"/>
      <c r="AB1775" s="4"/>
      <c r="AC1775" s="4"/>
      <c r="AD1775" s="4"/>
      <c r="AE1775" s="4"/>
      <c r="AF1775" s="4"/>
    </row>
    <row r="1776" spans="25:32" x14ac:dyDescent="0.25">
      <c r="Y1776" s="4"/>
      <c r="Z1776" s="4"/>
      <c r="AA1776" s="4"/>
      <c r="AB1776" s="4"/>
      <c r="AC1776" s="4"/>
      <c r="AD1776" s="4"/>
      <c r="AE1776" s="4"/>
      <c r="AF1776" s="4"/>
    </row>
    <row r="1777" spans="25:32" x14ac:dyDescent="0.25">
      <c r="Y1777" s="4"/>
      <c r="Z1777" s="4"/>
      <c r="AA1777" s="4"/>
      <c r="AB1777" s="4"/>
      <c r="AC1777" s="4"/>
      <c r="AD1777" s="4"/>
      <c r="AE1777" s="4"/>
      <c r="AF1777" s="4"/>
    </row>
    <row r="1778" spans="25:32" x14ac:dyDescent="0.25">
      <c r="Y1778" s="4"/>
      <c r="Z1778" s="4"/>
      <c r="AA1778" s="4"/>
      <c r="AB1778" s="4"/>
      <c r="AC1778" s="4"/>
      <c r="AD1778" s="4"/>
      <c r="AE1778" s="4"/>
      <c r="AF1778" s="4"/>
    </row>
    <row r="1779" spans="25:32" x14ac:dyDescent="0.25">
      <c r="Y1779" s="4"/>
      <c r="Z1779" s="4"/>
      <c r="AA1779" s="4"/>
      <c r="AB1779" s="4"/>
      <c r="AC1779" s="4"/>
      <c r="AD1779" s="4"/>
      <c r="AE1779" s="4"/>
      <c r="AF1779" s="4"/>
    </row>
    <row r="1780" spans="25:32" x14ac:dyDescent="0.25">
      <c r="Y1780" s="4"/>
      <c r="Z1780" s="4"/>
      <c r="AA1780" s="4"/>
      <c r="AB1780" s="4"/>
      <c r="AC1780" s="4"/>
      <c r="AD1780" s="4"/>
      <c r="AE1780" s="4"/>
      <c r="AF1780" s="4"/>
    </row>
    <row r="1781" spans="25:32" x14ac:dyDescent="0.25">
      <c r="Y1781" s="4"/>
      <c r="Z1781" s="4"/>
      <c r="AA1781" s="4"/>
      <c r="AB1781" s="4"/>
      <c r="AC1781" s="4"/>
      <c r="AD1781" s="4"/>
      <c r="AE1781" s="4"/>
      <c r="AF1781" s="4"/>
    </row>
    <row r="1782" spans="25:32" x14ac:dyDescent="0.25">
      <c r="Y1782" s="4"/>
      <c r="Z1782" s="4"/>
      <c r="AA1782" s="4"/>
      <c r="AB1782" s="4"/>
      <c r="AC1782" s="4"/>
      <c r="AD1782" s="4"/>
      <c r="AE1782" s="4"/>
      <c r="AF1782" s="4"/>
    </row>
    <row r="1783" spans="25:32" x14ac:dyDescent="0.25">
      <c r="Y1783" s="4"/>
      <c r="Z1783" s="4"/>
      <c r="AA1783" s="4"/>
      <c r="AB1783" s="4"/>
      <c r="AC1783" s="4"/>
      <c r="AD1783" s="4"/>
      <c r="AE1783" s="4"/>
      <c r="AF1783" s="4"/>
    </row>
    <row r="1784" spans="25:32" x14ac:dyDescent="0.25">
      <c r="Y1784" s="4"/>
      <c r="Z1784" s="4"/>
      <c r="AA1784" s="4"/>
      <c r="AB1784" s="4"/>
      <c r="AC1784" s="4"/>
      <c r="AD1784" s="4"/>
      <c r="AE1784" s="4"/>
      <c r="AF1784" s="4"/>
    </row>
    <row r="1785" spans="25:32" x14ac:dyDescent="0.25">
      <c r="Y1785" s="4"/>
      <c r="Z1785" s="4"/>
      <c r="AA1785" s="4"/>
      <c r="AB1785" s="4"/>
      <c r="AC1785" s="4"/>
      <c r="AD1785" s="4"/>
      <c r="AE1785" s="4"/>
      <c r="AF1785" s="4"/>
    </row>
    <row r="1786" spans="25:32" x14ac:dyDescent="0.25">
      <c r="Y1786" s="4"/>
      <c r="Z1786" s="4"/>
      <c r="AA1786" s="4"/>
      <c r="AB1786" s="4"/>
      <c r="AC1786" s="4"/>
      <c r="AD1786" s="4"/>
      <c r="AE1786" s="4"/>
      <c r="AF1786" s="4"/>
    </row>
    <row r="1787" spans="25:32" x14ac:dyDescent="0.25">
      <c r="Y1787" s="4"/>
      <c r="Z1787" s="4"/>
      <c r="AA1787" s="4"/>
      <c r="AB1787" s="4"/>
      <c r="AC1787" s="4"/>
      <c r="AD1787" s="4"/>
      <c r="AE1787" s="4"/>
      <c r="AF1787" s="4"/>
    </row>
    <row r="1788" spans="25:32" x14ac:dyDescent="0.25">
      <c r="Y1788" s="4"/>
      <c r="Z1788" s="4"/>
      <c r="AA1788" s="4"/>
      <c r="AB1788" s="4"/>
      <c r="AC1788" s="4"/>
      <c r="AD1788" s="4"/>
      <c r="AE1788" s="4"/>
      <c r="AF1788" s="4"/>
    </row>
    <row r="1789" spans="25:32" x14ac:dyDescent="0.25">
      <c r="Y1789" s="4"/>
      <c r="Z1789" s="4"/>
      <c r="AA1789" s="4"/>
      <c r="AB1789" s="4"/>
      <c r="AC1789" s="4"/>
      <c r="AD1789" s="4"/>
      <c r="AE1789" s="4"/>
      <c r="AF1789" s="4"/>
    </row>
    <row r="1790" spans="25:32" x14ac:dyDescent="0.25">
      <c r="Y1790" s="4"/>
      <c r="Z1790" s="4"/>
      <c r="AA1790" s="4"/>
      <c r="AB1790" s="4"/>
      <c r="AC1790" s="4"/>
      <c r="AD1790" s="4"/>
      <c r="AE1790" s="4"/>
      <c r="AF1790" s="4"/>
    </row>
    <row r="1791" spans="25:32" x14ac:dyDescent="0.25">
      <c r="Y1791" s="4"/>
      <c r="Z1791" s="4"/>
      <c r="AA1791" s="4"/>
      <c r="AB1791" s="4"/>
      <c r="AC1791" s="4"/>
      <c r="AD1791" s="4"/>
      <c r="AE1791" s="4"/>
      <c r="AF1791" s="4"/>
    </row>
    <row r="1792" spans="25:32" x14ac:dyDescent="0.25">
      <c r="Y1792" s="4"/>
      <c r="Z1792" s="4"/>
      <c r="AA1792" s="4"/>
      <c r="AB1792" s="4"/>
      <c r="AC1792" s="4"/>
      <c r="AD1792" s="4"/>
      <c r="AE1792" s="4"/>
      <c r="AF1792" s="4"/>
    </row>
    <row r="1793" spans="25:32" x14ac:dyDescent="0.25">
      <c r="Y1793" s="4"/>
      <c r="Z1793" s="4"/>
      <c r="AA1793" s="4"/>
      <c r="AB1793" s="4"/>
      <c r="AC1793" s="4"/>
      <c r="AD1793" s="4"/>
      <c r="AE1793" s="4"/>
      <c r="AF1793" s="4"/>
    </row>
    <row r="1794" spans="25:32" x14ac:dyDescent="0.25">
      <c r="Y1794" s="4"/>
      <c r="Z1794" s="4"/>
      <c r="AA1794" s="4"/>
      <c r="AB1794" s="4"/>
      <c r="AC1794" s="4"/>
      <c r="AD1794" s="4"/>
      <c r="AE1794" s="4"/>
      <c r="AF1794" s="4"/>
    </row>
    <row r="1795" spans="25:32" x14ac:dyDescent="0.25">
      <c r="Y1795" s="4"/>
      <c r="Z1795" s="4"/>
      <c r="AA1795" s="4"/>
      <c r="AB1795" s="4"/>
      <c r="AC1795" s="4"/>
      <c r="AD1795" s="4"/>
      <c r="AE1795" s="4"/>
      <c r="AF1795" s="4"/>
    </row>
    <row r="1796" spans="25:32" x14ac:dyDescent="0.25">
      <c r="Y1796" s="4"/>
      <c r="Z1796" s="4"/>
      <c r="AA1796" s="4"/>
      <c r="AB1796" s="4"/>
      <c r="AC1796" s="4"/>
      <c r="AD1796" s="4"/>
      <c r="AE1796" s="4"/>
      <c r="AF1796" s="4"/>
    </row>
    <row r="1797" spans="25:32" x14ac:dyDescent="0.25">
      <c r="Y1797" s="4"/>
      <c r="Z1797" s="4"/>
      <c r="AA1797" s="4"/>
      <c r="AB1797" s="4"/>
      <c r="AC1797" s="4"/>
      <c r="AD1797" s="4"/>
      <c r="AE1797" s="4"/>
      <c r="AF1797" s="4"/>
    </row>
    <row r="1798" spans="25:32" x14ac:dyDescent="0.25">
      <c r="Y1798" s="4"/>
      <c r="Z1798" s="4"/>
      <c r="AA1798" s="4"/>
      <c r="AB1798" s="4"/>
      <c r="AC1798" s="4"/>
      <c r="AD1798" s="4"/>
      <c r="AE1798" s="4"/>
      <c r="AF1798" s="4"/>
    </row>
    <row r="1799" spans="25:32" x14ac:dyDescent="0.25">
      <c r="Y1799" s="4"/>
      <c r="Z1799" s="4"/>
      <c r="AA1799" s="4"/>
      <c r="AB1799" s="4"/>
      <c r="AC1799" s="4"/>
      <c r="AD1799" s="4"/>
      <c r="AE1799" s="4"/>
      <c r="AF1799" s="4"/>
    </row>
    <row r="1800" spans="25:32" x14ac:dyDescent="0.25">
      <c r="Y1800" s="4"/>
      <c r="Z1800" s="4"/>
      <c r="AA1800" s="4"/>
      <c r="AB1800" s="4"/>
      <c r="AC1800" s="4"/>
      <c r="AD1800" s="4"/>
      <c r="AE1800" s="4"/>
      <c r="AF1800" s="4"/>
    </row>
    <row r="1801" spans="25:32" x14ac:dyDescent="0.25">
      <c r="Y1801" s="4"/>
      <c r="Z1801" s="4"/>
      <c r="AA1801" s="4"/>
      <c r="AB1801" s="4"/>
      <c r="AC1801" s="4"/>
      <c r="AD1801" s="4"/>
      <c r="AE1801" s="4"/>
      <c r="AF1801" s="4"/>
    </row>
    <row r="1802" spans="25:32" x14ac:dyDescent="0.25">
      <c r="Y1802" s="4"/>
      <c r="Z1802" s="4"/>
      <c r="AA1802" s="4"/>
      <c r="AB1802" s="4"/>
      <c r="AC1802" s="4"/>
      <c r="AD1802" s="4"/>
      <c r="AE1802" s="4"/>
      <c r="AF1802" s="4"/>
    </row>
    <row r="1803" spans="25:32" x14ac:dyDescent="0.25">
      <c r="Y1803" s="4"/>
      <c r="Z1803" s="4"/>
      <c r="AA1803" s="4"/>
      <c r="AB1803" s="4"/>
      <c r="AC1803" s="4"/>
      <c r="AD1803" s="4"/>
      <c r="AE1803" s="4"/>
      <c r="AF1803" s="4"/>
    </row>
    <row r="1804" spans="25:32" x14ac:dyDescent="0.25">
      <c r="Y1804" s="4"/>
      <c r="Z1804" s="4"/>
      <c r="AA1804" s="4"/>
      <c r="AB1804" s="4"/>
      <c r="AC1804" s="4"/>
      <c r="AD1804" s="4"/>
      <c r="AE1804" s="4"/>
      <c r="AF1804" s="4"/>
    </row>
    <row r="1805" spans="25:32" x14ac:dyDescent="0.25">
      <c r="Y1805" s="4"/>
      <c r="Z1805" s="4"/>
      <c r="AA1805" s="4"/>
      <c r="AB1805" s="4"/>
      <c r="AC1805" s="4"/>
      <c r="AD1805" s="4"/>
      <c r="AE1805" s="4"/>
      <c r="AF1805" s="4"/>
    </row>
    <row r="1806" spans="25:32" x14ac:dyDescent="0.25">
      <c r="Y1806" s="4"/>
      <c r="Z1806" s="4"/>
      <c r="AA1806" s="4"/>
      <c r="AB1806" s="4"/>
      <c r="AC1806" s="4"/>
      <c r="AD1806" s="4"/>
      <c r="AE1806" s="4"/>
      <c r="AF1806" s="4"/>
    </row>
    <row r="1807" spans="25:32" x14ac:dyDescent="0.25">
      <c r="Y1807" s="4"/>
      <c r="Z1807" s="4"/>
      <c r="AA1807" s="4"/>
      <c r="AB1807" s="4"/>
      <c r="AC1807" s="4"/>
      <c r="AD1807" s="4"/>
      <c r="AE1807" s="4"/>
      <c r="AF1807" s="4"/>
    </row>
    <row r="1808" spans="25:32" x14ac:dyDescent="0.25">
      <c r="Y1808" s="4"/>
      <c r="Z1808" s="4"/>
      <c r="AA1808" s="4"/>
      <c r="AB1808" s="4"/>
      <c r="AC1808" s="4"/>
      <c r="AD1808" s="4"/>
      <c r="AE1808" s="4"/>
      <c r="AF1808" s="4"/>
    </row>
    <row r="1809" spans="25:32" x14ac:dyDescent="0.25">
      <c r="Y1809" s="4"/>
      <c r="Z1809" s="4"/>
      <c r="AA1809" s="4"/>
      <c r="AB1809" s="4"/>
      <c r="AC1809" s="4"/>
      <c r="AD1809" s="4"/>
      <c r="AE1809" s="4"/>
      <c r="AF1809" s="4"/>
    </row>
    <row r="1810" spans="25:32" x14ac:dyDescent="0.25">
      <c r="Y1810" s="4"/>
      <c r="Z1810" s="4"/>
      <c r="AA1810" s="4"/>
      <c r="AB1810" s="4"/>
      <c r="AC1810" s="4"/>
      <c r="AD1810" s="4"/>
      <c r="AE1810" s="4"/>
      <c r="AF1810" s="4"/>
    </row>
    <row r="1811" spans="25:32" x14ac:dyDescent="0.25">
      <c r="Y1811" s="4"/>
      <c r="Z1811" s="4"/>
      <c r="AA1811" s="4"/>
      <c r="AB1811" s="4"/>
      <c r="AC1811" s="4"/>
      <c r="AD1811" s="4"/>
      <c r="AE1811" s="4"/>
      <c r="AF1811" s="4"/>
    </row>
    <row r="1812" spans="25:32" x14ac:dyDescent="0.25">
      <c r="Y1812" s="4"/>
      <c r="Z1812" s="4"/>
      <c r="AA1812" s="4"/>
      <c r="AB1812" s="4"/>
      <c r="AC1812" s="4"/>
      <c r="AD1812" s="4"/>
      <c r="AE1812" s="4"/>
      <c r="AF1812" s="4"/>
    </row>
    <row r="1813" spans="25:32" x14ac:dyDescent="0.25">
      <c r="Y1813" s="4"/>
      <c r="Z1813" s="4"/>
      <c r="AA1813" s="4"/>
      <c r="AB1813" s="4"/>
      <c r="AC1813" s="4"/>
      <c r="AD1813" s="4"/>
      <c r="AE1813" s="4"/>
      <c r="AF1813" s="4"/>
    </row>
    <row r="1814" spans="25:32" x14ac:dyDescent="0.25">
      <c r="Y1814" s="4"/>
      <c r="Z1814" s="4"/>
      <c r="AA1814" s="4"/>
      <c r="AB1814" s="4"/>
      <c r="AC1814" s="4"/>
      <c r="AD1814" s="4"/>
      <c r="AE1814" s="4"/>
      <c r="AF1814" s="4"/>
    </row>
    <row r="1815" spans="25:32" x14ac:dyDescent="0.25">
      <c r="Y1815" s="4"/>
      <c r="Z1815" s="4"/>
      <c r="AA1815" s="4"/>
      <c r="AB1815" s="4"/>
      <c r="AC1815" s="4"/>
      <c r="AD1815" s="4"/>
      <c r="AE1815" s="4"/>
      <c r="AF1815" s="4"/>
    </row>
    <row r="1816" spans="25:32" x14ac:dyDescent="0.25">
      <c r="Y1816" s="4"/>
      <c r="Z1816" s="4"/>
      <c r="AA1816" s="4"/>
      <c r="AB1816" s="4"/>
      <c r="AC1816" s="4"/>
      <c r="AD1816" s="4"/>
      <c r="AE1816" s="4"/>
      <c r="AF1816" s="4"/>
    </row>
    <row r="1817" spans="25:32" x14ac:dyDescent="0.25">
      <c r="Y1817" s="4"/>
      <c r="Z1817" s="4"/>
      <c r="AA1817" s="4"/>
      <c r="AB1817" s="4"/>
      <c r="AC1817" s="4"/>
      <c r="AD1817" s="4"/>
      <c r="AE1817" s="4"/>
      <c r="AF1817" s="4"/>
    </row>
    <row r="1818" spans="25:32" x14ac:dyDescent="0.25">
      <c r="Y1818" s="4"/>
      <c r="Z1818" s="4"/>
      <c r="AA1818" s="4"/>
      <c r="AB1818" s="4"/>
      <c r="AC1818" s="4"/>
      <c r="AD1818" s="4"/>
      <c r="AE1818" s="4"/>
      <c r="AF1818" s="4"/>
    </row>
    <row r="1819" spans="25:32" x14ac:dyDescent="0.25">
      <c r="Y1819" s="4"/>
      <c r="Z1819" s="4"/>
      <c r="AA1819" s="4"/>
      <c r="AB1819" s="4"/>
      <c r="AC1819" s="4"/>
      <c r="AD1819" s="4"/>
      <c r="AE1819" s="4"/>
      <c r="AF1819" s="4"/>
    </row>
    <row r="1820" spans="25:32" x14ac:dyDescent="0.25">
      <c r="Y1820" s="4"/>
      <c r="Z1820" s="4"/>
      <c r="AA1820" s="4"/>
      <c r="AB1820" s="4"/>
      <c r="AC1820" s="4"/>
      <c r="AD1820" s="4"/>
      <c r="AE1820" s="4"/>
      <c r="AF1820" s="4"/>
    </row>
    <row r="1821" spans="25:32" x14ac:dyDescent="0.25">
      <c r="Y1821" s="4"/>
      <c r="Z1821" s="4"/>
      <c r="AA1821" s="4"/>
      <c r="AB1821" s="4"/>
      <c r="AC1821" s="4"/>
      <c r="AD1821" s="4"/>
      <c r="AE1821" s="4"/>
      <c r="AF1821" s="4"/>
    </row>
    <row r="1822" spans="25:32" x14ac:dyDescent="0.25">
      <c r="Y1822" s="4"/>
      <c r="Z1822" s="4"/>
      <c r="AA1822" s="4"/>
      <c r="AB1822" s="4"/>
      <c r="AC1822" s="4"/>
      <c r="AD1822" s="4"/>
      <c r="AE1822" s="4"/>
      <c r="AF1822" s="4"/>
    </row>
    <row r="1823" spans="25:32" x14ac:dyDescent="0.25">
      <c r="Y1823" s="4"/>
      <c r="Z1823" s="4"/>
      <c r="AA1823" s="4"/>
      <c r="AB1823" s="4"/>
      <c r="AC1823" s="4"/>
      <c r="AD1823" s="4"/>
      <c r="AE1823" s="4"/>
      <c r="AF1823" s="4"/>
    </row>
    <row r="1824" spans="25:32" x14ac:dyDescent="0.25">
      <c r="Y1824" s="4"/>
      <c r="Z1824" s="4"/>
      <c r="AA1824" s="4"/>
      <c r="AB1824" s="4"/>
      <c r="AC1824" s="4"/>
      <c r="AD1824" s="4"/>
      <c r="AE1824" s="4"/>
      <c r="AF1824" s="4"/>
    </row>
    <row r="1825" spans="25:32" x14ac:dyDescent="0.25">
      <c r="Y1825" s="4"/>
      <c r="Z1825" s="4"/>
      <c r="AA1825" s="4"/>
      <c r="AB1825" s="4"/>
      <c r="AC1825" s="4"/>
      <c r="AD1825" s="4"/>
      <c r="AE1825" s="4"/>
      <c r="AF1825" s="4"/>
    </row>
    <row r="1826" spans="25:32" x14ac:dyDescent="0.25">
      <c r="Y1826" s="4"/>
      <c r="Z1826" s="4"/>
      <c r="AA1826" s="4"/>
      <c r="AB1826" s="4"/>
      <c r="AC1826" s="4"/>
      <c r="AD1826" s="4"/>
      <c r="AE1826" s="4"/>
      <c r="AF1826" s="4"/>
    </row>
    <row r="1827" spans="25:32" x14ac:dyDescent="0.25">
      <c r="Y1827" s="4"/>
      <c r="Z1827" s="4"/>
      <c r="AA1827" s="4"/>
      <c r="AB1827" s="4"/>
      <c r="AC1827" s="4"/>
      <c r="AD1827" s="4"/>
      <c r="AE1827" s="4"/>
      <c r="AF1827" s="4"/>
    </row>
    <row r="1828" spans="25:32" x14ac:dyDescent="0.25">
      <c r="Y1828" s="4"/>
      <c r="Z1828" s="4"/>
      <c r="AA1828" s="4"/>
      <c r="AB1828" s="4"/>
      <c r="AC1828" s="4"/>
      <c r="AD1828" s="4"/>
      <c r="AE1828" s="4"/>
      <c r="AF1828" s="4"/>
    </row>
    <row r="1829" spans="25:32" x14ac:dyDescent="0.25">
      <c r="Y1829" s="4"/>
      <c r="Z1829" s="4"/>
      <c r="AA1829" s="4"/>
      <c r="AB1829" s="4"/>
      <c r="AC1829" s="4"/>
      <c r="AD1829" s="4"/>
      <c r="AE1829" s="4"/>
      <c r="AF1829" s="4"/>
    </row>
    <row r="1830" spans="25:32" x14ac:dyDescent="0.25">
      <c r="Y1830" s="4"/>
      <c r="Z1830" s="4"/>
      <c r="AA1830" s="4"/>
      <c r="AB1830" s="4"/>
      <c r="AC1830" s="4"/>
      <c r="AD1830" s="4"/>
      <c r="AE1830" s="4"/>
      <c r="AF1830" s="4"/>
    </row>
    <row r="1831" spans="25:32" x14ac:dyDescent="0.25">
      <c r="Y1831" s="4"/>
      <c r="Z1831" s="4"/>
      <c r="AA1831" s="4"/>
      <c r="AB1831" s="4"/>
      <c r="AC1831" s="4"/>
      <c r="AD1831" s="4"/>
      <c r="AE1831" s="4"/>
      <c r="AF1831" s="4"/>
    </row>
    <row r="1832" spans="25:32" x14ac:dyDescent="0.25">
      <c r="Y1832" s="4"/>
      <c r="Z1832" s="4"/>
      <c r="AA1832" s="4"/>
      <c r="AB1832" s="4"/>
      <c r="AC1832" s="4"/>
      <c r="AD1832" s="4"/>
      <c r="AE1832" s="4"/>
      <c r="AF1832" s="4"/>
    </row>
    <row r="1833" spans="25:32" x14ac:dyDescent="0.25">
      <c r="Y1833" s="4"/>
      <c r="Z1833" s="4"/>
      <c r="AA1833" s="4"/>
      <c r="AB1833" s="4"/>
      <c r="AC1833" s="4"/>
      <c r="AD1833" s="4"/>
      <c r="AE1833" s="4"/>
      <c r="AF1833" s="4"/>
    </row>
    <row r="1834" spans="25:32" x14ac:dyDescent="0.25">
      <c r="Y1834" s="4"/>
      <c r="Z1834" s="4"/>
      <c r="AA1834" s="4"/>
      <c r="AB1834" s="4"/>
      <c r="AC1834" s="4"/>
      <c r="AD1834" s="4"/>
      <c r="AE1834" s="4"/>
      <c r="AF1834" s="4"/>
    </row>
    <row r="1835" spans="25:32" x14ac:dyDescent="0.25">
      <c r="Y1835" s="4"/>
      <c r="Z1835" s="4"/>
      <c r="AA1835" s="4"/>
      <c r="AB1835" s="4"/>
      <c r="AC1835" s="4"/>
      <c r="AD1835" s="4"/>
      <c r="AE1835" s="4"/>
      <c r="AF1835" s="4"/>
    </row>
    <row r="1836" spans="25:32" x14ac:dyDescent="0.25">
      <c r="Y1836" s="4"/>
      <c r="Z1836" s="4"/>
      <c r="AA1836" s="4"/>
      <c r="AB1836" s="4"/>
      <c r="AC1836" s="4"/>
      <c r="AD1836" s="4"/>
      <c r="AE1836" s="4"/>
      <c r="AF1836" s="4"/>
    </row>
    <row r="1837" spans="25:32" x14ac:dyDescent="0.25">
      <c r="Y1837" s="4"/>
      <c r="Z1837" s="4"/>
      <c r="AA1837" s="4"/>
      <c r="AB1837" s="4"/>
      <c r="AC1837" s="4"/>
      <c r="AD1837" s="4"/>
      <c r="AE1837" s="4"/>
      <c r="AF1837" s="4"/>
    </row>
    <row r="1838" spans="25:32" x14ac:dyDescent="0.25">
      <c r="Y1838" s="4"/>
      <c r="Z1838" s="4"/>
      <c r="AA1838" s="4"/>
      <c r="AB1838" s="4"/>
      <c r="AC1838" s="4"/>
      <c r="AD1838" s="4"/>
      <c r="AE1838" s="4"/>
      <c r="AF1838" s="4"/>
    </row>
    <row r="1839" spans="25:32" x14ac:dyDescent="0.25">
      <c r="Y1839" s="4"/>
      <c r="Z1839" s="4"/>
      <c r="AA1839" s="4"/>
      <c r="AB1839" s="4"/>
      <c r="AC1839" s="4"/>
      <c r="AD1839" s="4"/>
      <c r="AE1839" s="4"/>
      <c r="AF1839" s="4"/>
    </row>
    <row r="1840" spans="25:32" x14ac:dyDescent="0.25">
      <c r="Y1840" s="4"/>
      <c r="Z1840" s="4"/>
      <c r="AA1840" s="4"/>
      <c r="AB1840" s="4"/>
      <c r="AC1840" s="4"/>
      <c r="AD1840" s="4"/>
      <c r="AE1840" s="4"/>
      <c r="AF1840" s="4"/>
    </row>
    <row r="1841" spans="25:32" x14ac:dyDescent="0.25">
      <c r="Y1841" s="4"/>
      <c r="Z1841" s="4"/>
      <c r="AA1841" s="4"/>
      <c r="AB1841" s="4"/>
      <c r="AC1841" s="4"/>
      <c r="AD1841" s="4"/>
      <c r="AE1841" s="4"/>
      <c r="AF1841" s="4"/>
    </row>
    <row r="1842" spans="25:32" x14ac:dyDescent="0.25">
      <c r="Y1842" s="4"/>
      <c r="Z1842" s="4"/>
      <c r="AA1842" s="4"/>
      <c r="AB1842" s="4"/>
      <c r="AC1842" s="4"/>
      <c r="AD1842" s="4"/>
      <c r="AE1842" s="4"/>
      <c r="AF1842" s="4"/>
    </row>
    <row r="1843" spans="25:32" x14ac:dyDescent="0.25">
      <c r="Y1843" s="4"/>
      <c r="Z1843" s="4"/>
      <c r="AA1843" s="4"/>
      <c r="AB1843" s="4"/>
      <c r="AC1843" s="4"/>
      <c r="AD1843" s="4"/>
      <c r="AE1843" s="4"/>
      <c r="AF1843" s="4"/>
    </row>
    <row r="1844" spans="25:32" x14ac:dyDescent="0.25">
      <c r="Y1844" s="4"/>
      <c r="Z1844" s="4"/>
      <c r="AA1844" s="4"/>
      <c r="AB1844" s="4"/>
      <c r="AC1844" s="4"/>
      <c r="AD1844" s="4"/>
      <c r="AE1844" s="4"/>
      <c r="AF1844" s="4"/>
    </row>
    <row r="1845" spans="25:32" x14ac:dyDescent="0.25">
      <c r="Y1845" s="4"/>
      <c r="Z1845" s="4"/>
      <c r="AA1845" s="4"/>
      <c r="AB1845" s="4"/>
      <c r="AC1845" s="4"/>
      <c r="AD1845" s="4"/>
      <c r="AE1845" s="4"/>
      <c r="AF1845" s="4"/>
    </row>
    <row r="1846" spans="25:32" x14ac:dyDescent="0.25">
      <c r="Y1846" s="4"/>
      <c r="Z1846" s="4"/>
      <c r="AA1846" s="4"/>
      <c r="AB1846" s="4"/>
      <c r="AC1846" s="4"/>
      <c r="AD1846" s="4"/>
      <c r="AE1846" s="4"/>
      <c r="AF1846" s="4"/>
    </row>
    <row r="1847" spans="25:32" x14ac:dyDescent="0.25">
      <c r="Y1847" s="4"/>
      <c r="Z1847" s="4"/>
      <c r="AA1847" s="4"/>
      <c r="AB1847" s="4"/>
      <c r="AC1847" s="4"/>
      <c r="AD1847" s="4"/>
      <c r="AE1847" s="4"/>
      <c r="AF1847" s="4"/>
    </row>
    <row r="1848" spans="25:32" x14ac:dyDescent="0.25">
      <c r="Y1848" s="4"/>
      <c r="Z1848" s="4"/>
      <c r="AA1848" s="4"/>
      <c r="AB1848" s="4"/>
      <c r="AC1848" s="4"/>
      <c r="AD1848" s="4"/>
      <c r="AE1848" s="4"/>
      <c r="AF1848" s="4"/>
    </row>
    <row r="1849" spans="25:32" x14ac:dyDescent="0.25">
      <c r="Y1849" s="4"/>
      <c r="Z1849" s="4"/>
      <c r="AA1849" s="4"/>
      <c r="AB1849" s="4"/>
      <c r="AC1849" s="4"/>
      <c r="AD1849" s="4"/>
      <c r="AE1849" s="4"/>
      <c r="AF1849" s="4"/>
    </row>
    <row r="1850" spans="25:32" x14ac:dyDescent="0.25">
      <c r="Y1850" s="4"/>
      <c r="Z1850" s="4"/>
      <c r="AA1850" s="4"/>
      <c r="AB1850" s="4"/>
      <c r="AC1850" s="4"/>
      <c r="AD1850" s="4"/>
      <c r="AE1850" s="4"/>
      <c r="AF1850" s="4"/>
    </row>
    <row r="1851" spans="25:32" x14ac:dyDescent="0.25">
      <c r="Y1851" s="4"/>
      <c r="Z1851" s="4"/>
      <c r="AA1851" s="4"/>
      <c r="AB1851" s="4"/>
      <c r="AC1851" s="4"/>
      <c r="AD1851" s="4"/>
      <c r="AE1851" s="4"/>
      <c r="AF1851" s="4"/>
    </row>
    <row r="1852" spans="25:32" x14ac:dyDescent="0.25">
      <c r="Y1852" s="4"/>
      <c r="Z1852" s="4"/>
      <c r="AA1852" s="4"/>
      <c r="AB1852" s="4"/>
      <c r="AC1852" s="4"/>
      <c r="AD1852" s="4"/>
      <c r="AE1852" s="4"/>
      <c r="AF1852" s="4"/>
    </row>
    <row r="1853" spans="25:32" x14ac:dyDescent="0.25">
      <c r="Y1853" s="4"/>
      <c r="Z1853" s="4"/>
      <c r="AA1853" s="4"/>
      <c r="AB1853" s="4"/>
      <c r="AC1853" s="4"/>
      <c r="AD1853" s="4"/>
      <c r="AE1853" s="4"/>
      <c r="AF1853" s="4"/>
    </row>
    <row r="1854" spans="25:32" x14ac:dyDescent="0.25">
      <c r="Y1854" s="4"/>
      <c r="Z1854" s="4"/>
      <c r="AA1854" s="4"/>
      <c r="AB1854" s="4"/>
      <c r="AC1854" s="4"/>
      <c r="AD1854" s="4"/>
      <c r="AE1854" s="4"/>
      <c r="AF1854" s="4"/>
    </row>
    <row r="1855" spans="25:32" x14ac:dyDescent="0.25">
      <c r="Y1855" s="4"/>
      <c r="Z1855" s="4"/>
      <c r="AA1855" s="4"/>
      <c r="AB1855" s="4"/>
      <c r="AC1855" s="4"/>
      <c r="AD1855" s="4"/>
      <c r="AE1855" s="4"/>
      <c r="AF1855" s="4"/>
    </row>
    <row r="1856" spans="25:32" x14ac:dyDescent="0.25">
      <c r="Y1856" s="4"/>
      <c r="Z1856" s="4"/>
      <c r="AA1856" s="4"/>
      <c r="AB1856" s="4"/>
      <c r="AC1856" s="4"/>
      <c r="AD1856" s="4"/>
      <c r="AE1856" s="4"/>
      <c r="AF1856" s="4"/>
    </row>
    <row r="1857" spans="25:32" x14ac:dyDescent="0.25">
      <c r="Y1857" s="4"/>
      <c r="Z1857" s="4"/>
      <c r="AA1857" s="4"/>
      <c r="AB1857" s="4"/>
      <c r="AC1857" s="4"/>
      <c r="AD1857" s="4"/>
      <c r="AE1857" s="4"/>
      <c r="AF1857" s="4"/>
    </row>
    <row r="1858" spans="25:32" x14ac:dyDescent="0.25">
      <c r="Y1858" s="4"/>
      <c r="Z1858" s="4"/>
      <c r="AA1858" s="4"/>
      <c r="AB1858" s="4"/>
      <c r="AC1858" s="4"/>
      <c r="AD1858" s="4"/>
      <c r="AE1858" s="4"/>
      <c r="AF1858" s="4"/>
    </row>
    <row r="1859" spans="25:32" x14ac:dyDescent="0.25">
      <c r="Y1859" s="4"/>
      <c r="Z1859" s="4"/>
      <c r="AA1859" s="4"/>
      <c r="AB1859" s="4"/>
      <c r="AC1859" s="4"/>
      <c r="AD1859" s="4"/>
      <c r="AE1859" s="4"/>
      <c r="AF1859" s="4"/>
    </row>
    <row r="1860" spans="25:32" x14ac:dyDescent="0.25">
      <c r="Y1860" s="4"/>
      <c r="Z1860" s="4"/>
      <c r="AA1860" s="4"/>
      <c r="AB1860" s="4"/>
      <c r="AC1860" s="4"/>
      <c r="AD1860" s="4"/>
      <c r="AE1860" s="4"/>
      <c r="AF1860" s="4"/>
    </row>
    <row r="1861" spans="25:32" x14ac:dyDescent="0.25">
      <c r="Y1861" s="4"/>
      <c r="Z1861" s="4"/>
      <c r="AA1861" s="4"/>
      <c r="AB1861" s="4"/>
      <c r="AC1861" s="4"/>
      <c r="AD1861" s="4"/>
      <c r="AE1861" s="4"/>
      <c r="AF1861" s="4"/>
    </row>
    <row r="1862" spans="25:32" x14ac:dyDescent="0.25">
      <c r="Y1862" s="4"/>
      <c r="Z1862" s="4"/>
      <c r="AA1862" s="4"/>
      <c r="AB1862" s="4"/>
      <c r="AC1862" s="4"/>
      <c r="AD1862" s="4"/>
      <c r="AE1862" s="4"/>
      <c r="AF1862" s="4"/>
    </row>
    <row r="1863" spans="25:32" x14ac:dyDescent="0.25">
      <c r="Y1863" s="4"/>
      <c r="Z1863" s="4"/>
      <c r="AA1863" s="4"/>
      <c r="AB1863" s="4"/>
      <c r="AC1863" s="4"/>
      <c r="AD1863" s="4"/>
      <c r="AE1863" s="4"/>
      <c r="AF1863" s="4"/>
    </row>
    <row r="1864" spans="25:32" x14ac:dyDescent="0.25">
      <c r="Y1864" s="4"/>
      <c r="Z1864" s="4"/>
      <c r="AA1864" s="4"/>
      <c r="AB1864" s="4"/>
      <c r="AC1864" s="4"/>
      <c r="AD1864" s="4"/>
      <c r="AE1864" s="4"/>
      <c r="AF1864" s="4"/>
    </row>
    <row r="1865" spans="25:32" x14ac:dyDescent="0.25">
      <c r="Y1865" s="4"/>
      <c r="Z1865" s="4"/>
      <c r="AA1865" s="4"/>
      <c r="AB1865" s="4"/>
      <c r="AC1865" s="4"/>
      <c r="AD1865" s="4"/>
      <c r="AE1865" s="4"/>
      <c r="AF1865" s="4"/>
    </row>
    <row r="1866" spans="25:32" x14ac:dyDescent="0.25">
      <c r="Y1866" s="4"/>
      <c r="Z1866" s="4"/>
      <c r="AA1866" s="4"/>
      <c r="AB1866" s="4"/>
      <c r="AC1866" s="4"/>
      <c r="AD1866" s="4"/>
      <c r="AE1866" s="4"/>
      <c r="AF1866" s="4"/>
    </row>
    <row r="1867" spans="25:32" x14ac:dyDescent="0.25">
      <c r="Y1867" s="4"/>
      <c r="Z1867" s="4"/>
      <c r="AA1867" s="4"/>
      <c r="AB1867" s="4"/>
      <c r="AC1867" s="4"/>
      <c r="AD1867" s="4"/>
      <c r="AE1867" s="4"/>
      <c r="AF1867" s="4"/>
    </row>
    <row r="1868" spans="25:32" x14ac:dyDescent="0.25">
      <c r="Y1868" s="4"/>
      <c r="Z1868" s="4"/>
      <c r="AA1868" s="4"/>
      <c r="AB1868" s="4"/>
      <c r="AC1868" s="4"/>
      <c r="AD1868" s="4"/>
      <c r="AE1868" s="4"/>
      <c r="AF1868" s="4"/>
    </row>
    <row r="1869" spans="25:32" x14ac:dyDescent="0.25">
      <c r="Y1869" s="4"/>
      <c r="Z1869" s="4"/>
      <c r="AA1869" s="4"/>
      <c r="AB1869" s="4"/>
      <c r="AC1869" s="4"/>
      <c r="AD1869" s="4"/>
      <c r="AE1869" s="4"/>
      <c r="AF1869" s="4"/>
    </row>
    <row r="1870" spans="25:32" x14ac:dyDescent="0.25">
      <c r="Y1870" s="4"/>
      <c r="Z1870" s="4"/>
      <c r="AA1870" s="4"/>
      <c r="AB1870" s="4"/>
      <c r="AC1870" s="4"/>
      <c r="AD1870" s="4"/>
      <c r="AE1870" s="4"/>
      <c r="AF1870" s="4"/>
    </row>
    <row r="1871" spans="25:32" x14ac:dyDescent="0.25">
      <c r="Y1871" s="4"/>
      <c r="Z1871" s="4"/>
      <c r="AA1871" s="4"/>
      <c r="AB1871" s="4"/>
      <c r="AC1871" s="4"/>
      <c r="AD1871" s="4"/>
      <c r="AE1871" s="4"/>
      <c r="AF1871" s="4"/>
    </row>
    <row r="1872" spans="25:32" x14ac:dyDescent="0.25">
      <c r="Y1872" s="4"/>
      <c r="Z1872" s="4"/>
      <c r="AA1872" s="4"/>
      <c r="AB1872" s="4"/>
      <c r="AC1872" s="4"/>
      <c r="AD1872" s="4"/>
      <c r="AE1872" s="4"/>
      <c r="AF1872" s="4"/>
    </row>
    <row r="1873" spans="25:32" x14ac:dyDescent="0.25">
      <c r="Y1873" s="4"/>
      <c r="Z1873" s="4"/>
      <c r="AA1873" s="4"/>
      <c r="AB1873" s="4"/>
      <c r="AC1873" s="4"/>
      <c r="AD1873" s="4"/>
      <c r="AE1873" s="4"/>
      <c r="AF1873" s="4"/>
    </row>
    <row r="1874" spans="25:32" x14ac:dyDescent="0.25">
      <c r="Y1874" s="4"/>
      <c r="Z1874" s="4"/>
      <c r="AA1874" s="4"/>
      <c r="AB1874" s="4"/>
      <c r="AC1874" s="4"/>
      <c r="AD1874" s="4"/>
      <c r="AE1874" s="4"/>
      <c r="AF1874" s="4"/>
    </row>
    <row r="1875" spans="25:32" x14ac:dyDescent="0.25">
      <c r="Y1875" s="4"/>
      <c r="Z1875" s="4"/>
      <c r="AA1875" s="4"/>
      <c r="AB1875" s="4"/>
      <c r="AC1875" s="4"/>
      <c r="AD1875" s="4"/>
      <c r="AE1875" s="4"/>
      <c r="AF1875" s="4"/>
    </row>
    <row r="1876" spans="25:32" x14ac:dyDescent="0.25">
      <c r="Y1876" s="4"/>
      <c r="Z1876" s="4"/>
      <c r="AA1876" s="4"/>
      <c r="AB1876" s="4"/>
      <c r="AC1876" s="4"/>
      <c r="AD1876" s="4"/>
      <c r="AE1876" s="4"/>
      <c r="AF1876" s="4"/>
    </row>
    <row r="1877" spans="25:32" x14ac:dyDescent="0.25">
      <c r="Y1877" s="4"/>
      <c r="Z1877" s="4"/>
      <c r="AA1877" s="4"/>
      <c r="AB1877" s="4"/>
      <c r="AC1877" s="4"/>
      <c r="AD1877" s="4"/>
      <c r="AE1877" s="4"/>
      <c r="AF1877" s="4"/>
    </row>
    <row r="1878" spans="25:32" x14ac:dyDescent="0.25">
      <c r="Y1878" s="4"/>
      <c r="Z1878" s="4"/>
      <c r="AA1878" s="4"/>
      <c r="AB1878" s="4"/>
      <c r="AC1878" s="4"/>
      <c r="AD1878" s="4"/>
      <c r="AE1878" s="4"/>
      <c r="AF1878" s="4"/>
    </row>
    <row r="1879" spans="25:32" x14ac:dyDescent="0.25">
      <c r="Y1879" s="4"/>
      <c r="Z1879" s="4"/>
      <c r="AA1879" s="4"/>
      <c r="AB1879" s="4"/>
      <c r="AC1879" s="4"/>
      <c r="AD1879" s="4"/>
      <c r="AE1879" s="4"/>
      <c r="AF1879" s="4"/>
    </row>
    <row r="1880" spans="25:32" x14ac:dyDescent="0.25">
      <c r="Y1880" s="4"/>
      <c r="Z1880" s="4"/>
      <c r="AA1880" s="4"/>
      <c r="AB1880" s="4"/>
      <c r="AC1880" s="4"/>
      <c r="AD1880" s="4"/>
      <c r="AE1880" s="4"/>
      <c r="AF1880" s="4"/>
    </row>
    <row r="1881" spans="25:32" x14ac:dyDescent="0.25">
      <c r="Y1881" s="4"/>
      <c r="Z1881" s="4"/>
      <c r="AA1881" s="4"/>
      <c r="AB1881" s="4"/>
      <c r="AC1881" s="4"/>
      <c r="AD1881" s="4"/>
      <c r="AE1881" s="4"/>
      <c r="AF1881" s="4"/>
    </row>
    <row r="1882" spans="25:32" x14ac:dyDescent="0.25">
      <c r="Y1882" s="4"/>
      <c r="Z1882" s="4"/>
      <c r="AA1882" s="4"/>
      <c r="AB1882" s="4"/>
      <c r="AC1882" s="4"/>
      <c r="AD1882" s="4"/>
      <c r="AE1882" s="4"/>
      <c r="AF1882" s="4"/>
    </row>
    <row r="1883" spans="25:32" x14ac:dyDescent="0.25">
      <c r="Y1883" s="4"/>
      <c r="Z1883" s="4"/>
      <c r="AA1883" s="4"/>
      <c r="AB1883" s="4"/>
      <c r="AC1883" s="4"/>
      <c r="AD1883" s="4"/>
      <c r="AE1883" s="4"/>
      <c r="AF1883" s="4"/>
    </row>
    <row r="1884" spans="25:32" x14ac:dyDescent="0.25">
      <c r="Y1884" s="4"/>
      <c r="Z1884" s="4"/>
      <c r="AA1884" s="4"/>
      <c r="AB1884" s="4"/>
      <c r="AC1884" s="4"/>
      <c r="AD1884" s="4"/>
      <c r="AE1884" s="4"/>
      <c r="AF1884" s="4"/>
    </row>
    <row r="1885" spans="25:32" x14ac:dyDescent="0.25">
      <c r="Y1885" s="4"/>
      <c r="Z1885" s="4"/>
      <c r="AA1885" s="4"/>
      <c r="AB1885" s="4"/>
      <c r="AC1885" s="4"/>
      <c r="AD1885" s="4"/>
      <c r="AE1885" s="4"/>
      <c r="AF1885" s="4"/>
    </row>
    <row r="1886" spans="25:32" x14ac:dyDescent="0.25">
      <c r="Y1886" s="4"/>
      <c r="Z1886" s="4"/>
      <c r="AA1886" s="4"/>
      <c r="AB1886" s="4"/>
      <c r="AC1886" s="4"/>
      <c r="AD1886" s="4"/>
      <c r="AE1886" s="4"/>
      <c r="AF1886" s="4"/>
    </row>
    <row r="1887" spans="25:32" x14ac:dyDescent="0.25">
      <c r="Y1887" s="4"/>
      <c r="Z1887" s="4"/>
      <c r="AA1887" s="4"/>
      <c r="AB1887" s="4"/>
      <c r="AC1887" s="4"/>
      <c r="AD1887" s="4"/>
      <c r="AE1887" s="4"/>
      <c r="AF1887" s="4"/>
    </row>
    <row r="1888" spans="25:32" x14ac:dyDescent="0.25">
      <c r="Y1888" s="4"/>
      <c r="Z1888" s="4"/>
      <c r="AA1888" s="4"/>
      <c r="AB1888" s="4"/>
      <c r="AC1888" s="4"/>
      <c r="AD1888" s="4"/>
      <c r="AE1888" s="4"/>
      <c r="AF1888" s="4"/>
    </row>
    <row r="1889" spans="25:32" x14ac:dyDescent="0.25">
      <c r="Y1889" s="4"/>
      <c r="Z1889" s="4"/>
      <c r="AA1889" s="4"/>
      <c r="AB1889" s="4"/>
      <c r="AC1889" s="4"/>
      <c r="AD1889" s="4"/>
      <c r="AE1889" s="4"/>
      <c r="AF1889" s="4"/>
    </row>
    <row r="1890" spans="25:32" x14ac:dyDescent="0.25">
      <c r="Y1890" s="4"/>
      <c r="Z1890" s="4"/>
      <c r="AA1890" s="4"/>
      <c r="AB1890" s="4"/>
      <c r="AC1890" s="4"/>
      <c r="AD1890" s="4"/>
      <c r="AE1890" s="4"/>
      <c r="AF1890" s="4"/>
    </row>
    <row r="1891" spans="25:32" x14ac:dyDescent="0.25">
      <c r="Y1891" s="4"/>
      <c r="Z1891" s="4"/>
      <c r="AA1891" s="4"/>
      <c r="AB1891" s="4"/>
      <c r="AC1891" s="4"/>
      <c r="AD1891" s="4"/>
      <c r="AE1891" s="4"/>
      <c r="AF1891" s="4"/>
    </row>
    <row r="1892" spans="25:32" x14ac:dyDescent="0.25">
      <c r="Y1892" s="4"/>
      <c r="Z1892" s="4"/>
      <c r="AA1892" s="4"/>
      <c r="AB1892" s="4"/>
      <c r="AC1892" s="4"/>
      <c r="AD1892" s="4"/>
      <c r="AE1892" s="4"/>
      <c r="AF1892" s="4"/>
    </row>
    <row r="1893" spans="25:32" x14ac:dyDescent="0.25">
      <c r="Y1893" s="4"/>
      <c r="Z1893" s="4"/>
      <c r="AA1893" s="4"/>
      <c r="AB1893" s="4"/>
      <c r="AC1893" s="4"/>
      <c r="AD1893" s="4"/>
      <c r="AE1893" s="4"/>
      <c r="AF1893" s="4"/>
    </row>
    <row r="1894" spans="25:32" x14ac:dyDescent="0.25">
      <c r="Y1894" s="4"/>
      <c r="Z1894" s="4"/>
      <c r="AA1894" s="4"/>
      <c r="AB1894" s="4"/>
      <c r="AC1894" s="4"/>
      <c r="AD1894" s="4"/>
      <c r="AE1894" s="4"/>
      <c r="AF1894" s="4"/>
    </row>
    <row r="1895" spans="25:32" x14ac:dyDescent="0.25">
      <c r="Y1895" s="4"/>
      <c r="Z1895" s="4"/>
      <c r="AA1895" s="4"/>
      <c r="AB1895" s="4"/>
      <c r="AC1895" s="4"/>
      <c r="AD1895" s="4"/>
      <c r="AE1895" s="4"/>
      <c r="AF1895" s="4"/>
    </row>
    <row r="1896" spans="25:32" x14ac:dyDescent="0.25">
      <c r="Y1896" s="4"/>
      <c r="Z1896" s="4"/>
      <c r="AA1896" s="4"/>
      <c r="AB1896" s="4"/>
      <c r="AC1896" s="4"/>
      <c r="AD1896" s="4"/>
      <c r="AE1896" s="4"/>
      <c r="AF1896" s="4"/>
    </row>
    <row r="1897" spans="25:32" x14ac:dyDescent="0.25">
      <c r="Y1897" s="4"/>
      <c r="Z1897" s="4"/>
      <c r="AA1897" s="4"/>
      <c r="AB1897" s="4"/>
      <c r="AC1897" s="4"/>
      <c r="AD1897" s="4"/>
      <c r="AE1897" s="4"/>
      <c r="AF1897" s="4"/>
    </row>
    <row r="1898" spans="25:32" x14ac:dyDescent="0.25">
      <c r="Y1898" s="4"/>
      <c r="Z1898" s="4"/>
      <c r="AA1898" s="4"/>
      <c r="AB1898" s="4"/>
      <c r="AC1898" s="4"/>
      <c r="AD1898" s="4"/>
      <c r="AE1898" s="4"/>
      <c r="AF1898" s="4"/>
    </row>
    <row r="1899" spans="25:32" x14ac:dyDescent="0.25">
      <c r="Y1899" s="4"/>
      <c r="Z1899" s="4"/>
      <c r="AA1899" s="4"/>
      <c r="AB1899" s="4"/>
      <c r="AC1899" s="4"/>
      <c r="AD1899" s="4"/>
      <c r="AE1899" s="4"/>
      <c r="AF1899" s="4"/>
    </row>
    <row r="1900" spans="25:32" x14ac:dyDescent="0.25">
      <c r="Y1900" s="4"/>
      <c r="Z1900" s="4"/>
      <c r="AA1900" s="4"/>
      <c r="AB1900" s="4"/>
      <c r="AC1900" s="4"/>
      <c r="AD1900" s="4"/>
      <c r="AE1900" s="4"/>
      <c r="AF1900" s="4"/>
    </row>
    <row r="1901" spans="25:32" x14ac:dyDescent="0.25">
      <c r="Y1901" s="4"/>
      <c r="Z1901" s="4"/>
      <c r="AA1901" s="4"/>
      <c r="AB1901" s="4"/>
      <c r="AC1901" s="4"/>
      <c r="AD1901" s="4"/>
      <c r="AE1901" s="4"/>
      <c r="AF1901" s="4"/>
    </row>
    <row r="1902" spans="25:32" x14ac:dyDescent="0.25">
      <c r="Y1902" s="4"/>
      <c r="Z1902" s="4"/>
      <c r="AA1902" s="4"/>
      <c r="AB1902" s="4"/>
      <c r="AC1902" s="4"/>
      <c r="AD1902" s="4"/>
      <c r="AE1902" s="4"/>
      <c r="AF1902" s="4"/>
    </row>
    <row r="1903" spans="25:32" x14ac:dyDescent="0.25">
      <c r="Y1903" s="4"/>
      <c r="Z1903" s="4"/>
      <c r="AA1903" s="4"/>
      <c r="AB1903" s="4"/>
      <c r="AC1903" s="4"/>
      <c r="AD1903" s="4"/>
      <c r="AE1903" s="4"/>
      <c r="AF1903" s="4"/>
    </row>
    <row r="1904" spans="25:32" x14ac:dyDescent="0.25">
      <c r="Y1904" s="4"/>
      <c r="Z1904" s="4"/>
      <c r="AA1904" s="4"/>
      <c r="AB1904" s="4"/>
      <c r="AC1904" s="4"/>
      <c r="AD1904" s="4"/>
      <c r="AE1904" s="4"/>
      <c r="AF1904" s="4"/>
    </row>
    <row r="1905" spans="25:32" x14ac:dyDescent="0.25">
      <c r="Y1905" s="4"/>
      <c r="Z1905" s="4"/>
      <c r="AA1905" s="4"/>
      <c r="AB1905" s="4"/>
      <c r="AC1905" s="4"/>
      <c r="AD1905" s="4"/>
      <c r="AE1905" s="4"/>
      <c r="AF1905" s="4"/>
    </row>
    <row r="1906" spans="25:32" x14ac:dyDescent="0.25">
      <c r="Y1906" s="4"/>
      <c r="Z1906" s="4"/>
      <c r="AA1906" s="4"/>
      <c r="AB1906" s="4"/>
      <c r="AC1906" s="4"/>
      <c r="AD1906" s="4"/>
      <c r="AE1906" s="4"/>
      <c r="AF1906" s="4"/>
    </row>
    <row r="1907" spans="25:32" x14ac:dyDescent="0.25">
      <c r="Y1907" s="4"/>
      <c r="Z1907" s="4"/>
      <c r="AA1907" s="4"/>
      <c r="AB1907" s="4"/>
      <c r="AC1907" s="4"/>
      <c r="AD1907" s="4"/>
      <c r="AE1907" s="4"/>
      <c r="AF1907" s="4"/>
    </row>
    <row r="1908" spans="25:32" x14ac:dyDescent="0.25">
      <c r="Y1908" s="4"/>
      <c r="Z1908" s="4"/>
      <c r="AA1908" s="4"/>
      <c r="AB1908" s="4"/>
      <c r="AC1908" s="4"/>
      <c r="AD1908" s="4"/>
      <c r="AE1908" s="4"/>
      <c r="AF1908" s="4"/>
    </row>
    <row r="1909" spans="25:32" x14ac:dyDescent="0.25">
      <c r="Y1909" s="4"/>
      <c r="Z1909" s="4"/>
      <c r="AA1909" s="4"/>
      <c r="AB1909" s="4"/>
      <c r="AC1909" s="4"/>
      <c r="AD1909" s="4"/>
      <c r="AE1909" s="4"/>
      <c r="AF1909" s="4"/>
    </row>
    <row r="1910" spans="25:32" x14ac:dyDescent="0.25">
      <c r="Y1910" s="4"/>
      <c r="Z1910" s="4"/>
      <c r="AA1910" s="4"/>
      <c r="AB1910" s="4"/>
      <c r="AC1910" s="4"/>
      <c r="AD1910" s="4"/>
      <c r="AE1910" s="4"/>
      <c r="AF1910" s="4"/>
    </row>
    <row r="1911" spans="25:32" x14ac:dyDescent="0.25">
      <c r="Y1911" s="4"/>
      <c r="Z1911" s="4"/>
      <c r="AA1911" s="4"/>
      <c r="AB1911" s="4"/>
      <c r="AC1911" s="4"/>
      <c r="AD1911" s="4"/>
      <c r="AE1911" s="4"/>
      <c r="AF1911" s="4"/>
    </row>
    <row r="1912" spans="25:32" x14ac:dyDescent="0.25">
      <c r="Y1912" s="4"/>
      <c r="Z1912" s="4"/>
      <c r="AA1912" s="4"/>
      <c r="AB1912" s="4"/>
      <c r="AC1912" s="4"/>
      <c r="AD1912" s="4"/>
      <c r="AE1912" s="4"/>
      <c r="AF1912" s="4"/>
    </row>
    <row r="1913" spans="25:32" x14ac:dyDescent="0.25">
      <c r="Y1913" s="4"/>
      <c r="Z1913" s="4"/>
      <c r="AA1913" s="4"/>
      <c r="AB1913" s="4"/>
      <c r="AC1913" s="4"/>
      <c r="AD1913" s="4"/>
      <c r="AE1913" s="4"/>
      <c r="AF1913" s="4"/>
    </row>
    <row r="1914" spans="25:32" x14ac:dyDescent="0.25">
      <c r="Y1914" s="4"/>
      <c r="Z1914" s="4"/>
      <c r="AA1914" s="4"/>
      <c r="AB1914" s="4"/>
      <c r="AC1914" s="4"/>
      <c r="AD1914" s="4"/>
      <c r="AE1914" s="4"/>
      <c r="AF1914" s="4"/>
    </row>
    <row r="1915" spans="25:32" x14ac:dyDescent="0.25">
      <c r="Y1915" s="4"/>
      <c r="Z1915" s="4"/>
      <c r="AA1915" s="4"/>
      <c r="AB1915" s="4"/>
      <c r="AC1915" s="4"/>
      <c r="AD1915" s="4"/>
      <c r="AE1915" s="4"/>
      <c r="AF1915" s="4"/>
    </row>
    <row r="1916" spans="25:32" x14ac:dyDescent="0.25">
      <c r="Y1916" s="4"/>
      <c r="Z1916" s="4"/>
      <c r="AA1916" s="4"/>
      <c r="AB1916" s="4"/>
      <c r="AC1916" s="4"/>
      <c r="AD1916" s="4"/>
      <c r="AE1916" s="4"/>
      <c r="AF1916" s="4"/>
    </row>
    <row r="1917" spans="25:32" x14ac:dyDescent="0.25">
      <c r="Y1917" s="4"/>
      <c r="Z1917" s="4"/>
      <c r="AA1917" s="4"/>
      <c r="AB1917" s="4"/>
      <c r="AC1917" s="4"/>
      <c r="AD1917" s="4"/>
      <c r="AE1917" s="4"/>
      <c r="AF1917" s="4"/>
    </row>
    <row r="1918" spans="25:32" x14ac:dyDescent="0.25">
      <c r="Y1918" s="4"/>
      <c r="Z1918" s="4"/>
      <c r="AA1918" s="4"/>
      <c r="AB1918" s="4"/>
      <c r="AC1918" s="4"/>
      <c r="AD1918" s="4"/>
      <c r="AE1918" s="4"/>
      <c r="AF1918" s="4"/>
    </row>
    <row r="1919" spans="25:32" x14ac:dyDescent="0.25">
      <c r="Y1919" s="4"/>
      <c r="Z1919" s="4"/>
      <c r="AA1919" s="4"/>
      <c r="AB1919" s="4"/>
      <c r="AC1919" s="4"/>
      <c r="AD1919" s="4"/>
      <c r="AE1919" s="4"/>
      <c r="AF1919" s="4"/>
    </row>
    <row r="1920" spans="25:32" x14ac:dyDescent="0.25">
      <c r="Y1920" s="4"/>
      <c r="Z1920" s="4"/>
      <c r="AA1920" s="4"/>
      <c r="AB1920" s="4"/>
      <c r="AC1920" s="4"/>
      <c r="AD1920" s="4"/>
      <c r="AE1920" s="4"/>
      <c r="AF1920" s="4"/>
    </row>
    <row r="1921" spans="25:32" x14ac:dyDescent="0.25">
      <c r="Y1921" s="4"/>
      <c r="Z1921" s="4"/>
      <c r="AA1921" s="4"/>
      <c r="AB1921" s="4"/>
      <c r="AC1921" s="4"/>
      <c r="AD1921" s="4"/>
      <c r="AE1921" s="4"/>
      <c r="AF1921" s="4"/>
    </row>
    <row r="1922" spans="25:32" x14ac:dyDescent="0.25">
      <c r="Y1922" s="4"/>
      <c r="Z1922" s="4"/>
      <c r="AA1922" s="4"/>
      <c r="AB1922" s="4"/>
      <c r="AC1922" s="4"/>
      <c r="AD1922" s="4"/>
      <c r="AE1922" s="4"/>
      <c r="AF1922" s="4"/>
    </row>
    <row r="1923" spans="25:32" x14ac:dyDescent="0.25">
      <c r="Y1923" s="4"/>
      <c r="Z1923" s="4"/>
      <c r="AA1923" s="4"/>
      <c r="AB1923" s="4"/>
      <c r="AC1923" s="4"/>
      <c r="AD1923" s="4"/>
      <c r="AE1923" s="4"/>
      <c r="AF1923" s="4"/>
    </row>
    <row r="1924" spans="25:32" x14ac:dyDescent="0.25">
      <c r="Y1924" s="4"/>
      <c r="Z1924" s="4"/>
      <c r="AA1924" s="4"/>
      <c r="AB1924" s="4"/>
      <c r="AC1924" s="4"/>
      <c r="AD1924" s="4"/>
      <c r="AE1924" s="4"/>
      <c r="AF1924" s="4"/>
    </row>
    <row r="1925" spans="25:32" x14ac:dyDescent="0.25">
      <c r="Y1925" s="4"/>
      <c r="Z1925" s="4"/>
      <c r="AA1925" s="4"/>
      <c r="AB1925" s="4"/>
      <c r="AC1925" s="4"/>
      <c r="AD1925" s="4"/>
      <c r="AE1925" s="4"/>
      <c r="AF1925" s="4"/>
    </row>
    <row r="1926" spans="25:32" x14ac:dyDescent="0.25">
      <c r="Y1926" s="4"/>
      <c r="Z1926" s="4"/>
      <c r="AA1926" s="4"/>
      <c r="AB1926" s="4"/>
      <c r="AC1926" s="4"/>
      <c r="AD1926" s="4"/>
      <c r="AE1926" s="4"/>
      <c r="AF1926" s="4"/>
    </row>
    <row r="1927" spans="25:32" x14ac:dyDescent="0.25">
      <c r="Y1927" s="4"/>
      <c r="Z1927" s="4"/>
      <c r="AA1927" s="4"/>
      <c r="AB1927" s="4"/>
      <c r="AC1927" s="4"/>
      <c r="AD1927" s="4"/>
      <c r="AE1927" s="4"/>
      <c r="AF1927" s="4"/>
    </row>
    <row r="1928" spans="25:32" x14ac:dyDescent="0.25">
      <c r="Y1928" s="4"/>
      <c r="Z1928" s="4"/>
      <c r="AA1928" s="4"/>
      <c r="AB1928" s="4"/>
      <c r="AC1928" s="4"/>
      <c r="AD1928" s="4"/>
      <c r="AE1928" s="4"/>
      <c r="AF1928" s="4"/>
    </row>
    <row r="1929" spans="25:32" x14ac:dyDescent="0.25">
      <c r="Y1929" s="4"/>
      <c r="Z1929" s="4"/>
      <c r="AA1929" s="4"/>
      <c r="AB1929" s="4"/>
      <c r="AC1929" s="4"/>
      <c r="AD1929" s="4"/>
      <c r="AE1929" s="4"/>
      <c r="AF1929" s="4"/>
    </row>
    <row r="1930" spans="25:32" x14ac:dyDescent="0.25">
      <c r="Y1930" s="4"/>
      <c r="Z1930" s="4"/>
      <c r="AA1930" s="4"/>
      <c r="AB1930" s="4"/>
      <c r="AC1930" s="4"/>
      <c r="AD1930" s="4"/>
      <c r="AE1930" s="4"/>
      <c r="AF1930" s="4"/>
    </row>
    <row r="1931" spans="25:32" x14ac:dyDescent="0.25">
      <c r="Y1931" s="4"/>
      <c r="Z1931" s="4"/>
      <c r="AA1931" s="4"/>
      <c r="AB1931" s="4"/>
      <c r="AC1931" s="4"/>
      <c r="AD1931" s="4"/>
      <c r="AE1931" s="4"/>
      <c r="AF1931" s="4"/>
    </row>
    <row r="1932" spans="25:32" x14ac:dyDescent="0.25">
      <c r="Y1932" s="4"/>
      <c r="Z1932" s="4"/>
      <c r="AA1932" s="4"/>
      <c r="AB1932" s="4"/>
      <c r="AC1932" s="4"/>
      <c r="AD1932" s="4"/>
      <c r="AE1932" s="4"/>
      <c r="AF1932" s="4"/>
    </row>
    <row r="1933" spans="25:32" x14ac:dyDescent="0.25">
      <c r="Y1933" s="4"/>
      <c r="Z1933" s="4"/>
      <c r="AA1933" s="4"/>
      <c r="AB1933" s="4"/>
      <c r="AC1933" s="4"/>
      <c r="AD1933" s="4"/>
      <c r="AE1933" s="4"/>
      <c r="AF1933" s="4"/>
    </row>
    <row r="1934" spans="25:32" x14ac:dyDescent="0.25">
      <c r="Y1934" s="4"/>
      <c r="Z1934" s="4"/>
      <c r="AA1934" s="4"/>
      <c r="AB1934" s="4"/>
      <c r="AC1934" s="4"/>
      <c r="AD1934" s="4"/>
      <c r="AE1934" s="4"/>
      <c r="AF1934" s="4"/>
    </row>
    <row r="1935" spans="25:32" x14ac:dyDescent="0.25">
      <c r="Y1935" s="4"/>
      <c r="Z1935" s="4"/>
      <c r="AA1935" s="4"/>
      <c r="AB1935" s="4"/>
      <c r="AC1935" s="4"/>
      <c r="AD1935" s="4"/>
      <c r="AE1935" s="4"/>
      <c r="AF1935" s="4"/>
    </row>
    <row r="1936" spans="25:32" x14ac:dyDescent="0.25">
      <c r="Y1936" s="4"/>
      <c r="Z1936" s="4"/>
      <c r="AA1936" s="4"/>
      <c r="AB1936" s="4"/>
      <c r="AC1936" s="4"/>
      <c r="AD1936" s="4"/>
      <c r="AE1936" s="4"/>
      <c r="AF1936" s="4"/>
    </row>
    <row r="1937" spans="25:32" x14ac:dyDescent="0.25">
      <c r="Y1937" s="4"/>
      <c r="Z1937" s="4"/>
      <c r="AA1937" s="4"/>
      <c r="AB1937" s="4"/>
      <c r="AC1937" s="4"/>
      <c r="AD1937" s="4"/>
      <c r="AE1937" s="4"/>
      <c r="AF1937" s="4"/>
    </row>
    <row r="1938" spans="25:32" x14ac:dyDescent="0.25">
      <c r="Y1938" s="4"/>
      <c r="Z1938" s="4"/>
      <c r="AA1938" s="4"/>
      <c r="AB1938" s="4"/>
      <c r="AC1938" s="4"/>
      <c r="AD1938" s="4"/>
      <c r="AE1938" s="4"/>
      <c r="AF1938" s="4"/>
    </row>
    <row r="1939" spans="25:32" x14ac:dyDescent="0.25">
      <c r="Y1939" s="4"/>
      <c r="Z1939" s="4"/>
      <c r="AA1939" s="4"/>
      <c r="AB1939" s="4"/>
      <c r="AC1939" s="4"/>
      <c r="AD1939" s="4"/>
      <c r="AE1939" s="4"/>
      <c r="AF1939" s="4"/>
    </row>
    <row r="1940" spans="25:32" x14ac:dyDescent="0.25">
      <c r="Y1940" s="4"/>
      <c r="Z1940" s="4"/>
      <c r="AA1940" s="4"/>
      <c r="AB1940" s="4"/>
      <c r="AC1940" s="4"/>
      <c r="AD1940" s="4"/>
      <c r="AE1940" s="4"/>
      <c r="AF1940" s="4"/>
    </row>
    <row r="1941" spans="25:32" x14ac:dyDescent="0.25">
      <c r="Y1941" s="4"/>
      <c r="Z1941" s="4"/>
      <c r="AA1941" s="4"/>
      <c r="AB1941" s="4"/>
      <c r="AC1941" s="4"/>
      <c r="AD1941" s="4"/>
      <c r="AE1941" s="4"/>
      <c r="AF1941" s="4"/>
    </row>
    <row r="1942" spans="25:32" x14ac:dyDescent="0.25">
      <c r="Y1942" s="4"/>
      <c r="Z1942" s="4"/>
      <c r="AA1942" s="4"/>
      <c r="AB1942" s="4"/>
      <c r="AC1942" s="4"/>
      <c r="AD1942" s="4"/>
      <c r="AE1942" s="4"/>
      <c r="AF1942" s="4"/>
    </row>
    <row r="1943" spans="25:32" x14ac:dyDescent="0.25">
      <c r="Y1943" s="4"/>
      <c r="Z1943" s="4"/>
      <c r="AA1943" s="4"/>
      <c r="AB1943" s="4"/>
      <c r="AC1943" s="4"/>
      <c r="AD1943" s="4"/>
      <c r="AE1943" s="4"/>
      <c r="AF1943" s="4"/>
    </row>
    <row r="1944" spans="25:32" x14ac:dyDescent="0.25">
      <c r="Y1944" s="4"/>
      <c r="Z1944" s="4"/>
      <c r="AA1944" s="4"/>
      <c r="AB1944" s="4"/>
      <c r="AC1944" s="4"/>
      <c r="AD1944" s="4"/>
      <c r="AE1944" s="4"/>
      <c r="AF1944" s="4"/>
    </row>
    <row r="1945" spans="25:32" x14ac:dyDescent="0.25">
      <c r="Y1945" s="4"/>
      <c r="Z1945" s="4"/>
      <c r="AA1945" s="4"/>
      <c r="AB1945" s="4"/>
      <c r="AC1945" s="4"/>
      <c r="AD1945" s="4"/>
      <c r="AE1945" s="4"/>
      <c r="AF1945" s="4"/>
    </row>
    <row r="1946" spans="25:32" x14ac:dyDescent="0.25">
      <c r="Y1946" s="4"/>
      <c r="Z1946" s="4"/>
      <c r="AA1946" s="4"/>
      <c r="AB1946" s="4"/>
      <c r="AC1946" s="4"/>
      <c r="AD1946" s="4"/>
      <c r="AE1946" s="4"/>
      <c r="AF1946" s="4"/>
    </row>
    <row r="1947" spans="25:32" x14ac:dyDescent="0.25">
      <c r="Y1947" s="4"/>
      <c r="Z1947" s="4"/>
      <c r="AA1947" s="4"/>
      <c r="AB1947" s="4"/>
      <c r="AC1947" s="4"/>
      <c r="AD1947" s="4"/>
      <c r="AE1947" s="4"/>
      <c r="AF1947" s="4"/>
    </row>
    <row r="1948" spans="25:32" x14ac:dyDescent="0.25">
      <c r="Y1948" s="4"/>
      <c r="Z1948" s="4"/>
      <c r="AA1948" s="4"/>
      <c r="AB1948" s="4"/>
      <c r="AC1948" s="4"/>
      <c r="AD1948" s="4"/>
      <c r="AE1948" s="4"/>
      <c r="AF1948" s="4"/>
    </row>
    <row r="1949" spans="25:32" x14ac:dyDescent="0.25">
      <c r="Y1949" s="4"/>
      <c r="Z1949" s="4"/>
      <c r="AA1949" s="4"/>
      <c r="AB1949" s="4"/>
      <c r="AC1949" s="4"/>
      <c r="AD1949" s="4"/>
      <c r="AE1949" s="4"/>
      <c r="AF1949" s="4"/>
    </row>
    <row r="1950" spans="25:32" x14ac:dyDescent="0.25">
      <c r="Y1950" s="4"/>
      <c r="Z1950" s="4"/>
      <c r="AA1950" s="4"/>
      <c r="AB1950" s="4"/>
      <c r="AC1950" s="4"/>
      <c r="AD1950" s="4"/>
      <c r="AE1950" s="4"/>
      <c r="AF1950" s="4"/>
    </row>
    <row r="1951" spans="25:32" x14ac:dyDescent="0.25">
      <c r="Y1951" s="4"/>
      <c r="Z1951" s="4"/>
      <c r="AA1951" s="4"/>
      <c r="AB1951" s="4"/>
      <c r="AC1951" s="4"/>
      <c r="AD1951" s="4"/>
      <c r="AE1951" s="4"/>
      <c r="AF1951" s="4"/>
    </row>
    <row r="1952" spans="25:32" x14ac:dyDescent="0.25">
      <c r="Y1952" s="4"/>
      <c r="Z1952" s="4"/>
      <c r="AA1952" s="4"/>
      <c r="AB1952" s="4"/>
      <c r="AC1952" s="4"/>
      <c r="AD1952" s="4"/>
      <c r="AE1952" s="4"/>
      <c r="AF1952" s="4"/>
    </row>
    <row r="1953" spans="25:32" x14ac:dyDescent="0.25">
      <c r="Y1953" s="4"/>
      <c r="Z1953" s="4"/>
      <c r="AA1953" s="4"/>
      <c r="AB1953" s="4"/>
      <c r="AC1953" s="4"/>
      <c r="AD1953" s="4"/>
      <c r="AE1953" s="4"/>
      <c r="AF1953" s="4"/>
    </row>
    <row r="1954" spans="25:32" x14ac:dyDescent="0.25">
      <c r="Y1954" s="4"/>
      <c r="Z1954" s="4"/>
      <c r="AA1954" s="4"/>
      <c r="AB1954" s="4"/>
      <c r="AC1954" s="4"/>
      <c r="AD1954" s="4"/>
      <c r="AE1954" s="4"/>
      <c r="AF1954" s="4"/>
    </row>
    <row r="1955" spans="25:32" x14ac:dyDescent="0.25">
      <c r="Y1955" s="4"/>
      <c r="Z1955" s="4"/>
      <c r="AA1955" s="4"/>
      <c r="AB1955" s="4"/>
      <c r="AC1955" s="4"/>
      <c r="AD1955" s="4"/>
      <c r="AE1955" s="4"/>
      <c r="AF1955" s="4"/>
    </row>
    <row r="1956" spans="25:32" x14ac:dyDescent="0.25">
      <c r="Y1956" s="4"/>
      <c r="Z1956" s="4"/>
      <c r="AA1956" s="4"/>
      <c r="AB1956" s="4"/>
      <c r="AC1956" s="4"/>
      <c r="AD1956" s="4"/>
      <c r="AE1956" s="4"/>
      <c r="AF1956" s="4"/>
    </row>
    <row r="1957" spans="25:32" x14ac:dyDescent="0.25">
      <c r="Y1957" s="4"/>
      <c r="Z1957" s="4"/>
      <c r="AA1957" s="4"/>
      <c r="AB1957" s="4"/>
      <c r="AC1957" s="4"/>
      <c r="AD1957" s="4"/>
      <c r="AE1957" s="4"/>
      <c r="AF1957" s="4"/>
    </row>
    <row r="1958" spans="25:32" x14ac:dyDescent="0.25">
      <c r="Y1958" s="4"/>
      <c r="Z1958" s="4"/>
      <c r="AA1958" s="4"/>
      <c r="AB1958" s="4"/>
      <c r="AC1958" s="4"/>
      <c r="AD1958" s="4"/>
      <c r="AE1958" s="4"/>
      <c r="AF1958" s="4"/>
    </row>
    <row r="1959" spans="25:32" x14ac:dyDescent="0.25">
      <c r="Y1959" s="4"/>
      <c r="Z1959" s="4"/>
      <c r="AA1959" s="4"/>
      <c r="AB1959" s="4"/>
      <c r="AC1959" s="4"/>
      <c r="AD1959" s="4"/>
      <c r="AE1959" s="4"/>
      <c r="AF1959" s="4"/>
    </row>
    <row r="1960" spans="25:32" x14ac:dyDescent="0.25">
      <c r="Y1960" s="4"/>
      <c r="Z1960" s="4"/>
      <c r="AA1960" s="4"/>
      <c r="AB1960" s="4"/>
      <c r="AC1960" s="4"/>
      <c r="AD1960" s="4"/>
      <c r="AE1960" s="4"/>
      <c r="AF1960" s="4"/>
    </row>
    <row r="1961" spans="25:32" x14ac:dyDescent="0.25">
      <c r="Y1961" s="4"/>
      <c r="Z1961" s="4"/>
      <c r="AA1961" s="4"/>
      <c r="AB1961" s="4"/>
      <c r="AC1961" s="4"/>
      <c r="AD1961" s="4"/>
      <c r="AE1961" s="4"/>
      <c r="AF1961" s="4"/>
    </row>
    <row r="1962" spans="25:32" x14ac:dyDescent="0.25">
      <c r="Y1962" s="4"/>
      <c r="Z1962" s="4"/>
      <c r="AA1962" s="4"/>
      <c r="AB1962" s="4"/>
      <c r="AC1962" s="4"/>
      <c r="AD1962" s="4"/>
      <c r="AE1962" s="4"/>
      <c r="AF1962" s="4"/>
    </row>
    <row r="1963" spans="25:32" x14ac:dyDescent="0.25">
      <c r="Y1963" s="4"/>
      <c r="Z1963" s="4"/>
      <c r="AA1963" s="4"/>
      <c r="AB1963" s="4"/>
      <c r="AC1963" s="4"/>
      <c r="AD1963" s="4"/>
      <c r="AE1963" s="4"/>
      <c r="AF1963" s="4"/>
    </row>
    <row r="1964" spans="25:32" x14ac:dyDescent="0.25">
      <c r="Y1964" s="4"/>
      <c r="Z1964" s="4"/>
      <c r="AA1964" s="4"/>
      <c r="AB1964" s="4"/>
      <c r="AC1964" s="4"/>
      <c r="AD1964" s="4"/>
      <c r="AE1964" s="4"/>
      <c r="AF1964" s="4"/>
    </row>
    <row r="1965" spans="25:32" x14ac:dyDescent="0.25">
      <c r="Y1965" s="4"/>
      <c r="Z1965" s="4"/>
      <c r="AA1965" s="4"/>
      <c r="AB1965" s="4"/>
      <c r="AC1965" s="4"/>
      <c r="AD1965" s="4"/>
      <c r="AE1965" s="4"/>
      <c r="AF1965" s="4"/>
    </row>
    <row r="1966" spans="25:32" x14ac:dyDescent="0.25">
      <c r="Y1966" s="4"/>
      <c r="Z1966" s="4"/>
      <c r="AA1966" s="4"/>
      <c r="AB1966" s="4"/>
      <c r="AC1966" s="4"/>
      <c r="AD1966" s="4"/>
      <c r="AE1966" s="4"/>
      <c r="AF1966" s="4"/>
    </row>
    <row r="1967" spans="25:32" x14ac:dyDescent="0.25">
      <c r="Y1967" s="4"/>
      <c r="Z1967" s="4"/>
      <c r="AA1967" s="4"/>
      <c r="AB1967" s="4"/>
      <c r="AC1967" s="4"/>
      <c r="AD1967" s="4"/>
      <c r="AE1967" s="4"/>
      <c r="AF1967" s="4"/>
    </row>
    <row r="1968" spans="25:32" x14ac:dyDescent="0.25">
      <c r="Y1968" s="4"/>
      <c r="Z1968" s="4"/>
      <c r="AA1968" s="4"/>
      <c r="AB1968" s="4"/>
      <c r="AC1968" s="4"/>
      <c r="AD1968" s="4"/>
      <c r="AE1968" s="4"/>
      <c r="AF1968" s="4"/>
    </row>
    <row r="1969" spans="25:32" x14ac:dyDescent="0.25">
      <c r="Y1969" s="4"/>
      <c r="Z1969" s="4"/>
      <c r="AA1969" s="4"/>
      <c r="AB1969" s="4"/>
      <c r="AC1969" s="4"/>
      <c r="AD1969" s="4"/>
      <c r="AE1969" s="4"/>
      <c r="AF1969" s="4"/>
    </row>
    <row r="1970" spans="25:32" x14ac:dyDescent="0.25">
      <c r="Y1970" s="4"/>
      <c r="Z1970" s="4"/>
      <c r="AA1970" s="4"/>
      <c r="AB1970" s="4"/>
      <c r="AC1970" s="4"/>
      <c r="AD1970" s="4"/>
      <c r="AE1970" s="4"/>
      <c r="AF1970" s="4"/>
    </row>
    <row r="1971" spans="25:32" x14ac:dyDescent="0.25">
      <c r="Y1971" s="4"/>
      <c r="Z1971" s="4"/>
      <c r="AA1971" s="4"/>
      <c r="AB1971" s="4"/>
      <c r="AC1971" s="4"/>
      <c r="AD1971" s="4"/>
      <c r="AE1971" s="4"/>
      <c r="AF1971" s="4"/>
    </row>
    <row r="1972" spans="25:32" x14ac:dyDescent="0.25">
      <c r="Y1972" s="4"/>
      <c r="Z1972" s="4"/>
      <c r="AA1972" s="4"/>
      <c r="AB1972" s="4"/>
      <c r="AC1972" s="4"/>
      <c r="AD1972" s="4"/>
      <c r="AE1972" s="4"/>
      <c r="AF1972" s="4"/>
    </row>
    <row r="1973" spans="25:32" x14ac:dyDescent="0.25">
      <c r="Y1973" s="4"/>
      <c r="Z1973" s="4"/>
      <c r="AA1973" s="4"/>
      <c r="AB1973" s="4"/>
      <c r="AC1973" s="4"/>
      <c r="AD1973" s="4"/>
      <c r="AE1973" s="4"/>
      <c r="AF1973" s="4"/>
    </row>
    <row r="1974" spans="25:32" x14ac:dyDescent="0.25">
      <c r="Y1974" s="4"/>
      <c r="Z1974" s="4"/>
      <c r="AA1974" s="4"/>
      <c r="AB1974" s="4"/>
      <c r="AC1974" s="4"/>
      <c r="AD1974" s="4"/>
      <c r="AE1974" s="4"/>
      <c r="AF1974" s="4"/>
    </row>
    <row r="1975" spans="25:32" x14ac:dyDescent="0.25">
      <c r="Y1975" s="4"/>
      <c r="Z1975" s="4"/>
      <c r="AA1975" s="4"/>
      <c r="AB1975" s="4"/>
      <c r="AC1975" s="4"/>
      <c r="AD1975" s="4"/>
      <c r="AE1975" s="4"/>
      <c r="AF1975" s="4"/>
    </row>
    <row r="1976" spans="25:32" x14ac:dyDescent="0.25">
      <c r="Y1976" s="4"/>
      <c r="Z1976" s="4"/>
      <c r="AA1976" s="4"/>
      <c r="AB1976" s="4"/>
      <c r="AC1976" s="4"/>
      <c r="AD1976" s="4"/>
      <c r="AE1976" s="4"/>
      <c r="AF1976" s="4"/>
    </row>
    <row r="1977" spans="25:32" x14ac:dyDescent="0.25">
      <c r="Y1977" s="4"/>
      <c r="Z1977" s="4"/>
      <c r="AA1977" s="4"/>
      <c r="AB1977" s="4"/>
      <c r="AC1977" s="4"/>
      <c r="AD1977" s="4"/>
      <c r="AE1977" s="4"/>
      <c r="AF1977" s="4"/>
    </row>
    <row r="1978" spans="25:32" x14ac:dyDescent="0.25">
      <c r="Y1978" s="4"/>
      <c r="Z1978" s="4"/>
      <c r="AA1978" s="4"/>
      <c r="AB1978" s="4"/>
      <c r="AC1978" s="4"/>
      <c r="AD1978" s="4"/>
      <c r="AE1978" s="4"/>
      <c r="AF1978" s="4"/>
    </row>
    <row r="1979" spans="25:32" x14ac:dyDescent="0.25">
      <c r="Y1979" s="4"/>
      <c r="Z1979" s="4"/>
      <c r="AA1979" s="4"/>
      <c r="AB1979" s="4"/>
      <c r="AC1979" s="4"/>
      <c r="AD1979" s="4"/>
      <c r="AE1979" s="4"/>
      <c r="AF1979" s="4"/>
    </row>
    <row r="1980" spans="25:32" x14ac:dyDescent="0.25">
      <c r="Y1980" s="4"/>
      <c r="Z1980" s="4"/>
      <c r="AA1980" s="4"/>
      <c r="AB1980" s="4"/>
      <c r="AC1980" s="4"/>
      <c r="AD1980" s="4"/>
      <c r="AE1980" s="4"/>
      <c r="AF1980" s="4"/>
    </row>
    <row r="1981" spans="25:32" x14ac:dyDescent="0.25">
      <c r="Y1981" s="4"/>
      <c r="Z1981" s="4"/>
      <c r="AA1981" s="4"/>
      <c r="AB1981" s="4"/>
      <c r="AC1981" s="4"/>
      <c r="AD1981" s="4"/>
      <c r="AE1981" s="4"/>
      <c r="AF1981" s="4"/>
    </row>
    <row r="1982" spans="25:32" x14ac:dyDescent="0.25">
      <c r="Y1982" s="4"/>
      <c r="Z1982" s="4"/>
      <c r="AA1982" s="4"/>
      <c r="AB1982" s="4"/>
      <c r="AC1982" s="4"/>
      <c r="AD1982" s="4"/>
      <c r="AE1982" s="4"/>
      <c r="AF1982" s="4"/>
    </row>
    <row r="1983" spans="25:32" x14ac:dyDescent="0.25">
      <c r="Y1983" s="4"/>
      <c r="Z1983" s="4"/>
      <c r="AA1983" s="4"/>
      <c r="AB1983" s="4"/>
      <c r="AC1983" s="4"/>
      <c r="AD1983" s="4"/>
      <c r="AE1983" s="4"/>
      <c r="AF1983" s="4"/>
    </row>
    <row r="1984" spans="25:32" x14ac:dyDescent="0.25">
      <c r="Y1984" s="4"/>
      <c r="Z1984" s="4"/>
      <c r="AA1984" s="4"/>
      <c r="AB1984" s="4"/>
      <c r="AC1984" s="4"/>
      <c r="AD1984" s="4"/>
      <c r="AE1984" s="4"/>
      <c r="AF1984" s="4"/>
    </row>
    <row r="1985" spans="25:32" x14ac:dyDescent="0.25">
      <c r="Y1985" s="4"/>
      <c r="Z1985" s="4"/>
      <c r="AA1985" s="4"/>
      <c r="AB1985" s="4"/>
      <c r="AC1985" s="4"/>
      <c r="AD1985" s="4"/>
      <c r="AE1985" s="4"/>
      <c r="AF1985" s="4"/>
    </row>
    <row r="1986" spans="25:32" x14ac:dyDescent="0.25">
      <c r="Y1986" s="4"/>
      <c r="Z1986" s="4"/>
      <c r="AA1986" s="4"/>
      <c r="AB1986" s="4"/>
      <c r="AC1986" s="4"/>
      <c r="AD1986" s="4"/>
      <c r="AE1986" s="4"/>
      <c r="AF1986" s="4"/>
    </row>
    <row r="1987" spans="25:32" x14ac:dyDescent="0.25">
      <c r="Y1987" s="4"/>
      <c r="Z1987" s="4"/>
      <c r="AA1987" s="4"/>
      <c r="AB1987" s="4"/>
      <c r="AC1987" s="4"/>
      <c r="AD1987" s="4"/>
      <c r="AE1987" s="4"/>
      <c r="AF1987" s="4"/>
    </row>
    <row r="1988" spans="25:32" x14ac:dyDescent="0.25">
      <c r="Y1988" s="4"/>
      <c r="Z1988" s="4"/>
      <c r="AA1988" s="4"/>
      <c r="AB1988" s="4"/>
      <c r="AC1988" s="4"/>
      <c r="AD1988" s="4"/>
      <c r="AE1988" s="4"/>
      <c r="AF1988" s="4"/>
    </row>
    <row r="1989" spans="25:32" x14ac:dyDescent="0.25">
      <c r="Y1989" s="4"/>
      <c r="Z1989" s="4"/>
      <c r="AA1989" s="4"/>
      <c r="AB1989" s="4"/>
      <c r="AC1989" s="4"/>
      <c r="AD1989" s="4"/>
      <c r="AE1989" s="4"/>
      <c r="AF1989" s="4"/>
    </row>
    <row r="1990" spans="25:32" x14ac:dyDescent="0.25">
      <c r="Y1990" s="4"/>
      <c r="Z1990" s="4"/>
      <c r="AA1990" s="4"/>
      <c r="AB1990" s="4"/>
      <c r="AC1990" s="4"/>
      <c r="AD1990" s="4"/>
      <c r="AE1990" s="4"/>
      <c r="AF1990" s="4"/>
    </row>
    <row r="1991" spans="25:32" x14ac:dyDescent="0.25">
      <c r="Y1991" s="4"/>
      <c r="Z1991" s="4"/>
      <c r="AA1991" s="4"/>
      <c r="AB1991" s="4"/>
      <c r="AC1991" s="4"/>
      <c r="AD1991" s="4"/>
      <c r="AE1991" s="4"/>
      <c r="AF1991" s="4"/>
    </row>
    <row r="1992" spans="25:32" x14ac:dyDescent="0.25">
      <c r="Y1992" s="4"/>
      <c r="Z1992" s="4"/>
      <c r="AA1992" s="4"/>
      <c r="AB1992" s="4"/>
      <c r="AC1992" s="4"/>
      <c r="AD1992" s="4"/>
      <c r="AE1992" s="4"/>
      <c r="AF1992" s="4"/>
    </row>
    <row r="1993" spans="25:32" x14ac:dyDescent="0.25">
      <c r="Y1993" s="4"/>
      <c r="Z1993" s="4"/>
      <c r="AA1993" s="4"/>
      <c r="AB1993" s="4"/>
      <c r="AC1993" s="4"/>
      <c r="AD1993" s="4"/>
      <c r="AE1993" s="4"/>
      <c r="AF1993" s="4"/>
    </row>
    <row r="1994" spans="25:32" x14ac:dyDescent="0.25">
      <c r="Y1994" s="4"/>
      <c r="Z1994" s="4"/>
      <c r="AA1994" s="4"/>
      <c r="AB1994" s="4"/>
      <c r="AC1994" s="4"/>
      <c r="AD1994" s="4"/>
      <c r="AE1994" s="4"/>
      <c r="AF1994" s="4"/>
    </row>
    <row r="1995" spans="25:32" x14ac:dyDescent="0.25">
      <c r="Y1995" s="4"/>
      <c r="Z1995" s="4"/>
      <c r="AA1995" s="4"/>
      <c r="AB1995" s="4"/>
      <c r="AC1995" s="4"/>
      <c r="AD1995" s="4"/>
      <c r="AE1995" s="4"/>
      <c r="AF1995" s="4"/>
    </row>
    <row r="1996" spans="25:32" x14ac:dyDescent="0.25">
      <c r="Y1996" s="4"/>
      <c r="Z1996" s="4"/>
      <c r="AA1996" s="4"/>
      <c r="AB1996" s="4"/>
      <c r="AC1996" s="4"/>
      <c r="AD1996" s="4"/>
      <c r="AE1996" s="4"/>
      <c r="AF1996" s="4"/>
    </row>
    <row r="1997" spans="25:32" x14ac:dyDescent="0.25">
      <c r="Y1997" s="4"/>
      <c r="Z1997" s="4"/>
      <c r="AA1997" s="4"/>
      <c r="AB1997" s="4"/>
      <c r="AC1997" s="4"/>
      <c r="AD1997" s="4"/>
      <c r="AE1997" s="4"/>
      <c r="AF1997" s="4"/>
    </row>
    <row r="1998" spans="25:32" x14ac:dyDescent="0.25">
      <c r="Y1998" s="4"/>
      <c r="Z1998" s="4"/>
      <c r="AA1998" s="4"/>
      <c r="AB1998" s="4"/>
      <c r="AC1998" s="4"/>
      <c r="AD1998" s="4"/>
      <c r="AE1998" s="4"/>
      <c r="AF1998" s="4"/>
    </row>
    <row r="1999" spans="25:32" x14ac:dyDescent="0.25">
      <c r="Y1999" s="4"/>
      <c r="Z1999" s="4"/>
      <c r="AA1999" s="4"/>
      <c r="AB1999" s="4"/>
      <c r="AC1999" s="4"/>
      <c r="AD1999" s="4"/>
      <c r="AE1999" s="4"/>
      <c r="AF1999" s="4"/>
    </row>
    <row r="2000" spans="25:32" x14ac:dyDescent="0.25">
      <c r="Y2000" s="4"/>
      <c r="Z2000" s="4"/>
      <c r="AA2000" s="4"/>
      <c r="AB2000" s="4"/>
      <c r="AC2000" s="4"/>
      <c r="AD2000" s="4"/>
      <c r="AE2000" s="4"/>
      <c r="AF2000" s="4"/>
    </row>
    <row r="2001" spans="25:32" x14ac:dyDescent="0.25">
      <c r="Y2001" s="4"/>
      <c r="Z2001" s="4"/>
      <c r="AA2001" s="4"/>
      <c r="AB2001" s="4"/>
      <c r="AC2001" s="4"/>
      <c r="AD2001" s="4"/>
      <c r="AE2001" s="4"/>
      <c r="AF2001" s="4"/>
    </row>
    <row r="2002" spans="25:32" x14ac:dyDescent="0.25">
      <c r="Y2002" s="4"/>
      <c r="Z2002" s="4"/>
      <c r="AA2002" s="4"/>
      <c r="AB2002" s="4"/>
      <c r="AC2002" s="4"/>
      <c r="AD2002" s="4"/>
      <c r="AE2002" s="4"/>
      <c r="AF2002" s="4"/>
    </row>
    <row r="2003" spans="25:32" x14ac:dyDescent="0.25">
      <c r="Y2003" s="4"/>
      <c r="Z2003" s="4"/>
      <c r="AA2003" s="4"/>
      <c r="AB2003" s="4"/>
      <c r="AC2003" s="4"/>
      <c r="AD2003" s="4"/>
      <c r="AE2003" s="4"/>
      <c r="AF2003" s="4"/>
    </row>
    <row r="2004" spans="25:32" x14ac:dyDescent="0.25">
      <c r="Y2004" s="4"/>
      <c r="Z2004" s="4"/>
      <c r="AA2004" s="4"/>
      <c r="AB2004" s="4"/>
      <c r="AC2004" s="4"/>
      <c r="AD2004" s="4"/>
      <c r="AE2004" s="4"/>
      <c r="AF2004" s="4"/>
    </row>
    <row r="2005" spans="25:32" x14ac:dyDescent="0.25">
      <c r="Y2005" s="4"/>
      <c r="Z2005" s="4"/>
      <c r="AA2005" s="4"/>
      <c r="AB2005" s="4"/>
      <c r="AC2005" s="4"/>
      <c r="AD2005" s="4"/>
      <c r="AE2005" s="4"/>
      <c r="AF2005" s="4"/>
    </row>
    <row r="2006" spans="25:32" x14ac:dyDescent="0.25">
      <c r="Y2006" s="4"/>
      <c r="Z2006" s="4"/>
      <c r="AA2006" s="4"/>
      <c r="AB2006" s="4"/>
      <c r="AC2006" s="4"/>
      <c r="AD2006" s="4"/>
      <c r="AE2006" s="4"/>
      <c r="AF2006" s="4"/>
    </row>
    <row r="2007" spans="25:32" x14ac:dyDescent="0.25">
      <c r="Y2007" s="4"/>
      <c r="Z2007" s="4"/>
      <c r="AA2007" s="4"/>
      <c r="AB2007" s="4"/>
      <c r="AC2007" s="4"/>
      <c r="AD2007" s="4"/>
      <c r="AE2007" s="4"/>
      <c r="AF2007" s="4"/>
    </row>
    <row r="2008" spans="25:32" x14ac:dyDescent="0.25">
      <c r="Y2008" s="4"/>
      <c r="Z2008" s="4"/>
      <c r="AA2008" s="4"/>
      <c r="AB2008" s="4"/>
      <c r="AC2008" s="4"/>
      <c r="AD2008" s="4"/>
      <c r="AE2008" s="4"/>
      <c r="AF2008" s="4"/>
    </row>
    <row r="2009" spans="25:32" x14ac:dyDescent="0.25">
      <c r="Y2009" s="4"/>
      <c r="Z2009" s="4"/>
      <c r="AA2009" s="4"/>
      <c r="AB2009" s="4"/>
      <c r="AC2009" s="4"/>
      <c r="AD2009" s="4"/>
      <c r="AE2009" s="4"/>
      <c r="AF2009" s="4"/>
    </row>
    <row r="2010" spans="25:32" x14ac:dyDescent="0.25">
      <c r="Y2010" s="4"/>
      <c r="Z2010" s="4"/>
      <c r="AA2010" s="4"/>
      <c r="AB2010" s="4"/>
      <c r="AC2010" s="4"/>
      <c r="AD2010" s="4"/>
      <c r="AE2010" s="4"/>
      <c r="AF2010" s="4"/>
    </row>
    <row r="2011" spans="25:32" x14ac:dyDescent="0.25">
      <c r="Y2011" s="4"/>
      <c r="Z2011" s="4"/>
      <c r="AA2011" s="4"/>
      <c r="AB2011" s="4"/>
      <c r="AC2011" s="4"/>
      <c r="AD2011" s="4"/>
      <c r="AE2011" s="4"/>
      <c r="AF2011" s="4"/>
    </row>
    <row r="2012" spans="25:32" x14ac:dyDescent="0.25">
      <c r="Y2012" s="4"/>
      <c r="Z2012" s="4"/>
      <c r="AA2012" s="4"/>
      <c r="AB2012" s="4"/>
      <c r="AC2012" s="4"/>
      <c r="AD2012" s="4"/>
      <c r="AE2012" s="4"/>
      <c r="AF2012" s="4"/>
    </row>
    <row r="2013" spans="25:32" x14ac:dyDescent="0.25">
      <c r="Y2013" s="4"/>
      <c r="Z2013" s="4"/>
      <c r="AA2013" s="4"/>
      <c r="AB2013" s="4"/>
      <c r="AC2013" s="4"/>
      <c r="AD2013" s="4"/>
      <c r="AE2013" s="4"/>
      <c r="AF2013" s="4"/>
    </row>
    <row r="2014" spans="25:32" x14ac:dyDescent="0.25">
      <c r="Y2014" s="4"/>
      <c r="Z2014" s="4"/>
      <c r="AA2014" s="4"/>
      <c r="AB2014" s="4"/>
      <c r="AC2014" s="4"/>
      <c r="AD2014" s="4"/>
      <c r="AE2014" s="4"/>
      <c r="AF2014" s="4"/>
    </row>
    <row r="2015" spans="25:32" x14ac:dyDescent="0.25">
      <c r="Y2015" s="4"/>
      <c r="Z2015" s="4"/>
      <c r="AA2015" s="4"/>
      <c r="AB2015" s="4"/>
      <c r="AC2015" s="4"/>
      <c r="AD2015" s="4"/>
      <c r="AE2015" s="4"/>
      <c r="AF2015" s="4"/>
    </row>
    <row r="2016" spans="25:32" x14ac:dyDescent="0.25">
      <c r="Y2016" s="4"/>
      <c r="Z2016" s="4"/>
      <c r="AA2016" s="4"/>
      <c r="AB2016" s="4"/>
      <c r="AC2016" s="4"/>
      <c r="AD2016" s="4"/>
      <c r="AE2016" s="4"/>
      <c r="AF2016" s="4"/>
    </row>
    <row r="2017" spans="25:32" x14ac:dyDescent="0.25">
      <c r="Y2017" s="4"/>
      <c r="Z2017" s="4"/>
      <c r="AA2017" s="4"/>
      <c r="AB2017" s="4"/>
      <c r="AC2017" s="4"/>
      <c r="AD2017" s="4"/>
      <c r="AE2017" s="4"/>
      <c r="AF2017" s="4"/>
    </row>
    <row r="2018" spans="25:32" x14ac:dyDescent="0.25">
      <c r="Y2018" s="4"/>
      <c r="Z2018" s="4"/>
      <c r="AA2018" s="4"/>
      <c r="AB2018" s="4"/>
      <c r="AC2018" s="4"/>
      <c r="AD2018" s="4"/>
      <c r="AE2018" s="4"/>
      <c r="AF2018" s="4"/>
    </row>
    <row r="2019" spans="25:32" x14ac:dyDescent="0.25">
      <c r="Y2019" s="4"/>
      <c r="Z2019" s="4"/>
      <c r="AA2019" s="4"/>
      <c r="AB2019" s="4"/>
      <c r="AC2019" s="4"/>
      <c r="AD2019" s="4"/>
      <c r="AE2019" s="4"/>
      <c r="AF2019" s="4"/>
    </row>
    <row r="2020" spans="25:32" x14ac:dyDescent="0.25">
      <c r="Y2020" s="4"/>
      <c r="Z2020" s="4"/>
      <c r="AA2020" s="4"/>
      <c r="AB2020" s="4"/>
      <c r="AC2020" s="4"/>
      <c r="AD2020" s="4"/>
      <c r="AE2020" s="4"/>
      <c r="AF2020" s="4"/>
    </row>
    <row r="2021" spans="25:32" x14ac:dyDescent="0.25">
      <c r="Y2021" s="4"/>
      <c r="Z2021" s="4"/>
      <c r="AA2021" s="4"/>
      <c r="AB2021" s="4"/>
      <c r="AC2021" s="4"/>
      <c r="AD2021" s="4"/>
      <c r="AE2021" s="4"/>
      <c r="AF2021" s="4"/>
    </row>
    <row r="2022" spans="25:32" x14ac:dyDescent="0.25">
      <c r="Y2022" s="4"/>
      <c r="Z2022" s="4"/>
      <c r="AA2022" s="4"/>
      <c r="AB2022" s="4"/>
      <c r="AC2022" s="4"/>
      <c r="AD2022" s="4"/>
      <c r="AE2022" s="4"/>
      <c r="AF2022" s="4"/>
    </row>
    <row r="2023" spans="25:32" x14ac:dyDescent="0.25">
      <c r="Y2023" s="4"/>
      <c r="Z2023" s="4"/>
      <c r="AA2023" s="4"/>
      <c r="AB2023" s="4"/>
      <c r="AC2023" s="4"/>
      <c r="AD2023" s="4"/>
      <c r="AE2023" s="4"/>
      <c r="AF2023" s="4"/>
    </row>
    <row r="2024" spans="25:32" x14ac:dyDescent="0.25">
      <c r="Y2024" s="4"/>
      <c r="Z2024" s="4"/>
      <c r="AA2024" s="4"/>
      <c r="AB2024" s="4"/>
      <c r="AC2024" s="4"/>
      <c r="AD2024" s="4"/>
      <c r="AE2024" s="4"/>
      <c r="AF2024" s="4"/>
    </row>
    <row r="2025" spans="25:32" x14ac:dyDescent="0.25">
      <c r="Y2025" s="4"/>
      <c r="Z2025" s="4"/>
      <c r="AA2025" s="4"/>
      <c r="AB2025" s="4"/>
      <c r="AC2025" s="4"/>
      <c r="AD2025" s="4"/>
      <c r="AE2025" s="4"/>
      <c r="AF2025" s="4"/>
    </row>
    <row r="2026" spans="25:32" x14ac:dyDescent="0.25">
      <c r="Y2026" s="4"/>
      <c r="Z2026" s="4"/>
      <c r="AA2026" s="4"/>
      <c r="AB2026" s="4"/>
      <c r="AC2026" s="4"/>
      <c r="AD2026" s="4"/>
      <c r="AE2026" s="4"/>
      <c r="AF2026" s="4"/>
    </row>
    <row r="2027" spans="25:32" x14ac:dyDescent="0.25">
      <c r="Y2027" s="4"/>
      <c r="Z2027" s="4"/>
      <c r="AA2027" s="4"/>
      <c r="AB2027" s="4"/>
      <c r="AC2027" s="4"/>
      <c r="AD2027" s="4"/>
      <c r="AE2027" s="4"/>
      <c r="AF2027" s="4"/>
    </row>
    <row r="2028" spans="25:32" x14ac:dyDescent="0.25">
      <c r="Y2028" s="4"/>
      <c r="Z2028" s="4"/>
      <c r="AA2028" s="4"/>
      <c r="AB2028" s="4"/>
      <c r="AC2028" s="4"/>
      <c r="AD2028" s="4"/>
      <c r="AE2028" s="4"/>
      <c r="AF2028" s="4"/>
    </row>
    <row r="2029" spans="25:32" x14ac:dyDescent="0.25">
      <c r="Y2029" s="4"/>
      <c r="Z2029" s="4"/>
      <c r="AA2029" s="4"/>
      <c r="AB2029" s="4"/>
      <c r="AC2029" s="4"/>
      <c r="AD2029" s="4"/>
      <c r="AE2029" s="4"/>
      <c r="AF2029" s="4"/>
    </row>
    <row r="2030" spans="25:32" x14ac:dyDescent="0.25">
      <c r="Y2030" s="4"/>
      <c r="Z2030" s="4"/>
      <c r="AA2030" s="4"/>
      <c r="AB2030" s="4"/>
      <c r="AC2030" s="4"/>
      <c r="AD2030" s="4"/>
      <c r="AE2030" s="4"/>
      <c r="AF2030" s="4"/>
    </row>
    <row r="2031" spans="25:32" x14ac:dyDescent="0.25">
      <c r="Y2031" s="4"/>
      <c r="Z2031" s="4"/>
      <c r="AA2031" s="4"/>
      <c r="AB2031" s="4"/>
      <c r="AC2031" s="4"/>
      <c r="AD2031" s="4"/>
      <c r="AE2031" s="4"/>
      <c r="AF2031" s="4"/>
    </row>
    <row r="2032" spans="25:32" x14ac:dyDescent="0.25">
      <c r="Y2032" s="4"/>
      <c r="Z2032" s="4"/>
      <c r="AA2032" s="4"/>
      <c r="AB2032" s="4"/>
      <c r="AC2032" s="4"/>
      <c r="AD2032" s="4"/>
      <c r="AE2032" s="4"/>
      <c r="AF2032" s="4"/>
    </row>
    <row r="2033" spans="25:32" x14ac:dyDescent="0.25">
      <c r="Y2033" s="4"/>
      <c r="Z2033" s="4"/>
      <c r="AA2033" s="4"/>
      <c r="AB2033" s="4"/>
      <c r="AC2033" s="4"/>
      <c r="AD2033" s="4"/>
      <c r="AE2033" s="4"/>
      <c r="AF2033" s="4"/>
    </row>
    <row r="2034" spans="25:32" x14ac:dyDescent="0.25">
      <c r="Y2034" s="4"/>
      <c r="Z2034" s="4"/>
      <c r="AA2034" s="4"/>
      <c r="AB2034" s="4"/>
      <c r="AC2034" s="4"/>
      <c r="AD2034" s="4"/>
      <c r="AE2034" s="4"/>
      <c r="AF2034" s="4"/>
    </row>
    <row r="2035" spans="25:32" x14ac:dyDescent="0.25">
      <c r="Y2035" s="4"/>
      <c r="Z2035" s="4"/>
      <c r="AA2035" s="4"/>
      <c r="AB2035" s="4"/>
      <c r="AC2035" s="4"/>
      <c r="AD2035" s="4"/>
      <c r="AE2035" s="4"/>
      <c r="AF2035" s="4"/>
    </row>
    <row r="2036" spans="25:32" x14ac:dyDescent="0.25">
      <c r="Y2036" s="4"/>
      <c r="Z2036" s="4"/>
      <c r="AA2036" s="4"/>
      <c r="AB2036" s="4"/>
      <c r="AC2036" s="4"/>
      <c r="AD2036" s="4"/>
      <c r="AE2036" s="4"/>
      <c r="AF2036" s="4"/>
    </row>
    <row r="2037" spans="25:32" x14ac:dyDescent="0.25">
      <c r="Y2037" s="4"/>
      <c r="Z2037" s="4"/>
      <c r="AA2037" s="4"/>
      <c r="AB2037" s="4"/>
      <c r="AC2037" s="4"/>
      <c r="AD2037" s="4"/>
      <c r="AE2037" s="4"/>
      <c r="AF2037" s="4"/>
    </row>
    <row r="2038" spans="25:32" x14ac:dyDescent="0.25">
      <c r="Y2038" s="4"/>
      <c r="Z2038" s="4"/>
      <c r="AA2038" s="4"/>
      <c r="AB2038" s="4"/>
      <c r="AC2038" s="4"/>
      <c r="AD2038" s="4"/>
      <c r="AE2038" s="4"/>
      <c r="AF2038" s="4"/>
    </row>
    <row r="2039" spans="25:32" x14ac:dyDescent="0.25">
      <c r="Y2039" s="4"/>
      <c r="Z2039" s="4"/>
      <c r="AA2039" s="4"/>
      <c r="AB2039" s="4"/>
      <c r="AC2039" s="4"/>
      <c r="AD2039" s="4"/>
      <c r="AE2039" s="4"/>
      <c r="AF2039" s="4"/>
    </row>
    <row r="2040" spans="25:32" x14ac:dyDescent="0.25">
      <c r="Y2040" s="4"/>
      <c r="Z2040" s="4"/>
      <c r="AA2040" s="4"/>
      <c r="AB2040" s="4"/>
      <c r="AC2040" s="4"/>
      <c r="AD2040" s="4"/>
      <c r="AE2040" s="4"/>
      <c r="AF2040" s="4"/>
    </row>
    <row r="2041" spans="25:32" x14ac:dyDescent="0.25">
      <c r="Y2041" s="4"/>
      <c r="Z2041" s="4"/>
      <c r="AA2041" s="4"/>
      <c r="AB2041" s="4"/>
      <c r="AC2041" s="4"/>
      <c r="AD2041" s="4"/>
      <c r="AE2041" s="4"/>
      <c r="AF2041" s="4"/>
    </row>
    <row r="2042" spans="25:32" x14ac:dyDescent="0.25">
      <c r="Y2042" s="4"/>
      <c r="Z2042" s="4"/>
      <c r="AA2042" s="4"/>
      <c r="AB2042" s="4"/>
      <c r="AC2042" s="4"/>
      <c r="AD2042" s="4"/>
      <c r="AE2042" s="4"/>
      <c r="AF2042" s="4"/>
    </row>
    <row r="2043" spans="25:32" x14ac:dyDescent="0.25">
      <c r="Y2043" s="4"/>
      <c r="Z2043" s="4"/>
      <c r="AA2043" s="4"/>
      <c r="AB2043" s="4"/>
      <c r="AC2043" s="4"/>
      <c r="AD2043" s="4"/>
      <c r="AE2043" s="4"/>
      <c r="AF2043" s="4"/>
    </row>
    <row r="2044" spans="25:32" x14ac:dyDescent="0.25">
      <c r="Y2044" s="4"/>
      <c r="Z2044" s="4"/>
      <c r="AA2044" s="4"/>
      <c r="AB2044" s="4"/>
      <c r="AC2044" s="4"/>
      <c r="AD2044" s="4"/>
      <c r="AE2044" s="4"/>
      <c r="AF2044" s="4"/>
    </row>
    <row r="2045" spans="25:32" x14ac:dyDescent="0.25">
      <c r="Y2045" s="4"/>
      <c r="Z2045" s="4"/>
      <c r="AA2045" s="4"/>
      <c r="AB2045" s="4"/>
      <c r="AC2045" s="4"/>
      <c r="AD2045" s="4"/>
      <c r="AE2045" s="4"/>
      <c r="AF2045" s="4"/>
    </row>
    <row r="2046" spans="25:32" x14ac:dyDescent="0.25">
      <c r="Y2046" s="4"/>
      <c r="Z2046" s="4"/>
      <c r="AA2046" s="4"/>
      <c r="AB2046" s="4"/>
      <c r="AC2046" s="4"/>
      <c r="AD2046" s="4"/>
      <c r="AE2046" s="4"/>
      <c r="AF2046" s="4"/>
    </row>
    <row r="2047" spans="25:32" x14ac:dyDescent="0.25">
      <c r="Y2047" s="4"/>
      <c r="Z2047" s="4"/>
      <c r="AA2047" s="4"/>
      <c r="AB2047" s="4"/>
      <c r="AC2047" s="4"/>
      <c r="AD2047" s="4"/>
      <c r="AE2047" s="4"/>
      <c r="AF2047" s="4"/>
    </row>
    <row r="2048" spans="25:32" x14ac:dyDescent="0.25">
      <c r="Y2048" s="4"/>
      <c r="Z2048" s="4"/>
      <c r="AA2048" s="4"/>
      <c r="AB2048" s="4"/>
      <c r="AC2048" s="4"/>
      <c r="AD2048" s="4"/>
      <c r="AE2048" s="4"/>
      <c r="AF2048" s="4"/>
    </row>
    <row r="2049" spans="25:32" x14ac:dyDescent="0.25">
      <c r="Y2049" s="4"/>
      <c r="Z2049" s="4"/>
      <c r="AA2049" s="4"/>
      <c r="AB2049" s="4"/>
      <c r="AC2049" s="4"/>
      <c r="AD2049" s="4"/>
      <c r="AE2049" s="4"/>
      <c r="AF2049" s="4"/>
    </row>
    <row r="2050" spans="25:32" x14ac:dyDescent="0.25">
      <c r="Y2050" s="4"/>
      <c r="Z2050" s="4"/>
      <c r="AA2050" s="4"/>
      <c r="AB2050" s="4"/>
      <c r="AC2050" s="4"/>
      <c r="AD2050" s="4"/>
      <c r="AE2050" s="4"/>
      <c r="AF2050" s="4"/>
    </row>
    <row r="2051" spans="25:32" x14ac:dyDescent="0.25">
      <c r="Y2051" s="4"/>
      <c r="Z2051" s="4"/>
      <c r="AA2051" s="4"/>
      <c r="AB2051" s="4"/>
      <c r="AC2051" s="4"/>
      <c r="AD2051" s="4"/>
      <c r="AE2051" s="4"/>
      <c r="AF2051" s="4"/>
    </row>
    <row r="2052" spans="25:32" x14ac:dyDescent="0.25">
      <c r="Y2052" s="4"/>
      <c r="Z2052" s="4"/>
      <c r="AA2052" s="4"/>
      <c r="AB2052" s="4"/>
      <c r="AC2052" s="4"/>
      <c r="AD2052" s="4"/>
      <c r="AE2052" s="4"/>
      <c r="AF2052" s="4"/>
    </row>
    <row r="2053" spans="25:32" x14ac:dyDescent="0.25">
      <c r="Y2053" s="4"/>
      <c r="Z2053" s="4"/>
      <c r="AA2053" s="4"/>
      <c r="AB2053" s="4"/>
      <c r="AC2053" s="4"/>
      <c r="AD2053" s="4"/>
      <c r="AE2053" s="4"/>
      <c r="AF2053" s="4"/>
    </row>
    <row r="2054" spans="25:32" x14ac:dyDescent="0.25">
      <c r="Y2054" s="4"/>
      <c r="Z2054" s="4"/>
      <c r="AA2054" s="4"/>
      <c r="AB2054" s="4"/>
      <c r="AC2054" s="4"/>
      <c r="AD2054" s="4"/>
      <c r="AE2054" s="4"/>
      <c r="AF2054" s="4"/>
    </row>
    <row r="2055" spans="25:32" x14ac:dyDescent="0.25">
      <c r="Y2055" s="4"/>
      <c r="Z2055" s="4"/>
      <c r="AA2055" s="4"/>
      <c r="AB2055" s="4"/>
      <c r="AC2055" s="4"/>
      <c r="AD2055" s="4"/>
      <c r="AE2055" s="4"/>
      <c r="AF2055" s="4"/>
    </row>
    <row r="2056" spans="25:32" x14ac:dyDescent="0.25">
      <c r="Y2056" s="4"/>
      <c r="Z2056" s="4"/>
      <c r="AA2056" s="4"/>
      <c r="AB2056" s="4"/>
      <c r="AC2056" s="4"/>
      <c r="AD2056" s="4"/>
      <c r="AE2056" s="4"/>
      <c r="AF2056" s="4"/>
    </row>
    <row r="2057" spans="25:32" x14ac:dyDescent="0.25">
      <c r="Y2057" s="4"/>
      <c r="Z2057" s="4"/>
      <c r="AA2057" s="4"/>
      <c r="AB2057" s="4"/>
      <c r="AC2057" s="4"/>
      <c r="AD2057" s="4"/>
      <c r="AE2057" s="4"/>
      <c r="AF2057" s="4"/>
    </row>
    <row r="2058" spans="25:32" x14ac:dyDescent="0.25">
      <c r="Y2058" s="4"/>
      <c r="Z2058" s="4"/>
      <c r="AA2058" s="4"/>
      <c r="AB2058" s="4"/>
      <c r="AC2058" s="4"/>
      <c r="AD2058" s="4"/>
      <c r="AE2058" s="4"/>
      <c r="AF2058" s="4"/>
    </row>
    <row r="2059" spans="25:32" x14ac:dyDescent="0.25">
      <c r="Y2059" s="4"/>
      <c r="Z2059" s="4"/>
      <c r="AA2059" s="4"/>
      <c r="AB2059" s="4"/>
      <c r="AC2059" s="4"/>
      <c r="AD2059" s="4"/>
      <c r="AE2059" s="4"/>
      <c r="AF2059" s="4"/>
    </row>
    <row r="2060" spans="25:32" x14ac:dyDescent="0.25">
      <c r="Y2060" s="4"/>
      <c r="Z2060" s="4"/>
      <c r="AA2060" s="4"/>
      <c r="AB2060" s="4"/>
      <c r="AC2060" s="4"/>
      <c r="AD2060" s="4"/>
      <c r="AE2060" s="4"/>
      <c r="AF2060" s="4"/>
    </row>
    <row r="2061" spans="25:32" x14ac:dyDescent="0.25">
      <c r="Y2061" s="4"/>
      <c r="Z2061" s="4"/>
      <c r="AA2061" s="4"/>
      <c r="AB2061" s="4"/>
      <c r="AC2061" s="4"/>
      <c r="AD2061" s="4"/>
      <c r="AE2061" s="4"/>
      <c r="AF2061" s="4"/>
    </row>
    <row r="2062" spans="25:32" x14ac:dyDescent="0.25">
      <c r="Y2062" s="4"/>
      <c r="Z2062" s="4"/>
      <c r="AA2062" s="4"/>
      <c r="AB2062" s="4"/>
      <c r="AC2062" s="4"/>
      <c r="AD2062" s="4"/>
      <c r="AE2062" s="4"/>
      <c r="AF2062" s="4"/>
    </row>
    <row r="2063" spans="25:32" x14ac:dyDescent="0.25">
      <c r="Y2063" s="4"/>
      <c r="Z2063" s="4"/>
      <c r="AA2063" s="4"/>
      <c r="AB2063" s="4"/>
      <c r="AC2063" s="4"/>
      <c r="AD2063" s="4"/>
      <c r="AE2063" s="4"/>
      <c r="AF2063" s="4"/>
    </row>
  </sheetData>
  <sortState xmlns:xlrd2="http://schemas.microsoft.com/office/spreadsheetml/2017/richdata2" ref="A2:V2063">
    <sortCondition descending="1" ref="S1:S206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697"/>
  <sheetViews>
    <sheetView workbookViewId="0">
      <selection activeCell="H584" sqref="A1:H584"/>
    </sheetView>
  </sheetViews>
  <sheetFormatPr defaultRowHeight="15" customHeight="1" x14ac:dyDescent="0.25"/>
  <cols>
    <col min="1" max="1" width="15.28515625" customWidth="1"/>
    <col min="5" max="5" width="10.5703125" bestFit="1" customWidth="1"/>
    <col min="6" max="6" width="11.5703125" bestFit="1" customWidth="1"/>
    <col min="7" max="7" width="11.5703125" customWidth="1"/>
    <col min="8" max="8" width="9.140625" style="7"/>
  </cols>
  <sheetData>
    <row r="1" spans="1:8" ht="15" customHeight="1" x14ac:dyDescent="0.25">
      <c r="A1" s="6" t="s">
        <v>19</v>
      </c>
      <c r="B1" s="6" t="s">
        <v>20</v>
      </c>
      <c r="C1" s="6" t="s">
        <v>458</v>
      </c>
      <c r="D1" s="6" t="s">
        <v>0</v>
      </c>
      <c r="E1" s="6" t="s">
        <v>858</v>
      </c>
      <c r="F1" s="6" t="s">
        <v>859</v>
      </c>
      <c r="G1" s="3" t="s">
        <v>522</v>
      </c>
      <c r="H1" s="3" t="s">
        <v>521</v>
      </c>
    </row>
    <row r="2" spans="1:8" ht="15" customHeight="1" x14ac:dyDescent="0.25">
      <c r="A2" s="5" t="s">
        <v>23</v>
      </c>
      <c r="B2" s="5" t="s">
        <v>43</v>
      </c>
      <c r="C2" s="5" t="s">
        <v>1</v>
      </c>
      <c r="D2" s="5" t="s">
        <v>461</v>
      </c>
      <c r="E2" s="14">
        <v>101</v>
      </c>
      <c r="F2" s="14">
        <v>25.25</v>
      </c>
      <c r="G2">
        <f t="shared" ref="G2:G65" si="0">ROUNDDOWN(F2,0)</f>
        <v>25</v>
      </c>
      <c r="H2" s="7">
        <f t="shared" ref="H2:H65" si="1">IF(G2&lt;1,1,G2)</f>
        <v>25</v>
      </c>
    </row>
    <row r="3" spans="1:8" ht="15" customHeight="1" x14ac:dyDescent="0.25">
      <c r="A3" s="5" t="s">
        <v>1967</v>
      </c>
      <c r="B3" s="5" t="s">
        <v>593</v>
      </c>
      <c r="C3" s="5" t="s">
        <v>1111</v>
      </c>
      <c r="D3" s="5" t="s">
        <v>456</v>
      </c>
      <c r="E3" s="14">
        <v>116</v>
      </c>
      <c r="F3" s="14">
        <v>29</v>
      </c>
      <c r="G3">
        <f t="shared" si="0"/>
        <v>29</v>
      </c>
      <c r="H3" s="7">
        <f t="shared" si="1"/>
        <v>29</v>
      </c>
    </row>
    <row r="4" spans="1:8" ht="15" customHeight="1" x14ac:dyDescent="0.25">
      <c r="A4" s="5" t="s">
        <v>842</v>
      </c>
      <c r="B4" s="5" t="s">
        <v>915</v>
      </c>
      <c r="C4" s="5" t="s">
        <v>465</v>
      </c>
      <c r="D4" s="5" t="s">
        <v>427</v>
      </c>
      <c r="E4" s="14">
        <v>47</v>
      </c>
      <c r="F4" s="14">
        <v>11.75</v>
      </c>
      <c r="G4">
        <f t="shared" si="0"/>
        <v>11</v>
      </c>
      <c r="H4" s="7">
        <f t="shared" si="1"/>
        <v>11</v>
      </c>
    </row>
    <row r="5" spans="1:8" ht="15" customHeight="1" x14ac:dyDescent="0.25">
      <c r="A5" s="5" t="s">
        <v>1639</v>
      </c>
      <c r="B5" s="5" t="s">
        <v>1638</v>
      </c>
      <c r="C5" s="5" t="s">
        <v>1111</v>
      </c>
      <c r="D5" s="5" t="s">
        <v>2134</v>
      </c>
      <c r="E5" s="14">
        <v>19</v>
      </c>
      <c r="F5" s="14">
        <v>4.75</v>
      </c>
      <c r="G5">
        <f t="shared" si="0"/>
        <v>4</v>
      </c>
      <c r="H5" s="7">
        <f t="shared" si="1"/>
        <v>4</v>
      </c>
    </row>
    <row r="6" spans="1:8" ht="15" customHeight="1" x14ac:dyDescent="0.25">
      <c r="A6" s="5" t="s">
        <v>708</v>
      </c>
      <c r="B6" s="5" t="s">
        <v>709</v>
      </c>
      <c r="C6" s="5" t="s">
        <v>3</v>
      </c>
      <c r="D6" s="5" t="s">
        <v>456</v>
      </c>
      <c r="E6" s="14">
        <v>6</v>
      </c>
      <c r="F6" s="14">
        <v>1.5</v>
      </c>
      <c r="G6">
        <f t="shared" si="0"/>
        <v>1</v>
      </c>
      <c r="H6" s="7">
        <f t="shared" si="1"/>
        <v>1</v>
      </c>
    </row>
    <row r="7" spans="1:8" ht="15" customHeight="1" x14ac:dyDescent="0.25">
      <c r="A7" s="5" t="s">
        <v>705</v>
      </c>
      <c r="B7" s="5" t="s">
        <v>134</v>
      </c>
      <c r="C7" s="5" t="s">
        <v>1</v>
      </c>
      <c r="D7" s="5" t="s">
        <v>524</v>
      </c>
      <c r="E7" s="14">
        <v>62</v>
      </c>
      <c r="F7" s="14">
        <v>15.5</v>
      </c>
      <c r="G7">
        <f t="shared" si="0"/>
        <v>15</v>
      </c>
      <c r="H7" s="7">
        <f t="shared" si="1"/>
        <v>15</v>
      </c>
    </row>
    <row r="8" spans="1:8" ht="15" customHeight="1" x14ac:dyDescent="0.25">
      <c r="A8" s="5" t="s">
        <v>736</v>
      </c>
      <c r="B8" s="5" t="s">
        <v>131</v>
      </c>
      <c r="C8" s="5" t="s">
        <v>465</v>
      </c>
      <c r="D8" s="5" t="s">
        <v>431</v>
      </c>
      <c r="E8" s="14">
        <v>61</v>
      </c>
      <c r="F8" s="14">
        <v>15.25</v>
      </c>
      <c r="G8">
        <f t="shared" si="0"/>
        <v>15</v>
      </c>
      <c r="H8" s="7">
        <f t="shared" si="1"/>
        <v>15</v>
      </c>
    </row>
    <row r="9" spans="1:8" ht="15" customHeight="1" x14ac:dyDescent="0.25">
      <c r="A9" s="5" t="s">
        <v>1632</v>
      </c>
      <c r="B9" s="5" t="s">
        <v>1631</v>
      </c>
      <c r="C9" s="5" t="s">
        <v>1111</v>
      </c>
      <c r="D9" s="5" t="s">
        <v>435</v>
      </c>
      <c r="E9" s="14">
        <v>31</v>
      </c>
      <c r="F9" s="14">
        <v>7.75</v>
      </c>
      <c r="G9">
        <f t="shared" si="0"/>
        <v>7</v>
      </c>
      <c r="H9" s="7">
        <f t="shared" si="1"/>
        <v>7</v>
      </c>
    </row>
    <row r="10" spans="1:8" ht="15" customHeight="1" x14ac:dyDescent="0.25">
      <c r="A10" s="5" t="s">
        <v>80</v>
      </c>
      <c r="B10" s="5" t="s">
        <v>806</v>
      </c>
      <c r="C10" s="5" t="s">
        <v>2</v>
      </c>
      <c r="D10" s="5" t="s">
        <v>442</v>
      </c>
      <c r="E10" s="14">
        <v>36</v>
      </c>
      <c r="F10" s="14">
        <v>9</v>
      </c>
      <c r="G10">
        <f t="shared" si="0"/>
        <v>9</v>
      </c>
      <c r="H10" s="7">
        <f t="shared" si="1"/>
        <v>9</v>
      </c>
    </row>
    <row r="11" spans="1:8" ht="15" customHeight="1" x14ac:dyDescent="0.25">
      <c r="A11" s="5" t="s">
        <v>1201</v>
      </c>
      <c r="B11" s="5" t="s">
        <v>1200</v>
      </c>
      <c r="C11" s="5" t="s">
        <v>2</v>
      </c>
      <c r="D11" s="5" t="s">
        <v>456</v>
      </c>
      <c r="E11" s="14">
        <v>96</v>
      </c>
      <c r="F11" s="14">
        <v>24</v>
      </c>
      <c r="G11">
        <f t="shared" si="0"/>
        <v>24</v>
      </c>
      <c r="H11" s="7">
        <f t="shared" si="1"/>
        <v>24</v>
      </c>
    </row>
    <row r="12" spans="1:8" ht="15" customHeight="1" x14ac:dyDescent="0.25">
      <c r="A12" s="5" t="s">
        <v>897</v>
      </c>
      <c r="B12" s="5" t="s">
        <v>83</v>
      </c>
      <c r="C12" s="5" t="s">
        <v>433</v>
      </c>
      <c r="D12" s="5" t="s">
        <v>524</v>
      </c>
      <c r="E12" s="14">
        <v>19</v>
      </c>
      <c r="F12" s="14">
        <v>4.75</v>
      </c>
      <c r="G12">
        <f t="shared" si="0"/>
        <v>4</v>
      </c>
      <c r="H12" s="7">
        <f t="shared" si="1"/>
        <v>4</v>
      </c>
    </row>
    <row r="13" spans="1:8" ht="15" customHeight="1" x14ac:dyDescent="0.25">
      <c r="A13" s="5" t="s">
        <v>1274</v>
      </c>
      <c r="B13" s="5" t="s">
        <v>409</v>
      </c>
      <c r="C13" s="5" t="s">
        <v>1111</v>
      </c>
      <c r="D13" s="5" t="s">
        <v>436</v>
      </c>
      <c r="E13" s="14">
        <v>14</v>
      </c>
      <c r="F13" s="14">
        <v>3.5</v>
      </c>
      <c r="G13">
        <f t="shared" si="0"/>
        <v>3</v>
      </c>
      <c r="H13" s="7">
        <f t="shared" si="1"/>
        <v>3</v>
      </c>
    </row>
    <row r="14" spans="1:8" ht="15" customHeight="1" x14ac:dyDescent="0.25">
      <c r="A14" s="5" t="s">
        <v>27</v>
      </c>
      <c r="B14" s="5" t="s">
        <v>177</v>
      </c>
      <c r="C14" s="5" t="s">
        <v>433</v>
      </c>
      <c r="D14" s="5" t="s">
        <v>448</v>
      </c>
      <c r="E14" s="14">
        <v>5</v>
      </c>
      <c r="F14" s="14">
        <v>1.25</v>
      </c>
      <c r="G14">
        <f t="shared" si="0"/>
        <v>1</v>
      </c>
      <c r="H14" s="7">
        <f t="shared" si="1"/>
        <v>1</v>
      </c>
    </row>
    <row r="15" spans="1:8" ht="15" customHeight="1" x14ac:dyDescent="0.25">
      <c r="A15" s="5" t="s">
        <v>574</v>
      </c>
      <c r="B15" s="5" t="s">
        <v>715</v>
      </c>
      <c r="C15" s="5" t="s">
        <v>1111</v>
      </c>
      <c r="D15" s="5" t="s">
        <v>456</v>
      </c>
      <c r="E15" s="14">
        <v>7</v>
      </c>
      <c r="F15" s="14">
        <v>1.75</v>
      </c>
      <c r="G15">
        <f t="shared" si="0"/>
        <v>1</v>
      </c>
      <c r="H15" s="7">
        <f t="shared" si="1"/>
        <v>1</v>
      </c>
    </row>
    <row r="16" spans="1:8" ht="15" customHeight="1" x14ac:dyDescent="0.25">
      <c r="A16" s="5" t="s">
        <v>2307</v>
      </c>
      <c r="B16" s="5" t="s">
        <v>243</v>
      </c>
      <c r="C16" s="5" t="s">
        <v>1111</v>
      </c>
      <c r="D16" s="5" t="s">
        <v>449</v>
      </c>
      <c r="E16" s="14">
        <v>12</v>
      </c>
      <c r="F16" s="14">
        <v>3</v>
      </c>
      <c r="G16">
        <f t="shared" si="0"/>
        <v>3</v>
      </c>
      <c r="H16" s="7">
        <f t="shared" si="1"/>
        <v>3</v>
      </c>
    </row>
    <row r="17" spans="1:8" ht="15" customHeight="1" x14ac:dyDescent="0.25">
      <c r="A17" s="5" t="s">
        <v>493</v>
      </c>
      <c r="B17" s="5" t="s">
        <v>478</v>
      </c>
      <c r="C17" s="5" t="s">
        <v>1</v>
      </c>
      <c r="D17" s="5" t="s">
        <v>449</v>
      </c>
      <c r="E17" s="14">
        <v>88</v>
      </c>
      <c r="F17" s="14">
        <v>22</v>
      </c>
      <c r="G17">
        <f t="shared" si="0"/>
        <v>22</v>
      </c>
      <c r="H17" s="7">
        <f t="shared" si="1"/>
        <v>22</v>
      </c>
    </row>
    <row r="18" spans="1:8" ht="15" customHeight="1" x14ac:dyDescent="0.25">
      <c r="A18" s="5" t="s">
        <v>525</v>
      </c>
      <c r="B18" s="5" t="s">
        <v>43</v>
      </c>
      <c r="C18" s="5" t="s">
        <v>2</v>
      </c>
      <c r="D18" s="5" t="s">
        <v>446</v>
      </c>
      <c r="E18" s="14">
        <v>91</v>
      </c>
      <c r="F18" s="14">
        <v>22.75</v>
      </c>
      <c r="G18">
        <f t="shared" si="0"/>
        <v>22</v>
      </c>
      <c r="H18" s="7">
        <f t="shared" si="1"/>
        <v>22</v>
      </c>
    </row>
    <row r="19" spans="1:8" ht="15" customHeight="1" x14ac:dyDescent="0.25">
      <c r="A19" s="5" t="s">
        <v>29</v>
      </c>
      <c r="B19" s="5" t="s">
        <v>1506</v>
      </c>
      <c r="C19" s="5" t="s">
        <v>462</v>
      </c>
      <c r="D19" s="5" t="s">
        <v>2151</v>
      </c>
      <c r="E19" s="14">
        <v>88</v>
      </c>
      <c r="F19" s="14">
        <v>22</v>
      </c>
      <c r="G19">
        <f t="shared" si="0"/>
        <v>22</v>
      </c>
      <c r="H19" s="7">
        <f t="shared" si="1"/>
        <v>22</v>
      </c>
    </row>
    <row r="20" spans="1:8" ht="15" customHeight="1" x14ac:dyDescent="0.25">
      <c r="A20" s="5" t="s">
        <v>300</v>
      </c>
      <c r="B20" s="5" t="s">
        <v>215</v>
      </c>
      <c r="C20" s="5" t="s">
        <v>3</v>
      </c>
      <c r="D20" s="5" t="s">
        <v>524</v>
      </c>
      <c r="E20" s="14">
        <v>69</v>
      </c>
      <c r="F20" s="14">
        <v>17.25</v>
      </c>
      <c r="G20">
        <f t="shared" si="0"/>
        <v>17</v>
      </c>
      <c r="H20" s="7">
        <f t="shared" si="1"/>
        <v>17</v>
      </c>
    </row>
    <row r="21" spans="1:8" ht="15" customHeight="1" x14ac:dyDescent="0.25">
      <c r="A21" s="5" t="s">
        <v>300</v>
      </c>
      <c r="B21" s="5" t="s">
        <v>354</v>
      </c>
      <c r="C21" s="5" t="s">
        <v>465</v>
      </c>
      <c r="D21" s="5" t="s">
        <v>461</v>
      </c>
      <c r="E21" s="14">
        <v>77</v>
      </c>
      <c r="F21" s="14">
        <v>19.25</v>
      </c>
      <c r="G21">
        <f t="shared" si="0"/>
        <v>19</v>
      </c>
      <c r="H21" s="7">
        <f t="shared" si="1"/>
        <v>19</v>
      </c>
    </row>
    <row r="22" spans="1:8" ht="15" customHeight="1" x14ac:dyDescent="0.25">
      <c r="A22" s="5" t="s">
        <v>31</v>
      </c>
      <c r="B22" s="5" t="s">
        <v>32</v>
      </c>
      <c r="C22" s="5" t="s">
        <v>465</v>
      </c>
      <c r="D22" s="5" t="s">
        <v>2125</v>
      </c>
      <c r="E22" s="14">
        <v>61</v>
      </c>
      <c r="F22" s="14">
        <v>15.25</v>
      </c>
      <c r="G22">
        <f t="shared" si="0"/>
        <v>15</v>
      </c>
      <c r="H22" s="7">
        <f t="shared" si="1"/>
        <v>15</v>
      </c>
    </row>
    <row r="23" spans="1:8" ht="15" customHeight="1" x14ac:dyDescent="0.25">
      <c r="A23" s="5" t="s">
        <v>1257</v>
      </c>
      <c r="B23" s="5" t="s">
        <v>75</v>
      </c>
      <c r="C23" s="5" t="s">
        <v>1111</v>
      </c>
      <c r="D23" s="5" t="s">
        <v>451</v>
      </c>
      <c r="E23" s="14">
        <v>25</v>
      </c>
      <c r="F23" s="14">
        <v>6.25</v>
      </c>
      <c r="G23">
        <f t="shared" si="0"/>
        <v>6</v>
      </c>
      <c r="H23" s="7">
        <f t="shared" si="1"/>
        <v>6</v>
      </c>
    </row>
    <row r="24" spans="1:8" ht="15" customHeight="1" x14ac:dyDescent="0.25">
      <c r="A24" s="5" t="s">
        <v>1772</v>
      </c>
      <c r="B24" s="5" t="s">
        <v>1771</v>
      </c>
      <c r="C24" s="5" t="s">
        <v>1</v>
      </c>
      <c r="D24" s="5" t="s">
        <v>2126</v>
      </c>
      <c r="E24" s="14">
        <v>7</v>
      </c>
      <c r="F24" s="14">
        <v>1.75</v>
      </c>
      <c r="G24">
        <f t="shared" si="0"/>
        <v>1</v>
      </c>
      <c r="H24" s="7">
        <f t="shared" si="1"/>
        <v>1</v>
      </c>
    </row>
    <row r="25" spans="1:8" ht="15" customHeight="1" x14ac:dyDescent="0.25">
      <c r="A25" s="5" t="s">
        <v>923</v>
      </c>
      <c r="B25" s="5" t="s">
        <v>1216</v>
      </c>
      <c r="C25" s="5" t="s">
        <v>1111</v>
      </c>
      <c r="D25" s="5" t="s">
        <v>435</v>
      </c>
      <c r="E25" s="14">
        <v>14</v>
      </c>
      <c r="F25" s="14">
        <v>3.5</v>
      </c>
      <c r="G25">
        <f t="shared" si="0"/>
        <v>3</v>
      </c>
      <c r="H25" s="7">
        <f t="shared" si="1"/>
        <v>3</v>
      </c>
    </row>
    <row r="26" spans="1:8" ht="15" customHeight="1" x14ac:dyDescent="0.25">
      <c r="A26" s="5" t="s">
        <v>1643</v>
      </c>
      <c r="B26" s="5" t="s">
        <v>204</v>
      </c>
      <c r="C26" s="5" t="s">
        <v>2</v>
      </c>
      <c r="D26" s="5" t="s">
        <v>438</v>
      </c>
      <c r="E26" s="14">
        <v>12</v>
      </c>
      <c r="F26" s="14">
        <v>3</v>
      </c>
      <c r="G26">
        <f t="shared" si="0"/>
        <v>3</v>
      </c>
      <c r="H26" s="7">
        <f t="shared" si="1"/>
        <v>3</v>
      </c>
    </row>
    <row r="27" spans="1:8" ht="15" customHeight="1" x14ac:dyDescent="0.25">
      <c r="A27" s="5" t="s">
        <v>711</v>
      </c>
      <c r="B27" s="5" t="s">
        <v>868</v>
      </c>
      <c r="C27" s="5" t="s">
        <v>465</v>
      </c>
      <c r="D27" s="5" t="s">
        <v>452</v>
      </c>
      <c r="E27" s="14">
        <v>47</v>
      </c>
      <c r="F27" s="14">
        <v>11.75</v>
      </c>
      <c r="G27">
        <f t="shared" si="0"/>
        <v>11</v>
      </c>
      <c r="H27" s="7">
        <f t="shared" si="1"/>
        <v>11</v>
      </c>
    </row>
    <row r="28" spans="1:8" ht="15" customHeight="1" x14ac:dyDescent="0.25">
      <c r="A28" s="5" t="s">
        <v>526</v>
      </c>
      <c r="B28" s="5" t="s">
        <v>248</v>
      </c>
      <c r="C28" s="5" t="s">
        <v>3</v>
      </c>
      <c r="D28" s="5" t="s">
        <v>437</v>
      </c>
      <c r="E28" s="14">
        <v>113</v>
      </c>
      <c r="F28" s="14">
        <v>28.25</v>
      </c>
      <c r="G28">
        <f t="shared" si="0"/>
        <v>28</v>
      </c>
      <c r="H28" s="7">
        <f t="shared" si="1"/>
        <v>28</v>
      </c>
    </row>
    <row r="29" spans="1:8" ht="15" customHeight="1" x14ac:dyDescent="0.25">
      <c r="A29" s="5" t="s">
        <v>1532</v>
      </c>
      <c r="B29" s="5" t="s">
        <v>327</v>
      </c>
      <c r="C29" s="5" t="s">
        <v>1111</v>
      </c>
      <c r="D29" s="5" t="s">
        <v>2122</v>
      </c>
      <c r="E29" s="14">
        <v>74</v>
      </c>
      <c r="F29" s="14">
        <v>18.5</v>
      </c>
      <c r="G29">
        <f t="shared" si="0"/>
        <v>18</v>
      </c>
      <c r="H29" s="7">
        <f t="shared" si="1"/>
        <v>18</v>
      </c>
    </row>
    <row r="30" spans="1:8" ht="15" customHeight="1" x14ac:dyDescent="0.25">
      <c r="A30" s="5" t="s">
        <v>1489</v>
      </c>
      <c r="B30" s="5" t="s">
        <v>88</v>
      </c>
      <c r="C30" s="5" t="s">
        <v>2</v>
      </c>
      <c r="D30" s="5" t="s">
        <v>455</v>
      </c>
      <c r="E30" s="14">
        <v>63</v>
      </c>
      <c r="F30" s="14">
        <v>15.75</v>
      </c>
      <c r="G30">
        <f t="shared" si="0"/>
        <v>15</v>
      </c>
      <c r="H30" s="7">
        <f t="shared" si="1"/>
        <v>15</v>
      </c>
    </row>
    <row r="31" spans="1:8" ht="15" customHeight="1" x14ac:dyDescent="0.25">
      <c r="A31" s="5" t="s">
        <v>302</v>
      </c>
      <c r="B31" s="5" t="s">
        <v>473</v>
      </c>
      <c r="C31" s="5" t="s">
        <v>2</v>
      </c>
      <c r="D31" s="5" t="s">
        <v>438</v>
      </c>
      <c r="E31" s="14">
        <v>14</v>
      </c>
      <c r="F31" s="14">
        <v>3.5</v>
      </c>
      <c r="G31">
        <f t="shared" si="0"/>
        <v>3</v>
      </c>
      <c r="H31" s="7">
        <f t="shared" si="1"/>
        <v>3</v>
      </c>
    </row>
    <row r="32" spans="1:8" ht="15" customHeight="1" x14ac:dyDescent="0.25">
      <c r="A32" s="5" t="s">
        <v>1256</v>
      </c>
      <c r="B32" s="5" t="s">
        <v>1255</v>
      </c>
      <c r="C32" s="5" t="s">
        <v>433</v>
      </c>
      <c r="D32" s="5" t="s">
        <v>455</v>
      </c>
      <c r="E32" s="14">
        <v>14</v>
      </c>
      <c r="F32" s="14">
        <v>3.5</v>
      </c>
      <c r="G32">
        <f t="shared" si="0"/>
        <v>3</v>
      </c>
      <c r="H32" s="7">
        <f t="shared" si="1"/>
        <v>3</v>
      </c>
    </row>
    <row r="33" spans="1:8" ht="15" customHeight="1" x14ac:dyDescent="0.25">
      <c r="A33" s="5" t="s">
        <v>35</v>
      </c>
      <c r="B33" s="5" t="s">
        <v>36</v>
      </c>
      <c r="C33" s="5" t="s">
        <v>433</v>
      </c>
      <c r="D33" s="5" t="s">
        <v>464</v>
      </c>
      <c r="E33" s="14">
        <v>10</v>
      </c>
      <c r="F33" s="14">
        <v>2.5</v>
      </c>
      <c r="G33">
        <f t="shared" si="0"/>
        <v>2</v>
      </c>
      <c r="H33" s="7">
        <f t="shared" si="1"/>
        <v>2</v>
      </c>
    </row>
    <row r="34" spans="1:8" ht="15" customHeight="1" x14ac:dyDescent="0.25">
      <c r="A34" s="5" t="s">
        <v>1961</v>
      </c>
      <c r="B34" s="5" t="s">
        <v>1960</v>
      </c>
      <c r="C34" s="5" t="s">
        <v>1111</v>
      </c>
      <c r="D34" s="5" t="s">
        <v>443</v>
      </c>
      <c r="E34" s="14">
        <v>6</v>
      </c>
      <c r="F34" s="14">
        <v>1.5</v>
      </c>
      <c r="G34">
        <f t="shared" si="0"/>
        <v>1</v>
      </c>
      <c r="H34" s="7">
        <f t="shared" si="1"/>
        <v>1</v>
      </c>
    </row>
    <row r="35" spans="1:8" ht="15" customHeight="1" x14ac:dyDescent="0.25">
      <c r="A35" s="5" t="s">
        <v>1299</v>
      </c>
      <c r="B35" s="5" t="s">
        <v>351</v>
      </c>
      <c r="C35" s="5" t="s">
        <v>1111</v>
      </c>
      <c r="D35" s="5" t="s">
        <v>2132</v>
      </c>
      <c r="E35" s="14">
        <v>34</v>
      </c>
      <c r="F35" s="14">
        <v>8.5</v>
      </c>
      <c r="G35">
        <f t="shared" si="0"/>
        <v>8</v>
      </c>
      <c r="H35" s="7">
        <f t="shared" si="1"/>
        <v>8</v>
      </c>
    </row>
    <row r="36" spans="1:8" ht="15" customHeight="1" x14ac:dyDescent="0.25">
      <c r="A36" s="5" t="s">
        <v>303</v>
      </c>
      <c r="B36" s="5" t="s">
        <v>366</v>
      </c>
      <c r="C36" s="5" t="s">
        <v>465</v>
      </c>
      <c r="D36" s="5" t="s">
        <v>2138</v>
      </c>
      <c r="E36" s="14">
        <v>65</v>
      </c>
      <c r="F36" s="14">
        <v>16.25</v>
      </c>
      <c r="G36">
        <f t="shared" si="0"/>
        <v>16</v>
      </c>
      <c r="H36" s="7">
        <f t="shared" si="1"/>
        <v>16</v>
      </c>
    </row>
    <row r="37" spans="1:8" ht="15" customHeight="1" x14ac:dyDescent="0.25">
      <c r="A37" s="5" t="s">
        <v>1793</v>
      </c>
      <c r="B37" s="5" t="s">
        <v>1792</v>
      </c>
      <c r="C37" s="5" t="s">
        <v>3</v>
      </c>
      <c r="D37" s="5" t="s">
        <v>439</v>
      </c>
      <c r="E37" s="14">
        <v>8</v>
      </c>
      <c r="F37" s="14">
        <v>2</v>
      </c>
      <c r="G37">
        <f t="shared" si="0"/>
        <v>2</v>
      </c>
      <c r="H37" s="7">
        <f t="shared" si="1"/>
        <v>2</v>
      </c>
    </row>
    <row r="38" spans="1:8" ht="15" customHeight="1" x14ac:dyDescent="0.25">
      <c r="A38" s="5" t="s">
        <v>636</v>
      </c>
      <c r="B38" s="5" t="s">
        <v>177</v>
      </c>
      <c r="C38" s="5" t="s">
        <v>433</v>
      </c>
      <c r="D38" s="5" t="s">
        <v>445</v>
      </c>
      <c r="E38" s="14">
        <v>15</v>
      </c>
      <c r="F38" s="14">
        <v>3.75</v>
      </c>
      <c r="G38">
        <f t="shared" si="0"/>
        <v>3</v>
      </c>
      <c r="H38" s="7">
        <f t="shared" si="1"/>
        <v>3</v>
      </c>
    </row>
    <row r="39" spans="1:8" ht="15" customHeight="1" x14ac:dyDescent="0.25">
      <c r="A39" s="5" t="s">
        <v>677</v>
      </c>
      <c r="B39" s="5" t="s">
        <v>604</v>
      </c>
      <c r="C39" s="5" t="s">
        <v>433</v>
      </c>
      <c r="D39" s="5" t="s">
        <v>435</v>
      </c>
      <c r="E39" s="14">
        <v>29</v>
      </c>
      <c r="F39" s="14">
        <v>7.25</v>
      </c>
      <c r="G39">
        <f t="shared" si="0"/>
        <v>7</v>
      </c>
      <c r="H39" s="7">
        <f t="shared" si="1"/>
        <v>7</v>
      </c>
    </row>
    <row r="40" spans="1:8" ht="15" customHeight="1" x14ac:dyDescent="0.25">
      <c r="A40" s="5" t="s">
        <v>1493</v>
      </c>
      <c r="B40" s="5" t="s">
        <v>1653</v>
      </c>
      <c r="C40" s="5" t="s">
        <v>433</v>
      </c>
      <c r="D40" s="5" t="s">
        <v>464</v>
      </c>
      <c r="E40" s="14">
        <v>5</v>
      </c>
      <c r="F40" s="14">
        <v>1.25</v>
      </c>
      <c r="G40">
        <f t="shared" si="0"/>
        <v>1</v>
      </c>
      <c r="H40" s="7">
        <f t="shared" si="1"/>
        <v>1</v>
      </c>
    </row>
    <row r="41" spans="1:8" ht="15" customHeight="1" x14ac:dyDescent="0.25">
      <c r="A41" s="5" t="s">
        <v>992</v>
      </c>
      <c r="B41" s="5" t="s">
        <v>155</v>
      </c>
      <c r="C41" s="5" t="s">
        <v>2</v>
      </c>
      <c r="D41" s="5" t="s">
        <v>430</v>
      </c>
      <c r="E41" s="14">
        <v>11</v>
      </c>
      <c r="F41" s="14">
        <v>2.75</v>
      </c>
      <c r="G41">
        <f t="shared" si="0"/>
        <v>2</v>
      </c>
      <c r="H41" s="7">
        <f t="shared" si="1"/>
        <v>2</v>
      </c>
    </row>
    <row r="42" spans="1:8" ht="15" customHeight="1" x14ac:dyDescent="0.25">
      <c r="A42" s="5" t="s">
        <v>1788</v>
      </c>
      <c r="B42" s="5" t="s">
        <v>285</v>
      </c>
      <c r="C42" s="5" t="s">
        <v>433</v>
      </c>
      <c r="D42" s="5" t="s">
        <v>429</v>
      </c>
      <c r="E42" s="14">
        <v>6</v>
      </c>
      <c r="F42" s="14">
        <v>1.5</v>
      </c>
      <c r="G42">
        <f t="shared" si="0"/>
        <v>1</v>
      </c>
      <c r="H42" s="7">
        <f t="shared" si="1"/>
        <v>1</v>
      </c>
    </row>
    <row r="43" spans="1:8" ht="15" customHeight="1" x14ac:dyDescent="0.25">
      <c r="A43" s="5" t="s">
        <v>1171</v>
      </c>
      <c r="B43" s="5" t="s">
        <v>137</v>
      </c>
      <c r="C43" s="5" t="s">
        <v>1111</v>
      </c>
      <c r="D43" s="5" t="s">
        <v>454</v>
      </c>
      <c r="E43" s="14">
        <v>17</v>
      </c>
      <c r="F43" s="14">
        <v>4.25</v>
      </c>
      <c r="G43">
        <f t="shared" si="0"/>
        <v>4</v>
      </c>
      <c r="H43" s="7">
        <f t="shared" si="1"/>
        <v>4</v>
      </c>
    </row>
    <row r="44" spans="1:8" ht="15" customHeight="1" x14ac:dyDescent="0.25">
      <c r="A44" s="5" t="s">
        <v>1297</v>
      </c>
      <c r="B44" s="5" t="s">
        <v>116</v>
      </c>
      <c r="C44" s="5" t="s">
        <v>1</v>
      </c>
      <c r="D44" s="5" t="s">
        <v>445</v>
      </c>
      <c r="E44" s="14">
        <v>11</v>
      </c>
      <c r="F44" s="14">
        <v>2.75</v>
      </c>
      <c r="G44">
        <f t="shared" si="0"/>
        <v>2</v>
      </c>
      <c r="H44" s="7">
        <f t="shared" si="1"/>
        <v>2</v>
      </c>
    </row>
    <row r="45" spans="1:8" ht="15" customHeight="1" x14ac:dyDescent="0.25">
      <c r="A45" s="5" t="s">
        <v>46</v>
      </c>
      <c r="B45" s="5" t="s">
        <v>47</v>
      </c>
      <c r="C45" s="5" t="s">
        <v>1</v>
      </c>
      <c r="D45" s="5" t="s">
        <v>464</v>
      </c>
      <c r="E45" s="14">
        <v>84</v>
      </c>
      <c r="F45" s="14">
        <v>21</v>
      </c>
      <c r="G45">
        <f t="shared" si="0"/>
        <v>21</v>
      </c>
      <c r="H45" s="7">
        <f t="shared" si="1"/>
        <v>21</v>
      </c>
    </row>
    <row r="46" spans="1:8" ht="15" customHeight="1" x14ac:dyDescent="0.25">
      <c r="A46" s="5" t="s">
        <v>993</v>
      </c>
      <c r="B46" s="5" t="s">
        <v>259</v>
      </c>
      <c r="C46" s="5" t="s">
        <v>1111</v>
      </c>
      <c r="D46" s="5" t="s">
        <v>2121</v>
      </c>
      <c r="E46" s="14">
        <v>119</v>
      </c>
      <c r="F46" s="14">
        <v>29.75</v>
      </c>
      <c r="G46">
        <f t="shared" si="0"/>
        <v>29</v>
      </c>
      <c r="H46" s="7">
        <f t="shared" si="1"/>
        <v>29</v>
      </c>
    </row>
    <row r="47" spans="1:8" ht="15" customHeight="1" x14ac:dyDescent="0.25">
      <c r="A47" s="5" t="s">
        <v>48</v>
      </c>
      <c r="B47" s="5" t="s">
        <v>28</v>
      </c>
      <c r="C47" s="5" t="s">
        <v>1</v>
      </c>
      <c r="D47" s="5" t="s">
        <v>2135</v>
      </c>
      <c r="E47" s="14">
        <v>63</v>
      </c>
      <c r="F47" s="14">
        <v>15.75</v>
      </c>
      <c r="G47">
        <f t="shared" si="0"/>
        <v>15</v>
      </c>
      <c r="H47" s="7">
        <f t="shared" si="1"/>
        <v>15</v>
      </c>
    </row>
    <row r="48" spans="1:8" ht="15" customHeight="1" x14ac:dyDescent="0.25">
      <c r="A48" s="5" t="s">
        <v>1558</v>
      </c>
      <c r="B48" s="5" t="s">
        <v>409</v>
      </c>
      <c r="C48" s="5" t="s">
        <v>433</v>
      </c>
      <c r="D48" s="5" t="s">
        <v>430</v>
      </c>
      <c r="E48" s="14">
        <v>7</v>
      </c>
      <c r="F48" s="14">
        <v>1.75</v>
      </c>
      <c r="G48">
        <f t="shared" si="0"/>
        <v>1</v>
      </c>
      <c r="H48" s="7">
        <f t="shared" si="1"/>
        <v>1</v>
      </c>
    </row>
    <row r="49" spans="1:8" ht="15" customHeight="1" x14ac:dyDescent="0.25">
      <c r="A49" s="5" t="s">
        <v>994</v>
      </c>
      <c r="B49" s="5" t="s">
        <v>217</v>
      </c>
      <c r="C49" s="5" t="s">
        <v>1111</v>
      </c>
      <c r="D49" s="5" t="s">
        <v>442</v>
      </c>
      <c r="E49" s="14">
        <v>52</v>
      </c>
      <c r="F49" s="14">
        <v>13</v>
      </c>
      <c r="G49">
        <f t="shared" si="0"/>
        <v>13</v>
      </c>
      <c r="H49" s="7">
        <f t="shared" si="1"/>
        <v>13</v>
      </c>
    </row>
    <row r="50" spans="1:8" ht="15" customHeight="1" x14ac:dyDescent="0.25">
      <c r="A50" s="5" t="s">
        <v>1268</v>
      </c>
      <c r="B50" s="5" t="s">
        <v>167</v>
      </c>
      <c r="C50" s="5" t="s">
        <v>2</v>
      </c>
      <c r="D50" s="5" t="s">
        <v>524</v>
      </c>
      <c r="E50" s="14">
        <v>32</v>
      </c>
      <c r="F50" s="14">
        <v>8</v>
      </c>
      <c r="G50">
        <f t="shared" si="0"/>
        <v>8</v>
      </c>
      <c r="H50" s="7">
        <f t="shared" si="1"/>
        <v>8</v>
      </c>
    </row>
    <row r="51" spans="1:8" ht="15" customHeight="1" x14ac:dyDescent="0.25">
      <c r="A51" s="5" t="s">
        <v>802</v>
      </c>
      <c r="B51" s="5" t="s">
        <v>803</v>
      </c>
      <c r="C51" s="5" t="s">
        <v>1111</v>
      </c>
      <c r="D51" s="5" t="s">
        <v>445</v>
      </c>
      <c r="E51" s="14">
        <v>140</v>
      </c>
      <c r="F51" s="14">
        <v>35</v>
      </c>
      <c r="G51">
        <f t="shared" si="0"/>
        <v>35</v>
      </c>
      <c r="H51" s="7">
        <f t="shared" si="1"/>
        <v>35</v>
      </c>
    </row>
    <row r="52" spans="1:8" ht="15" customHeight="1" x14ac:dyDescent="0.25">
      <c r="A52" s="5" t="s">
        <v>1140</v>
      </c>
      <c r="B52" s="5" t="s">
        <v>659</v>
      </c>
      <c r="C52" s="5" t="s">
        <v>465</v>
      </c>
      <c r="D52" s="5" t="s">
        <v>441</v>
      </c>
      <c r="E52" s="14">
        <v>96</v>
      </c>
      <c r="F52" s="14">
        <v>24</v>
      </c>
      <c r="G52">
        <f t="shared" si="0"/>
        <v>24</v>
      </c>
      <c r="H52" s="7">
        <f t="shared" si="1"/>
        <v>24</v>
      </c>
    </row>
    <row r="53" spans="1:8" ht="15" customHeight="1" x14ac:dyDescent="0.25">
      <c r="A53" s="5" t="s">
        <v>1433</v>
      </c>
      <c r="B53" s="5" t="s">
        <v>1240</v>
      </c>
      <c r="C53" s="5" t="s">
        <v>2</v>
      </c>
      <c r="D53" s="5" t="s">
        <v>441</v>
      </c>
      <c r="E53" s="14">
        <v>78</v>
      </c>
      <c r="F53" s="14">
        <v>19.5</v>
      </c>
      <c r="G53">
        <f t="shared" si="0"/>
        <v>19</v>
      </c>
      <c r="H53" s="7">
        <f t="shared" si="1"/>
        <v>19</v>
      </c>
    </row>
    <row r="54" spans="1:8" ht="15" customHeight="1" x14ac:dyDescent="0.25">
      <c r="A54" s="5" t="s">
        <v>871</v>
      </c>
      <c r="B54" s="5" t="s">
        <v>467</v>
      </c>
      <c r="C54" s="5" t="s">
        <v>1</v>
      </c>
      <c r="D54" s="5" t="s">
        <v>434</v>
      </c>
      <c r="E54" s="14">
        <v>11</v>
      </c>
      <c r="F54" s="14">
        <v>2.75</v>
      </c>
      <c r="G54">
        <f t="shared" si="0"/>
        <v>2</v>
      </c>
      <c r="H54" s="7">
        <f t="shared" si="1"/>
        <v>2</v>
      </c>
    </row>
    <row r="55" spans="1:8" ht="15" customHeight="1" x14ac:dyDescent="0.25">
      <c r="A55" s="5" t="s">
        <v>1155</v>
      </c>
      <c r="B55" s="5" t="s">
        <v>1089</v>
      </c>
      <c r="C55" s="5" t="s">
        <v>1111</v>
      </c>
      <c r="D55" s="5" t="s">
        <v>432</v>
      </c>
      <c r="E55" s="14">
        <v>6</v>
      </c>
      <c r="F55" s="14">
        <v>1.5</v>
      </c>
      <c r="G55">
        <f t="shared" si="0"/>
        <v>1</v>
      </c>
      <c r="H55" s="7">
        <f t="shared" si="1"/>
        <v>1</v>
      </c>
    </row>
    <row r="56" spans="1:8" ht="15" customHeight="1" x14ac:dyDescent="0.25">
      <c r="A56" s="5" t="s">
        <v>527</v>
      </c>
      <c r="B56" s="5" t="s">
        <v>381</v>
      </c>
      <c r="C56" s="5" t="s">
        <v>1111</v>
      </c>
      <c r="D56" s="5" t="s">
        <v>434</v>
      </c>
      <c r="E56" s="14">
        <v>88</v>
      </c>
      <c r="F56" s="14">
        <v>22</v>
      </c>
      <c r="G56">
        <f t="shared" si="0"/>
        <v>22</v>
      </c>
      <c r="H56" s="7">
        <f t="shared" si="1"/>
        <v>22</v>
      </c>
    </row>
    <row r="57" spans="1:8" ht="15" customHeight="1" x14ac:dyDescent="0.25">
      <c r="A57" s="5" t="s">
        <v>1187</v>
      </c>
      <c r="B57" s="5" t="s">
        <v>36</v>
      </c>
      <c r="C57" s="5" t="s">
        <v>2</v>
      </c>
      <c r="D57" s="5" t="s">
        <v>435</v>
      </c>
      <c r="E57" s="14">
        <v>8</v>
      </c>
      <c r="F57" s="14">
        <v>2</v>
      </c>
      <c r="G57">
        <f t="shared" si="0"/>
        <v>2</v>
      </c>
      <c r="H57" s="7">
        <f t="shared" si="1"/>
        <v>2</v>
      </c>
    </row>
    <row r="58" spans="1:8" ht="15" customHeight="1" x14ac:dyDescent="0.25">
      <c r="A58" s="5" t="s">
        <v>1764</v>
      </c>
      <c r="B58" s="5" t="s">
        <v>156</v>
      </c>
      <c r="C58" s="5" t="s">
        <v>2</v>
      </c>
      <c r="D58" s="5" t="s">
        <v>455</v>
      </c>
      <c r="E58" s="14">
        <v>7</v>
      </c>
      <c r="F58" s="14">
        <v>1.75</v>
      </c>
      <c r="G58">
        <f t="shared" si="0"/>
        <v>1</v>
      </c>
      <c r="H58" s="7">
        <f t="shared" si="1"/>
        <v>1</v>
      </c>
    </row>
    <row r="59" spans="1:8" ht="15" customHeight="1" x14ac:dyDescent="0.25">
      <c r="A59" s="5" t="s">
        <v>725</v>
      </c>
      <c r="B59" s="5" t="s">
        <v>726</v>
      </c>
      <c r="C59" s="5" t="s">
        <v>465</v>
      </c>
      <c r="D59" s="5" t="s">
        <v>2148</v>
      </c>
      <c r="E59" s="14">
        <v>110</v>
      </c>
      <c r="F59" s="14">
        <v>27.5</v>
      </c>
      <c r="G59">
        <f t="shared" si="0"/>
        <v>27</v>
      </c>
      <c r="H59" s="7">
        <f t="shared" si="1"/>
        <v>27</v>
      </c>
    </row>
    <row r="60" spans="1:8" ht="15" customHeight="1" x14ac:dyDescent="0.25">
      <c r="A60" s="5" t="s">
        <v>1486</v>
      </c>
      <c r="B60" s="5" t="s">
        <v>919</v>
      </c>
      <c r="C60" s="5" t="s">
        <v>3</v>
      </c>
      <c r="D60" s="5" t="s">
        <v>453</v>
      </c>
      <c r="E60" s="14">
        <v>73</v>
      </c>
      <c r="F60" s="14">
        <v>18.25</v>
      </c>
      <c r="G60">
        <f t="shared" si="0"/>
        <v>18</v>
      </c>
      <c r="H60" s="7">
        <f t="shared" si="1"/>
        <v>18</v>
      </c>
    </row>
    <row r="61" spans="1:8" ht="15" customHeight="1" x14ac:dyDescent="0.25">
      <c r="A61" s="5" t="s">
        <v>1177</v>
      </c>
      <c r="B61" s="5" t="s">
        <v>109</v>
      </c>
      <c r="C61" s="5" t="s">
        <v>3</v>
      </c>
      <c r="D61" s="5" t="s">
        <v>444</v>
      </c>
      <c r="E61" s="14">
        <v>28</v>
      </c>
      <c r="F61" s="14">
        <v>7</v>
      </c>
      <c r="G61">
        <f t="shared" si="0"/>
        <v>7</v>
      </c>
      <c r="H61" s="7">
        <f t="shared" si="1"/>
        <v>7</v>
      </c>
    </row>
    <row r="62" spans="1:8" ht="15" customHeight="1" x14ac:dyDescent="0.25">
      <c r="A62" s="5" t="s">
        <v>700</v>
      </c>
      <c r="B62" s="5" t="s">
        <v>212</v>
      </c>
      <c r="C62" s="5" t="s">
        <v>1</v>
      </c>
      <c r="D62" s="5" t="s">
        <v>429</v>
      </c>
      <c r="E62" s="14">
        <v>13</v>
      </c>
      <c r="F62" s="14">
        <v>3.25</v>
      </c>
      <c r="G62">
        <f t="shared" si="0"/>
        <v>3</v>
      </c>
      <c r="H62" s="7">
        <f t="shared" si="1"/>
        <v>3</v>
      </c>
    </row>
    <row r="63" spans="1:8" ht="15" customHeight="1" x14ac:dyDescent="0.25">
      <c r="A63" s="5" t="s">
        <v>64</v>
      </c>
      <c r="B63" s="5" t="s">
        <v>24</v>
      </c>
      <c r="C63" s="5" t="s">
        <v>462</v>
      </c>
      <c r="D63" s="5" t="s">
        <v>454</v>
      </c>
      <c r="E63" s="14">
        <v>8</v>
      </c>
      <c r="F63" s="14">
        <v>2</v>
      </c>
      <c r="G63">
        <f t="shared" si="0"/>
        <v>2</v>
      </c>
      <c r="H63" s="7">
        <f t="shared" si="1"/>
        <v>2</v>
      </c>
    </row>
    <row r="64" spans="1:8" ht="15" customHeight="1" x14ac:dyDescent="0.25">
      <c r="A64" s="5" t="s">
        <v>1970</v>
      </c>
      <c r="B64" s="5" t="s">
        <v>683</v>
      </c>
      <c r="C64" s="5" t="s">
        <v>1111</v>
      </c>
      <c r="D64" s="5" t="s">
        <v>438</v>
      </c>
      <c r="E64" s="14">
        <v>45</v>
      </c>
      <c r="F64" s="14">
        <v>11.25</v>
      </c>
      <c r="G64">
        <f t="shared" si="0"/>
        <v>11</v>
      </c>
      <c r="H64" s="7">
        <f t="shared" si="1"/>
        <v>11</v>
      </c>
    </row>
    <row r="65" spans="1:8" ht="15" customHeight="1" x14ac:dyDescent="0.25">
      <c r="A65" s="5" t="s">
        <v>65</v>
      </c>
      <c r="B65" s="5" t="s">
        <v>62</v>
      </c>
      <c r="C65" s="5" t="s">
        <v>462</v>
      </c>
      <c r="D65" s="5" t="s">
        <v>446</v>
      </c>
      <c r="E65" s="14">
        <v>90</v>
      </c>
      <c r="F65" s="14">
        <v>22.5</v>
      </c>
      <c r="G65">
        <f t="shared" si="0"/>
        <v>22</v>
      </c>
      <c r="H65" s="7">
        <f t="shared" si="1"/>
        <v>22</v>
      </c>
    </row>
    <row r="66" spans="1:8" ht="15" customHeight="1" x14ac:dyDescent="0.25">
      <c r="A66" s="5" t="s">
        <v>66</v>
      </c>
      <c r="B66" s="5" t="s">
        <v>67</v>
      </c>
      <c r="C66" s="5" t="s">
        <v>1111</v>
      </c>
      <c r="D66" s="5" t="s">
        <v>452</v>
      </c>
      <c r="E66" s="14">
        <v>34</v>
      </c>
      <c r="F66" s="14">
        <v>8.5</v>
      </c>
      <c r="G66">
        <f t="shared" ref="G66:G129" si="2">ROUNDDOWN(F66,0)</f>
        <v>8</v>
      </c>
      <c r="H66" s="7">
        <f t="shared" ref="H66:H129" si="3">IF(G66&lt;1,1,G66)</f>
        <v>8</v>
      </c>
    </row>
    <row r="67" spans="1:8" ht="15" customHeight="1" x14ac:dyDescent="0.25">
      <c r="A67" s="5" t="s">
        <v>995</v>
      </c>
      <c r="B67" s="5" t="s">
        <v>36</v>
      </c>
      <c r="C67" s="5" t="s">
        <v>3</v>
      </c>
      <c r="D67" s="5" t="s">
        <v>2151</v>
      </c>
      <c r="E67" s="14">
        <v>127</v>
      </c>
      <c r="F67" s="14">
        <v>31.75</v>
      </c>
      <c r="G67">
        <f t="shared" si="2"/>
        <v>31</v>
      </c>
      <c r="H67" s="7">
        <f t="shared" si="3"/>
        <v>31</v>
      </c>
    </row>
    <row r="68" spans="1:8" ht="15" customHeight="1" x14ac:dyDescent="0.25">
      <c r="A68" s="5" t="s">
        <v>996</v>
      </c>
      <c r="B68" s="5" t="s">
        <v>194</v>
      </c>
      <c r="C68" s="5" t="s">
        <v>1111</v>
      </c>
      <c r="D68" s="5" t="s">
        <v>524</v>
      </c>
      <c r="E68" s="14">
        <v>15</v>
      </c>
      <c r="F68" s="14">
        <v>3.75</v>
      </c>
      <c r="G68">
        <f t="shared" si="2"/>
        <v>3</v>
      </c>
      <c r="H68" s="7">
        <f t="shared" si="3"/>
        <v>3</v>
      </c>
    </row>
    <row r="69" spans="1:8" ht="15" customHeight="1" x14ac:dyDescent="0.25">
      <c r="A69" s="5" t="s">
        <v>1514</v>
      </c>
      <c r="B69" s="5" t="s">
        <v>37</v>
      </c>
      <c r="C69" s="5" t="s">
        <v>1</v>
      </c>
      <c r="D69" s="5" t="s">
        <v>2122</v>
      </c>
      <c r="E69" s="14">
        <v>24</v>
      </c>
      <c r="F69" s="14">
        <v>6</v>
      </c>
      <c r="G69">
        <f t="shared" si="2"/>
        <v>6</v>
      </c>
      <c r="H69" s="7">
        <f t="shared" si="3"/>
        <v>6</v>
      </c>
    </row>
    <row r="70" spans="1:8" ht="15" customHeight="1" x14ac:dyDescent="0.25">
      <c r="A70" s="5" t="s">
        <v>68</v>
      </c>
      <c r="B70" s="5" t="s">
        <v>272</v>
      </c>
      <c r="C70" s="5" t="s">
        <v>1</v>
      </c>
      <c r="D70" s="5" t="s">
        <v>448</v>
      </c>
      <c r="E70" s="14">
        <v>12</v>
      </c>
      <c r="F70" s="14">
        <v>3</v>
      </c>
      <c r="G70">
        <f t="shared" si="2"/>
        <v>3</v>
      </c>
      <c r="H70" s="7">
        <f t="shared" si="3"/>
        <v>3</v>
      </c>
    </row>
    <row r="71" spans="1:8" ht="15" customHeight="1" x14ac:dyDescent="0.25">
      <c r="A71" s="5" t="s">
        <v>313</v>
      </c>
      <c r="B71" s="5" t="s">
        <v>891</v>
      </c>
      <c r="C71" s="5" t="s">
        <v>1111</v>
      </c>
      <c r="D71" s="5" t="s">
        <v>455</v>
      </c>
      <c r="E71" s="14">
        <v>6</v>
      </c>
      <c r="F71" s="14">
        <v>1.5</v>
      </c>
      <c r="G71">
        <f t="shared" si="2"/>
        <v>1</v>
      </c>
      <c r="H71" s="7">
        <f t="shared" si="3"/>
        <v>1</v>
      </c>
    </row>
    <row r="72" spans="1:8" ht="15" customHeight="1" x14ac:dyDescent="0.25">
      <c r="A72" s="5" t="s">
        <v>69</v>
      </c>
      <c r="B72" s="5" t="s">
        <v>70</v>
      </c>
      <c r="C72" s="5" t="s">
        <v>1111</v>
      </c>
      <c r="D72" s="5" t="s">
        <v>451</v>
      </c>
      <c r="E72" s="14">
        <v>14</v>
      </c>
      <c r="F72" s="14">
        <v>3.5</v>
      </c>
      <c r="G72">
        <f t="shared" si="2"/>
        <v>3</v>
      </c>
      <c r="H72" s="7">
        <f t="shared" si="3"/>
        <v>3</v>
      </c>
    </row>
    <row r="73" spans="1:8" ht="15" customHeight="1" x14ac:dyDescent="0.25">
      <c r="A73" s="5" t="s">
        <v>1437</v>
      </c>
      <c r="B73" s="5" t="s">
        <v>697</v>
      </c>
      <c r="C73" s="5" t="s">
        <v>2</v>
      </c>
      <c r="D73" s="5" t="s">
        <v>427</v>
      </c>
      <c r="E73" s="14">
        <v>7</v>
      </c>
      <c r="F73" s="14">
        <v>1.75</v>
      </c>
      <c r="G73">
        <f t="shared" si="2"/>
        <v>1</v>
      </c>
      <c r="H73" s="7">
        <f t="shared" si="3"/>
        <v>1</v>
      </c>
    </row>
    <row r="74" spans="1:8" ht="15" customHeight="1" x14ac:dyDescent="0.25">
      <c r="A74" s="5" t="s">
        <v>800</v>
      </c>
      <c r="B74" s="5" t="s">
        <v>479</v>
      </c>
      <c r="C74" s="5" t="s">
        <v>3</v>
      </c>
      <c r="D74" s="5" t="s">
        <v>444</v>
      </c>
      <c r="E74" s="14">
        <v>80</v>
      </c>
      <c r="F74" s="14">
        <v>20</v>
      </c>
      <c r="G74">
        <f t="shared" si="2"/>
        <v>20</v>
      </c>
      <c r="H74" s="7">
        <f t="shared" si="3"/>
        <v>20</v>
      </c>
    </row>
    <row r="75" spans="1:8" ht="15" customHeight="1" x14ac:dyDescent="0.25">
      <c r="A75" s="5" t="s">
        <v>1883</v>
      </c>
      <c r="B75" s="5" t="s">
        <v>137</v>
      </c>
      <c r="C75" s="5" t="s">
        <v>3</v>
      </c>
      <c r="D75" s="5" t="s">
        <v>461</v>
      </c>
      <c r="E75" s="14">
        <v>13</v>
      </c>
      <c r="F75" s="14">
        <v>3.25</v>
      </c>
      <c r="G75">
        <f t="shared" si="2"/>
        <v>3</v>
      </c>
      <c r="H75" s="7">
        <f t="shared" si="3"/>
        <v>3</v>
      </c>
    </row>
    <row r="76" spans="1:8" ht="15" customHeight="1" x14ac:dyDescent="0.25">
      <c r="A76" s="5" t="s">
        <v>481</v>
      </c>
      <c r="B76" s="5" t="s">
        <v>119</v>
      </c>
      <c r="C76" s="5" t="s">
        <v>433</v>
      </c>
      <c r="D76" s="5" t="s">
        <v>440</v>
      </c>
      <c r="E76" s="14">
        <v>5</v>
      </c>
      <c r="F76" s="14">
        <v>1.25</v>
      </c>
      <c r="G76">
        <f t="shared" si="2"/>
        <v>1</v>
      </c>
      <c r="H76" s="7">
        <f t="shared" si="3"/>
        <v>1</v>
      </c>
    </row>
    <row r="77" spans="1:8" ht="15" customHeight="1" x14ac:dyDescent="0.25">
      <c r="A77" s="5" t="s">
        <v>694</v>
      </c>
      <c r="B77" s="5" t="s">
        <v>695</v>
      </c>
      <c r="C77" s="5" t="s">
        <v>1111</v>
      </c>
      <c r="D77" s="5" t="s">
        <v>455</v>
      </c>
      <c r="E77" s="14">
        <v>63</v>
      </c>
      <c r="F77" s="14">
        <v>15.75</v>
      </c>
      <c r="G77">
        <f t="shared" si="2"/>
        <v>15</v>
      </c>
      <c r="H77" s="7">
        <f t="shared" si="3"/>
        <v>15</v>
      </c>
    </row>
    <row r="78" spans="1:8" ht="15" customHeight="1" x14ac:dyDescent="0.25">
      <c r="A78" s="5" t="s">
        <v>74</v>
      </c>
      <c r="B78" s="5" t="s">
        <v>75</v>
      </c>
      <c r="C78" s="5" t="s">
        <v>462</v>
      </c>
      <c r="D78" s="5" t="s">
        <v>443</v>
      </c>
      <c r="E78" s="14">
        <v>64</v>
      </c>
      <c r="F78" s="14">
        <v>16</v>
      </c>
      <c r="G78">
        <f t="shared" si="2"/>
        <v>16</v>
      </c>
      <c r="H78" s="7">
        <f t="shared" si="3"/>
        <v>16</v>
      </c>
    </row>
    <row r="79" spans="1:8" ht="15" customHeight="1" x14ac:dyDescent="0.25">
      <c r="A79" s="5" t="s">
        <v>74</v>
      </c>
      <c r="B79" s="5" t="s">
        <v>77</v>
      </c>
      <c r="C79" s="5" t="s">
        <v>1</v>
      </c>
      <c r="D79" s="5" t="s">
        <v>431</v>
      </c>
      <c r="E79" s="14">
        <v>40</v>
      </c>
      <c r="F79" s="14">
        <v>10</v>
      </c>
      <c r="G79">
        <f t="shared" si="2"/>
        <v>10</v>
      </c>
      <c r="H79" s="7">
        <f t="shared" si="3"/>
        <v>10</v>
      </c>
    </row>
    <row r="80" spans="1:8" ht="15" customHeight="1" x14ac:dyDescent="0.25">
      <c r="A80" s="5" t="s">
        <v>78</v>
      </c>
      <c r="B80" s="5" t="s">
        <v>79</v>
      </c>
      <c r="C80" s="5" t="s">
        <v>1111</v>
      </c>
      <c r="D80" s="5" t="s">
        <v>2127</v>
      </c>
      <c r="E80" s="14">
        <v>53</v>
      </c>
      <c r="F80" s="14">
        <v>13.25</v>
      </c>
      <c r="G80">
        <f t="shared" si="2"/>
        <v>13</v>
      </c>
      <c r="H80" s="7">
        <f t="shared" si="3"/>
        <v>13</v>
      </c>
    </row>
    <row r="81" spans="1:8" ht="15" customHeight="1" x14ac:dyDescent="0.25">
      <c r="A81" s="5" t="s">
        <v>642</v>
      </c>
      <c r="B81" s="5" t="s">
        <v>56</v>
      </c>
      <c r="C81" s="5" t="s">
        <v>462</v>
      </c>
      <c r="D81" s="5" t="s">
        <v>440</v>
      </c>
      <c r="E81" s="14">
        <v>60</v>
      </c>
      <c r="F81" s="14">
        <v>15</v>
      </c>
      <c r="G81">
        <f t="shared" si="2"/>
        <v>15</v>
      </c>
      <c r="H81" s="7">
        <f t="shared" si="3"/>
        <v>15</v>
      </c>
    </row>
    <row r="82" spans="1:8" ht="15" customHeight="1" x14ac:dyDescent="0.25">
      <c r="A82" s="5" t="s">
        <v>642</v>
      </c>
      <c r="B82" s="5" t="s">
        <v>643</v>
      </c>
      <c r="C82" s="5" t="s">
        <v>1111</v>
      </c>
      <c r="D82" s="5" t="s">
        <v>2124</v>
      </c>
      <c r="E82" s="14">
        <v>60</v>
      </c>
      <c r="F82" s="14">
        <v>15</v>
      </c>
      <c r="G82">
        <f t="shared" si="2"/>
        <v>15</v>
      </c>
      <c r="H82" s="7">
        <f t="shared" si="3"/>
        <v>15</v>
      </c>
    </row>
    <row r="83" spans="1:8" ht="15" customHeight="1" x14ac:dyDescent="0.25">
      <c r="A83" s="5" t="s">
        <v>1213</v>
      </c>
      <c r="B83" s="5" t="s">
        <v>1136</v>
      </c>
      <c r="C83" s="5" t="s">
        <v>2</v>
      </c>
      <c r="D83" s="5" t="s">
        <v>456</v>
      </c>
      <c r="E83" s="14">
        <v>16</v>
      </c>
      <c r="F83" s="14">
        <v>4</v>
      </c>
      <c r="G83">
        <f t="shared" si="2"/>
        <v>4</v>
      </c>
      <c r="H83" s="7">
        <f t="shared" si="3"/>
        <v>4</v>
      </c>
    </row>
    <row r="84" spans="1:8" ht="15" customHeight="1" x14ac:dyDescent="0.25">
      <c r="A84" s="5" t="s">
        <v>81</v>
      </c>
      <c r="B84" s="5" t="s">
        <v>1156</v>
      </c>
      <c r="C84" s="5" t="s">
        <v>1111</v>
      </c>
      <c r="D84" s="5" t="s">
        <v>2131</v>
      </c>
      <c r="E84" s="14">
        <v>12</v>
      </c>
      <c r="F84" s="14">
        <v>3</v>
      </c>
      <c r="G84">
        <f t="shared" si="2"/>
        <v>3</v>
      </c>
      <c r="H84" s="7">
        <f t="shared" si="3"/>
        <v>3</v>
      </c>
    </row>
    <row r="85" spans="1:8" ht="15" customHeight="1" x14ac:dyDescent="0.25">
      <c r="A85" s="5" t="s">
        <v>1943</v>
      </c>
      <c r="B85" s="5" t="s">
        <v>88</v>
      </c>
      <c r="C85" s="5" t="s">
        <v>433</v>
      </c>
      <c r="D85" s="5" t="s">
        <v>447</v>
      </c>
      <c r="E85" s="14">
        <v>6</v>
      </c>
      <c r="F85" s="14">
        <v>1.5</v>
      </c>
      <c r="G85">
        <f t="shared" si="2"/>
        <v>1</v>
      </c>
      <c r="H85" s="7">
        <f t="shared" si="3"/>
        <v>1</v>
      </c>
    </row>
    <row r="86" spans="1:8" ht="15" customHeight="1" x14ac:dyDescent="0.25">
      <c r="A86" s="5" t="s">
        <v>940</v>
      </c>
      <c r="B86" s="5" t="s">
        <v>939</v>
      </c>
      <c r="C86" s="5" t="s">
        <v>1</v>
      </c>
      <c r="D86" s="5" t="s">
        <v>443</v>
      </c>
      <c r="E86" s="14">
        <v>61</v>
      </c>
      <c r="F86" s="14">
        <v>15.25</v>
      </c>
      <c r="G86">
        <f t="shared" si="2"/>
        <v>15</v>
      </c>
      <c r="H86" s="7">
        <f t="shared" si="3"/>
        <v>15</v>
      </c>
    </row>
    <row r="87" spans="1:8" ht="15" customHeight="1" x14ac:dyDescent="0.25">
      <c r="A87" s="5" t="s">
        <v>861</v>
      </c>
      <c r="B87" s="5" t="s">
        <v>110</v>
      </c>
      <c r="C87" s="5" t="s">
        <v>1111</v>
      </c>
      <c r="D87" s="5" t="s">
        <v>448</v>
      </c>
      <c r="E87" s="14">
        <v>69</v>
      </c>
      <c r="F87" s="14">
        <v>17.25</v>
      </c>
      <c r="G87">
        <f t="shared" si="2"/>
        <v>17</v>
      </c>
      <c r="H87" s="7">
        <f t="shared" si="3"/>
        <v>17</v>
      </c>
    </row>
    <row r="88" spans="1:8" ht="15" customHeight="1" x14ac:dyDescent="0.25">
      <c r="A88" s="5" t="s">
        <v>1206</v>
      </c>
      <c r="B88" s="5" t="s">
        <v>209</v>
      </c>
      <c r="C88" s="5" t="s">
        <v>433</v>
      </c>
      <c r="D88" s="5" t="s">
        <v>447</v>
      </c>
      <c r="E88" s="14">
        <v>18</v>
      </c>
      <c r="F88" s="14">
        <v>4.5</v>
      </c>
      <c r="G88">
        <f t="shared" si="2"/>
        <v>4</v>
      </c>
      <c r="H88" s="7">
        <f t="shared" si="3"/>
        <v>4</v>
      </c>
    </row>
    <row r="89" spans="1:8" ht="15" customHeight="1" x14ac:dyDescent="0.25">
      <c r="A89" s="5" t="s">
        <v>1647</v>
      </c>
      <c r="B89" s="5" t="s">
        <v>577</v>
      </c>
      <c r="C89" s="5" t="s">
        <v>1111</v>
      </c>
      <c r="D89" s="5" t="s">
        <v>437</v>
      </c>
      <c r="E89" s="14">
        <v>56</v>
      </c>
      <c r="F89" s="14">
        <v>14</v>
      </c>
      <c r="G89">
        <f t="shared" si="2"/>
        <v>14</v>
      </c>
      <c r="H89" s="7">
        <f t="shared" si="3"/>
        <v>14</v>
      </c>
    </row>
    <row r="90" spans="1:8" ht="15" customHeight="1" x14ac:dyDescent="0.25">
      <c r="A90" s="5" t="s">
        <v>320</v>
      </c>
      <c r="B90" s="5" t="s">
        <v>116</v>
      </c>
      <c r="C90" s="5" t="s">
        <v>3</v>
      </c>
      <c r="D90" s="5" t="s">
        <v>437</v>
      </c>
      <c r="E90" s="14">
        <v>29</v>
      </c>
      <c r="F90" s="14">
        <v>7.25</v>
      </c>
      <c r="G90">
        <f t="shared" si="2"/>
        <v>7</v>
      </c>
      <c r="H90" s="7">
        <f t="shared" si="3"/>
        <v>7</v>
      </c>
    </row>
    <row r="91" spans="1:8" ht="15" customHeight="1" x14ac:dyDescent="0.25">
      <c r="A91" s="5" t="s">
        <v>681</v>
      </c>
      <c r="B91" s="5" t="s">
        <v>682</v>
      </c>
      <c r="C91" s="5" t="s">
        <v>433</v>
      </c>
      <c r="D91" s="5" t="s">
        <v>429</v>
      </c>
      <c r="E91" s="14">
        <v>11</v>
      </c>
      <c r="F91" s="14">
        <v>2.75</v>
      </c>
      <c r="G91">
        <f t="shared" si="2"/>
        <v>2</v>
      </c>
      <c r="H91" s="7">
        <f t="shared" si="3"/>
        <v>2</v>
      </c>
    </row>
    <row r="92" spans="1:8" ht="15" customHeight="1" x14ac:dyDescent="0.25">
      <c r="A92" s="5" t="s">
        <v>640</v>
      </c>
      <c r="B92" s="5" t="s">
        <v>2305</v>
      </c>
      <c r="C92" s="5" t="s">
        <v>1111</v>
      </c>
      <c r="D92" s="5" t="s">
        <v>435</v>
      </c>
      <c r="E92" s="14">
        <v>82</v>
      </c>
      <c r="F92" s="14">
        <v>20.5</v>
      </c>
      <c r="G92">
        <f t="shared" si="2"/>
        <v>20</v>
      </c>
      <c r="H92" s="7">
        <f t="shared" si="3"/>
        <v>20</v>
      </c>
    </row>
    <row r="93" spans="1:8" ht="15" customHeight="1" x14ac:dyDescent="0.25">
      <c r="A93" s="5" t="s">
        <v>87</v>
      </c>
      <c r="B93" s="5" t="s">
        <v>585</v>
      </c>
      <c r="C93" s="5" t="s">
        <v>433</v>
      </c>
      <c r="D93" s="5" t="s">
        <v>464</v>
      </c>
      <c r="E93" s="14">
        <v>8</v>
      </c>
      <c r="F93" s="14">
        <v>2</v>
      </c>
      <c r="G93">
        <f t="shared" si="2"/>
        <v>2</v>
      </c>
      <c r="H93" s="7">
        <f t="shared" si="3"/>
        <v>2</v>
      </c>
    </row>
    <row r="94" spans="1:8" ht="15" customHeight="1" x14ac:dyDescent="0.25">
      <c r="A94" s="5" t="s">
        <v>89</v>
      </c>
      <c r="B94" s="5" t="s">
        <v>1281</v>
      </c>
      <c r="C94" s="5" t="s">
        <v>465</v>
      </c>
      <c r="D94" s="5" t="s">
        <v>443</v>
      </c>
      <c r="E94" s="14">
        <v>52</v>
      </c>
      <c r="F94" s="14">
        <v>13</v>
      </c>
      <c r="G94">
        <f t="shared" si="2"/>
        <v>13</v>
      </c>
      <c r="H94" s="7">
        <f t="shared" si="3"/>
        <v>13</v>
      </c>
    </row>
    <row r="95" spans="1:8" ht="15" customHeight="1" x14ac:dyDescent="0.25">
      <c r="A95" s="5" t="s">
        <v>89</v>
      </c>
      <c r="B95" s="5" t="s">
        <v>91</v>
      </c>
      <c r="C95" s="5" t="s">
        <v>2</v>
      </c>
      <c r="D95" s="5" t="s">
        <v>464</v>
      </c>
      <c r="E95" s="14">
        <v>59</v>
      </c>
      <c r="F95" s="14">
        <v>14.75</v>
      </c>
      <c r="G95">
        <f t="shared" si="2"/>
        <v>14</v>
      </c>
      <c r="H95" s="7">
        <f t="shared" si="3"/>
        <v>14</v>
      </c>
    </row>
    <row r="96" spans="1:8" ht="15" customHeight="1" x14ac:dyDescent="0.25">
      <c r="A96" s="5" t="s">
        <v>89</v>
      </c>
      <c r="B96" s="5" t="s">
        <v>917</v>
      </c>
      <c r="C96" s="5" t="s">
        <v>1111</v>
      </c>
      <c r="D96" s="5" t="s">
        <v>443</v>
      </c>
      <c r="E96" s="14">
        <v>7</v>
      </c>
      <c r="F96" s="14">
        <v>1.75</v>
      </c>
      <c r="G96">
        <f t="shared" si="2"/>
        <v>1</v>
      </c>
      <c r="H96" s="7">
        <f t="shared" si="3"/>
        <v>1</v>
      </c>
    </row>
    <row r="97" spans="1:8" ht="15" customHeight="1" x14ac:dyDescent="0.25">
      <c r="A97" s="5" t="s">
        <v>89</v>
      </c>
      <c r="B97" s="5" t="s">
        <v>41</v>
      </c>
      <c r="C97" s="5" t="s">
        <v>433</v>
      </c>
      <c r="D97" s="5" t="s">
        <v>446</v>
      </c>
      <c r="E97" s="14">
        <v>11</v>
      </c>
      <c r="F97" s="14">
        <v>2.75</v>
      </c>
      <c r="G97">
        <f t="shared" si="2"/>
        <v>2</v>
      </c>
      <c r="H97" s="7">
        <f t="shared" si="3"/>
        <v>2</v>
      </c>
    </row>
    <row r="98" spans="1:8" ht="15" customHeight="1" x14ac:dyDescent="0.25">
      <c r="A98" s="5" t="s">
        <v>905</v>
      </c>
      <c r="B98" s="5" t="s">
        <v>137</v>
      </c>
      <c r="C98" s="5" t="s">
        <v>1111</v>
      </c>
      <c r="D98" s="5" t="s">
        <v>455</v>
      </c>
      <c r="E98" s="14">
        <v>18</v>
      </c>
      <c r="F98" s="14">
        <v>4.5</v>
      </c>
      <c r="G98">
        <f t="shared" si="2"/>
        <v>4</v>
      </c>
      <c r="H98" s="7">
        <f t="shared" si="3"/>
        <v>4</v>
      </c>
    </row>
    <row r="99" spans="1:8" ht="15" customHeight="1" x14ac:dyDescent="0.25">
      <c r="A99" s="5" t="s">
        <v>1526</v>
      </c>
      <c r="B99" s="5" t="s">
        <v>590</v>
      </c>
      <c r="C99" s="5" t="s">
        <v>465</v>
      </c>
      <c r="D99" s="5" t="s">
        <v>454</v>
      </c>
      <c r="E99" s="14">
        <v>11</v>
      </c>
      <c r="F99" s="14">
        <v>2.75</v>
      </c>
      <c r="G99">
        <f t="shared" si="2"/>
        <v>2</v>
      </c>
      <c r="H99" s="7">
        <f t="shared" si="3"/>
        <v>2</v>
      </c>
    </row>
    <row r="100" spans="1:8" ht="15" customHeight="1" x14ac:dyDescent="0.25">
      <c r="A100" s="5" t="s">
        <v>325</v>
      </c>
      <c r="B100" s="5" t="s">
        <v>116</v>
      </c>
      <c r="C100" s="5" t="s">
        <v>3</v>
      </c>
      <c r="D100" s="5" t="s">
        <v>2125</v>
      </c>
      <c r="E100" s="14">
        <v>84</v>
      </c>
      <c r="F100" s="14">
        <v>21</v>
      </c>
      <c r="G100">
        <f t="shared" si="2"/>
        <v>21</v>
      </c>
      <c r="H100" s="7">
        <f t="shared" si="3"/>
        <v>21</v>
      </c>
    </row>
    <row r="101" spans="1:8" ht="15" customHeight="1" x14ac:dyDescent="0.25">
      <c r="A101" s="5" t="s">
        <v>1642</v>
      </c>
      <c r="B101" s="5" t="s">
        <v>425</v>
      </c>
      <c r="C101" s="5" t="s">
        <v>465</v>
      </c>
      <c r="D101" s="5" t="s">
        <v>453</v>
      </c>
      <c r="E101" s="14">
        <v>7</v>
      </c>
      <c r="F101" s="14">
        <v>1.75</v>
      </c>
      <c r="G101">
        <f t="shared" si="2"/>
        <v>1</v>
      </c>
      <c r="H101" s="7">
        <f t="shared" si="3"/>
        <v>1</v>
      </c>
    </row>
    <row r="102" spans="1:8" ht="15" customHeight="1" x14ac:dyDescent="0.25">
      <c r="A102" s="5" t="s">
        <v>1241</v>
      </c>
      <c r="B102" s="5" t="s">
        <v>62</v>
      </c>
      <c r="C102" s="5" t="s">
        <v>1</v>
      </c>
      <c r="D102" s="5" t="s">
        <v>438</v>
      </c>
      <c r="E102" s="14">
        <v>22</v>
      </c>
      <c r="F102" s="14">
        <v>5.5</v>
      </c>
      <c r="G102">
        <f t="shared" si="2"/>
        <v>5</v>
      </c>
      <c r="H102" s="7">
        <f t="shared" si="3"/>
        <v>5</v>
      </c>
    </row>
    <row r="103" spans="1:8" ht="15" customHeight="1" x14ac:dyDescent="0.25">
      <c r="A103" s="5" t="s">
        <v>528</v>
      </c>
      <c r="B103" s="5" t="s">
        <v>82</v>
      </c>
      <c r="C103" s="5" t="s">
        <v>433</v>
      </c>
      <c r="D103" s="5" t="s">
        <v>451</v>
      </c>
      <c r="E103" s="14">
        <v>6</v>
      </c>
      <c r="F103" s="14">
        <v>1.5</v>
      </c>
      <c r="G103">
        <f t="shared" si="2"/>
        <v>1</v>
      </c>
      <c r="H103" s="7">
        <f t="shared" si="3"/>
        <v>1</v>
      </c>
    </row>
    <row r="104" spans="1:8" ht="15" customHeight="1" x14ac:dyDescent="0.25">
      <c r="A104" s="5" t="s">
        <v>1782</v>
      </c>
      <c r="B104" s="5" t="s">
        <v>2308</v>
      </c>
      <c r="C104" s="5" t="s">
        <v>2</v>
      </c>
      <c r="D104" s="5" t="s">
        <v>524</v>
      </c>
      <c r="E104" s="14">
        <v>22</v>
      </c>
      <c r="F104" s="14">
        <v>5.5</v>
      </c>
      <c r="G104">
        <f t="shared" si="2"/>
        <v>5</v>
      </c>
      <c r="H104" s="7">
        <f t="shared" si="3"/>
        <v>5</v>
      </c>
    </row>
    <row r="105" spans="1:8" ht="15" customHeight="1" x14ac:dyDescent="0.25">
      <c r="A105" s="5" t="s">
        <v>907</v>
      </c>
      <c r="B105" s="5" t="s">
        <v>906</v>
      </c>
      <c r="C105" s="5" t="s">
        <v>1</v>
      </c>
      <c r="D105" s="5" t="s">
        <v>427</v>
      </c>
      <c r="E105" s="14">
        <v>44</v>
      </c>
      <c r="F105" s="14">
        <v>11</v>
      </c>
      <c r="G105">
        <f t="shared" si="2"/>
        <v>11</v>
      </c>
      <c r="H105" s="7">
        <f t="shared" si="3"/>
        <v>11</v>
      </c>
    </row>
    <row r="106" spans="1:8" ht="15" customHeight="1" x14ac:dyDescent="0.25">
      <c r="A106" s="5" t="s">
        <v>549</v>
      </c>
      <c r="B106" s="5" t="s">
        <v>345</v>
      </c>
      <c r="C106" s="5" t="s">
        <v>462</v>
      </c>
      <c r="D106" s="5" t="s">
        <v>461</v>
      </c>
      <c r="E106" s="14">
        <v>11</v>
      </c>
      <c r="F106" s="14">
        <v>2.75</v>
      </c>
      <c r="G106">
        <f t="shared" si="2"/>
        <v>2</v>
      </c>
      <c r="H106" s="7">
        <f t="shared" si="3"/>
        <v>2</v>
      </c>
    </row>
    <row r="107" spans="1:8" ht="15" customHeight="1" x14ac:dyDescent="0.25">
      <c r="A107" s="5" t="s">
        <v>867</v>
      </c>
      <c r="B107" s="5" t="s">
        <v>62</v>
      </c>
      <c r="C107" s="5" t="s">
        <v>1111</v>
      </c>
      <c r="D107" s="5" t="s">
        <v>449</v>
      </c>
      <c r="E107" s="14">
        <v>83</v>
      </c>
      <c r="F107" s="14">
        <v>20.75</v>
      </c>
      <c r="G107">
        <f t="shared" si="2"/>
        <v>20</v>
      </c>
      <c r="H107" s="7">
        <f t="shared" si="3"/>
        <v>20</v>
      </c>
    </row>
    <row r="108" spans="1:8" ht="15" customHeight="1" x14ac:dyDescent="0.25">
      <c r="A108" s="5" t="s">
        <v>330</v>
      </c>
      <c r="B108" s="5" t="s">
        <v>914</v>
      </c>
      <c r="C108" s="5" t="s">
        <v>433</v>
      </c>
      <c r="D108" s="5" t="s">
        <v>444</v>
      </c>
      <c r="E108" s="14">
        <v>50</v>
      </c>
      <c r="F108" s="14">
        <v>12.5</v>
      </c>
      <c r="G108">
        <f t="shared" si="2"/>
        <v>12</v>
      </c>
      <c r="H108" s="7">
        <f t="shared" si="3"/>
        <v>12</v>
      </c>
    </row>
    <row r="109" spans="1:8" ht="15" customHeight="1" x14ac:dyDescent="0.25">
      <c r="A109" s="5" t="s">
        <v>330</v>
      </c>
      <c r="B109" s="5" t="s">
        <v>1106</v>
      </c>
      <c r="C109" s="5" t="s">
        <v>433</v>
      </c>
      <c r="D109" s="5" t="s">
        <v>456</v>
      </c>
      <c r="E109" s="14">
        <v>6</v>
      </c>
      <c r="F109" s="14">
        <v>1.5</v>
      </c>
      <c r="G109">
        <f t="shared" si="2"/>
        <v>1</v>
      </c>
      <c r="H109" s="7">
        <f t="shared" si="3"/>
        <v>1</v>
      </c>
    </row>
    <row r="110" spans="1:8" ht="15" customHeight="1" x14ac:dyDescent="0.25">
      <c r="A110" s="5" t="s">
        <v>1133</v>
      </c>
      <c r="B110" s="5" t="s">
        <v>186</v>
      </c>
      <c r="C110" s="5" t="s">
        <v>1</v>
      </c>
      <c r="D110" s="5" t="s">
        <v>524</v>
      </c>
      <c r="E110" s="14">
        <v>38</v>
      </c>
      <c r="F110" s="14">
        <v>9.5</v>
      </c>
      <c r="G110">
        <f t="shared" si="2"/>
        <v>9</v>
      </c>
      <c r="H110" s="7">
        <f t="shared" si="3"/>
        <v>9</v>
      </c>
    </row>
    <row r="111" spans="1:8" ht="15" customHeight="1" x14ac:dyDescent="0.25">
      <c r="A111" s="5" t="s">
        <v>1296</v>
      </c>
      <c r="B111" s="5" t="s">
        <v>1295</v>
      </c>
      <c r="C111" s="5" t="s">
        <v>1111</v>
      </c>
      <c r="D111" s="5" t="s">
        <v>438</v>
      </c>
      <c r="E111" s="14">
        <v>36</v>
      </c>
      <c r="F111" s="14">
        <v>9</v>
      </c>
      <c r="G111">
        <f t="shared" si="2"/>
        <v>9</v>
      </c>
      <c r="H111" s="7">
        <f t="shared" si="3"/>
        <v>9</v>
      </c>
    </row>
    <row r="112" spans="1:8" ht="15" customHeight="1" x14ac:dyDescent="0.25">
      <c r="A112" s="5" t="s">
        <v>860</v>
      </c>
      <c r="B112" s="5" t="s">
        <v>49</v>
      </c>
      <c r="C112" s="5" t="s">
        <v>465</v>
      </c>
      <c r="D112" s="5" t="s">
        <v>446</v>
      </c>
      <c r="E112" s="14">
        <v>74</v>
      </c>
      <c r="F112" s="14">
        <v>18.5</v>
      </c>
      <c r="G112">
        <f t="shared" si="2"/>
        <v>18</v>
      </c>
      <c r="H112" s="7">
        <f t="shared" si="3"/>
        <v>18</v>
      </c>
    </row>
    <row r="113" spans="1:8" ht="15" customHeight="1" x14ac:dyDescent="0.25">
      <c r="A113" s="5" t="s">
        <v>1172</v>
      </c>
      <c r="B113" s="5" t="s">
        <v>577</v>
      </c>
      <c r="C113" s="5" t="s">
        <v>1111</v>
      </c>
      <c r="D113" s="5" t="s">
        <v>452</v>
      </c>
      <c r="E113" s="14">
        <v>7</v>
      </c>
      <c r="F113" s="14">
        <v>1.75</v>
      </c>
      <c r="G113">
        <f t="shared" si="2"/>
        <v>1</v>
      </c>
      <c r="H113" s="7">
        <f t="shared" si="3"/>
        <v>1</v>
      </c>
    </row>
    <row r="114" spans="1:8" ht="15" customHeight="1" x14ac:dyDescent="0.25">
      <c r="A114" s="5" t="s">
        <v>97</v>
      </c>
      <c r="B114" s="5" t="s">
        <v>252</v>
      </c>
      <c r="C114" s="5" t="s">
        <v>1</v>
      </c>
      <c r="D114" s="5" t="s">
        <v>436</v>
      </c>
      <c r="E114" s="14">
        <v>6</v>
      </c>
      <c r="F114" s="14">
        <v>1.5</v>
      </c>
      <c r="G114">
        <f t="shared" si="2"/>
        <v>1</v>
      </c>
      <c r="H114" s="7">
        <f t="shared" si="3"/>
        <v>1</v>
      </c>
    </row>
    <row r="115" spans="1:8" ht="15" customHeight="1" x14ac:dyDescent="0.25">
      <c r="A115" s="5" t="s">
        <v>100</v>
      </c>
      <c r="B115" s="5" t="s">
        <v>28</v>
      </c>
      <c r="C115" s="5" t="s">
        <v>465</v>
      </c>
      <c r="D115" s="5" t="s">
        <v>429</v>
      </c>
      <c r="E115" s="14">
        <v>47</v>
      </c>
      <c r="F115" s="14">
        <v>11.75</v>
      </c>
      <c r="G115">
        <f t="shared" si="2"/>
        <v>11</v>
      </c>
      <c r="H115" s="7">
        <f t="shared" si="3"/>
        <v>11</v>
      </c>
    </row>
    <row r="116" spans="1:8" ht="15" customHeight="1" x14ac:dyDescent="0.25">
      <c r="A116" s="5" t="s">
        <v>100</v>
      </c>
      <c r="B116" s="5" t="s">
        <v>34</v>
      </c>
      <c r="C116" s="5" t="s">
        <v>465</v>
      </c>
      <c r="D116" s="5" t="s">
        <v>432</v>
      </c>
      <c r="E116" s="14">
        <v>57</v>
      </c>
      <c r="F116" s="14">
        <v>14.25</v>
      </c>
      <c r="G116">
        <f t="shared" si="2"/>
        <v>14</v>
      </c>
      <c r="H116" s="7">
        <f t="shared" si="3"/>
        <v>14</v>
      </c>
    </row>
    <row r="117" spans="1:8" ht="15" customHeight="1" x14ac:dyDescent="0.25">
      <c r="A117" s="5" t="s">
        <v>688</v>
      </c>
      <c r="B117" s="5" t="s">
        <v>425</v>
      </c>
      <c r="C117" s="5" t="s">
        <v>1</v>
      </c>
      <c r="D117" s="5" t="s">
        <v>434</v>
      </c>
      <c r="E117" s="14">
        <v>52</v>
      </c>
      <c r="F117" s="14">
        <v>13</v>
      </c>
      <c r="G117">
        <f t="shared" si="2"/>
        <v>13</v>
      </c>
      <c r="H117" s="7">
        <f t="shared" si="3"/>
        <v>13</v>
      </c>
    </row>
    <row r="118" spans="1:8" ht="15" customHeight="1" x14ac:dyDescent="0.25">
      <c r="A118" s="5" t="s">
        <v>1648</v>
      </c>
      <c r="B118" s="5" t="s">
        <v>137</v>
      </c>
      <c r="C118" s="5" t="s">
        <v>2</v>
      </c>
      <c r="D118" s="5" t="s">
        <v>447</v>
      </c>
      <c r="E118" s="14">
        <v>58</v>
      </c>
      <c r="F118" s="14">
        <v>14.5</v>
      </c>
      <c r="G118">
        <f t="shared" si="2"/>
        <v>14</v>
      </c>
      <c r="H118" s="7">
        <f t="shared" si="3"/>
        <v>14</v>
      </c>
    </row>
    <row r="119" spans="1:8" ht="15" customHeight="1" x14ac:dyDescent="0.25">
      <c r="A119" s="5" t="s">
        <v>103</v>
      </c>
      <c r="B119" s="5" t="s">
        <v>104</v>
      </c>
      <c r="C119" s="5" t="s">
        <v>462</v>
      </c>
      <c r="D119" s="5" t="s">
        <v>455</v>
      </c>
      <c r="E119" s="14">
        <v>80</v>
      </c>
      <c r="F119" s="14">
        <v>20</v>
      </c>
      <c r="G119">
        <f t="shared" si="2"/>
        <v>20</v>
      </c>
      <c r="H119" s="7">
        <f t="shared" si="3"/>
        <v>20</v>
      </c>
    </row>
    <row r="120" spans="1:8" ht="15" customHeight="1" x14ac:dyDescent="0.25">
      <c r="A120" s="5" t="s">
        <v>103</v>
      </c>
      <c r="B120" s="5" t="s">
        <v>1777</v>
      </c>
      <c r="C120" s="5" t="s">
        <v>465</v>
      </c>
      <c r="D120" s="5" t="s">
        <v>436</v>
      </c>
      <c r="E120" s="14">
        <v>10</v>
      </c>
      <c r="F120" s="14">
        <v>2.5</v>
      </c>
      <c r="G120">
        <f t="shared" si="2"/>
        <v>2</v>
      </c>
      <c r="H120" s="7">
        <f t="shared" si="3"/>
        <v>2</v>
      </c>
    </row>
    <row r="121" spans="1:8" ht="15" customHeight="1" x14ac:dyDescent="0.25">
      <c r="A121" s="5" t="s">
        <v>1100</v>
      </c>
      <c r="B121" s="5" t="s">
        <v>381</v>
      </c>
      <c r="C121" s="5" t="s">
        <v>1</v>
      </c>
      <c r="D121" s="5" t="s">
        <v>440</v>
      </c>
      <c r="E121" s="14">
        <v>7</v>
      </c>
      <c r="F121" s="14">
        <v>1.75</v>
      </c>
      <c r="G121">
        <f t="shared" si="2"/>
        <v>1</v>
      </c>
      <c r="H121" s="7">
        <f t="shared" si="3"/>
        <v>1</v>
      </c>
    </row>
    <row r="122" spans="1:8" ht="15" customHeight="1" x14ac:dyDescent="0.25">
      <c r="A122" s="5" t="s">
        <v>1895</v>
      </c>
      <c r="B122" s="5" t="s">
        <v>145</v>
      </c>
      <c r="C122" s="5" t="s">
        <v>433</v>
      </c>
      <c r="D122" s="5" t="s">
        <v>439</v>
      </c>
      <c r="E122" s="14">
        <v>8</v>
      </c>
      <c r="F122" s="14">
        <v>2</v>
      </c>
      <c r="G122">
        <f t="shared" si="2"/>
        <v>2</v>
      </c>
      <c r="H122" s="7">
        <f t="shared" si="3"/>
        <v>2</v>
      </c>
    </row>
    <row r="123" spans="1:8" ht="15" customHeight="1" x14ac:dyDescent="0.25">
      <c r="A123" s="5" t="s">
        <v>878</v>
      </c>
      <c r="B123" s="5" t="s">
        <v>877</v>
      </c>
      <c r="C123" s="5" t="s">
        <v>3</v>
      </c>
      <c r="D123" s="5" t="s">
        <v>435</v>
      </c>
      <c r="E123" s="14">
        <v>10</v>
      </c>
      <c r="F123" s="14">
        <v>2.5</v>
      </c>
      <c r="G123">
        <f t="shared" si="2"/>
        <v>2</v>
      </c>
      <c r="H123" s="7">
        <f t="shared" si="3"/>
        <v>2</v>
      </c>
    </row>
    <row r="124" spans="1:8" ht="15" customHeight="1" x14ac:dyDescent="0.25">
      <c r="A124" s="5" t="s">
        <v>997</v>
      </c>
      <c r="B124" s="5" t="s">
        <v>109</v>
      </c>
      <c r="C124" s="5" t="s">
        <v>1111</v>
      </c>
      <c r="D124" s="5" t="s">
        <v>2126</v>
      </c>
      <c r="E124" s="14">
        <v>36</v>
      </c>
      <c r="F124" s="14">
        <v>9</v>
      </c>
      <c r="G124">
        <f t="shared" si="2"/>
        <v>9</v>
      </c>
      <c r="H124" s="7">
        <f t="shared" si="3"/>
        <v>9</v>
      </c>
    </row>
    <row r="125" spans="1:8" ht="15" customHeight="1" x14ac:dyDescent="0.25">
      <c r="A125" s="5" t="s">
        <v>1141</v>
      </c>
      <c r="B125" s="5" t="s">
        <v>24</v>
      </c>
      <c r="C125" s="5" t="s">
        <v>1</v>
      </c>
      <c r="D125" s="5" t="s">
        <v>438</v>
      </c>
      <c r="E125" s="14">
        <v>47</v>
      </c>
      <c r="F125" s="14">
        <v>11.75</v>
      </c>
      <c r="G125">
        <f t="shared" si="2"/>
        <v>11</v>
      </c>
      <c r="H125" s="7">
        <f t="shared" si="3"/>
        <v>11</v>
      </c>
    </row>
    <row r="126" spans="1:8" ht="15" customHeight="1" x14ac:dyDescent="0.25">
      <c r="A126" s="5" t="s">
        <v>530</v>
      </c>
      <c r="B126" s="5" t="s">
        <v>156</v>
      </c>
      <c r="C126" s="5" t="s">
        <v>433</v>
      </c>
      <c r="D126" s="5" t="s">
        <v>456</v>
      </c>
      <c r="E126" s="14">
        <v>47</v>
      </c>
      <c r="F126" s="14">
        <v>11.75</v>
      </c>
      <c r="G126">
        <f t="shared" si="2"/>
        <v>11</v>
      </c>
      <c r="H126" s="7">
        <f t="shared" si="3"/>
        <v>11</v>
      </c>
    </row>
    <row r="127" spans="1:8" ht="15" customHeight="1" x14ac:dyDescent="0.25">
      <c r="A127" s="5" t="s">
        <v>657</v>
      </c>
      <c r="B127" s="5" t="s">
        <v>116</v>
      </c>
      <c r="C127" s="5" t="s">
        <v>3</v>
      </c>
      <c r="D127" s="5" t="s">
        <v>445</v>
      </c>
      <c r="E127" s="14">
        <v>8</v>
      </c>
      <c r="F127" s="14">
        <v>2</v>
      </c>
      <c r="G127">
        <f t="shared" si="2"/>
        <v>2</v>
      </c>
      <c r="H127" s="7">
        <f t="shared" si="3"/>
        <v>2</v>
      </c>
    </row>
    <row r="128" spans="1:8" ht="15" customHeight="1" x14ac:dyDescent="0.25">
      <c r="A128" s="5" t="s">
        <v>108</v>
      </c>
      <c r="B128" s="5" t="s">
        <v>121</v>
      </c>
      <c r="C128" s="5" t="s">
        <v>3</v>
      </c>
      <c r="D128" s="5" t="s">
        <v>449</v>
      </c>
      <c r="E128" s="14">
        <v>50</v>
      </c>
      <c r="F128" s="14">
        <v>12.5</v>
      </c>
      <c r="G128">
        <f t="shared" si="2"/>
        <v>12</v>
      </c>
      <c r="H128" s="7">
        <f t="shared" si="3"/>
        <v>12</v>
      </c>
    </row>
    <row r="129" spans="1:8" ht="15" customHeight="1" x14ac:dyDescent="0.25">
      <c r="A129" s="5" t="s">
        <v>108</v>
      </c>
      <c r="B129" s="5" t="s">
        <v>729</v>
      </c>
      <c r="C129" s="5" t="s">
        <v>462</v>
      </c>
      <c r="D129" s="5" t="s">
        <v>440</v>
      </c>
      <c r="E129" s="14">
        <v>26</v>
      </c>
      <c r="F129" s="14">
        <v>6.5</v>
      </c>
      <c r="G129">
        <f t="shared" si="2"/>
        <v>6</v>
      </c>
      <c r="H129" s="7">
        <f t="shared" si="3"/>
        <v>6</v>
      </c>
    </row>
    <row r="130" spans="1:8" ht="15" customHeight="1" x14ac:dyDescent="0.25">
      <c r="A130" s="5" t="s">
        <v>108</v>
      </c>
      <c r="B130" s="5" t="s">
        <v>86</v>
      </c>
      <c r="C130" s="5" t="s">
        <v>1</v>
      </c>
      <c r="D130" s="5" t="s">
        <v>2137</v>
      </c>
      <c r="E130" s="14">
        <v>7</v>
      </c>
      <c r="F130" s="14">
        <v>1.75</v>
      </c>
      <c r="G130">
        <f t="shared" ref="G130:G193" si="4">ROUNDDOWN(F130,0)</f>
        <v>1</v>
      </c>
      <c r="H130" s="7">
        <f t="shared" ref="H130:H193" si="5">IF(G130&lt;1,1,G130)</f>
        <v>1</v>
      </c>
    </row>
    <row r="131" spans="1:8" ht="15" customHeight="1" x14ac:dyDescent="0.25">
      <c r="A131" s="5" t="s">
        <v>108</v>
      </c>
      <c r="B131" s="5" t="s">
        <v>1536</v>
      </c>
      <c r="C131" s="5" t="s">
        <v>1111</v>
      </c>
      <c r="D131" s="5" t="s">
        <v>429</v>
      </c>
      <c r="E131" s="14">
        <v>7</v>
      </c>
      <c r="F131" s="14">
        <v>1.75</v>
      </c>
      <c r="G131">
        <f t="shared" si="4"/>
        <v>1</v>
      </c>
      <c r="H131" s="7">
        <f t="shared" si="5"/>
        <v>1</v>
      </c>
    </row>
    <row r="132" spans="1:8" ht="15" customHeight="1" x14ac:dyDescent="0.25">
      <c r="A132" s="5" t="s">
        <v>108</v>
      </c>
      <c r="B132" s="5" t="s">
        <v>204</v>
      </c>
      <c r="C132" s="5" t="s">
        <v>1111</v>
      </c>
      <c r="D132" s="5" t="s">
        <v>441</v>
      </c>
      <c r="E132" s="14">
        <v>6</v>
      </c>
      <c r="F132" s="14">
        <v>1.5</v>
      </c>
      <c r="G132">
        <f t="shared" si="4"/>
        <v>1</v>
      </c>
      <c r="H132" s="7">
        <f t="shared" si="5"/>
        <v>1</v>
      </c>
    </row>
    <row r="133" spans="1:8" ht="15" customHeight="1" x14ac:dyDescent="0.25">
      <c r="A133" s="5" t="s">
        <v>1797</v>
      </c>
      <c r="B133" s="5" t="s">
        <v>1796</v>
      </c>
      <c r="C133" s="5" t="s">
        <v>1111</v>
      </c>
      <c r="D133" s="5" t="s">
        <v>446</v>
      </c>
      <c r="E133" s="14">
        <v>10</v>
      </c>
      <c r="F133" s="14">
        <v>2.5</v>
      </c>
      <c r="G133">
        <f t="shared" si="4"/>
        <v>2</v>
      </c>
      <c r="H133" s="7">
        <f t="shared" si="5"/>
        <v>2</v>
      </c>
    </row>
    <row r="134" spans="1:8" ht="15" customHeight="1" x14ac:dyDescent="0.25">
      <c r="A134" s="5" t="s">
        <v>1146</v>
      </c>
      <c r="B134" s="5" t="s">
        <v>1145</v>
      </c>
      <c r="C134" s="5" t="s">
        <v>1111</v>
      </c>
      <c r="D134" s="5" t="s">
        <v>434</v>
      </c>
      <c r="E134" s="14">
        <v>11</v>
      </c>
      <c r="F134" s="14">
        <v>2.75</v>
      </c>
      <c r="G134">
        <f t="shared" si="4"/>
        <v>2</v>
      </c>
      <c r="H134" s="7">
        <f t="shared" si="5"/>
        <v>2</v>
      </c>
    </row>
    <row r="135" spans="1:8" ht="15" customHeight="1" x14ac:dyDescent="0.25">
      <c r="A135" s="5" t="s">
        <v>702</v>
      </c>
      <c r="B135" s="5" t="s">
        <v>177</v>
      </c>
      <c r="C135" s="5" t="s">
        <v>1111</v>
      </c>
      <c r="D135" s="5" t="s">
        <v>2132</v>
      </c>
      <c r="E135" s="14">
        <v>7</v>
      </c>
      <c r="F135" s="14">
        <v>1.75</v>
      </c>
      <c r="G135">
        <f t="shared" si="4"/>
        <v>1</v>
      </c>
      <c r="H135" s="7">
        <f t="shared" si="5"/>
        <v>1</v>
      </c>
    </row>
    <row r="136" spans="1:8" ht="15" customHeight="1" x14ac:dyDescent="0.25">
      <c r="A136" s="5" t="s">
        <v>1656</v>
      </c>
      <c r="B136" s="5" t="s">
        <v>36</v>
      </c>
      <c r="C136" s="5" t="s">
        <v>465</v>
      </c>
      <c r="D136" s="5" t="s">
        <v>446</v>
      </c>
      <c r="E136" s="14">
        <v>14</v>
      </c>
      <c r="F136" s="14">
        <v>3.5</v>
      </c>
      <c r="G136">
        <f t="shared" si="4"/>
        <v>3</v>
      </c>
      <c r="H136" s="7">
        <f t="shared" si="5"/>
        <v>3</v>
      </c>
    </row>
    <row r="137" spans="1:8" ht="15" customHeight="1" x14ac:dyDescent="0.25">
      <c r="A137" s="5" t="s">
        <v>1203</v>
      </c>
      <c r="B137" s="5" t="s">
        <v>178</v>
      </c>
      <c r="C137" s="5" t="s">
        <v>465</v>
      </c>
      <c r="D137" s="5" t="s">
        <v>437</v>
      </c>
      <c r="E137" s="14">
        <v>63</v>
      </c>
      <c r="F137" s="14">
        <v>15.75</v>
      </c>
      <c r="G137">
        <f t="shared" si="4"/>
        <v>15</v>
      </c>
      <c r="H137" s="7">
        <f t="shared" si="5"/>
        <v>15</v>
      </c>
    </row>
    <row r="138" spans="1:8" ht="15" customHeight="1" x14ac:dyDescent="0.25">
      <c r="A138" s="5" t="s">
        <v>1520</v>
      </c>
      <c r="B138" s="5" t="s">
        <v>156</v>
      </c>
      <c r="C138" s="5" t="s">
        <v>1111</v>
      </c>
      <c r="D138" s="5" t="s">
        <v>456</v>
      </c>
      <c r="E138" s="14">
        <v>6</v>
      </c>
      <c r="F138" s="14">
        <v>1.5</v>
      </c>
      <c r="G138">
        <f t="shared" si="4"/>
        <v>1</v>
      </c>
      <c r="H138" s="7">
        <f t="shared" si="5"/>
        <v>1</v>
      </c>
    </row>
    <row r="139" spans="1:8" ht="15" customHeight="1" x14ac:dyDescent="0.25">
      <c r="A139" s="5" t="s">
        <v>863</v>
      </c>
      <c r="B139" s="5" t="s">
        <v>862</v>
      </c>
      <c r="C139" s="5" t="s">
        <v>1111</v>
      </c>
      <c r="D139" s="5" t="s">
        <v>440</v>
      </c>
      <c r="E139" s="14">
        <v>13</v>
      </c>
      <c r="F139" s="14">
        <v>3.25</v>
      </c>
      <c r="G139">
        <f t="shared" si="4"/>
        <v>3</v>
      </c>
      <c r="H139" s="7">
        <f t="shared" si="5"/>
        <v>3</v>
      </c>
    </row>
    <row r="140" spans="1:8" ht="15" customHeight="1" x14ac:dyDescent="0.25">
      <c r="A140" s="5" t="s">
        <v>1219</v>
      </c>
      <c r="B140" s="5" t="s">
        <v>142</v>
      </c>
      <c r="C140" s="5" t="s">
        <v>3</v>
      </c>
      <c r="D140" s="5" t="s">
        <v>438</v>
      </c>
      <c r="E140" s="14">
        <v>103</v>
      </c>
      <c r="F140" s="14">
        <v>25.75</v>
      </c>
      <c r="G140">
        <f t="shared" si="4"/>
        <v>25</v>
      </c>
      <c r="H140" s="7">
        <f t="shared" si="5"/>
        <v>25</v>
      </c>
    </row>
    <row r="141" spans="1:8" ht="15" customHeight="1" x14ac:dyDescent="0.25">
      <c r="A141" s="5" t="s">
        <v>115</v>
      </c>
      <c r="B141" s="5" t="s">
        <v>1228</v>
      </c>
      <c r="C141" s="5" t="s">
        <v>3</v>
      </c>
      <c r="D141" s="5" t="s">
        <v>2122</v>
      </c>
      <c r="E141" s="14">
        <v>44</v>
      </c>
      <c r="F141" s="14">
        <v>11</v>
      </c>
      <c r="G141">
        <f t="shared" si="4"/>
        <v>11</v>
      </c>
      <c r="H141" s="7">
        <f t="shared" si="5"/>
        <v>11</v>
      </c>
    </row>
    <row r="142" spans="1:8" ht="15" customHeight="1" x14ac:dyDescent="0.25">
      <c r="A142" s="5" t="s">
        <v>115</v>
      </c>
      <c r="B142" s="5" t="s">
        <v>937</v>
      </c>
      <c r="C142" s="5" t="s">
        <v>2</v>
      </c>
      <c r="D142" s="5" t="s">
        <v>446</v>
      </c>
      <c r="E142" s="14">
        <v>26</v>
      </c>
      <c r="F142" s="14">
        <v>6.5</v>
      </c>
      <c r="G142">
        <f t="shared" si="4"/>
        <v>6</v>
      </c>
      <c r="H142" s="7">
        <f t="shared" si="5"/>
        <v>6</v>
      </c>
    </row>
    <row r="143" spans="1:8" ht="15" customHeight="1" x14ac:dyDescent="0.25">
      <c r="A143" s="5" t="s">
        <v>115</v>
      </c>
      <c r="B143" s="5" t="s">
        <v>815</v>
      </c>
      <c r="C143" s="5" t="s">
        <v>433</v>
      </c>
      <c r="D143" s="5" t="s">
        <v>434</v>
      </c>
      <c r="E143" s="14">
        <v>21</v>
      </c>
      <c r="F143" s="14">
        <v>5.25</v>
      </c>
      <c r="G143">
        <f t="shared" si="4"/>
        <v>5</v>
      </c>
      <c r="H143" s="7">
        <f t="shared" si="5"/>
        <v>5</v>
      </c>
    </row>
    <row r="144" spans="1:8" ht="15" customHeight="1" x14ac:dyDescent="0.25">
      <c r="A144" s="5" t="s">
        <v>115</v>
      </c>
      <c r="B144" s="5" t="s">
        <v>1238</v>
      </c>
      <c r="C144" s="5" t="s">
        <v>2</v>
      </c>
      <c r="D144" s="5" t="s">
        <v>524</v>
      </c>
      <c r="E144" s="14">
        <v>16</v>
      </c>
      <c r="F144" s="14">
        <v>4</v>
      </c>
      <c r="G144">
        <f t="shared" si="4"/>
        <v>4</v>
      </c>
      <c r="H144" s="7">
        <f t="shared" si="5"/>
        <v>4</v>
      </c>
    </row>
    <row r="145" spans="1:8" ht="15" customHeight="1" x14ac:dyDescent="0.25">
      <c r="A145" s="5" t="s">
        <v>115</v>
      </c>
      <c r="B145" s="5" t="s">
        <v>1267</v>
      </c>
      <c r="C145" s="5" t="s">
        <v>1111</v>
      </c>
      <c r="D145" s="5" t="s">
        <v>439</v>
      </c>
      <c r="E145" s="14">
        <v>16</v>
      </c>
      <c r="F145" s="14">
        <v>4</v>
      </c>
      <c r="G145">
        <f t="shared" si="4"/>
        <v>4</v>
      </c>
      <c r="H145" s="7">
        <f t="shared" si="5"/>
        <v>4</v>
      </c>
    </row>
    <row r="146" spans="1:8" ht="15" customHeight="1" x14ac:dyDescent="0.25">
      <c r="A146" s="5" t="s">
        <v>117</v>
      </c>
      <c r="B146" s="5" t="s">
        <v>36</v>
      </c>
      <c r="C146" s="5" t="s">
        <v>1111</v>
      </c>
      <c r="D146" s="5" t="s">
        <v>429</v>
      </c>
      <c r="E146" s="14">
        <v>65</v>
      </c>
      <c r="F146" s="14">
        <v>16.25</v>
      </c>
      <c r="G146">
        <f t="shared" si="4"/>
        <v>16</v>
      </c>
      <c r="H146" s="7">
        <f t="shared" si="5"/>
        <v>16</v>
      </c>
    </row>
    <row r="147" spans="1:8" ht="15" customHeight="1" x14ac:dyDescent="0.25">
      <c r="A147" s="5" t="s">
        <v>117</v>
      </c>
      <c r="B147" s="5" t="s">
        <v>162</v>
      </c>
      <c r="C147" s="5" t="s">
        <v>1111</v>
      </c>
      <c r="D147" s="5" t="s">
        <v>524</v>
      </c>
      <c r="E147" s="14">
        <v>64</v>
      </c>
      <c r="F147" s="14">
        <v>16</v>
      </c>
      <c r="G147">
        <f t="shared" si="4"/>
        <v>16</v>
      </c>
      <c r="H147" s="7">
        <f t="shared" si="5"/>
        <v>16</v>
      </c>
    </row>
    <row r="148" spans="1:8" ht="15" customHeight="1" x14ac:dyDescent="0.25">
      <c r="A148" s="5" t="s">
        <v>742</v>
      </c>
      <c r="B148" s="5" t="s">
        <v>180</v>
      </c>
      <c r="C148" s="5" t="s">
        <v>1</v>
      </c>
      <c r="D148" s="5" t="s">
        <v>451</v>
      </c>
      <c r="E148" s="14">
        <v>13</v>
      </c>
      <c r="F148" s="14">
        <v>3.25</v>
      </c>
      <c r="G148">
        <f t="shared" si="4"/>
        <v>3</v>
      </c>
      <c r="H148" s="7">
        <f t="shared" si="5"/>
        <v>3</v>
      </c>
    </row>
    <row r="149" spans="1:8" ht="15" customHeight="1" x14ac:dyDescent="0.25">
      <c r="A149" s="5" t="s">
        <v>892</v>
      </c>
      <c r="B149" s="5" t="s">
        <v>667</v>
      </c>
      <c r="C149" s="5" t="s">
        <v>465</v>
      </c>
      <c r="D149" s="5" t="s">
        <v>436</v>
      </c>
      <c r="E149" s="14">
        <v>10</v>
      </c>
      <c r="F149" s="14">
        <v>2.5</v>
      </c>
      <c r="G149">
        <f t="shared" si="4"/>
        <v>2</v>
      </c>
      <c r="H149" s="7">
        <f t="shared" si="5"/>
        <v>2</v>
      </c>
    </row>
    <row r="150" spans="1:8" ht="15" customHeight="1" x14ac:dyDescent="0.25">
      <c r="A150" s="5" t="s">
        <v>581</v>
      </c>
      <c r="B150" s="5" t="s">
        <v>47</v>
      </c>
      <c r="C150" s="5" t="s">
        <v>3</v>
      </c>
      <c r="D150" s="5" t="s">
        <v>455</v>
      </c>
      <c r="E150" s="14">
        <v>74</v>
      </c>
      <c r="F150" s="14">
        <v>18.5</v>
      </c>
      <c r="G150">
        <f t="shared" si="4"/>
        <v>18</v>
      </c>
      <c r="H150" s="7">
        <f t="shared" si="5"/>
        <v>18</v>
      </c>
    </row>
    <row r="151" spans="1:8" ht="15" customHeight="1" x14ac:dyDescent="0.25">
      <c r="A151" s="5" t="s">
        <v>618</v>
      </c>
      <c r="B151" s="5" t="s">
        <v>173</v>
      </c>
      <c r="C151" s="5" t="s">
        <v>1</v>
      </c>
      <c r="D151" s="5" t="s">
        <v>442</v>
      </c>
      <c r="E151" s="14">
        <v>64</v>
      </c>
      <c r="F151" s="14">
        <v>16</v>
      </c>
      <c r="G151">
        <f t="shared" si="4"/>
        <v>16</v>
      </c>
      <c r="H151" s="7">
        <f t="shared" si="5"/>
        <v>16</v>
      </c>
    </row>
    <row r="152" spans="1:8" ht="15" customHeight="1" x14ac:dyDescent="0.25">
      <c r="A152" s="5" t="s">
        <v>1182</v>
      </c>
      <c r="B152" s="5" t="s">
        <v>1032</v>
      </c>
      <c r="C152" s="5" t="s">
        <v>1111</v>
      </c>
      <c r="D152" s="5" t="s">
        <v>429</v>
      </c>
      <c r="E152" s="14">
        <v>43</v>
      </c>
      <c r="F152" s="14">
        <v>10.75</v>
      </c>
      <c r="G152">
        <f t="shared" si="4"/>
        <v>10</v>
      </c>
      <c r="H152" s="7">
        <f t="shared" si="5"/>
        <v>10</v>
      </c>
    </row>
    <row r="153" spans="1:8" ht="15" customHeight="1" x14ac:dyDescent="0.25">
      <c r="A153" s="5" t="s">
        <v>498</v>
      </c>
      <c r="B153" s="5" t="s">
        <v>116</v>
      </c>
      <c r="C153" s="5" t="s">
        <v>3</v>
      </c>
      <c r="D153" s="5" t="s">
        <v>444</v>
      </c>
      <c r="E153" s="14">
        <v>7</v>
      </c>
      <c r="F153" s="14">
        <v>1.75</v>
      </c>
      <c r="G153">
        <f t="shared" si="4"/>
        <v>1</v>
      </c>
      <c r="H153" s="7">
        <f t="shared" si="5"/>
        <v>1</v>
      </c>
    </row>
    <row r="154" spans="1:8" ht="15" customHeight="1" x14ac:dyDescent="0.25">
      <c r="A154" s="5" t="s">
        <v>1232</v>
      </c>
      <c r="B154" s="5" t="s">
        <v>600</v>
      </c>
      <c r="C154" s="5" t="s">
        <v>1111</v>
      </c>
      <c r="D154" s="5" t="s">
        <v>429</v>
      </c>
      <c r="E154" s="14">
        <v>5</v>
      </c>
      <c r="F154" s="14">
        <v>1.25</v>
      </c>
      <c r="G154">
        <f t="shared" si="4"/>
        <v>1</v>
      </c>
      <c r="H154" s="7">
        <f t="shared" si="5"/>
        <v>1</v>
      </c>
    </row>
    <row r="155" spans="1:8" ht="15" customHeight="1" x14ac:dyDescent="0.25">
      <c r="A155" s="5" t="s">
        <v>904</v>
      </c>
      <c r="B155" s="5" t="s">
        <v>1490</v>
      </c>
      <c r="C155" s="5" t="s">
        <v>1111</v>
      </c>
      <c r="D155" s="5" t="s">
        <v>438</v>
      </c>
      <c r="E155" s="14">
        <v>10</v>
      </c>
      <c r="F155" s="14">
        <v>2.5</v>
      </c>
      <c r="G155">
        <f t="shared" si="4"/>
        <v>2</v>
      </c>
      <c r="H155" s="7">
        <f t="shared" si="5"/>
        <v>2</v>
      </c>
    </row>
    <row r="156" spans="1:8" ht="15" customHeight="1" x14ac:dyDescent="0.25">
      <c r="A156" s="5" t="s">
        <v>738</v>
      </c>
      <c r="B156" s="5" t="s">
        <v>124</v>
      </c>
      <c r="C156" s="5" t="s">
        <v>1111</v>
      </c>
      <c r="D156" s="5" t="s">
        <v>524</v>
      </c>
      <c r="E156" s="14">
        <v>45</v>
      </c>
      <c r="F156" s="14">
        <v>11.25</v>
      </c>
      <c r="G156">
        <f t="shared" si="4"/>
        <v>11</v>
      </c>
      <c r="H156" s="7">
        <f t="shared" si="5"/>
        <v>11</v>
      </c>
    </row>
    <row r="157" spans="1:8" ht="15" customHeight="1" x14ac:dyDescent="0.25">
      <c r="A157" s="5" t="s">
        <v>482</v>
      </c>
      <c r="B157" s="5" t="s">
        <v>262</v>
      </c>
      <c r="C157" s="5" t="s">
        <v>1111</v>
      </c>
      <c r="D157" s="5" t="s">
        <v>442</v>
      </c>
      <c r="E157" s="14">
        <v>13</v>
      </c>
      <c r="F157" s="14">
        <v>3.25</v>
      </c>
      <c r="G157">
        <f t="shared" si="4"/>
        <v>3</v>
      </c>
      <c r="H157" s="7">
        <f t="shared" si="5"/>
        <v>3</v>
      </c>
    </row>
    <row r="158" spans="1:8" ht="15" customHeight="1" x14ac:dyDescent="0.25">
      <c r="A158" s="5" t="s">
        <v>627</v>
      </c>
      <c r="B158" s="5" t="s">
        <v>124</v>
      </c>
      <c r="C158" s="5" t="s">
        <v>1111</v>
      </c>
      <c r="D158" s="5" t="s">
        <v>461</v>
      </c>
      <c r="E158" s="14">
        <v>60</v>
      </c>
      <c r="F158" s="14">
        <v>15</v>
      </c>
      <c r="G158">
        <f t="shared" si="4"/>
        <v>15</v>
      </c>
      <c r="H158" s="7">
        <f t="shared" si="5"/>
        <v>15</v>
      </c>
    </row>
    <row r="159" spans="1:8" ht="15" customHeight="1" x14ac:dyDescent="0.25">
      <c r="A159" s="5" t="s">
        <v>1441</v>
      </c>
      <c r="B159" s="5" t="s">
        <v>205</v>
      </c>
      <c r="C159" s="5" t="s">
        <v>3</v>
      </c>
      <c r="D159" s="5" t="s">
        <v>2132</v>
      </c>
      <c r="E159" s="14">
        <v>60</v>
      </c>
      <c r="F159" s="14">
        <v>15</v>
      </c>
      <c r="G159">
        <f t="shared" si="4"/>
        <v>15</v>
      </c>
      <c r="H159" s="7">
        <f t="shared" si="5"/>
        <v>15</v>
      </c>
    </row>
    <row r="160" spans="1:8" ht="15" customHeight="1" x14ac:dyDescent="0.25">
      <c r="A160" s="5" t="s">
        <v>127</v>
      </c>
      <c r="B160" s="5" t="s">
        <v>128</v>
      </c>
      <c r="C160" s="5" t="s">
        <v>462</v>
      </c>
      <c r="D160" s="5" t="s">
        <v>461</v>
      </c>
      <c r="E160" s="14">
        <v>29</v>
      </c>
      <c r="F160" s="14">
        <v>7.25</v>
      </c>
      <c r="G160">
        <f t="shared" si="4"/>
        <v>7</v>
      </c>
      <c r="H160" s="7">
        <f t="shared" si="5"/>
        <v>7</v>
      </c>
    </row>
    <row r="161" spans="1:8" ht="15" customHeight="1" x14ac:dyDescent="0.25">
      <c r="A161" s="5" t="s">
        <v>1162</v>
      </c>
      <c r="B161" s="5" t="s">
        <v>124</v>
      </c>
      <c r="C161" s="5" t="s">
        <v>1111</v>
      </c>
      <c r="D161" s="5" t="s">
        <v>461</v>
      </c>
      <c r="E161" s="14">
        <v>17</v>
      </c>
      <c r="F161" s="14">
        <v>4.25</v>
      </c>
      <c r="G161">
        <f t="shared" si="4"/>
        <v>4</v>
      </c>
      <c r="H161" s="7">
        <f t="shared" si="5"/>
        <v>4</v>
      </c>
    </row>
    <row r="162" spans="1:8" ht="15" customHeight="1" x14ac:dyDescent="0.25">
      <c r="A162" s="5" t="s">
        <v>406</v>
      </c>
      <c r="B162" s="5" t="s">
        <v>1137</v>
      </c>
      <c r="C162" s="5" t="s">
        <v>1111</v>
      </c>
      <c r="D162" s="5" t="s">
        <v>456</v>
      </c>
      <c r="E162" s="14">
        <v>6</v>
      </c>
      <c r="F162" s="14">
        <v>1.5</v>
      </c>
      <c r="G162">
        <f t="shared" si="4"/>
        <v>1</v>
      </c>
      <c r="H162" s="7">
        <f t="shared" si="5"/>
        <v>1</v>
      </c>
    </row>
    <row r="163" spans="1:8" ht="15" customHeight="1" x14ac:dyDescent="0.25">
      <c r="A163" s="5" t="s">
        <v>129</v>
      </c>
      <c r="B163" s="5" t="s">
        <v>469</v>
      </c>
      <c r="C163" s="5" t="s">
        <v>3</v>
      </c>
      <c r="D163" s="5" t="s">
        <v>431</v>
      </c>
      <c r="E163" s="14">
        <v>71</v>
      </c>
      <c r="F163" s="14">
        <v>17.75</v>
      </c>
      <c r="G163">
        <f t="shared" si="4"/>
        <v>17</v>
      </c>
      <c r="H163" s="7">
        <f t="shared" si="5"/>
        <v>17</v>
      </c>
    </row>
    <row r="164" spans="1:8" ht="15" customHeight="1" x14ac:dyDescent="0.25">
      <c r="A164" s="5" t="s">
        <v>1135</v>
      </c>
      <c r="B164" s="5" t="s">
        <v>268</v>
      </c>
      <c r="C164" s="5" t="s">
        <v>465</v>
      </c>
      <c r="D164" s="5" t="s">
        <v>441</v>
      </c>
      <c r="E164" s="14">
        <v>8</v>
      </c>
      <c r="F164" s="14">
        <v>2</v>
      </c>
      <c r="G164">
        <f t="shared" si="4"/>
        <v>2</v>
      </c>
      <c r="H164" s="7">
        <f t="shared" si="5"/>
        <v>2</v>
      </c>
    </row>
    <row r="165" spans="1:8" ht="15" customHeight="1" x14ac:dyDescent="0.25">
      <c r="A165" s="5" t="s">
        <v>1183</v>
      </c>
      <c r="B165" s="5" t="s">
        <v>1137</v>
      </c>
      <c r="C165" s="5" t="s">
        <v>3</v>
      </c>
      <c r="D165" s="5" t="s">
        <v>436</v>
      </c>
      <c r="E165" s="14">
        <v>17</v>
      </c>
      <c r="F165" s="14">
        <v>4.25</v>
      </c>
      <c r="G165">
        <f t="shared" si="4"/>
        <v>4</v>
      </c>
      <c r="H165" s="7">
        <f t="shared" si="5"/>
        <v>4</v>
      </c>
    </row>
    <row r="166" spans="1:8" ht="15" customHeight="1" x14ac:dyDescent="0.25">
      <c r="A166" s="5" t="s">
        <v>1953</v>
      </c>
      <c r="B166" s="5" t="s">
        <v>1952</v>
      </c>
      <c r="C166" s="5" t="s">
        <v>1111</v>
      </c>
      <c r="D166" s="5" t="s">
        <v>431</v>
      </c>
      <c r="E166" s="14">
        <v>8</v>
      </c>
      <c r="F166" s="14">
        <v>2</v>
      </c>
      <c r="G166">
        <f t="shared" si="4"/>
        <v>2</v>
      </c>
      <c r="H166" s="7">
        <f t="shared" si="5"/>
        <v>2</v>
      </c>
    </row>
    <row r="167" spans="1:8" ht="15" customHeight="1" x14ac:dyDescent="0.25">
      <c r="A167" s="5" t="s">
        <v>804</v>
      </c>
      <c r="B167" s="5" t="s">
        <v>55</v>
      </c>
      <c r="C167" s="5" t="s">
        <v>465</v>
      </c>
      <c r="D167" s="5" t="s">
        <v>435</v>
      </c>
      <c r="E167" s="14">
        <v>14</v>
      </c>
      <c r="F167" s="14">
        <v>3.5</v>
      </c>
      <c r="G167">
        <f t="shared" si="4"/>
        <v>3</v>
      </c>
      <c r="H167" s="7">
        <f t="shared" si="5"/>
        <v>3</v>
      </c>
    </row>
    <row r="168" spans="1:8" ht="15" customHeight="1" x14ac:dyDescent="0.25">
      <c r="A168" s="5" t="s">
        <v>1112</v>
      </c>
      <c r="B168" s="5" t="s">
        <v>180</v>
      </c>
      <c r="C168" s="5" t="s">
        <v>1111</v>
      </c>
      <c r="D168" s="5" t="s">
        <v>452</v>
      </c>
      <c r="E168" s="14">
        <v>13</v>
      </c>
      <c r="F168" s="14">
        <v>3.25</v>
      </c>
      <c r="G168">
        <f t="shared" si="4"/>
        <v>3</v>
      </c>
      <c r="H168" s="7">
        <f t="shared" si="5"/>
        <v>3</v>
      </c>
    </row>
    <row r="169" spans="1:8" ht="15" customHeight="1" x14ac:dyDescent="0.25">
      <c r="A169" s="5" t="s">
        <v>1118</v>
      </c>
      <c r="B169" s="5" t="s">
        <v>109</v>
      </c>
      <c r="C169" s="5" t="s">
        <v>465</v>
      </c>
      <c r="D169" s="5" t="s">
        <v>430</v>
      </c>
      <c r="E169" s="14">
        <v>77</v>
      </c>
      <c r="F169" s="14">
        <v>19.25</v>
      </c>
      <c r="G169">
        <f t="shared" si="4"/>
        <v>19</v>
      </c>
      <c r="H169" s="7">
        <f t="shared" si="5"/>
        <v>19</v>
      </c>
    </row>
    <row r="170" spans="1:8" ht="15" customHeight="1" x14ac:dyDescent="0.25">
      <c r="A170" s="5" t="s">
        <v>133</v>
      </c>
      <c r="B170" s="5" t="s">
        <v>667</v>
      </c>
      <c r="C170" s="5" t="s">
        <v>2</v>
      </c>
      <c r="D170" s="5" t="s">
        <v>429</v>
      </c>
      <c r="E170" s="14">
        <v>43</v>
      </c>
      <c r="F170" s="14">
        <v>10.75</v>
      </c>
      <c r="G170">
        <f t="shared" si="4"/>
        <v>10</v>
      </c>
      <c r="H170" s="7">
        <f t="shared" si="5"/>
        <v>10</v>
      </c>
    </row>
    <row r="171" spans="1:8" ht="15" customHeight="1" x14ac:dyDescent="0.25">
      <c r="A171" s="5" t="s">
        <v>1509</v>
      </c>
      <c r="B171" s="5" t="s">
        <v>37</v>
      </c>
      <c r="C171" s="5" t="s">
        <v>1</v>
      </c>
      <c r="D171" s="5" t="s">
        <v>451</v>
      </c>
      <c r="E171" s="14">
        <v>14</v>
      </c>
      <c r="F171" s="14">
        <v>3.5</v>
      </c>
      <c r="G171">
        <f t="shared" si="4"/>
        <v>3</v>
      </c>
      <c r="H171" s="7">
        <f t="shared" si="5"/>
        <v>3</v>
      </c>
    </row>
    <row r="172" spans="1:8" ht="15" customHeight="1" x14ac:dyDescent="0.25">
      <c r="A172" s="5" t="s">
        <v>135</v>
      </c>
      <c r="B172" s="5" t="s">
        <v>136</v>
      </c>
      <c r="C172" s="5" t="s">
        <v>1111</v>
      </c>
      <c r="D172" s="5" t="s">
        <v>430</v>
      </c>
      <c r="E172" s="14">
        <v>36</v>
      </c>
      <c r="F172" s="14">
        <v>9</v>
      </c>
      <c r="G172">
        <f t="shared" si="4"/>
        <v>9</v>
      </c>
      <c r="H172" s="7">
        <f t="shared" si="5"/>
        <v>9</v>
      </c>
    </row>
    <row r="173" spans="1:8" ht="15" customHeight="1" x14ac:dyDescent="0.25">
      <c r="A173" s="5" t="s">
        <v>135</v>
      </c>
      <c r="B173" s="5" t="s">
        <v>26</v>
      </c>
      <c r="C173" s="5" t="s">
        <v>1111</v>
      </c>
      <c r="D173" s="5" t="s">
        <v>436</v>
      </c>
      <c r="E173" s="14">
        <v>10</v>
      </c>
      <c r="F173" s="14">
        <v>2.5</v>
      </c>
      <c r="G173">
        <f t="shared" si="4"/>
        <v>2</v>
      </c>
      <c r="H173" s="7">
        <f t="shared" si="5"/>
        <v>2</v>
      </c>
    </row>
    <row r="174" spans="1:8" ht="15" customHeight="1" x14ac:dyDescent="0.25">
      <c r="A174" s="5" t="s">
        <v>1557</v>
      </c>
      <c r="B174" s="5" t="s">
        <v>137</v>
      </c>
      <c r="C174" s="5" t="s">
        <v>1111</v>
      </c>
      <c r="D174" s="5" t="s">
        <v>432</v>
      </c>
      <c r="E174" s="14">
        <v>17</v>
      </c>
      <c r="F174" s="14">
        <v>4.25</v>
      </c>
      <c r="G174">
        <f t="shared" si="4"/>
        <v>4</v>
      </c>
      <c r="H174" s="7">
        <f t="shared" si="5"/>
        <v>4</v>
      </c>
    </row>
    <row r="175" spans="1:8" ht="15" customHeight="1" x14ac:dyDescent="0.25">
      <c r="A175" s="5" t="s">
        <v>1181</v>
      </c>
      <c r="B175" s="5" t="s">
        <v>894</v>
      </c>
      <c r="C175" s="5" t="s">
        <v>2</v>
      </c>
      <c r="D175" s="5" t="s">
        <v>432</v>
      </c>
      <c r="E175" s="14">
        <v>45</v>
      </c>
      <c r="F175" s="14">
        <v>11.25</v>
      </c>
      <c r="G175">
        <f t="shared" si="4"/>
        <v>11</v>
      </c>
      <c r="H175" s="7">
        <f t="shared" si="5"/>
        <v>11</v>
      </c>
    </row>
    <row r="176" spans="1:8" ht="15" customHeight="1" x14ac:dyDescent="0.25">
      <c r="A176" s="5" t="s">
        <v>650</v>
      </c>
      <c r="B176" s="5" t="s">
        <v>1154</v>
      </c>
      <c r="C176" s="5" t="s">
        <v>462</v>
      </c>
      <c r="D176" s="5" t="s">
        <v>427</v>
      </c>
      <c r="E176" s="14">
        <v>26</v>
      </c>
      <c r="F176" s="14">
        <v>6.5</v>
      </c>
      <c r="G176">
        <f t="shared" si="4"/>
        <v>6</v>
      </c>
      <c r="H176" s="7">
        <f t="shared" si="5"/>
        <v>6</v>
      </c>
    </row>
    <row r="177" spans="1:8" ht="15" customHeight="1" x14ac:dyDescent="0.25">
      <c r="A177" s="5" t="s">
        <v>650</v>
      </c>
      <c r="B177" s="5" t="s">
        <v>617</v>
      </c>
      <c r="C177" s="5" t="s">
        <v>462</v>
      </c>
      <c r="D177" s="5" t="s">
        <v>442</v>
      </c>
      <c r="E177" s="14">
        <v>39</v>
      </c>
      <c r="F177" s="14">
        <v>9.75</v>
      </c>
      <c r="G177">
        <f t="shared" si="4"/>
        <v>9</v>
      </c>
      <c r="H177" s="7">
        <f t="shared" si="5"/>
        <v>9</v>
      </c>
    </row>
    <row r="178" spans="1:8" ht="15" customHeight="1" x14ac:dyDescent="0.25">
      <c r="A178" s="5" t="s">
        <v>490</v>
      </c>
      <c r="B178" s="5" t="s">
        <v>40</v>
      </c>
      <c r="C178" s="5" t="s">
        <v>1111</v>
      </c>
      <c r="D178" s="5" t="s">
        <v>451</v>
      </c>
      <c r="E178" s="14">
        <v>61</v>
      </c>
      <c r="F178" s="14">
        <v>15.25</v>
      </c>
      <c r="G178">
        <f t="shared" si="4"/>
        <v>15</v>
      </c>
      <c r="H178" s="7">
        <f t="shared" si="5"/>
        <v>15</v>
      </c>
    </row>
    <row r="179" spans="1:8" ht="15" customHeight="1" x14ac:dyDescent="0.25">
      <c r="A179" s="5" t="s">
        <v>490</v>
      </c>
      <c r="B179" s="5" t="s">
        <v>124</v>
      </c>
      <c r="C179" s="5" t="s">
        <v>2</v>
      </c>
      <c r="D179" s="5" t="s">
        <v>2130</v>
      </c>
      <c r="E179" s="14">
        <v>55</v>
      </c>
      <c r="F179" s="14">
        <v>13.75</v>
      </c>
      <c r="G179">
        <f t="shared" si="4"/>
        <v>13</v>
      </c>
      <c r="H179" s="7">
        <f t="shared" si="5"/>
        <v>13</v>
      </c>
    </row>
    <row r="180" spans="1:8" ht="15" customHeight="1" x14ac:dyDescent="0.25">
      <c r="A180" s="5" t="s">
        <v>490</v>
      </c>
      <c r="B180" s="5" t="s">
        <v>164</v>
      </c>
      <c r="C180" s="5" t="s">
        <v>3</v>
      </c>
      <c r="D180" s="5" t="s">
        <v>436</v>
      </c>
      <c r="E180" s="14">
        <v>14</v>
      </c>
      <c r="F180" s="14">
        <v>3.5</v>
      </c>
      <c r="G180">
        <f t="shared" si="4"/>
        <v>3</v>
      </c>
      <c r="H180" s="7">
        <f t="shared" si="5"/>
        <v>3</v>
      </c>
    </row>
    <row r="181" spans="1:8" ht="15" customHeight="1" x14ac:dyDescent="0.25">
      <c r="A181" s="5" t="s">
        <v>140</v>
      </c>
      <c r="B181" s="5" t="s">
        <v>141</v>
      </c>
      <c r="C181" s="5" t="s">
        <v>1</v>
      </c>
      <c r="D181" s="5" t="s">
        <v>456</v>
      </c>
      <c r="E181" s="14">
        <v>138</v>
      </c>
      <c r="F181" s="14">
        <v>34.5</v>
      </c>
      <c r="G181">
        <f t="shared" si="4"/>
        <v>34</v>
      </c>
      <c r="H181" s="7">
        <f t="shared" si="5"/>
        <v>34</v>
      </c>
    </row>
    <row r="182" spans="1:8" ht="15" customHeight="1" x14ac:dyDescent="0.25">
      <c r="A182" s="5" t="s">
        <v>140</v>
      </c>
      <c r="B182" s="5" t="s">
        <v>37</v>
      </c>
      <c r="C182" s="5" t="s">
        <v>3</v>
      </c>
      <c r="D182" s="5" t="s">
        <v>454</v>
      </c>
      <c r="E182" s="14">
        <v>5</v>
      </c>
      <c r="F182" s="14">
        <v>1.25</v>
      </c>
      <c r="G182">
        <f t="shared" si="4"/>
        <v>1</v>
      </c>
      <c r="H182" s="7">
        <f t="shared" si="5"/>
        <v>1</v>
      </c>
    </row>
    <row r="183" spans="1:8" ht="15" customHeight="1" x14ac:dyDescent="0.25">
      <c r="A183" s="5" t="s">
        <v>338</v>
      </c>
      <c r="B183" s="5" t="s">
        <v>47</v>
      </c>
      <c r="C183" s="5" t="s">
        <v>1</v>
      </c>
      <c r="D183" s="5" t="s">
        <v>2133</v>
      </c>
      <c r="E183" s="14">
        <v>36</v>
      </c>
      <c r="F183" s="14">
        <v>9</v>
      </c>
      <c r="G183">
        <f t="shared" si="4"/>
        <v>9</v>
      </c>
      <c r="H183" s="7">
        <f t="shared" si="5"/>
        <v>9</v>
      </c>
    </row>
    <row r="184" spans="1:8" ht="15" customHeight="1" x14ac:dyDescent="0.25">
      <c r="A184" s="5" t="s">
        <v>1160</v>
      </c>
      <c r="B184" s="5" t="s">
        <v>792</v>
      </c>
      <c r="C184" s="5" t="s">
        <v>433</v>
      </c>
      <c r="D184" s="5" t="s">
        <v>442</v>
      </c>
      <c r="E184" s="14">
        <v>8</v>
      </c>
      <c r="F184" s="14">
        <v>2</v>
      </c>
      <c r="G184">
        <f t="shared" si="4"/>
        <v>2</v>
      </c>
      <c r="H184" s="7">
        <f t="shared" si="5"/>
        <v>2</v>
      </c>
    </row>
    <row r="185" spans="1:8" ht="15" customHeight="1" x14ac:dyDescent="0.25">
      <c r="A185" s="5" t="s">
        <v>719</v>
      </c>
      <c r="B185" s="5" t="s">
        <v>285</v>
      </c>
      <c r="C185" s="5" t="s">
        <v>1111</v>
      </c>
      <c r="D185" s="5" t="s">
        <v>440</v>
      </c>
      <c r="E185" s="14">
        <v>64</v>
      </c>
      <c r="F185" s="14">
        <v>16</v>
      </c>
      <c r="G185">
        <f t="shared" si="4"/>
        <v>16</v>
      </c>
      <c r="H185" s="7">
        <f t="shared" si="5"/>
        <v>16</v>
      </c>
    </row>
    <row r="186" spans="1:8" ht="15" customHeight="1" x14ac:dyDescent="0.25">
      <c r="A186" s="5" t="s">
        <v>623</v>
      </c>
      <c r="B186" s="5" t="s">
        <v>264</v>
      </c>
      <c r="C186" s="5" t="s">
        <v>465</v>
      </c>
      <c r="D186" s="5" t="s">
        <v>439</v>
      </c>
      <c r="E186" s="14">
        <v>46</v>
      </c>
      <c r="F186" s="14">
        <v>11.5</v>
      </c>
      <c r="G186">
        <f t="shared" si="4"/>
        <v>11</v>
      </c>
      <c r="H186" s="7">
        <f t="shared" si="5"/>
        <v>11</v>
      </c>
    </row>
    <row r="187" spans="1:8" ht="15" customHeight="1" x14ac:dyDescent="0.25">
      <c r="A187" s="5" t="s">
        <v>143</v>
      </c>
      <c r="B187" s="5" t="s">
        <v>139</v>
      </c>
      <c r="C187" s="5" t="s">
        <v>1111</v>
      </c>
      <c r="D187" s="5" t="s">
        <v>454</v>
      </c>
      <c r="E187" s="14">
        <v>16</v>
      </c>
      <c r="F187" s="14">
        <v>4</v>
      </c>
      <c r="G187">
        <f t="shared" si="4"/>
        <v>4</v>
      </c>
      <c r="H187" s="7">
        <f t="shared" si="5"/>
        <v>4</v>
      </c>
    </row>
    <row r="188" spans="1:8" ht="15" customHeight="1" x14ac:dyDescent="0.25">
      <c r="A188" s="5" t="s">
        <v>339</v>
      </c>
      <c r="B188" s="5" t="s">
        <v>637</v>
      </c>
      <c r="C188" s="5" t="s">
        <v>1111</v>
      </c>
      <c r="D188" s="5" t="s">
        <v>452</v>
      </c>
      <c r="E188" s="14">
        <v>38</v>
      </c>
      <c r="F188" s="14">
        <v>9.5</v>
      </c>
      <c r="G188">
        <f t="shared" si="4"/>
        <v>9</v>
      </c>
      <c r="H188" s="7">
        <f t="shared" si="5"/>
        <v>9</v>
      </c>
    </row>
    <row r="189" spans="1:8" ht="15" customHeight="1" x14ac:dyDescent="0.25">
      <c r="A189" s="5" t="s">
        <v>339</v>
      </c>
      <c r="B189" s="5" t="s">
        <v>684</v>
      </c>
      <c r="C189" s="5" t="s">
        <v>465</v>
      </c>
      <c r="D189" s="5" t="s">
        <v>461</v>
      </c>
      <c r="E189" s="14">
        <v>23</v>
      </c>
      <c r="F189" s="14">
        <v>5.75</v>
      </c>
      <c r="G189">
        <f t="shared" si="4"/>
        <v>5</v>
      </c>
      <c r="H189" s="7">
        <f t="shared" si="5"/>
        <v>5</v>
      </c>
    </row>
    <row r="190" spans="1:8" ht="15" customHeight="1" x14ac:dyDescent="0.25">
      <c r="A190" s="5" t="s">
        <v>339</v>
      </c>
      <c r="B190" s="5" t="s">
        <v>88</v>
      </c>
      <c r="C190" s="5" t="s">
        <v>2</v>
      </c>
      <c r="D190" s="5" t="s">
        <v>464</v>
      </c>
      <c r="E190" s="14">
        <v>29</v>
      </c>
      <c r="F190" s="14">
        <v>7.25</v>
      </c>
      <c r="G190">
        <f t="shared" si="4"/>
        <v>7</v>
      </c>
      <c r="H190" s="7">
        <f t="shared" si="5"/>
        <v>7</v>
      </c>
    </row>
    <row r="191" spans="1:8" ht="15" customHeight="1" x14ac:dyDescent="0.25">
      <c r="A191" s="5" t="s">
        <v>339</v>
      </c>
      <c r="B191" s="5" t="s">
        <v>43</v>
      </c>
      <c r="C191" s="5" t="s">
        <v>465</v>
      </c>
      <c r="D191" s="5" t="s">
        <v>435</v>
      </c>
      <c r="E191" s="14">
        <v>13</v>
      </c>
      <c r="F191" s="14">
        <v>3.25</v>
      </c>
      <c r="G191">
        <f t="shared" si="4"/>
        <v>3</v>
      </c>
      <c r="H191" s="7">
        <f t="shared" si="5"/>
        <v>3</v>
      </c>
    </row>
    <row r="192" spans="1:8" ht="15" customHeight="1" x14ac:dyDescent="0.25">
      <c r="A192" s="5" t="s">
        <v>339</v>
      </c>
      <c r="B192" s="5" t="s">
        <v>1524</v>
      </c>
      <c r="C192" s="5" t="s">
        <v>2</v>
      </c>
      <c r="D192" s="5" t="s">
        <v>446</v>
      </c>
      <c r="E192" s="14">
        <v>9</v>
      </c>
      <c r="F192" s="14">
        <v>2.25</v>
      </c>
      <c r="G192">
        <f t="shared" si="4"/>
        <v>2</v>
      </c>
      <c r="H192" s="7">
        <f t="shared" si="5"/>
        <v>2</v>
      </c>
    </row>
    <row r="193" spans="1:8" ht="15" customHeight="1" x14ac:dyDescent="0.25">
      <c r="A193" s="5" t="s">
        <v>339</v>
      </c>
      <c r="B193" s="5" t="s">
        <v>246</v>
      </c>
      <c r="C193" s="5" t="s">
        <v>433</v>
      </c>
      <c r="D193" s="5" t="s">
        <v>448</v>
      </c>
      <c r="E193" s="14">
        <v>6</v>
      </c>
      <c r="F193" s="14">
        <v>1.5</v>
      </c>
      <c r="G193">
        <f t="shared" si="4"/>
        <v>1</v>
      </c>
      <c r="H193" s="7">
        <f t="shared" si="5"/>
        <v>1</v>
      </c>
    </row>
    <row r="194" spans="1:8" ht="15" customHeight="1" x14ac:dyDescent="0.25">
      <c r="A194" s="5" t="s">
        <v>339</v>
      </c>
      <c r="B194" s="5" t="s">
        <v>467</v>
      </c>
      <c r="C194" s="5" t="s">
        <v>2</v>
      </c>
      <c r="D194" s="5" t="s">
        <v>443</v>
      </c>
      <c r="E194" s="14">
        <v>5</v>
      </c>
      <c r="F194" s="14">
        <v>1.25</v>
      </c>
      <c r="G194">
        <f t="shared" ref="G194:G257" si="6">ROUNDDOWN(F194,0)</f>
        <v>1</v>
      </c>
      <c r="H194" s="7">
        <f t="shared" ref="H194:H257" si="7">IF(G194&lt;1,1,G194)</f>
        <v>1</v>
      </c>
    </row>
    <row r="195" spans="1:8" ht="15" customHeight="1" x14ac:dyDescent="0.25">
      <c r="A195" s="5" t="s">
        <v>144</v>
      </c>
      <c r="B195" s="5" t="s">
        <v>145</v>
      </c>
      <c r="C195" s="5" t="s">
        <v>1111</v>
      </c>
      <c r="D195" s="5" t="s">
        <v>451</v>
      </c>
      <c r="E195" s="14">
        <v>32</v>
      </c>
      <c r="F195" s="14">
        <v>8</v>
      </c>
      <c r="G195">
        <f t="shared" si="6"/>
        <v>8</v>
      </c>
      <c r="H195" s="7">
        <f t="shared" si="7"/>
        <v>8</v>
      </c>
    </row>
    <row r="196" spans="1:8" ht="15" customHeight="1" x14ac:dyDescent="0.25">
      <c r="A196" s="5" t="s">
        <v>1152</v>
      </c>
      <c r="B196" s="5" t="s">
        <v>55</v>
      </c>
      <c r="C196" s="5" t="s">
        <v>1111</v>
      </c>
      <c r="D196" s="5" t="s">
        <v>455</v>
      </c>
      <c r="E196" s="14">
        <v>5</v>
      </c>
      <c r="F196" s="14">
        <v>1.25</v>
      </c>
      <c r="G196">
        <f t="shared" si="6"/>
        <v>1</v>
      </c>
      <c r="H196" s="7">
        <f t="shared" si="7"/>
        <v>1</v>
      </c>
    </row>
    <row r="197" spans="1:8" ht="15" customHeight="1" x14ac:dyDescent="0.25">
      <c r="A197" s="5" t="s">
        <v>879</v>
      </c>
      <c r="B197" s="5" t="s">
        <v>26</v>
      </c>
      <c r="C197" s="5" t="s">
        <v>433</v>
      </c>
      <c r="D197" s="5" t="s">
        <v>443</v>
      </c>
      <c r="E197" s="14">
        <v>5</v>
      </c>
      <c r="F197" s="14">
        <v>1.25</v>
      </c>
      <c r="G197">
        <f t="shared" si="6"/>
        <v>1</v>
      </c>
      <c r="H197" s="7">
        <f t="shared" si="7"/>
        <v>1</v>
      </c>
    </row>
    <row r="198" spans="1:8" ht="15" customHeight="1" x14ac:dyDescent="0.25">
      <c r="A198" s="5" t="s">
        <v>1224</v>
      </c>
      <c r="B198" s="5" t="s">
        <v>225</v>
      </c>
      <c r="C198" s="5" t="s">
        <v>433</v>
      </c>
      <c r="D198" s="5" t="s">
        <v>455</v>
      </c>
      <c r="E198" s="14">
        <v>32</v>
      </c>
      <c r="F198" s="14">
        <v>8</v>
      </c>
      <c r="G198">
        <f t="shared" si="6"/>
        <v>8</v>
      </c>
      <c r="H198" s="7">
        <f t="shared" si="7"/>
        <v>8</v>
      </c>
    </row>
    <row r="199" spans="1:8" ht="15" customHeight="1" x14ac:dyDescent="0.25">
      <c r="A199" s="5" t="s">
        <v>2140</v>
      </c>
      <c r="B199" s="5" t="s">
        <v>62</v>
      </c>
      <c r="C199" s="5" t="s">
        <v>1111</v>
      </c>
      <c r="D199" s="5" t="s">
        <v>438</v>
      </c>
      <c r="E199" s="14">
        <v>6</v>
      </c>
      <c r="F199" s="14">
        <v>1.5</v>
      </c>
      <c r="G199">
        <f t="shared" si="6"/>
        <v>1</v>
      </c>
      <c r="H199" s="7">
        <f t="shared" si="7"/>
        <v>1</v>
      </c>
    </row>
    <row r="200" spans="1:8" ht="15" customHeight="1" x14ac:dyDescent="0.25">
      <c r="A200" s="5" t="s">
        <v>485</v>
      </c>
      <c r="B200" s="5" t="s">
        <v>1544</v>
      </c>
      <c r="C200" s="5" t="s">
        <v>465</v>
      </c>
      <c r="D200" s="5" t="s">
        <v>454</v>
      </c>
      <c r="E200" s="14">
        <v>34</v>
      </c>
      <c r="F200" s="14">
        <v>8.5</v>
      </c>
      <c r="G200">
        <f t="shared" si="6"/>
        <v>8</v>
      </c>
      <c r="H200" s="7">
        <f t="shared" si="7"/>
        <v>8</v>
      </c>
    </row>
    <row r="201" spans="1:8" ht="15" customHeight="1" x14ac:dyDescent="0.25">
      <c r="A201" s="5" t="s">
        <v>532</v>
      </c>
      <c r="B201" s="5" t="s">
        <v>178</v>
      </c>
      <c r="C201" s="5" t="s">
        <v>1</v>
      </c>
      <c r="D201" s="5" t="s">
        <v>437</v>
      </c>
      <c r="E201" s="14">
        <v>88</v>
      </c>
      <c r="F201" s="14">
        <v>22</v>
      </c>
      <c r="G201">
        <f t="shared" si="6"/>
        <v>22</v>
      </c>
      <c r="H201" s="7">
        <f t="shared" si="7"/>
        <v>22</v>
      </c>
    </row>
    <row r="202" spans="1:8" ht="15" customHeight="1" x14ac:dyDescent="0.25">
      <c r="A202" s="5" t="s">
        <v>149</v>
      </c>
      <c r="B202" s="5" t="s">
        <v>631</v>
      </c>
      <c r="C202" s="5" t="s">
        <v>433</v>
      </c>
      <c r="D202" s="5" t="s">
        <v>464</v>
      </c>
      <c r="E202" s="14">
        <v>28</v>
      </c>
      <c r="F202" s="14">
        <v>7</v>
      </c>
      <c r="G202">
        <f t="shared" si="6"/>
        <v>7</v>
      </c>
      <c r="H202" s="7">
        <f t="shared" si="7"/>
        <v>7</v>
      </c>
    </row>
    <row r="203" spans="1:8" ht="15" customHeight="1" x14ac:dyDescent="0.25">
      <c r="A203" s="5" t="s">
        <v>150</v>
      </c>
      <c r="B203" s="5" t="s">
        <v>2136</v>
      </c>
      <c r="C203" s="5" t="s">
        <v>1111</v>
      </c>
      <c r="D203" s="5" t="s">
        <v>427</v>
      </c>
      <c r="E203" s="14">
        <v>9</v>
      </c>
      <c r="F203" s="14">
        <v>2.25</v>
      </c>
      <c r="G203">
        <f t="shared" si="6"/>
        <v>2</v>
      </c>
      <c r="H203" s="7">
        <f t="shared" si="7"/>
        <v>2</v>
      </c>
    </row>
    <row r="204" spans="1:8" ht="15" customHeight="1" x14ac:dyDescent="0.25">
      <c r="A204" s="5" t="s">
        <v>151</v>
      </c>
      <c r="B204" s="5" t="s">
        <v>308</v>
      </c>
      <c r="C204" s="5" t="s">
        <v>465</v>
      </c>
      <c r="D204" s="5" t="s">
        <v>436</v>
      </c>
      <c r="E204" s="14">
        <v>17</v>
      </c>
      <c r="F204" s="14">
        <v>4.25</v>
      </c>
      <c r="G204">
        <f t="shared" si="6"/>
        <v>4</v>
      </c>
      <c r="H204" s="7">
        <f t="shared" si="7"/>
        <v>4</v>
      </c>
    </row>
    <row r="205" spans="1:8" ht="15" customHeight="1" x14ac:dyDescent="0.25">
      <c r="A205" s="5" t="s">
        <v>151</v>
      </c>
      <c r="B205" s="5" t="s">
        <v>624</v>
      </c>
      <c r="C205" s="5" t="s">
        <v>3</v>
      </c>
      <c r="D205" s="5" t="s">
        <v>438</v>
      </c>
      <c r="E205" s="14">
        <v>30</v>
      </c>
      <c r="F205" s="14">
        <v>7.5</v>
      </c>
      <c r="G205">
        <f t="shared" si="6"/>
        <v>7</v>
      </c>
      <c r="H205" s="7">
        <f t="shared" si="7"/>
        <v>7</v>
      </c>
    </row>
    <row r="206" spans="1:8" ht="15" customHeight="1" x14ac:dyDescent="0.25">
      <c r="A206" s="5" t="s">
        <v>151</v>
      </c>
      <c r="B206" s="5" t="s">
        <v>88</v>
      </c>
      <c r="C206" s="5" t="s">
        <v>1111</v>
      </c>
      <c r="D206" s="5" t="s">
        <v>461</v>
      </c>
      <c r="E206" s="14">
        <v>6</v>
      </c>
      <c r="F206" s="14">
        <v>1.5</v>
      </c>
      <c r="G206">
        <f t="shared" si="6"/>
        <v>1</v>
      </c>
      <c r="H206" s="7">
        <f t="shared" si="7"/>
        <v>1</v>
      </c>
    </row>
    <row r="207" spans="1:8" ht="15" customHeight="1" x14ac:dyDescent="0.25">
      <c r="A207" s="5" t="s">
        <v>1270</v>
      </c>
      <c r="B207" s="5" t="s">
        <v>1184</v>
      </c>
      <c r="C207" s="5" t="s">
        <v>465</v>
      </c>
      <c r="D207" s="5" t="s">
        <v>443</v>
      </c>
      <c r="E207" s="14">
        <v>29</v>
      </c>
      <c r="F207" s="14">
        <v>7.25</v>
      </c>
      <c r="G207">
        <f t="shared" si="6"/>
        <v>7</v>
      </c>
      <c r="H207" s="7">
        <f t="shared" si="7"/>
        <v>7</v>
      </c>
    </row>
    <row r="208" spans="1:8" ht="15" customHeight="1" x14ac:dyDescent="0.25">
      <c r="A208" s="5" t="s">
        <v>930</v>
      </c>
      <c r="B208" s="5" t="s">
        <v>215</v>
      </c>
      <c r="C208" s="5" t="s">
        <v>1111</v>
      </c>
      <c r="D208" s="5" t="s">
        <v>436</v>
      </c>
      <c r="E208" s="14">
        <v>12</v>
      </c>
      <c r="F208" s="14">
        <v>3</v>
      </c>
      <c r="G208">
        <f t="shared" si="6"/>
        <v>3</v>
      </c>
      <c r="H208" s="7">
        <f t="shared" si="7"/>
        <v>3</v>
      </c>
    </row>
    <row r="209" spans="1:8" ht="15" customHeight="1" x14ac:dyDescent="0.25">
      <c r="A209" s="5" t="s">
        <v>45</v>
      </c>
      <c r="B209" s="5" t="s">
        <v>568</v>
      </c>
      <c r="C209" s="5" t="s">
        <v>2</v>
      </c>
      <c r="D209" s="5" t="s">
        <v>435</v>
      </c>
      <c r="E209" s="14">
        <v>12</v>
      </c>
      <c r="F209" s="14">
        <v>3</v>
      </c>
      <c r="G209">
        <f t="shared" si="6"/>
        <v>3</v>
      </c>
      <c r="H209" s="7">
        <f t="shared" si="7"/>
        <v>3</v>
      </c>
    </row>
    <row r="210" spans="1:8" ht="15" customHeight="1" x14ac:dyDescent="0.25">
      <c r="A210" s="5" t="s">
        <v>45</v>
      </c>
      <c r="B210" s="5" t="s">
        <v>131</v>
      </c>
      <c r="C210" s="5" t="s">
        <v>465</v>
      </c>
      <c r="D210" s="5" t="s">
        <v>455</v>
      </c>
      <c r="E210" s="14">
        <v>8</v>
      </c>
      <c r="F210" s="14">
        <v>2</v>
      </c>
      <c r="G210">
        <f t="shared" si="6"/>
        <v>2</v>
      </c>
      <c r="H210" s="7">
        <f t="shared" si="7"/>
        <v>2</v>
      </c>
    </row>
    <row r="211" spans="1:8" ht="15" customHeight="1" x14ac:dyDescent="0.25">
      <c r="A211" s="5" t="s">
        <v>691</v>
      </c>
      <c r="B211" s="5" t="s">
        <v>329</v>
      </c>
      <c r="C211" s="5" t="s">
        <v>1111</v>
      </c>
      <c r="D211" s="5" t="s">
        <v>430</v>
      </c>
      <c r="E211" s="14">
        <v>9</v>
      </c>
      <c r="F211" s="14">
        <v>2.25</v>
      </c>
      <c r="G211">
        <f t="shared" si="6"/>
        <v>2</v>
      </c>
      <c r="H211" s="7">
        <f t="shared" si="7"/>
        <v>2</v>
      </c>
    </row>
    <row r="212" spans="1:8" ht="15" customHeight="1" x14ac:dyDescent="0.25">
      <c r="A212" s="5" t="s">
        <v>533</v>
      </c>
      <c r="B212" s="5" t="s">
        <v>608</v>
      </c>
      <c r="C212" s="5" t="s">
        <v>433</v>
      </c>
      <c r="D212" s="5" t="s">
        <v>2152</v>
      </c>
      <c r="E212" s="14">
        <v>62</v>
      </c>
      <c r="F212" s="14">
        <v>15.5</v>
      </c>
      <c r="G212">
        <f t="shared" si="6"/>
        <v>15</v>
      </c>
      <c r="H212" s="7">
        <f t="shared" si="7"/>
        <v>15</v>
      </c>
    </row>
    <row r="213" spans="1:8" ht="15" customHeight="1" x14ac:dyDescent="0.25">
      <c r="A213" s="5" t="s">
        <v>343</v>
      </c>
      <c r="B213" s="5" t="s">
        <v>99</v>
      </c>
      <c r="C213" s="5" t="s">
        <v>3</v>
      </c>
      <c r="D213" s="5" t="s">
        <v>452</v>
      </c>
      <c r="E213" s="14">
        <v>8</v>
      </c>
      <c r="F213" s="14">
        <v>2</v>
      </c>
      <c r="G213">
        <f t="shared" si="6"/>
        <v>2</v>
      </c>
      <c r="H213" s="7">
        <f t="shared" si="7"/>
        <v>2</v>
      </c>
    </row>
    <row r="214" spans="1:8" ht="15" customHeight="1" x14ac:dyDescent="0.25">
      <c r="A214" s="5" t="s">
        <v>645</v>
      </c>
      <c r="B214" s="5" t="s">
        <v>646</v>
      </c>
      <c r="C214" s="5" t="s">
        <v>465</v>
      </c>
      <c r="D214" s="5" t="s">
        <v>453</v>
      </c>
      <c r="E214" s="14">
        <v>81</v>
      </c>
      <c r="F214" s="14">
        <v>20.25</v>
      </c>
      <c r="G214">
        <f t="shared" si="6"/>
        <v>20</v>
      </c>
      <c r="H214" s="7">
        <f t="shared" si="7"/>
        <v>20</v>
      </c>
    </row>
    <row r="215" spans="1:8" ht="15" customHeight="1" x14ac:dyDescent="0.25">
      <c r="A215" s="5" t="s">
        <v>1199</v>
      </c>
      <c r="B215" s="5" t="s">
        <v>910</v>
      </c>
      <c r="C215" s="5" t="s">
        <v>433</v>
      </c>
      <c r="D215" s="5" t="s">
        <v>443</v>
      </c>
      <c r="E215" s="14">
        <v>7</v>
      </c>
      <c r="F215" s="14">
        <v>1.75</v>
      </c>
      <c r="G215">
        <f t="shared" si="6"/>
        <v>1</v>
      </c>
      <c r="H215" s="7">
        <f t="shared" si="7"/>
        <v>1</v>
      </c>
    </row>
    <row r="216" spans="1:8" ht="15" customHeight="1" x14ac:dyDescent="0.25">
      <c r="A216" s="5" t="s">
        <v>662</v>
      </c>
      <c r="B216" s="5" t="s">
        <v>663</v>
      </c>
      <c r="C216" s="5" t="s">
        <v>1111</v>
      </c>
      <c r="D216" s="5" t="s">
        <v>441</v>
      </c>
      <c r="E216" s="14">
        <v>52</v>
      </c>
      <c r="F216" s="14">
        <v>13</v>
      </c>
      <c r="G216">
        <f t="shared" si="6"/>
        <v>13</v>
      </c>
      <c r="H216" s="7">
        <f t="shared" si="7"/>
        <v>13</v>
      </c>
    </row>
    <row r="217" spans="1:8" ht="15" customHeight="1" x14ac:dyDescent="0.25">
      <c r="A217" s="5" t="s">
        <v>1513</v>
      </c>
      <c r="B217" s="5" t="s">
        <v>1174</v>
      </c>
      <c r="C217" s="5" t="s">
        <v>1111</v>
      </c>
      <c r="D217" s="5" t="s">
        <v>447</v>
      </c>
      <c r="E217" s="14">
        <v>78</v>
      </c>
      <c r="F217" s="14">
        <v>19.5</v>
      </c>
      <c r="G217">
        <f t="shared" si="6"/>
        <v>19</v>
      </c>
      <c r="H217" s="7">
        <f t="shared" si="7"/>
        <v>19</v>
      </c>
    </row>
    <row r="218" spans="1:8" ht="15" customHeight="1" x14ac:dyDescent="0.25">
      <c r="A218" s="5" t="s">
        <v>2154</v>
      </c>
      <c r="B218" s="5" t="s">
        <v>370</v>
      </c>
      <c r="C218" s="5" t="s">
        <v>465</v>
      </c>
      <c r="D218" s="5" t="s">
        <v>441</v>
      </c>
      <c r="E218" s="14">
        <v>7</v>
      </c>
      <c r="F218" s="14">
        <v>1.75</v>
      </c>
      <c r="G218">
        <f t="shared" si="6"/>
        <v>1</v>
      </c>
      <c r="H218" s="7">
        <f t="shared" si="7"/>
        <v>1</v>
      </c>
    </row>
    <row r="219" spans="1:8" ht="15" customHeight="1" x14ac:dyDescent="0.25">
      <c r="A219" s="5" t="s">
        <v>701</v>
      </c>
      <c r="B219" s="5" t="s">
        <v>597</v>
      </c>
      <c r="C219" s="5" t="s">
        <v>1111</v>
      </c>
      <c r="D219" s="5" t="s">
        <v>443</v>
      </c>
      <c r="E219" s="14">
        <v>50</v>
      </c>
      <c r="F219" s="14">
        <v>12.5</v>
      </c>
      <c r="G219">
        <f t="shared" si="6"/>
        <v>12</v>
      </c>
      <c r="H219" s="7">
        <f t="shared" si="7"/>
        <v>12</v>
      </c>
    </row>
    <row r="220" spans="1:8" ht="15" customHeight="1" x14ac:dyDescent="0.25">
      <c r="A220" s="5" t="s">
        <v>1540</v>
      </c>
      <c r="B220" s="5" t="s">
        <v>1539</v>
      </c>
      <c r="C220" s="5" t="s">
        <v>433</v>
      </c>
      <c r="D220" s="5" t="s">
        <v>435</v>
      </c>
      <c r="E220" s="14">
        <v>5</v>
      </c>
      <c r="F220" s="14">
        <v>1.25</v>
      </c>
      <c r="G220">
        <f t="shared" si="6"/>
        <v>1</v>
      </c>
      <c r="H220" s="7">
        <f t="shared" si="7"/>
        <v>1</v>
      </c>
    </row>
    <row r="221" spans="1:8" ht="15" customHeight="1" x14ac:dyDescent="0.25">
      <c r="A221" s="5" t="s">
        <v>1968</v>
      </c>
      <c r="B221" s="5" t="s">
        <v>1191</v>
      </c>
      <c r="C221" s="5" t="s">
        <v>1</v>
      </c>
      <c r="D221" s="5" t="s">
        <v>441</v>
      </c>
      <c r="E221" s="14">
        <v>106</v>
      </c>
      <c r="F221" s="14">
        <v>26.5</v>
      </c>
      <c r="G221">
        <f t="shared" si="6"/>
        <v>26</v>
      </c>
      <c r="H221" s="7">
        <f t="shared" si="7"/>
        <v>26</v>
      </c>
    </row>
    <row r="222" spans="1:8" ht="15" customHeight="1" x14ac:dyDescent="0.25">
      <c r="A222" s="5" t="s">
        <v>1252</v>
      </c>
      <c r="B222" s="5" t="s">
        <v>88</v>
      </c>
      <c r="C222" s="5" t="s">
        <v>2</v>
      </c>
      <c r="D222" s="5" t="s">
        <v>449</v>
      </c>
      <c r="E222" s="14">
        <v>14</v>
      </c>
      <c r="F222" s="14">
        <v>3.5</v>
      </c>
      <c r="G222">
        <f t="shared" si="6"/>
        <v>3</v>
      </c>
      <c r="H222" s="7">
        <f t="shared" si="7"/>
        <v>3</v>
      </c>
    </row>
    <row r="223" spans="1:8" ht="15" customHeight="1" x14ac:dyDescent="0.25">
      <c r="A223" s="5" t="s">
        <v>998</v>
      </c>
      <c r="B223" s="5" t="s">
        <v>1098</v>
      </c>
      <c r="C223" s="5" t="s">
        <v>1</v>
      </c>
      <c r="D223" s="5" t="s">
        <v>446</v>
      </c>
      <c r="E223" s="14">
        <v>81</v>
      </c>
      <c r="F223" s="14">
        <v>20.25</v>
      </c>
      <c r="G223">
        <f t="shared" si="6"/>
        <v>20</v>
      </c>
      <c r="H223" s="7">
        <f t="shared" si="7"/>
        <v>20</v>
      </c>
    </row>
    <row r="224" spans="1:8" ht="15" customHeight="1" x14ac:dyDescent="0.25">
      <c r="A224" s="5" t="s">
        <v>1969</v>
      </c>
      <c r="B224" s="5" t="s">
        <v>1291</v>
      </c>
      <c r="C224" s="5" t="s">
        <v>1111</v>
      </c>
      <c r="D224" s="5" t="s">
        <v>441</v>
      </c>
      <c r="E224" s="14">
        <v>80</v>
      </c>
      <c r="F224" s="14">
        <v>20</v>
      </c>
      <c r="G224">
        <f t="shared" si="6"/>
        <v>20</v>
      </c>
      <c r="H224" s="7">
        <f t="shared" si="7"/>
        <v>20</v>
      </c>
    </row>
    <row r="225" spans="1:8" ht="15" customHeight="1" x14ac:dyDescent="0.25">
      <c r="A225" s="5" t="s">
        <v>154</v>
      </c>
      <c r="B225" s="5" t="s">
        <v>579</v>
      </c>
      <c r="C225" s="5" t="s">
        <v>3</v>
      </c>
      <c r="D225" s="5" t="s">
        <v>442</v>
      </c>
      <c r="E225" s="14">
        <v>6</v>
      </c>
      <c r="F225" s="14">
        <v>1.5</v>
      </c>
      <c r="G225">
        <f t="shared" si="6"/>
        <v>1</v>
      </c>
      <c r="H225" s="7">
        <f t="shared" si="7"/>
        <v>1</v>
      </c>
    </row>
    <row r="226" spans="1:8" ht="15" customHeight="1" x14ac:dyDescent="0.25">
      <c r="A226" s="5" t="s">
        <v>1113</v>
      </c>
      <c r="B226" s="5" t="s">
        <v>593</v>
      </c>
      <c r="C226" s="5" t="s">
        <v>1</v>
      </c>
      <c r="D226" s="5" t="s">
        <v>2126</v>
      </c>
      <c r="E226" s="14">
        <v>17</v>
      </c>
      <c r="F226" s="14">
        <v>4.25</v>
      </c>
      <c r="G226">
        <f t="shared" si="6"/>
        <v>4</v>
      </c>
      <c r="H226" s="7">
        <f t="shared" si="7"/>
        <v>4</v>
      </c>
    </row>
    <row r="227" spans="1:8" ht="15" customHeight="1" x14ac:dyDescent="0.25">
      <c r="A227" s="5" t="s">
        <v>722</v>
      </c>
      <c r="B227" s="5" t="s">
        <v>723</v>
      </c>
      <c r="C227" s="5" t="s">
        <v>462</v>
      </c>
      <c r="D227" s="5" t="s">
        <v>452</v>
      </c>
      <c r="E227" s="14">
        <v>15</v>
      </c>
      <c r="F227" s="14">
        <v>3.75</v>
      </c>
      <c r="G227">
        <f t="shared" si="6"/>
        <v>3</v>
      </c>
      <c r="H227" s="7">
        <f t="shared" si="7"/>
        <v>3</v>
      </c>
    </row>
    <row r="228" spans="1:8" ht="15" customHeight="1" x14ac:dyDescent="0.25">
      <c r="A228" s="5" t="s">
        <v>1556</v>
      </c>
      <c r="B228" s="5" t="s">
        <v>334</v>
      </c>
      <c r="C228" s="5" t="s">
        <v>1111</v>
      </c>
      <c r="D228" s="5" t="s">
        <v>2123</v>
      </c>
      <c r="E228" s="14">
        <v>7</v>
      </c>
      <c r="F228" s="14">
        <v>1.75</v>
      </c>
      <c r="G228">
        <f t="shared" si="6"/>
        <v>1</v>
      </c>
      <c r="H228" s="7">
        <f t="shared" si="7"/>
        <v>1</v>
      </c>
    </row>
    <row r="229" spans="1:8" ht="15" customHeight="1" x14ac:dyDescent="0.25">
      <c r="A229" s="5" t="s">
        <v>929</v>
      </c>
      <c r="B229" s="5" t="s">
        <v>1896</v>
      </c>
      <c r="C229" s="5" t="s">
        <v>1</v>
      </c>
      <c r="D229" s="5" t="s">
        <v>453</v>
      </c>
      <c r="E229" s="14">
        <v>8</v>
      </c>
      <c r="F229" s="14">
        <v>2</v>
      </c>
      <c r="G229">
        <f t="shared" si="6"/>
        <v>2</v>
      </c>
      <c r="H229" s="7">
        <f t="shared" si="7"/>
        <v>2</v>
      </c>
    </row>
    <row r="230" spans="1:8" ht="15" customHeight="1" x14ac:dyDescent="0.25">
      <c r="A230" s="5" t="s">
        <v>158</v>
      </c>
      <c r="B230" s="5" t="s">
        <v>73</v>
      </c>
      <c r="C230" s="5" t="s">
        <v>1111</v>
      </c>
      <c r="D230" s="5" t="s">
        <v>454</v>
      </c>
      <c r="E230" s="14">
        <v>5</v>
      </c>
      <c r="F230" s="14">
        <v>1.25</v>
      </c>
      <c r="G230">
        <f t="shared" si="6"/>
        <v>1</v>
      </c>
      <c r="H230" s="7">
        <f t="shared" si="7"/>
        <v>1</v>
      </c>
    </row>
    <row r="231" spans="1:8" ht="15" customHeight="1" x14ac:dyDescent="0.25">
      <c r="A231" s="5" t="s">
        <v>1254</v>
      </c>
      <c r="B231" s="5" t="s">
        <v>186</v>
      </c>
      <c r="C231" s="5" t="s">
        <v>1111</v>
      </c>
      <c r="D231" s="5" t="s">
        <v>434</v>
      </c>
      <c r="E231" s="14">
        <v>28</v>
      </c>
      <c r="F231" s="14">
        <v>7</v>
      </c>
      <c r="G231">
        <f t="shared" si="6"/>
        <v>7</v>
      </c>
      <c r="H231" s="7">
        <f t="shared" si="7"/>
        <v>7</v>
      </c>
    </row>
    <row r="232" spans="1:8" ht="15" customHeight="1" x14ac:dyDescent="0.25">
      <c r="A232" s="5" t="s">
        <v>999</v>
      </c>
      <c r="B232" s="5" t="s">
        <v>225</v>
      </c>
      <c r="C232" s="5" t="s">
        <v>1111</v>
      </c>
      <c r="D232" s="5" t="s">
        <v>432</v>
      </c>
      <c r="E232" s="14">
        <v>58</v>
      </c>
      <c r="F232" s="14">
        <v>14.5</v>
      </c>
      <c r="G232">
        <f t="shared" si="6"/>
        <v>14</v>
      </c>
      <c r="H232" s="7">
        <f t="shared" si="7"/>
        <v>14</v>
      </c>
    </row>
    <row r="233" spans="1:8" ht="15" customHeight="1" x14ac:dyDescent="0.25">
      <c r="A233" s="5" t="s">
        <v>348</v>
      </c>
      <c r="B233" s="5" t="s">
        <v>114</v>
      </c>
      <c r="C233" s="5" t="s">
        <v>1111</v>
      </c>
      <c r="D233" s="5" t="s">
        <v>444</v>
      </c>
      <c r="E233" s="14">
        <v>64</v>
      </c>
      <c r="F233" s="14">
        <v>16</v>
      </c>
      <c r="G233">
        <f t="shared" si="6"/>
        <v>16</v>
      </c>
      <c r="H233" s="7">
        <f t="shared" si="7"/>
        <v>16</v>
      </c>
    </row>
    <row r="234" spans="1:8" ht="15" customHeight="1" x14ac:dyDescent="0.25">
      <c r="A234" s="5" t="s">
        <v>534</v>
      </c>
      <c r="B234" s="5" t="s">
        <v>580</v>
      </c>
      <c r="C234" s="5" t="s">
        <v>1111</v>
      </c>
      <c r="D234" s="5" t="s">
        <v>453</v>
      </c>
      <c r="E234" s="14">
        <v>114</v>
      </c>
      <c r="F234" s="14">
        <v>28.5</v>
      </c>
      <c r="G234">
        <f t="shared" si="6"/>
        <v>28</v>
      </c>
      <c r="H234" s="7">
        <f t="shared" si="7"/>
        <v>28</v>
      </c>
    </row>
    <row r="235" spans="1:8" ht="15" customHeight="1" x14ac:dyDescent="0.25">
      <c r="A235" s="5" t="s">
        <v>351</v>
      </c>
      <c r="B235" s="5" t="s">
        <v>47</v>
      </c>
      <c r="C235" s="5" t="s">
        <v>2</v>
      </c>
      <c r="D235" s="5" t="s">
        <v>464</v>
      </c>
      <c r="E235" s="14">
        <v>17</v>
      </c>
      <c r="F235" s="14">
        <v>4.25</v>
      </c>
      <c r="G235">
        <f t="shared" si="6"/>
        <v>4</v>
      </c>
      <c r="H235" s="7">
        <f t="shared" si="7"/>
        <v>4</v>
      </c>
    </row>
    <row r="236" spans="1:8" ht="15" customHeight="1" x14ac:dyDescent="0.25">
      <c r="A236" s="5" t="s">
        <v>351</v>
      </c>
      <c r="B236" s="5" t="s">
        <v>1168</v>
      </c>
      <c r="C236" s="5" t="s">
        <v>1111</v>
      </c>
      <c r="D236" s="5" t="s">
        <v>524</v>
      </c>
      <c r="E236" s="14">
        <v>5</v>
      </c>
      <c r="F236" s="14">
        <v>1.25</v>
      </c>
      <c r="G236">
        <f t="shared" si="6"/>
        <v>1</v>
      </c>
      <c r="H236" s="7">
        <f t="shared" si="7"/>
        <v>1</v>
      </c>
    </row>
    <row r="237" spans="1:8" ht="15" customHeight="1" x14ac:dyDescent="0.25">
      <c r="A237" s="5" t="s">
        <v>1435</v>
      </c>
      <c r="B237" s="5" t="s">
        <v>124</v>
      </c>
      <c r="C237" s="5" t="s">
        <v>1111</v>
      </c>
      <c r="D237" s="5" t="s">
        <v>2129</v>
      </c>
      <c r="E237" s="14">
        <v>27</v>
      </c>
      <c r="F237" s="14">
        <v>6.75</v>
      </c>
      <c r="G237">
        <f t="shared" si="6"/>
        <v>6</v>
      </c>
      <c r="H237" s="7">
        <f t="shared" si="7"/>
        <v>6</v>
      </c>
    </row>
    <row r="238" spans="1:8" ht="15" customHeight="1" x14ac:dyDescent="0.25">
      <c r="A238" s="5" t="s">
        <v>484</v>
      </c>
      <c r="B238" s="5" t="s">
        <v>1139</v>
      </c>
      <c r="C238" s="5" t="s">
        <v>3</v>
      </c>
      <c r="D238" s="5" t="s">
        <v>436</v>
      </c>
      <c r="E238" s="14">
        <v>64</v>
      </c>
      <c r="F238" s="14">
        <v>16</v>
      </c>
      <c r="G238">
        <f t="shared" si="6"/>
        <v>16</v>
      </c>
      <c r="H238" s="7">
        <f t="shared" si="7"/>
        <v>16</v>
      </c>
    </row>
    <row r="239" spans="1:8" ht="15" customHeight="1" x14ac:dyDescent="0.25">
      <c r="A239" s="5" t="s">
        <v>1223</v>
      </c>
      <c r="B239" s="5" t="s">
        <v>177</v>
      </c>
      <c r="C239" s="5" t="s">
        <v>1111</v>
      </c>
      <c r="D239" s="5" t="s">
        <v>439</v>
      </c>
      <c r="E239" s="14">
        <v>49</v>
      </c>
      <c r="F239" s="14">
        <v>12.25</v>
      </c>
      <c r="G239">
        <f t="shared" si="6"/>
        <v>12</v>
      </c>
      <c r="H239" s="7">
        <f t="shared" si="7"/>
        <v>12</v>
      </c>
    </row>
    <row r="240" spans="1:8" ht="15" customHeight="1" x14ac:dyDescent="0.25">
      <c r="A240" s="5" t="s">
        <v>309</v>
      </c>
      <c r="B240" s="5" t="s">
        <v>131</v>
      </c>
      <c r="C240" s="5" t="s">
        <v>1111</v>
      </c>
      <c r="D240" s="5" t="s">
        <v>442</v>
      </c>
      <c r="E240" s="14">
        <v>7</v>
      </c>
      <c r="F240" s="14">
        <v>1.75</v>
      </c>
      <c r="G240">
        <f t="shared" si="6"/>
        <v>1</v>
      </c>
      <c r="H240" s="7">
        <f t="shared" si="7"/>
        <v>1</v>
      </c>
    </row>
    <row r="241" spans="1:8" ht="15" customHeight="1" x14ac:dyDescent="0.25">
      <c r="A241" s="5" t="s">
        <v>876</v>
      </c>
      <c r="B241" s="5" t="s">
        <v>177</v>
      </c>
      <c r="C241" s="5" t="s">
        <v>433</v>
      </c>
      <c r="D241" s="5" t="s">
        <v>454</v>
      </c>
      <c r="E241" s="14">
        <v>8</v>
      </c>
      <c r="F241" s="14">
        <v>2</v>
      </c>
      <c r="G241">
        <f t="shared" si="6"/>
        <v>2</v>
      </c>
      <c r="H241" s="7">
        <f t="shared" si="7"/>
        <v>2</v>
      </c>
    </row>
    <row r="242" spans="1:8" ht="15" customHeight="1" x14ac:dyDescent="0.25">
      <c r="A242" s="5" t="s">
        <v>1652</v>
      </c>
      <c r="B242" s="5" t="s">
        <v>1651</v>
      </c>
      <c r="C242" s="5" t="s">
        <v>433</v>
      </c>
      <c r="D242" s="5" t="s">
        <v>440</v>
      </c>
      <c r="E242" s="14">
        <v>14</v>
      </c>
      <c r="F242" s="14">
        <v>3.5</v>
      </c>
      <c r="G242">
        <f t="shared" si="6"/>
        <v>3</v>
      </c>
      <c r="H242" s="7">
        <f t="shared" si="7"/>
        <v>3</v>
      </c>
    </row>
    <row r="243" spans="1:8" ht="15" customHeight="1" x14ac:dyDescent="0.25">
      <c r="A243" s="5" t="s">
        <v>1151</v>
      </c>
      <c r="B243" s="5" t="s">
        <v>98</v>
      </c>
      <c r="C243" s="5" t="s">
        <v>1111</v>
      </c>
      <c r="D243" s="5" t="s">
        <v>435</v>
      </c>
      <c r="E243" s="14">
        <v>6</v>
      </c>
      <c r="F243" s="14">
        <v>1.5</v>
      </c>
      <c r="G243">
        <f t="shared" si="6"/>
        <v>1</v>
      </c>
      <c r="H243" s="7">
        <f t="shared" si="7"/>
        <v>1</v>
      </c>
    </row>
    <row r="244" spans="1:8" ht="15" customHeight="1" x14ac:dyDescent="0.25">
      <c r="A244" s="5" t="s">
        <v>1151</v>
      </c>
      <c r="B244" s="5" t="s">
        <v>95</v>
      </c>
      <c r="C244" s="5" t="s">
        <v>433</v>
      </c>
      <c r="D244" s="5" t="s">
        <v>437</v>
      </c>
      <c r="E244" s="14">
        <v>5</v>
      </c>
      <c r="F244" s="14">
        <v>1.25</v>
      </c>
      <c r="G244">
        <f t="shared" si="6"/>
        <v>1</v>
      </c>
      <c r="H244" s="7">
        <f t="shared" si="7"/>
        <v>1</v>
      </c>
    </row>
    <row r="245" spans="1:8" ht="15" customHeight="1" x14ac:dyDescent="0.25">
      <c r="A245" s="5" t="s">
        <v>1000</v>
      </c>
      <c r="B245" s="5" t="s">
        <v>1001</v>
      </c>
      <c r="C245" s="5" t="s">
        <v>1111</v>
      </c>
      <c r="D245" s="5" t="s">
        <v>456</v>
      </c>
      <c r="E245" s="14">
        <v>7</v>
      </c>
      <c r="F245" s="14">
        <v>1.75</v>
      </c>
      <c r="G245">
        <f t="shared" si="6"/>
        <v>1</v>
      </c>
      <c r="H245" s="7">
        <f t="shared" si="7"/>
        <v>1</v>
      </c>
    </row>
    <row r="246" spans="1:8" ht="15" customHeight="1" x14ac:dyDescent="0.25">
      <c r="A246" s="5" t="s">
        <v>165</v>
      </c>
      <c r="B246" s="5" t="s">
        <v>175</v>
      </c>
      <c r="C246" s="5" t="s">
        <v>2</v>
      </c>
      <c r="D246" s="5" t="s">
        <v>454</v>
      </c>
      <c r="E246" s="14">
        <v>62</v>
      </c>
      <c r="F246" s="14">
        <v>15.5</v>
      </c>
      <c r="G246">
        <f t="shared" si="6"/>
        <v>15</v>
      </c>
      <c r="H246" s="7">
        <f t="shared" si="7"/>
        <v>15</v>
      </c>
    </row>
    <row r="247" spans="1:8" ht="15" customHeight="1" x14ac:dyDescent="0.25">
      <c r="A247" s="5" t="s">
        <v>165</v>
      </c>
      <c r="B247" s="5" t="s">
        <v>1002</v>
      </c>
      <c r="C247" s="5" t="s">
        <v>1111</v>
      </c>
      <c r="D247" s="5" t="s">
        <v>441</v>
      </c>
      <c r="E247" s="14">
        <v>60</v>
      </c>
      <c r="F247" s="14">
        <v>15</v>
      </c>
      <c r="G247">
        <f t="shared" si="6"/>
        <v>15</v>
      </c>
      <c r="H247" s="7">
        <f t="shared" si="7"/>
        <v>15</v>
      </c>
    </row>
    <row r="248" spans="1:8" ht="15" customHeight="1" x14ac:dyDescent="0.25">
      <c r="A248" s="5" t="s">
        <v>165</v>
      </c>
      <c r="B248" s="5" t="s">
        <v>948</v>
      </c>
      <c r="C248" s="5" t="s">
        <v>1111</v>
      </c>
      <c r="D248" s="5" t="s">
        <v>464</v>
      </c>
      <c r="E248" s="14">
        <v>11</v>
      </c>
      <c r="F248" s="14">
        <v>2.75</v>
      </c>
      <c r="G248">
        <f t="shared" si="6"/>
        <v>2</v>
      </c>
      <c r="H248" s="7">
        <f t="shared" si="7"/>
        <v>2</v>
      </c>
    </row>
    <row r="249" spans="1:8" ht="15" customHeight="1" x14ac:dyDescent="0.25">
      <c r="A249" s="5" t="s">
        <v>165</v>
      </c>
      <c r="B249" s="5" t="s">
        <v>710</v>
      </c>
      <c r="C249" s="5" t="s">
        <v>2</v>
      </c>
      <c r="D249" s="5" t="s">
        <v>438</v>
      </c>
      <c r="E249" s="14">
        <v>28</v>
      </c>
      <c r="F249" s="14">
        <v>7</v>
      </c>
      <c r="G249">
        <f t="shared" si="6"/>
        <v>7</v>
      </c>
      <c r="H249" s="7">
        <f t="shared" si="7"/>
        <v>7</v>
      </c>
    </row>
    <row r="250" spans="1:8" ht="15" customHeight="1" x14ac:dyDescent="0.25">
      <c r="A250" s="5" t="s">
        <v>166</v>
      </c>
      <c r="B250" s="5" t="s">
        <v>864</v>
      </c>
      <c r="C250" s="5" t="s">
        <v>1111</v>
      </c>
      <c r="D250" s="5" t="s">
        <v>453</v>
      </c>
      <c r="E250" s="14">
        <v>21</v>
      </c>
      <c r="F250" s="14">
        <v>5.25</v>
      </c>
      <c r="G250">
        <f t="shared" si="6"/>
        <v>5</v>
      </c>
      <c r="H250" s="7">
        <f t="shared" si="7"/>
        <v>5</v>
      </c>
    </row>
    <row r="251" spans="1:8" ht="15" customHeight="1" x14ac:dyDescent="0.25">
      <c r="A251" s="5" t="s">
        <v>352</v>
      </c>
      <c r="B251" s="5" t="s">
        <v>86</v>
      </c>
      <c r="C251" s="5" t="s">
        <v>433</v>
      </c>
      <c r="D251" s="5" t="s">
        <v>438</v>
      </c>
      <c r="E251" s="14">
        <v>8</v>
      </c>
      <c r="F251" s="14">
        <v>2</v>
      </c>
      <c r="G251">
        <f t="shared" si="6"/>
        <v>2</v>
      </c>
      <c r="H251" s="7">
        <f t="shared" si="7"/>
        <v>2</v>
      </c>
    </row>
    <row r="252" spans="1:8" ht="15" customHeight="1" x14ac:dyDescent="0.25">
      <c r="A252" s="5" t="s">
        <v>168</v>
      </c>
      <c r="B252" s="5" t="s">
        <v>41</v>
      </c>
      <c r="C252" s="5" t="s">
        <v>1111</v>
      </c>
      <c r="D252" s="5" t="s">
        <v>444</v>
      </c>
      <c r="E252" s="14">
        <v>60</v>
      </c>
      <c r="F252" s="14">
        <v>15</v>
      </c>
      <c r="G252">
        <f t="shared" si="6"/>
        <v>15</v>
      </c>
      <c r="H252" s="7">
        <f t="shared" si="7"/>
        <v>15</v>
      </c>
    </row>
    <row r="253" spans="1:8" ht="15" customHeight="1" x14ac:dyDescent="0.25">
      <c r="A253" s="5" t="s">
        <v>489</v>
      </c>
      <c r="B253" s="5" t="s">
        <v>105</v>
      </c>
      <c r="C253" s="5" t="s">
        <v>1111</v>
      </c>
      <c r="D253" s="5" t="s">
        <v>451</v>
      </c>
      <c r="E253" s="14">
        <v>72</v>
      </c>
      <c r="F253" s="14">
        <v>18</v>
      </c>
      <c r="G253">
        <f t="shared" si="6"/>
        <v>18</v>
      </c>
      <c r="H253" s="7">
        <f t="shared" si="7"/>
        <v>18</v>
      </c>
    </row>
    <row r="254" spans="1:8" ht="15" customHeight="1" x14ac:dyDescent="0.25">
      <c r="A254" s="5" t="s">
        <v>1214</v>
      </c>
      <c r="B254" s="5" t="s">
        <v>55</v>
      </c>
      <c r="C254" s="5" t="s">
        <v>433</v>
      </c>
      <c r="D254" s="5" t="s">
        <v>451</v>
      </c>
      <c r="E254" s="14">
        <v>14</v>
      </c>
      <c r="F254" s="14">
        <v>3.5</v>
      </c>
      <c r="G254">
        <f t="shared" si="6"/>
        <v>3</v>
      </c>
      <c r="H254" s="7">
        <f t="shared" si="7"/>
        <v>3</v>
      </c>
    </row>
    <row r="255" spans="1:8" ht="15" customHeight="1" x14ac:dyDescent="0.25">
      <c r="A255" s="5" t="s">
        <v>169</v>
      </c>
      <c r="B255" s="5" t="s">
        <v>180</v>
      </c>
      <c r="C255" s="5" t="s">
        <v>1111</v>
      </c>
      <c r="D255" s="5" t="s">
        <v>443</v>
      </c>
      <c r="E255" s="14">
        <v>6</v>
      </c>
      <c r="F255" s="14">
        <v>1.5</v>
      </c>
      <c r="G255">
        <f t="shared" si="6"/>
        <v>1</v>
      </c>
      <c r="H255" s="7">
        <f t="shared" si="7"/>
        <v>1</v>
      </c>
    </row>
    <row r="256" spans="1:8" ht="15" customHeight="1" x14ac:dyDescent="0.25">
      <c r="A256" s="5" t="s">
        <v>1302</v>
      </c>
      <c r="B256" s="5" t="s">
        <v>334</v>
      </c>
      <c r="C256" s="5" t="s">
        <v>1111</v>
      </c>
      <c r="D256" s="5" t="s">
        <v>2133</v>
      </c>
      <c r="E256" s="14">
        <v>30</v>
      </c>
      <c r="F256" s="14">
        <v>7.5</v>
      </c>
      <c r="G256">
        <f t="shared" si="6"/>
        <v>7</v>
      </c>
      <c r="H256" s="7">
        <f t="shared" si="7"/>
        <v>7</v>
      </c>
    </row>
    <row r="257" spans="1:8" ht="15" customHeight="1" x14ac:dyDescent="0.25">
      <c r="A257" s="5" t="s">
        <v>1449</v>
      </c>
      <c r="B257" s="5" t="s">
        <v>1448</v>
      </c>
      <c r="C257" s="5" t="s">
        <v>2</v>
      </c>
      <c r="D257" s="5" t="s">
        <v>452</v>
      </c>
      <c r="E257" s="14">
        <v>59</v>
      </c>
      <c r="F257" s="14">
        <v>14.75</v>
      </c>
      <c r="G257">
        <f t="shared" si="6"/>
        <v>14</v>
      </c>
      <c r="H257" s="7">
        <f t="shared" si="7"/>
        <v>14</v>
      </c>
    </row>
    <row r="258" spans="1:8" ht="15" customHeight="1" x14ac:dyDescent="0.25">
      <c r="A258" s="5" t="s">
        <v>1517</v>
      </c>
      <c r="B258" s="5" t="s">
        <v>1516</v>
      </c>
      <c r="C258" s="5" t="s">
        <v>2</v>
      </c>
      <c r="D258" s="5" t="s">
        <v>444</v>
      </c>
      <c r="E258" s="14">
        <v>39</v>
      </c>
      <c r="F258" s="14">
        <v>9.75</v>
      </c>
      <c r="G258">
        <f t="shared" ref="G258:G321" si="8">ROUNDDOWN(F258,0)</f>
        <v>9</v>
      </c>
      <c r="H258" s="7">
        <f t="shared" ref="H258:H321" si="9">IF(G258&lt;1,1,G258)</f>
        <v>9</v>
      </c>
    </row>
    <row r="259" spans="1:8" ht="15" customHeight="1" x14ac:dyDescent="0.25">
      <c r="A259" s="5" t="s">
        <v>1057</v>
      </c>
      <c r="B259" s="5" t="s">
        <v>55</v>
      </c>
      <c r="C259" s="5" t="s">
        <v>465</v>
      </c>
      <c r="D259" s="5" t="s">
        <v>435</v>
      </c>
      <c r="E259" s="14">
        <v>10</v>
      </c>
      <c r="F259" s="14">
        <v>2.5</v>
      </c>
      <c r="G259">
        <f t="shared" si="8"/>
        <v>2</v>
      </c>
      <c r="H259" s="7">
        <f t="shared" si="9"/>
        <v>2</v>
      </c>
    </row>
    <row r="260" spans="1:8" ht="15" customHeight="1" x14ac:dyDescent="0.25">
      <c r="A260" s="5" t="s">
        <v>634</v>
      </c>
      <c r="B260" s="5" t="s">
        <v>635</v>
      </c>
      <c r="C260" s="5" t="s">
        <v>3</v>
      </c>
      <c r="D260" s="5" t="s">
        <v>440</v>
      </c>
      <c r="E260" s="14">
        <v>11</v>
      </c>
      <c r="F260" s="14">
        <v>2.75</v>
      </c>
      <c r="G260">
        <f t="shared" si="8"/>
        <v>2</v>
      </c>
      <c r="H260" s="7">
        <f t="shared" si="9"/>
        <v>2</v>
      </c>
    </row>
    <row r="261" spans="1:8" ht="15" customHeight="1" x14ac:dyDescent="0.25">
      <c r="A261" s="5" t="s">
        <v>1231</v>
      </c>
      <c r="B261" s="5" t="s">
        <v>1230</v>
      </c>
      <c r="C261" s="5" t="s">
        <v>1</v>
      </c>
      <c r="D261" s="5" t="s">
        <v>453</v>
      </c>
      <c r="E261" s="14">
        <v>81</v>
      </c>
      <c r="F261" s="14">
        <v>20.25</v>
      </c>
      <c r="G261">
        <f t="shared" si="8"/>
        <v>20</v>
      </c>
      <c r="H261" s="7">
        <f t="shared" si="9"/>
        <v>20</v>
      </c>
    </row>
    <row r="262" spans="1:8" ht="15" customHeight="1" x14ac:dyDescent="0.25">
      <c r="A262" s="5" t="s">
        <v>535</v>
      </c>
      <c r="B262" s="5" t="s">
        <v>170</v>
      </c>
      <c r="C262" s="5" t="s">
        <v>1</v>
      </c>
      <c r="D262" s="5" t="s">
        <v>447</v>
      </c>
      <c r="E262" s="14">
        <v>73</v>
      </c>
      <c r="F262" s="14">
        <v>18.25</v>
      </c>
      <c r="G262">
        <f t="shared" si="8"/>
        <v>18</v>
      </c>
      <c r="H262" s="7">
        <f t="shared" si="9"/>
        <v>18</v>
      </c>
    </row>
    <row r="263" spans="1:8" ht="15" customHeight="1" x14ac:dyDescent="0.25">
      <c r="A263" s="5" t="s">
        <v>172</v>
      </c>
      <c r="B263" s="5" t="s">
        <v>210</v>
      </c>
      <c r="C263" s="5" t="s">
        <v>433</v>
      </c>
      <c r="D263" s="5" t="s">
        <v>436</v>
      </c>
      <c r="E263" s="14">
        <v>5</v>
      </c>
      <c r="F263" s="14">
        <v>1.25</v>
      </c>
      <c r="G263">
        <f t="shared" si="8"/>
        <v>1</v>
      </c>
      <c r="H263" s="7">
        <f t="shared" si="9"/>
        <v>1</v>
      </c>
    </row>
    <row r="264" spans="1:8" ht="15" customHeight="1" x14ac:dyDescent="0.25">
      <c r="A264" s="5" t="s">
        <v>1942</v>
      </c>
      <c r="B264" s="5" t="s">
        <v>334</v>
      </c>
      <c r="C264" s="5" t="s">
        <v>433</v>
      </c>
      <c r="D264" s="5" t="s">
        <v>2126</v>
      </c>
      <c r="E264" s="14">
        <v>7</v>
      </c>
      <c r="F264" s="14">
        <v>1.75</v>
      </c>
      <c r="G264">
        <f t="shared" si="8"/>
        <v>1</v>
      </c>
      <c r="H264" s="7">
        <f t="shared" si="9"/>
        <v>1</v>
      </c>
    </row>
    <row r="265" spans="1:8" ht="15" customHeight="1" x14ac:dyDescent="0.25">
      <c r="A265" s="5" t="s">
        <v>536</v>
      </c>
      <c r="B265" s="5" t="s">
        <v>43</v>
      </c>
      <c r="C265" s="5" t="s">
        <v>465</v>
      </c>
      <c r="D265" s="5" t="s">
        <v>430</v>
      </c>
      <c r="E265" s="14">
        <v>59</v>
      </c>
      <c r="F265" s="14">
        <v>14.75</v>
      </c>
      <c r="G265">
        <f t="shared" si="8"/>
        <v>14</v>
      </c>
      <c r="H265" s="7">
        <f t="shared" si="9"/>
        <v>14</v>
      </c>
    </row>
    <row r="266" spans="1:8" ht="15" customHeight="1" x14ac:dyDescent="0.25">
      <c r="A266" s="5" t="s">
        <v>692</v>
      </c>
      <c r="B266" s="5" t="s">
        <v>693</v>
      </c>
      <c r="C266" s="5" t="s">
        <v>1111</v>
      </c>
      <c r="D266" s="5" t="s">
        <v>456</v>
      </c>
      <c r="E266" s="14">
        <v>22</v>
      </c>
      <c r="F266" s="14">
        <v>5.5</v>
      </c>
      <c r="G266">
        <f t="shared" si="8"/>
        <v>5</v>
      </c>
      <c r="H266" s="7">
        <f t="shared" si="9"/>
        <v>5</v>
      </c>
    </row>
    <row r="267" spans="1:8" ht="15" customHeight="1" x14ac:dyDescent="0.25">
      <c r="A267" s="5" t="s">
        <v>1783</v>
      </c>
      <c r="B267" s="5" t="s">
        <v>204</v>
      </c>
      <c r="C267" s="5" t="s">
        <v>3</v>
      </c>
      <c r="D267" s="5" t="s">
        <v>435</v>
      </c>
      <c r="E267" s="14">
        <v>10</v>
      </c>
      <c r="F267" s="14">
        <v>2.5</v>
      </c>
      <c r="G267">
        <f t="shared" si="8"/>
        <v>2</v>
      </c>
      <c r="H267" s="7">
        <f t="shared" si="9"/>
        <v>2</v>
      </c>
    </row>
    <row r="268" spans="1:8" ht="15" customHeight="1" x14ac:dyDescent="0.25">
      <c r="A268" s="5" t="s">
        <v>176</v>
      </c>
      <c r="B268" s="5" t="s">
        <v>36</v>
      </c>
      <c r="C268" s="5" t="s">
        <v>433</v>
      </c>
      <c r="D268" s="5" t="s">
        <v>456</v>
      </c>
      <c r="E268" s="14">
        <v>7</v>
      </c>
      <c r="F268" s="14">
        <v>1.75</v>
      </c>
      <c r="G268">
        <f t="shared" si="8"/>
        <v>1</v>
      </c>
      <c r="H268" s="7">
        <f t="shared" si="9"/>
        <v>1</v>
      </c>
    </row>
    <row r="269" spans="1:8" ht="15" customHeight="1" x14ac:dyDescent="0.25">
      <c r="A269" s="5" t="s">
        <v>875</v>
      </c>
      <c r="B269" s="5" t="s">
        <v>156</v>
      </c>
      <c r="C269" s="5" t="s">
        <v>1111</v>
      </c>
      <c r="D269" s="5" t="s">
        <v>453</v>
      </c>
      <c r="E269" s="14">
        <v>6</v>
      </c>
      <c r="F269" s="14">
        <v>1.5</v>
      </c>
      <c r="G269">
        <f t="shared" si="8"/>
        <v>1</v>
      </c>
      <c r="H269" s="7">
        <f t="shared" si="9"/>
        <v>1</v>
      </c>
    </row>
    <row r="270" spans="1:8" ht="15" customHeight="1" x14ac:dyDescent="0.25">
      <c r="A270" s="5" t="s">
        <v>356</v>
      </c>
      <c r="B270" s="5" t="s">
        <v>130</v>
      </c>
      <c r="C270" s="5" t="s">
        <v>433</v>
      </c>
      <c r="D270" s="5" t="s">
        <v>441</v>
      </c>
      <c r="E270" s="14">
        <v>32</v>
      </c>
      <c r="F270" s="14">
        <v>8</v>
      </c>
      <c r="G270">
        <f t="shared" si="8"/>
        <v>8</v>
      </c>
      <c r="H270" s="7">
        <f t="shared" si="9"/>
        <v>8</v>
      </c>
    </row>
    <row r="271" spans="1:8" ht="15" customHeight="1" x14ac:dyDescent="0.25">
      <c r="A271" s="5" t="s">
        <v>70</v>
      </c>
      <c r="B271" s="5" t="s">
        <v>167</v>
      </c>
      <c r="C271" s="5" t="s">
        <v>1111</v>
      </c>
      <c r="D271" s="5" t="s">
        <v>430</v>
      </c>
      <c r="E271" s="14">
        <v>10</v>
      </c>
      <c r="F271" s="14">
        <v>2.5</v>
      </c>
      <c r="G271">
        <f t="shared" si="8"/>
        <v>2</v>
      </c>
      <c r="H271" s="7">
        <f t="shared" si="9"/>
        <v>2</v>
      </c>
    </row>
    <row r="272" spans="1:8" ht="15" customHeight="1" x14ac:dyDescent="0.25">
      <c r="A272" s="5" t="s">
        <v>1884</v>
      </c>
      <c r="B272" s="5" t="s">
        <v>67</v>
      </c>
      <c r="C272" s="5" t="s">
        <v>433</v>
      </c>
      <c r="D272" s="5" t="s">
        <v>455</v>
      </c>
      <c r="E272" s="14">
        <v>22</v>
      </c>
      <c r="F272" s="14">
        <v>5.5</v>
      </c>
      <c r="G272">
        <f t="shared" si="8"/>
        <v>5</v>
      </c>
      <c r="H272" s="7">
        <f t="shared" si="9"/>
        <v>5</v>
      </c>
    </row>
    <row r="273" spans="1:8" ht="15" customHeight="1" x14ac:dyDescent="0.25">
      <c r="A273" s="5" t="s">
        <v>359</v>
      </c>
      <c r="B273" s="5" t="s">
        <v>1123</v>
      </c>
      <c r="C273" s="5" t="s">
        <v>1111</v>
      </c>
      <c r="D273" s="5" t="s">
        <v>461</v>
      </c>
      <c r="E273" s="14">
        <v>92</v>
      </c>
      <c r="F273" s="14">
        <v>23</v>
      </c>
      <c r="G273">
        <f t="shared" si="8"/>
        <v>23</v>
      </c>
      <c r="H273" s="7">
        <f t="shared" si="9"/>
        <v>23</v>
      </c>
    </row>
    <row r="274" spans="1:8" ht="15" customHeight="1" x14ac:dyDescent="0.25">
      <c r="A274" s="5" t="s">
        <v>2306</v>
      </c>
      <c r="B274" s="5" t="s">
        <v>112</v>
      </c>
      <c r="C274" s="5" t="s">
        <v>1111</v>
      </c>
      <c r="D274" s="5" t="s">
        <v>454</v>
      </c>
      <c r="E274" s="14">
        <v>18</v>
      </c>
      <c r="F274" s="14">
        <v>4.5</v>
      </c>
      <c r="G274">
        <f t="shared" si="8"/>
        <v>4</v>
      </c>
      <c r="H274" s="7">
        <f t="shared" si="9"/>
        <v>4</v>
      </c>
    </row>
    <row r="275" spans="1:8" ht="15" customHeight="1" x14ac:dyDescent="0.25">
      <c r="A275" s="5" t="s">
        <v>185</v>
      </c>
      <c r="B275" s="5" t="s">
        <v>1003</v>
      </c>
      <c r="C275" s="5" t="s">
        <v>1111</v>
      </c>
      <c r="D275" s="5" t="s">
        <v>443</v>
      </c>
      <c r="E275" s="14">
        <v>36</v>
      </c>
      <c r="F275" s="14">
        <v>9</v>
      </c>
      <c r="G275">
        <f t="shared" si="8"/>
        <v>9</v>
      </c>
      <c r="H275" s="7">
        <f t="shared" si="9"/>
        <v>9</v>
      </c>
    </row>
    <row r="276" spans="1:8" ht="15" customHeight="1" x14ac:dyDescent="0.25">
      <c r="A276" s="5" t="s">
        <v>185</v>
      </c>
      <c r="B276" s="5" t="s">
        <v>1158</v>
      </c>
      <c r="C276" s="5" t="s">
        <v>2</v>
      </c>
      <c r="D276" s="5" t="s">
        <v>439</v>
      </c>
      <c r="E276" s="14">
        <v>11</v>
      </c>
      <c r="F276" s="14">
        <v>2.75</v>
      </c>
      <c r="G276">
        <f t="shared" si="8"/>
        <v>2</v>
      </c>
      <c r="H276" s="7">
        <f t="shared" si="9"/>
        <v>2</v>
      </c>
    </row>
    <row r="277" spans="1:8" ht="15" customHeight="1" x14ac:dyDescent="0.25">
      <c r="A277" s="5" t="s">
        <v>187</v>
      </c>
      <c r="B277" s="5" t="s">
        <v>116</v>
      </c>
      <c r="C277" s="5" t="s">
        <v>1111</v>
      </c>
      <c r="D277" s="5" t="s">
        <v>453</v>
      </c>
      <c r="E277" s="14">
        <v>15</v>
      </c>
      <c r="F277" s="14">
        <v>3.75</v>
      </c>
      <c r="G277">
        <f t="shared" si="8"/>
        <v>3</v>
      </c>
      <c r="H277" s="7">
        <f t="shared" si="9"/>
        <v>3</v>
      </c>
    </row>
    <row r="278" spans="1:8" ht="15" customHeight="1" x14ac:dyDescent="0.25">
      <c r="A278" s="5" t="s">
        <v>989</v>
      </c>
      <c r="B278" s="5" t="s">
        <v>105</v>
      </c>
      <c r="C278" s="5" t="s">
        <v>1111</v>
      </c>
      <c r="D278" s="5" t="s">
        <v>451</v>
      </c>
      <c r="E278" s="14">
        <v>83</v>
      </c>
      <c r="F278" s="14">
        <v>20.75</v>
      </c>
      <c r="G278">
        <f t="shared" si="8"/>
        <v>20</v>
      </c>
      <c r="H278" s="7">
        <f t="shared" si="9"/>
        <v>20</v>
      </c>
    </row>
    <row r="279" spans="1:8" ht="15" customHeight="1" x14ac:dyDescent="0.25">
      <c r="A279" s="5" t="s">
        <v>1637</v>
      </c>
      <c r="B279" s="5" t="s">
        <v>1636</v>
      </c>
      <c r="C279" s="5" t="s">
        <v>1111</v>
      </c>
      <c r="D279" s="5" t="s">
        <v>2123</v>
      </c>
      <c r="E279" s="14">
        <v>34</v>
      </c>
      <c r="F279" s="14">
        <v>8.5</v>
      </c>
      <c r="G279">
        <f t="shared" si="8"/>
        <v>8</v>
      </c>
      <c r="H279" s="7">
        <f t="shared" si="9"/>
        <v>8</v>
      </c>
    </row>
    <row r="280" spans="1:8" ht="15" customHeight="1" x14ac:dyDescent="0.25">
      <c r="A280" s="5" t="s">
        <v>183</v>
      </c>
      <c r="B280" s="5" t="s">
        <v>584</v>
      </c>
      <c r="C280" s="5" t="s">
        <v>433</v>
      </c>
      <c r="D280" s="5" t="s">
        <v>431</v>
      </c>
      <c r="E280" s="14">
        <v>35</v>
      </c>
      <c r="F280" s="14">
        <v>8.75</v>
      </c>
      <c r="G280">
        <f t="shared" si="8"/>
        <v>8</v>
      </c>
      <c r="H280" s="7">
        <f t="shared" si="9"/>
        <v>8</v>
      </c>
    </row>
    <row r="281" spans="1:8" ht="15" customHeight="1" x14ac:dyDescent="0.25">
      <c r="A281" s="5" t="s">
        <v>188</v>
      </c>
      <c r="B281" s="5" t="s">
        <v>25</v>
      </c>
      <c r="C281" s="5" t="s">
        <v>2</v>
      </c>
      <c r="D281" s="5" t="s">
        <v>2125</v>
      </c>
      <c r="E281" s="14">
        <v>28</v>
      </c>
      <c r="F281" s="14">
        <v>7</v>
      </c>
      <c r="G281">
        <f t="shared" si="8"/>
        <v>7</v>
      </c>
      <c r="H281" s="7">
        <f t="shared" si="9"/>
        <v>7</v>
      </c>
    </row>
    <row r="282" spans="1:8" ht="15" customHeight="1" x14ac:dyDescent="0.25">
      <c r="A282" s="5" t="s">
        <v>947</v>
      </c>
      <c r="B282" s="5" t="s">
        <v>408</v>
      </c>
      <c r="C282" s="5" t="s">
        <v>1111</v>
      </c>
      <c r="D282" s="5" t="s">
        <v>455</v>
      </c>
      <c r="E282" s="14">
        <v>89</v>
      </c>
      <c r="F282" s="14">
        <v>22.25</v>
      </c>
      <c r="G282">
        <f t="shared" si="8"/>
        <v>22</v>
      </c>
      <c r="H282" s="7">
        <f t="shared" si="9"/>
        <v>22</v>
      </c>
    </row>
    <row r="283" spans="1:8" ht="15" customHeight="1" x14ac:dyDescent="0.25">
      <c r="A283" s="5" t="s">
        <v>895</v>
      </c>
      <c r="B283" s="5" t="s">
        <v>85</v>
      </c>
      <c r="C283" s="5" t="s">
        <v>3</v>
      </c>
      <c r="D283" s="5" t="s">
        <v>464</v>
      </c>
      <c r="E283" s="14">
        <v>46</v>
      </c>
      <c r="F283" s="14">
        <v>11.5</v>
      </c>
      <c r="G283">
        <f t="shared" si="8"/>
        <v>11</v>
      </c>
      <c r="H283" s="7">
        <f t="shared" si="9"/>
        <v>11</v>
      </c>
    </row>
    <row r="284" spans="1:8" ht="15" customHeight="1" x14ac:dyDescent="0.25">
      <c r="A284" s="5" t="s">
        <v>731</v>
      </c>
      <c r="B284" s="5" t="s">
        <v>191</v>
      </c>
      <c r="C284" s="5" t="s">
        <v>1111</v>
      </c>
      <c r="D284" s="5" t="s">
        <v>2122</v>
      </c>
      <c r="E284" s="14">
        <v>43</v>
      </c>
      <c r="F284" s="14">
        <v>10.75</v>
      </c>
      <c r="G284">
        <f t="shared" si="8"/>
        <v>10</v>
      </c>
      <c r="H284" s="7">
        <f t="shared" si="9"/>
        <v>10</v>
      </c>
    </row>
    <row r="285" spans="1:8" ht="15" customHeight="1" x14ac:dyDescent="0.25">
      <c r="A285" s="5" t="s">
        <v>1809</v>
      </c>
      <c r="B285" s="5" t="s">
        <v>1881</v>
      </c>
      <c r="C285" s="5" t="s">
        <v>465</v>
      </c>
      <c r="D285" s="5" t="s">
        <v>447</v>
      </c>
      <c r="E285" s="14">
        <v>41</v>
      </c>
      <c r="F285" s="14">
        <v>10.25</v>
      </c>
      <c r="G285">
        <f t="shared" si="8"/>
        <v>10</v>
      </c>
      <c r="H285" s="7">
        <f t="shared" si="9"/>
        <v>10</v>
      </c>
    </row>
    <row r="286" spans="1:8" ht="15" customHeight="1" x14ac:dyDescent="0.25">
      <c r="A286" s="5" t="s">
        <v>1190</v>
      </c>
      <c r="B286" s="5" t="s">
        <v>1189</v>
      </c>
      <c r="C286" s="5" t="s">
        <v>3</v>
      </c>
      <c r="D286" s="5" t="s">
        <v>440</v>
      </c>
      <c r="E286" s="14">
        <v>49</v>
      </c>
      <c r="F286" s="14">
        <v>12.25</v>
      </c>
      <c r="G286">
        <f t="shared" si="8"/>
        <v>12</v>
      </c>
      <c r="H286" s="7">
        <f t="shared" si="9"/>
        <v>12</v>
      </c>
    </row>
    <row r="287" spans="1:8" ht="15" customHeight="1" x14ac:dyDescent="0.25">
      <c r="A287" s="5" t="s">
        <v>1280</v>
      </c>
      <c r="B287" s="5" t="s">
        <v>98</v>
      </c>
      <c r="C287" s="5" t="s">
        <v>2</v>
      </c>
      <c r="D287" s="5" t="s">
        <v>453</v>
      </c>
      <c r="E287" s="14">
        <v>29</v>
      </c>
      <c r="F287" s="14">
        <v>7.25</v>
      </c>
      <c r="G287">
        <f t="shared" si="8"/>
        <v>7</v>
      </c>
      <c r="H287" s="7">
        <f t="shared" si="9"/>
        <v>7</v>
      </c>
    </row>
    <row r="288" spans="1:8" ht="15" customHeight="1" x14ac:dyDescent="0.25">
      <c r="A288" s="5" t="s">
        <v>537</v>
      </c>
      <c r="B288" s="5" t="s">
        <v>41</v>
      </c>
      <c r="C288" s="5" t="s">
        <v>2</v>
      </c>
      <c r="D288" s="5" t="s">
        <v>456</v>
      </c>
      <c r="E288" s="14">
        <v>12</v>
      </c>
      <c r="F288" s="14">
        <v>3</v>
      </c>
      <c r="G288">
        <f t="shared" si="8"/>
        <v>3</v>
      </c>
      <c r="H288" s="7">
        <f t="shared" si="9"/>
        <v>3</v>
      </c>
    </row>
    <row r="289" spans="1:8" ht="15" customHeight="1" x14ac:dyDescent="0.25">
      <c r="A289" s="5" t="s">
        <v>1157</v>
      </c>
      <c r="B289" s="5" t="s">
        <v>847</v>
      </c>
      <c r="C289" s="5" t="s">
        <v>1111</v>
      </c>
      <c r="D289" s="5" t="s">
        <v>455</v>
      </c>
      <c r="E289" s="14">
        <v>51</v>
      </c>
      <c r="F289" s="14">
        <v>12.75</v>
      </c>
      <c r="G289">
        <f t="shared" si="8"/>
        <v>12</v>
      </c>
      <c r="H289" s="7">
        <f t="shared" si="9"/>
        <v>12</v>
      </c>
    </row>
    <row r="290" spans="1:8" ht="15" customHeight="1" x14ac:dyDescent="0.25">
      <c r="A290" s="5" t="s">
        <v>1886</v>
      </c>
      <c r="B290" s="5" t="s">
        <v>1885</v>
      </c>
      <c r="C290" s="5" t="s">
        <v>433</v>
      </c>
      <c r="D290" s="5" t="s">
        <v>441</v>
      </c>
      <c r="E290" s="14">
        <v>22</v>
      </c>
      <c r="F290" s="14">
        <v>5.5</v>
      </c>
      <c r="G290">
        <f t="shared" si="8"/>
        <v>5</v>
      </c>
      <c r="H290" s="7">
        <f t="shared" si="9"/>
        <v>5</v>
      </c>
    </row>
    <row r="291" spans="1:8" ht="15" customHeight="1" x14ac:dyDescent="0.25">
      <c r="A291" s="5" t="s">
        <v>1120</v>
      </c>
      <c r="B291" s="5" t="s">
        <v>217</v>
      </c>
      <c r="C291" s="5" t="s">
        <v>433</v>
      </c>
      <c r="D291" s="5" t="s">
        <v>453</v>
      </c>
      <c r="E291" s="14">
        <v>7</v>
      </c>
      <c r="F291" s="14">
        <v>1.75</v>
      </c>
      <c r="G291">
        <f t="shared" si="8"/>
        <v>1</v>
      </c>
      <c r="H291" s="7">
        <f t="shared" si="9"/>
        <v>1</v>
      </c>
    </row>
    <row r="292" spans="1:8" ht="15" customHeight="1" x14ac:dyDescent="0.25">
      <c r="A292" s="5" t="s">
        <v>1180</v>
      </c>
      <c r="B292" s="5" t="s">
        <v>217</v>
      </c>
      <c r="C292" s="5" t="s">
        <v>433</v>
      </c>
      <c r="D292" s="5" t="s">
        <v>2132</v>
      </c>
      <c r="E292" s="14">
        <v>13</v>
      </c>
      <c r="F292" s="14">
        <v>3.25</v>
      </c>
      <c r="G292">
        <f t="shared" si="8"/>
        <v>3</v>
      </c>
      <c r="H292" s="7">
        <f t="shared" si="9"/>
        <v>3</v>
      </c>
    </row>
    <row r="293" spans="1:8" ht="15" customHeight="1" x14ac:dyDescent="0.25">
      <c r="A293" s="5" t="s">
        <v>1196</v>
      </c>
      <c r="B293" s="5" t="s">
        <v>191</v>
      </c>
      <c r="C293" s="5" t="s">
        <v>1111</v>
      </c>
      <c r="D293" s="5" t="s">
        <v>436</v>
      </c>
      <c r="E293" s="14">
        <v>6</v>
      </c>
      <c r="F293" s="14">
        <v>1.5</v>
      </c>
      <c r="G293">
        <f t="shared" si="8"/>
        <v>1</v>
      </c>
      <c r="H293" s="7">
        <f t="shared" si="9"/>
        <v>1</v>
      </c>
    </row>
    <row r="294" spans="1:8" ht="15" customHeight="1" x14ac:dyDescent="0.25">
      <c r="A294" s="5" t="s">
        <v>714</v>
      </c>
      <c r="B294" s="5" t="s">
        <v>138</v>
      </c>
      <c r="C294" s="5" t="s">
        <v>1111</v>
      </c>
      <c r="D294" s="5" t="s">
        <v>430</v>
      </c>
      <c r="E294" s="14">
        <v>5</v>
      </c>
      <c r="F294" s="14">
        <v>1.25</v>
      </c>
      <c r="G294">
        <f t="shared" si="8"/>
        <v>1</v>
      </c>
      <c r="H294" s="7">
        <f t="shared" si="9"/>
        <v>1</v>
      </c>
    </row>
    <row r="295" spans="1:8" ht="15" customHeight="1" x14ac:dyDescent="0.25">
      <c r="A295" s="5" t="s">
        <v>807</v>
      </c>
      <c r="B295" s="5" t="s">
        <v>137</v>
      </c>
      <c r="C295" s="5" t="s">
        <v>3</v>
      </c>
      <c r="D295" s="5" t="s">
        <v>456</v>
      </c>
      <c r="E295" s="14">
        <v>14</v>
      </c>
      <c r="F295" s="14">
        <v>3.5</v>
      </c>
      <c r="G295">
        <f t="shared" si="8"/>
        <v>3</v>
      </c>
      <c r="H295" s="7">
        <f t="shared" si="9"/>
        <v>3</v>
      </c>
    </row>
    <row r="296" spans="1:8" ht="15" customHeight="1" x14ac:dyDescent="0.25">
      <c r="A296" s="5" t="s">
        <v>843</v>
      </c>
      <c r="B296" s="5" t="s">
        <v>205</v>
      </c>
      <c r="C296" s="5" t="s">
        <v>2</v>
      </c>
      <c r="D296" s="5" t="s">
        <v>429</v>
      </c>
      <c r="E296" s="14">
        <v>67</v>
      </c>
      <c r="F296" s="14">
        <v>16.75</v>
      </c>
      <c r="G296">
        <f t="shared" si="8"/>
        <v>16</v>
      </c>
      <c r="H296" s="7">
        <f t="shared" si="9"/>
        <v>16</v>
      </c>
    </row>
    <row r="297" spans="1:8" ht="15" customHeight="1" x14ac:dyDescent="0.25">
      <c r="A297" s="5" t="s">
        <v>1227</v>
      </c>
      <c r="B297" s="5" t="s">
        <v>90</v>
      </c>
      <c r="C297" s="5" t="s">
        <v>1111</v>
      </c>
      <c r="D297" s="5" t="s">
        <v>2125</v>
      </c>
      <c r="E297" s="14">
        <v>60</v>
      </c>
      <c r="F297" s="14">
        <v>15</v>
      </c>
      <c r="G297">
        <f t="shared" si="8"/>
        <v>15</v>
      </c>
      <c r="H297" s="7">
        <f t="shared" si="9"/>
        <v>15</v>
      </c>
    </row>
    <row r="298" spans="1:8" ht="15" customHeight="1" x14ac:dyDescent="0.25">
      <c r="A298" s="5" t="s">
        <v>539</v>
      </c>
      <c r="B298" s="5" t="s">
        <v>573</v>
      </c>
      <c r="C298" s="5" t="s">
        <v>2</v>
      </c>
      <c r="D298" s="5" t="s">
        <v>451</v>
      </c>
      <c r="E298" s="14">
        <v>109</v>
      </c>
      <c r="F298" s="14">
        <v>27.25</v>
      </c>
      <c r="G298">
        <f t="shared" si="8"/>
        <v>27</v>
      </c>
      <c r="H298" s="7">
        <f t="shared" si="9"/>
        <v>27</v>
      </c>
    </row>
    <row r="299" spans="1:8" ht="15" customHeight="1" x14ac:dyDescent="0.25">
      <c r="A299" s="5" t="s">
        <v>641</v>
      </c>
      <c r="B299" s="5" t="s">
        <v>513</v>
      </c>
      <c r="C299" s="5" t="s">
        <v>433</v>
      </c>
      <c r="D299" s="5" t="s">
        <v>524</v>
      </c>
      <c r="E299" s="14">
        <v>4</v>
      </c>
      <c r="F299" s="14">
        <v>1</v>
      </c>
      <c r="G299">
        <f t="shared" si="8"/>
        <v>1</v>
      </c>
      <c r="H299" s="7">
        <f t="shared" si="9"/>
        <v>1</v>
      </c>
    </row>
    <row r="300" spans="1:8" ht="15" customHeight="1" x14ac:dyDescent="0.25">
      <c r="A300" s="5" t="s">
        <v>194</v>
      </c>
      <c r="B300" s="5" t="s">
        <v>55</v>
      </c>
      <c r="C300" s="5" t="s">
        <v>1111</v>
      </c>
      <c r="D300" s="5" t="s">
        <v>2123</v>
      </c>
      <c r="E300" s="14">
        <v>60</v>
      </c>
      <c r="F300" s="14">
        <v>15</v>
      </c>
      <c r="G300">
        <f t="shared" si="8"/>
        <v>15</v>
      </c>
      <c r="H300" s="7">
        <f t="shared" si="9"/>
        <v>15</v>
      </c>
    </row>
    <row r="301" spans="1:8" ht="15" customHeight="1" x14ac:dyDescent="0.25">
      <c r="A301" s="5" t="s">
        <v>721</v>
      </c>
      <c r="B301" s="5" t="s">
        <v>92</v>
      </c>
      <c r="C301" s="5" t="s">
        <v>465</v>
      </c>
      <c r="D301" s="5" t="s">
        <v>449</v>
      </c>
      <c r="E301" s="14">
        <v>111</v>
      </c>
      <c r="F301" s="14">
        <v>27.75</v>
      </c>
      <c r="G301">
        <f t="shared" si="8"/>
        <v>27</v>
      </c>
      <c r="H301" s="7">
        <f t="shared" si="9"/>
        <v>27</v>
      </c>
    </row>
    <row r="302" spans="1:8" ht="15" customHeight="1" x14ac:dyDescent="0.25">
      <c r="A302" s="5" t="s">
        <v>1253</v>
      </c>
      <c r="B302" s="5" t="s">
        <v>354</v>
      </c>
      <c r="C302" s="5" t="s">
        <v>1111</v>
      </c>
      <c r="D302" s="5" t="s">
        <v>2124</v>
      </c>
      <c r="E302" s="14">
        <v>23</v>
      </c>
      <c r="F302" s="14">
        <v>5.75</v>
      </c>
      <c r="G302">
        <f t="shared" si="8"/>
        <v>5</v>
      </c>
      <c r="H302" s="7">
        <f t="shared" si="9"/>
        <v>5</v>
      </c>
    </row>
    <row r="303" spans="1:8" ht="15" customHeight="1" x14ac:dyDescent="0.25">
      <c r="A303" s="5" t="s">
        <v>1124</v>
      </c>
      <c r="B303" s="5" t="s">
        <v>1446</v>
      </c>
      <c r="C303" s="5" t="s">
        <v>2</v>
      </c>
      <c r="D303" s="5" t="s">
        <v>2123</v>
      </c>
      <c r="E303" s="14">
        <v>20</v>
      </c>
      <c r="F303" s="14">
        <v>5</v>
      </c>
      <c r="G303">
        <f t="shared" si="8"/>
        <v>5</v>
      </c>
      <c r="H303" s="7">
        <f t="shared" si="9"/>
        <v>5</v>
      </c>
    </row>
    <row r="304" spans="1:8" ht="15" customHeight="1" x14ac:dyDescent="0.25">
      <c r="A304" s="5" t="s">
        <v>197</v>
      </c>
      <c r="B304" s="5" t="s">
        <v>198</v>
      </c>
      <c r="C304" s="5" t="s">
        <v>3</v>
      </c>
      <c r="D304" s="5" t="s">
        <v>2135</v>
      </c>
      <c r="E304" s="14">
        <v>50</v>
      </c>
      <c r="F304" s="14">
        <v>12.5</v>
      </c>
      <c r="G304">
        <f t="shared" si="8"/>
        <v>12</v>
      </c>
      <c r="H304" s="7">
        <f t="shared" si="9"/>
        <v>12</v>
      </c>
    </row>
    <row r="305" spans="1:8" ht="15" customHeight="1" x14ac:dyDescent="0.25">
      <c r="A305" s="5" t="s">
        <v>1519</v>
      </c>
      <c r="B305" s="5" t="s">
        <v>354</v>
      </c>
      <c r="C305" s="5" t="s">
        <v>1111</v>
      </c>
      <c r="D305" s="5" t="s">
        <v>452</v>
      </c>
      <c r="E305" s="14">
        <v>7</v>
      </c>
      <c r="F305" s="14">
        <v>1.75</v>
      </c>
      <c r="G305">
        <f t="shared" si="8"/>
        <v>1</v>
      </c>
      <c r="H305" s="7">
        <f t="shared" si="9"/>
        <v>1</v>
      </c>
    </row>
    <row r="306" spans="1:8" ht="15" customHeight="1" x14ac:dyDescent="0.25">
      <c r="A306" s="5" t="s">
        <v>199</v>
      </c>
      <c r="B306" s="5" t="s">
        <v>1166</v>
      </c>
      <c r="C306" s="5" t="s">
        <v>2</v>
      </c>
      <c r="D306" s="5" t="s">
        <v>442</v>
      </c>
      <c r="E306" s="14">
        <v>38</v>
      </c>
      <c r="F306" s="14">
        <v>9.5</v>
      </c>
      <c r="G306">
        <f t="shared" si="8"/>
        <v>9</v>
      </c>
      <c r="H306" s="7">
        <f t="shared" si="9"/>
        <v>9</v>
      </c>
    </row>
    <row r="307" spans="1:8" ht="15" customHeight="1" x14ac:dyDescent="0.25">
      <c r="A307" s="5" t="s">
        <v>367</v>
      </c>
      <c r="B307" s="5" t="s">
        <v>28</v>
      </c>
      <c r="C307" s="5" t="s">
        <v>2</v>
      </c>
      <c r="D307" s="5" t="s">
        <v>427</v>
      </c>
      <c r="E307" s="14">
        <v>69</v>
      </c>
      <c r="F307" s="14">
        <v>17.25</v>
      </c>
      <c r="G307">
        <f t="shared" si="8"/>
        <v>17</v>
      </c>
      <c r="H307" s="7">
        <f t="shared" si="9"/>
        <v>17</v>
      </c>
    </row>
    <row r="308" spans="1:8" ht="15" customHeight="1" x14ac:dyDescent="0.25">
      <c r="A308" s="5" t="s">
        <v>367</v>
      </c>
      <c r="B308" s="5" t="s">
        <v>218</v>
      </c>
      <c r="C308" s="5" t="s">
        <v>1</v>
      </c>
      <c r="D308" s="5" t="s">
        <v>440</v>
      </c>
      <c r="E308" s="14">
        <v>43</v>
      </c>
      <c r="F308" s="14">
        <v>10.75</v>
      </c>
      <c r="G308">
        <f t="shared" si="8"/>
        <v>10</v>
      </c>
      <c r="H308" s="7">
        <f t="shared" si="9"/>
        <v>10</v>
      </c>
    </row>
    <row r="309" spans="1:8" ht="15" customHeight="1" x14ac:dyDescent="0.25">
      <c r="A309" s="5" t="s">
        <v>367</v>
      </c>
      <c r="B309" s="5" t="s">
        <v>2141</v>
      </c>
      <c r="C309" s="5" t="s">
        <v>1111</v>
      </c>
      <c r="D309" s="5" t="s">
        <v>427</v>
      </c>
      <c r="E309" s="14">
        <v>8</v>
      </c>
      <c r="F309" s="14">
        <v>2</v>
      </c>
      <c r="G309">
        <f t="shared" si="8"/>
        <v>2</v>
      </c>
      <c r="H309" s="7">
        <f t="shared" si="9"/>
        <v>2</v>
      </c>
    </row>
    <row r="310" spans="1:8" ht="15" customHeight="1" x14ac:dyDescent="0.25">
      <c r="A310" s="5" t="s">
        <v>201</v>
      </c>
      <c r="B310" s="5" t="s">
        <v>202</v>
      </c>
      <c r="C310" s="5" t="s">
        <v>2</v>
      </c>
      <c r="D310" s="5" t="s">
        <v>2125</v>
      </c>
      <c r="E310" s="14">
        <v>10</v>
      </c>
      <c r="F310" s="14">
        <v>2.5</v>
      </c>
      <c r="G310">
        <f t="shared" si="8"/>
        <v>2</v>
      </c>
      <c r="H310" s="7">
        <f t="shared" si="9"/>
        <v>2</v>
      </c>
    </row>
    <row r="311" spans="1:8" ht="15" customHeight="1" x14ac:dyDescent="0.25">
      <c r="A311" s="5" t="s">
        <v>203</v>
      </c>
      <c r="B311" s="5" t="s">
        <v>204</v>
      </c>
      <c r="C311" s="5" t="s">
        <v>433</v>
      </c>
      <c r="D311" s="5" t="s">
        <v>461</v>
      </c>
      <c r="E311" s="14">
        <v>9</v>
      </c>
      <c r="F311" s="14">
        <v>2.25</v>
      </c>
      <c r="G311">
        <f t="shared" si="8"/>
        <v>2</v>
      </c>
      <c r="H311" s="7">
        <f t="shared" si="9"/>
        <v>2</v>
      </c>
    </row>
    <row r="312" spans="1:8" ht="15" customHeight="1" x14ac:dyDescent="0.25">
      <c r="A312" s="5" t="s">
        <v>1426</v>
      </c>
      <c r="B312" s="5" t="s">
        <v>370</v>
      </c>
      <c r="C312" s="5" t="s">
        <v>1111</v>
      </c>
      <c r="D312" s="5" t="s">
        <v>2139</v>
      </c>
      <c r="E312" s="14">
        <v>16</v>
      </c>
      <c r="F312" s="14">
        <v>4</v>
      </c>
      <c r="G312">
        <f t="shared" si="8"/>
        <v>4</v>
      </c>
      <c r="H312" s="7">
        <f t="shared" si="9"/>
        <v>4</v>
      </c>
    </row>
    <row r="313" spans="1:8" ht="15" customHeight="1" x14ac:dyDescent="0.25">
      <c r="A313" s="5" t="s">
        <v>1523</v>
      </c>
      <c r="B313" s="5" t="s">
        <v>1522</v>
      </c>
      <c r="C313" s="5" t="s">
        <v>2</v>
      </c>
      <c r="D313" s="5" t="s">
        <v>445</v>
      </c>
      <c r="E313" s="14">
        <v>46</v>
      </c>
      <c r="F313" s="14">
        <v>11.5</v>
      </c>
      <c r="G313">
        <f t="shared" si="8"/>
        <v>11</v>
      </c>
      <c r="H313" s="7">
        <f t="shared" si="9"/>
        <v>11</v>
      </c>
    </row>
    <row r="314" spans="1:8" ht="15" customHeight="1" x14ac:dyDescent="0.25">
      <c r="A314" s="5" t="s">
        <v>620</v>
      </c>
      <c r="B314" s="5" t="s">
        <v>245</v>
      </c>
      <c r="C314" s="5" t="s">
        <v>3</v>
      </c>
      <c r="D314" s="5" t="s">
        <v>447</v>
      </c>
      <c r="E314" s="14">
        <v>119</v>
      </c>
      <c r="F314" s="14">
        <v>29.75</v>
      </c>
      <c r="G314">
        <f t="shared" si="8"/>
        <v>29</v>
      </c>
      <c r="H314" s="7">
        <f t="shared" si="9"/>
        <v>29</v>
      </c>
    </row>
    <row r="315" spans="1:8" ht="15" customHeight="1" x14ac:dyDescent="0.25">
      <c r="A315" s="5" t="s">
        <v>1439</v>
      </c>
      <c r="B315" s="5" t="s">
        <v>1438</v>
      </c>
      <c r="C315" s="5" t="s">
        <v>462</v>
      </c>
      <c r="D315" s="5" t="s">
        <v>448</v>
      </c>
      <c r="E315" s="14">
        <v>5</v>
      </c>
      <c r="F315" s="14">
        <v>1.25</v>
      </c>
      <c r="G315">
        <f t="shared" si="8"/>
        <v>1</v>
      </c>
      <c r="H315" s="7">
        <f t="shared" si="9"/>
        <v>1</v>
      </c>
    </row>
    <row r="316" spans="1:8" ht="15" customHeight="1" x14ac:dyDescent="0.25">
      <c r="A316" s="5" t="s">
        <v>1491</v>
      </c>
      <c r="B316" s="5" t="s">
        <v>131</v>
      </c>
      <c r="C316" s="5" t="s">
        <v>2</v>
      </c>
      <c r="D316" s="5" t="s">
        <v>2152</v>
      </c>
      <c r="E316" s="14">
        <v>65</v>
      </c>
      <c r="F316" s="14">
        <v>16.25</v>
      </c>
      <c r="G316">
        <f t="shared" si="8"/>
        <v>16</v>
      </c>
      <c r="H316" s="7">
        <f t="shared" si="9"/>
        <v>16</v>
      </c>
    </row>
    <row r="317" spans="1:8" ht="15" customHeight="1" x14ac:dyDescent="0.25">
      <c r="A317" s="5" t="s">
        <v>887</v>
      </c>
      <c r="B317" s="5" t="s">
        <v>269</v>
      </c>
      <c r="C317" s="5" t="s">
        <v>433</v>
      </c>
      <c r="D317" s="5" t="s">
        <v>452</v>
      </c>
      <c r="E317" s="14">
        <v>4</v>
      </c>
      <c r="F317" s="14">
        <v>1</v>
      </c>
      <c r="G317">
        <f t="shared" si="8"/>
        <v>1</v>
      </c>
      <c r="H317" s="7">
        <f t="shared" si="9"/>
        <v>1</v>
      </c>
    </row>
    <row r="318" spans="1:8" ht="15" customHeight="1" x14ac:dyDescent="0.25">
      <c r="A318" s="5" t="s">
        <v>488</v>
      </c>
      <c r="B318" s="5" t="s">
        <v>207</v>
      </c>
      <c r="C318" s="5" t="s">
        <v>433</v>
      </c>
      <c r="D318" s="5" t="s">
        <v>446</v>
      </c>
      <c r="E318" s="14">
        <v>25</v>
      </c>
      <c r="F318" s="14">
        <v>6.25</v>
      </c>
      <c r="G318">
        <f t="shared" si="8"/>
        <v>6</v>
      </c>
      <c r="H318" s="7">
        <f t="shared" si="9"/>
        <v>6</v>
      </c>
    </row>
    <row r="319" spans="1:8" ht="15" customHeight="1" x14ac:dyDescent="0.25">
      <c r="A319" s="5" t="s">
        <v>1004</v>
      </c>
      <c r="B319" s="5" t="s">
        <v>1005</v>
      </c>
      <c r="C319" s="5" t="s">
        <v>1111</v>
      </c>
      <c r="D319" s="5" t="s">
        <v>439</v>
      </c>
      <c r="E319" s="14">
        <v>70</v>
      </c>
      <c r="F319" s="14">
        <v>17.5</v>
      </c>
      <c r="G319">
        <f t="shared" si="8"/>
        <v>17</v>
      </c>
      <c r="H319" s="7">
        <f t="shared" si="9"/>
        <v>17</v>
      </c>
    </row>
    <row r="320" spans="1:8" ht="15" customHeight="1" x14ac:dyDescent="0.25">
      <c r="A320" s="5" t="s">
        <v>1951</v>
      </c>
      <c r="B320" s="5" t="s">
        <v>142</v>
      </c>
      <c r="C320" s="5" t="s">
        <v>433</v>
      </c>
      <c r="D320" s="5" t="s">
        <v>453</v>
      </c>
      <c r="E320" s="14">
        <v>6</v>
      </c>
      <c r="F320" s="14">
        <v>1.5</v>
      </c>
      <c r="G320">
        <f t="shared" si="8"/>
        <v>1</v>
      </c>
      <c r="H320" s="7">
        <f t="shared" si="9"/>
        <v>1</v>
      </c>
    </row>
    <row r="321" spans="1:8" ht="15" customHeight="1" x14ac:dyDescent="0.25">
      <c r="A321" s="5" t="s">
        <v>941</v>
      </c>
      <c r="B321" s="5" t="s">
        <v>916</v>
      </c>
      <c r="C321" s="5" t="s">
        <v>1111</v>
      </c>
      <c r="D321" s="5" t="s">
        <v>2122</v>
      </c>
      <c r="E321" s="14">
        <v>46</v>
      </c>
      <c r="F321" s="14">
        <v>11.5</v>
      </c>
      <c r="G321">
        <f t="shared" si="8"/>
        <v>11</v>
      </c>
      <c r="H321" s="7">
        <f t="shared" si="9"/>
        <v>11</v>
      </c>
    </row>
    <row r="322" spans="1:8" ht="15" customHeight="1" x14ac:dyDescent="0.25">
      <c r="A322" s="5" t="s">
        <v>724</v>
      </c>
      <c r="B322" s="5" t="s">
        <v>137</v>
      </c>
      <c r="C322" s="5" t="s">
        <v>1111</v>
      </c>
      <c r="D322" s="5" t="s">
        <v>2138</v>
      </c>
      <c r="E322" s="14">
        <v>13</v>
      </c>
      <c r="F322" s="14">
        <v>3.25</v>
      </c>
      <c r="G322">
        <f t="shared" ref="G322:G385" si="10">ROUNDDOWN(F322,0)</f>
        <v>3</v>
      </c>
      <c r="H322" s="7">
        <f t="shared" ref="H322:H385" si="11">IF(G322&lt;1,1,G322)</f>
        <v>3</v>
      </c>
    </row>
    <row r="323" spans="1:8" ht="15" customHeight="1" x14ac:dyDescent="0.25">
      <c r="A323" s="5" t="s">
        <v>206</v>
      </c>
      <c r="B323" s="5" t="s">
        <v>131</v>
      </c>
      <c r="C323" s="5" t="s">
        <v>462</v>
      </c>
      <c r="D323" s="5" t="s">
        <v>456</v>
      </c>
      <c r="E323" s="14">
        <v>18</v>
      </c>
      <c r="F323" s="14">
        <v>4.5</v>
      </c>
      <c r="G323">
        <f t="shared" si="10"/>
        <v>4</v>
      </c>
      <c r="H323" s="7">
        <f t="shared" si="11"/>
        <v>4</v>
      </c>
    </row>
    <row r="324" spans="1:8" ht="15" customHeight="1" x14ac:dyDescent="0.25">
      <c r="A324" s="5" t="s">
        <v>1909</v>
      </c>
      <c r="B324" s="5" t="s">
        <v>43</v>
      </c>
      <c r="C324" s="5" t="s">
        <v>1111</v>
      </c>
      <c r="D324" s="5" t="s">
        <v>2123</v>
      </c>
      <c r="E324" s="14">
        <v>14</v>
      </c>
      <c r="F324" s="14">
        <v>3.5</v>
      </c>
      <c r="G324">
        <f t="shared" si="10"/>
        <v>3</v>
      </c>
      <c r="H324" s="7">
        <f t="shared" si="11"/>
        <v>3</v>
      </c>
    </row>
    <row r="325" spans="1:8" ht="15" customHeight="1" x14ac:dyDescent="0.25">
      <c r="A325" s="5" t="s">
        <v>480</v>
      </c>
      <c r="B325" s="5" t="s">
        <v>869</v>
      </c>
      <c r="C325" s="5" t="s">
        <v>2</v>
      </c>
      <c r="D325" s="5" t="s">
        <v>431</v>
      </c>
      <c r="E325" s="14">
        <v>98</v>
      </c>
      <c r="F325" s="14">
        <v>24.5</v>
      </c>
      <c r="G325">
        <f t="shared" si="10"/>
        <v>24</v>
      </c>
      <c r="H325" s="7">
        <f t="shared" si="11"/>
        <v>24</v>
      </c>
    </row>
    <row r="326" spans="1:8" ht="15" customHeight="1" x14ac:dyDescent="0.25">
      <c r="A326" s="5" t="s">
        <v>480</v>
      </c>
      <c r="B326" s="5" t="s">
        <v>609</v>
      </c>
      <c r="C326" s="5" t="s">
        <v>1111</v>
      </c>
      <c r="D326" s="5" t="s">
        <v>524</v>
      </c>
      <c r="E326" s="14">
        <v>82</v>
      </c>
      <c r="F326" s="14">
        <v>20.5</v>
      </c>
      <c r="G326">
        <f t="shared" si="10"/>
        <v>20</v>
      </c>
      <c r="H326" s="7">
        <f t="shared" si="11"/>
        <v>20</v>
      </c>
    </row>
    <row r="327" spans="1:8" ht="15" customHeight="1" x14ac:dyDescent="0.25">
      <c r="A327" s="5" t="s">
        <v>207</v>
      </c>
      <c r="B327" s="5" t="s">
        <v>882</v>
      </c>
      <c r="C327" s="5" t="s">
        <v>465</v>
      </c>
      <c r="D327" s="5" t="s">
        <v>2137</v>
      </c>
      <c r="E327" s="14">
        <v>10</v>
      </c>
      <c r="F327" s="14">
        <v>2.5</v>
      </c>
      <c r="G327">
        <f t="shared" si="10"/>
        <v>2</v>
      </c>
      <c r="H327" s="7">
        <f t="shared" si="11"/>
        <v>2</v>
      </c>
    </row>
    <row r="328" spans="1:8" ht="15" customHeight="1" x14ac:dyDescent="0.25">
      <c r="A328" s="5" t="s">
        <v>208</v>
      </c>
      <c r="B328" s="5" t="s">
        <v>121</v>
      </c>
      <c r="C328" s="5" t="s">
        <v>462</v>
      </c>
      <c r="D328" s="5" t="s">
        <v>438</v>
      </c>
      <c r="E328" s="14">
        <v>85</v>
      </c>
      <c r="F328" s="14">
        <v>21.25</v>
      </c>
      <c r="G328">
        <f t="shared" si="10"/>
        <v>21</v>
      </c>
      <c r="H328" s="7">
        <f t="shared" si="11"/>
        <v>21</v>
      </c>
    </row>
    <row r="329" spans="1:8" ht="15" customHeight="1" x14ac:dyDescent="0.25">
      <c r="A329" s="5" t="s">
        <v>208</v>
      </c>
      <c r="B329" s="5" t="s">
        <v>43</v>
      </c>
      <c r="C329" s="5" t="s">
        <v>1111</v>
      </c>
      <c r="D329" s="5" t="s">
        <v>449</v>
      </c>
      <c r="E329" s="14">
        <v>7</v>
      </c>
      <c r="F329" s="14">
        <v>1.75</v>
      </c>
      <c r="G329">
        <f t="shared" si="10"/>
        <v>1</v>
      </c>
      <c r="H329" s="7">
        <f t="shared" si="11"/>
        <v>1</v>
      </c>
    </row>
    <row r="330" spans="1:8" ht="15" customHeight="1" x14ac:dyDescent="0.25">
      <c r="A330" s="5" t="s">
        <v>911</v>
      </c>
      <c r="B330" s="5" t="s">
        <v>83</v>
      </c>
      <c r="C330" s="5" t="s">
        <v>1111</v>
      </c>
      <c r="D330" s="5" t="s">
        <v>447</v>
      </c>
      <c r="E330" s="14">
        <v>5</v>
      </c>
      <c r="F330" s="14">
        <v>1.25</v>
      </c>
      <c r="G330">
        <f t="shared" si="10"/>
        <v>1</v>
      </c>
      <c r="H330" s="7">
        <f t="shared" si="11"/>
        <v>1</v>
      </c>
    </row>
    <row r="331" spans="1:8" ht="15" customHeight="1" x14ac:dyDescent="0.25">
      <c r="A331" s="5" t="s">
        <v>1646</v>
      </c>
      <c r="B331" s="5" t="s">
        <v>110</v>
      </c>
      <c r="C331" s="5" t="s">
        <v>1111</v>
      </c>
      <c r="D331" s="5" t="s">
        <v>452</v>
      </c>
      <c r="E331" s="14">
        <v>6</v>
      </c>
      <c r="F331" s="14">
        <v>1.5</v>
      </c>
      <c r="G331">
        <f t="shared" si="10"/>
        <v>1</v>
      </c>
      <c r="H331" s="7">
        <f t="shared" si="11"/>
        <v>1</v>
      </c>
    </row>
    <row r="332" spans="1:8" ht="15" customHeight="1" x14ac:dyDescent="0.25">
      <c r="A332" s="5" t="s">
        <v>211</v>
      </c>
      <c r="B332" s="5" t="s">
        <v>39</v>
      </c>
      <c r="C332" s="5" t="s">
        <v>433</v>
      </c>
      <c r="D332" s="5" t="s">
        <v>453</v>
      </c>
      <c r="E332" s="14">
        <v>4</v>
      </c>
      <c r="F332" s="14">
        <v>1</v>
      </c>
      <c r="G332">
        <f t="shared" si="10"/>
        <v>1</v>
      </c>
      <c r="H332" s="7">
        <f t="shared" si="11"/>
        <v>1</v>
      </c>
    </row>
    <row r="333" spans="1:8" ht="15" customHeight="1" x14ac:dyDescent="0.25">
      <c r="A333" s="5" t="s">
        <v>1650</v>
      </c>
      <c r="B333" s="5" t="s">
        <v>1649</v>
      </c>
      <c r="C333" s="5" t="s">
        <v>3</v>
      </c>
      <c r="D333" s="5" t="s">
        <v>431</v>
      </c>
      <c r="E333" s="14">
        <v>7</v>
      </c>
      <c r="F333" s="14">
        <v>1.75</v>
      </c>
      <c r="G333">
        <f t="shared" si="10"/>
        <v>1</v>
      </c>
      <c r="H333" s="7">
        <f t="shared" si="11"/>
        <v>1</v>
      </c>
    </row>
    <row r="334" spans="1:8" ht="15" customHeight="1" x14ac:dyDescent="0.25">
      <c r="A334" s="5" t="s">
        <v>1323</v>
      </c>
      <c r="B334" s="5" t="s">
        <v>131</v>
      </c>
      <c r="C334" s="5" t="s">
        <v>465</v>
      </c>
      <c r="D334" s="5" t="s">
        <v>453</v>
      </c>
      <c r="E334" s="14">
        <v>8</v>
      </c>
      <c r="F334" s="14">
        <v>2</v>
      </c>
      <c r="G334">
        <f t="shared" si="10"/>
        <v>2</v>
      </c>
      <c r="H334" s="7">
        <f t="shared" si="11"/>
        <v>2</v>
      </c>
    </row>
    <row r="335" spans="1:8" ht="15" customHeight="1" x14ac:dyDescent="0.25">
      <c r="A335" s="5" t="s">
        <v>213</v>
      </c>
      <c r="B335" s="5" t="s">
        <v>81</v>
      </c>
      <c r="C335" s="5" t="s">
        <v>1111</v>
      </c>
      <c r="D335" s="5" t="s">
        <v>444</v>
      </c>
      <c r="E335" s="14">
        <v>11</v>
      </c>
      <c r="F335" s="14">
        <v>2.75</v>
      </c>
      <c r="G335">
        <f t="shared" si="10"/>
        <v>2</v>
      </c>
      <c r="H335" s="7">
        <f t="shared" si="11"/>
        <v>2</v>
      </c>
    </row>
    <row r="336" spans="1:8" ht="15" customHeight="1" x14ac:dyDescent="0.25">
      <c r="A336" s="5" t="s">
        <v>1528</v>
      </c>
      <c r="B336" s="5" t="s">
        <v>106</v>
      </c>
      <c r="C336" s="5" t="s">
        <v>465</v>
      </c>
      <c r="D336" s="5" t="s">
        <v>430</v>
      </c>
      <c r="E336" s="14">
        <v>7</v>
      </c>
      <c r="F336" s="14">
        <v>1.75</v>
      </c>
      <c r="G336">
        <f t="shared" si="10"/>
        <v>1</v>
      </c>
      <c r="H336" s="7">
        <f t="shared" si="11"/>
        <v>1</v>
      </c>
    </row>
    <row r="337" spans="1:8" ht="15" customHeight="1" x14ac:dyDescent="0.25">
      <c r="A337" s="5" t="s">
        <v>932</v>
      </c>
      <c r="B337" s="5" t="s">
        <v>931</v>
      </c>
      <c r="C337" s="5" t="s">
        <v>1111</v>
      </c>
      <c r="D337" s="5" t="s">
        <v>443</v>
      </c>
      <c r="E337" s="14">
        <v>33</v>
      </c>
      <c r="F337" s="14">
        <v>8.25</v>
      </c>
      <c r="G337">
        <f t="shared" si="10"/>
        <v>8</v>
      </c>
      <c r="H337" s="7">
        <f t="shared" si="11"/>
        <v>8</v>
      </c>
    </row>
    <row r="338" spans="1:8" ht="15" customHeight="1" x14ac:dyDescent="0.25">
      <c r="A338" s="5" t="s">
        <v>1525</v>
      </c>
      <c r="B338" s="5" t="s">
        <v>67</v>
      </c>
      <c r="C338" s="5" t="s">
        <v>1</v>
      </c>
      <c r="D338" s="5" t="s">
        <v>442</v>
      </c>
      <c r="E338" s="14">
        <v>18</v>
      </c>
      <c r="F338" s="14">
        <v>4.5</v>
      </c>
      <c r="G338">
        <f t="shared" si="10"/>
        <v>4</v>
      </c>
      <c r="H338" s="7">
        <f t="shared" si="11"/>
        <v>4</v>
      </c>
    </row>
    <row r="339" spans="1:8" ht="15" customHeight="1" x14ac:dyDescent="0.25">
      <c r="A339" s="5" t="s">
        <v>214</v>
      </c>
      <c r="B339" s="5" t="s">
        <v>196</v>
      </c>
      <c r="C339" s="5" t="s">
        <v>433</v>
      </c>
      <c r="D339" s="5" t="s">
        <v>449</v>
      </c>
      <c r="E339" s="14">
        <v>39</v>
      </c>
      <c r="F339" s="14">
        <v>9.75</v>
      </c>
      <c r="G339">
        <f t="shared" si="10"/>
        <v>9</v>
      </c>
      <c r="H339" s="7">
        <f t="shared" si="11"/>
        <v>9</v>
      </c>
    </row>
    <row r="340" spans="1:8" ht="15" customHeight="1" x14ac:dyDescent="0.25">
      <c r="A340" s="5" t="s">
        <v>1775</v>
      </c>
      <c r="B340" s="5" t="s">
        <v>1774</v>
      </c>
      <c r="C340" s="5" t="s">
        <v>1111</v>
      </c>
      <c r="D340" s="5" t="s">
        <v>446</v>
      </c>
      <c r="E340" s="14">
        <v>14</v>
      </c>
      <c r="F340" s="14">
        <v>3.5</v>
      </c>
      <c r="G340">
        <f t="shared" si="10"/>
        <v>3</v>
      </c>
      <c r="H340" s="7">
        <f t="shared" si="11"/>
        <v>3</v>
      </c>
    </row>
    <row r="341" spans="1:8" ht="15" customHeight="1" x14ac:dyDescent="0.25">
      <c r="A341" s="5" t="s">
        <v>216</v>
      </c>
      <c r="B341" s="5" t="s">
        <v>217</v>
      </c>
      <c r="C341" s="5" t="s">
        <v>1111</v>
      </c>
      <c r="D341" s="5" t="s">
        <v>453</v>
      </c>
      <c r="E341" s="14">
        <v>73</v>
      </c>
      <c r="F341" s="14">
        <v>18.25</v>
      </c>
      <c r="G341">
        <f t="shared" si="10"/>
        <v>18</v>
      </c>
      <c r="H341" s="7">
        <f t="shared" si="11"/>
        <v>18</v>
      </c>
    </row>
    <row r="342" spans="1:8" ht="15" customHeight="1" x14ac:dyDescent="0.25">
      <c r="A342" s="5" t="s">
        <v>1262</v>
      </c>
      <c r="B342" s="5" t="s">
        <v>1261</v>
      </c>
      <c r="C342" s="5" t="s">
        <v>433</v>
      </c>
      <c r="D342" s="5" t="s">
        <v>441</v>
      </c>
      <c r="E342" s="14">
        <v>6</v>
      </c>
      <c r="F342" s="14">
        <v>1.5</v>
      </c>
      <c r="G342">
        <f t="shared" si="10"/>
        <v>1</v>
      </c>
      <c r="H342" s="7">
        <f t="shared" si="11"/>
        <v>1</v>
      </c>
    </row>
    <row r="343" spans="1:8" ht="15" customHeight="1" x14ac:dyDescent="0.25">
      <c r="A343" s="5" t="s">
        <v>1209</v>
      </c>
      <c r="B343" s="5" t="s">
        <v>73</v>
      </c>
      <c r="C343" s="5" t="s">
        <v>1111</v>
      </c>
      <c r="D343" s="5" t="s">
        <v>452</v>
      </c>
      <c r="E343" s="14">
        <v>10</v>
      </c>
      <c r="F343" s="14">
        <v>2.5</v>
      </c>
      <c r="G343">
        <f t="shared" si="10"/>
        <v>2</v>
      </c>
      <c r="H343" s="7">
        <f t="shared" si="11"/>
        <v>2</v>
      </c>
    </row>
    <row r="344" spans="1:8" ht="15" customHeight="1" x14ac:dyDescent="0.25">
      <c r="A344" s="5" t="s">
        <v>1633</v>
      </c>
      <c r="B344" s="5" t="s">
        <v>99</v>
      </c>
      <c r="C344" s="5" t="s">
        <v>2</v>
      </c>
      <c r="D344" s="5" t="s">
        <v>445</v>
      </c>
      <c r="E344" s="14">
        <v>7</v>
      </c>
      <c r="F344" s="14">
        <v>1.75</v>
      </c>
      <c r="G344">
        <f t="shared" si="10"/>
        <v>1</v>
      </c>
      <c r="H344" s="7">
        <f t="shared" si="11"/>
        <v>1</v>
      </c>
    </row>
    <row r="345" spans="1:8" ht="15" customHeight="1" x14ac:dyDescent="0.25">
      <c r="A345" s="5" t="s">
        <v>1234</v>
      </c>
      <c r="B345" s="5" t="s">
        <v>67</v>
      </c>
      <c r="C345" s="5" t="s">
        <v>2</v>
      </c>
      <c r="D345" s="5" t="s">
        <v>434</v>
      </c>
      <c r="E345" s="14">
        <v>43</v>
      </c>
      <c r="F345" s="14">
        <v>10.75</v>
      </c>
      <c r="G345">
        <f t="shared" si="10"/>
        <v>10</v>
      </c>
      <c r="H345" s="7">
        <f t="shared" si="11"/>
        <v>10</v>
      </c>
    </row>
    <row r="346" spans="1:8" ht="15" customHeight="1" x14ac:dyDescent="0.25">
      <c r="A346" s="5" t="s">
        <v>1107</v>
      </c>
      <c r="B346" s="5" t="s">
        <v>39</v>
      </c>
      <c r="C346" s="5" t="s">
        <v>1111</v>
      </c>
      <c r="D346" s="5" t="s">
        <v>449</v>
      </c>
      <c r="E346" s="14">
        <v>87</v>
      </c>
      <c r="F346" s="14">
        <v>21.75</v>
      </c>
      <c r="G346">
        <f t="shared" si="10"/>
        <v>21</v>
      </c>
      <c r="H346" s="7">
        <f t="shared" si="11"/>
        <v>21</v>
      </c>
    </row>
    <row r="347" spans="1:8" ht="15" customHeight="1" x14ac:dyDescent="0.25">
      <c r="A347" s="5" t="s">
        <v>1006</v>
      </c>
      <c r="B347" s="5" t="s">
        <v>177</v>
      </c>
      <c r="C347" s="5" t="s">
        <v>1111</v>
      </c>
      <c r="D347" s="5" t="s">
        <v>427</v>
      </c>
      <c r="E347" s="14">
        <v>69</v>
      </c>
      <c r="F347" s="14">
        <v>17.25</v>
      </c>
      <c r="G347">
        <f t="shared" si="10"/>
        <v>17</v>
      </c>
      <c r="H347" s="7">
        <f t="shared" si="11"/>
        <v>17</v>
      </c>
    </row>
    <row r="348" spans="1:8" ht="15" customHeight="1" x14ac:dyDescent="0.25">
      <c r="A348" s="5" t="s">
        <v>373</v>
      </c>
      <c r="B348" s="5" t="s">
        <v>92</v>
      </c>
      <c r="C348" s="5" t="s">
        <v>433</v>
      </c>
      <c r="D348" s="5" t="s">
        <v>427</v>
      </c>
      <c r="E348" s="14">
        <v>15</v>
      </c>
      <c r="F348" s="14">
        <v>3.75</v>
      </c>
      <c r="G348">
        <f t="shared" si="10"/>
        <v>3</v>
      </c>
      <c r="H348" s="7">
        <f t="shared" si="11"/>
        <v>3</v>
      </c>
    </row>
    <row r="349" spans="1:8" ht="15" customHeight="1" x14ac:dyDescent="0.25">
      <c r="A349" s="5" t="s">
        <v>1531</v>
      </c>
      <c r="B349" s="5" t="s">
        <v>130</v>
      </c>
      <c r="C349" s="5" t="s">
        <v>2</v>
      </c>
      <c r="D349" s="5" t="s">
        <v>461</v>
      </c>
      <c r="E349" s="14">
        <v>19</v>
      </c>
      <c r="F349" s="14">
        <v>4.75</v>
      </c>
      <c r="G349">
        <f t="shared" si="10"/>
        <v>4</v>
      </c>
      <c r="H349" s="7">
        <f t="shared" si="11"/>
        <v>4</v>
      </c>
    </row>
    <row r="350" spans="1:8" ht="15" customHeight="1" x14ac:dyDescent="0.25">
      <c r="A350" s="5" t="s">
        <v>1294</v>
      </c>
      <c r="B350" s="5" t="s">
        <v>912</v>
      </c>
      <c r="C350" s="5" t="s">
        <v>1111</v>
      </c>
      <c r="D350" s="5" t="s">
        <v>454</v>
      </c>
      <c r="E350" s="14">
        <v>36</v>
      </c>
      <c r="F350" s="14">
        <v>9</v>
      </c>
      <c r="G350">
        <f t="shared" si="10"/>
        <v>9</v>
      </c>
      <c r="H350" s="7">
        <f t="shared" si="11"/>
        <v>9</v>
      </c>
    </row>
    <row r="351" spans="1:8" ht="15" customHeight="1" x14ac:dyDescent="0.25">
      <c r="A351" s="5" t="s">
        <v>1763</v>
      </c>
      <c r="B351" s="5" t="s">
        <v>1762</v>
      </c>
      <c r="C351" s="5" t="s">
        <v>462</v>
      </c>
      <c r="D351" s="5" t="s">
        <v>461</v>
      </c>
      <c r="E351" s="14">
        <v>6</v>
      </c>
      <c r="F351" s="14">
        <v>1.5</v>
      </c>
      <c r="G351">
        <f t="shared" si="10"/>
        <v>1</v>
      </c>
      <c r="H351" s="7">
        <f t="shared" si="11"/>
        <v>1</v>
      </c>
    </row>
    <row r="352" spans="1:8" ht="15" customHeight="1" x14ac:dyDescent="0.25">
      <c r="A352" s="5" t="s">
        <v>632</v>
      </c>
      <c r="B352" s="5" t="s">
        <v>633</v>
      </c>
      <c r="C352" s="5" t="s">
        <v>465</v>
      </c>
      <c r="D352" s="5" t="s">
        <v>464</v>
      </c>
      <c r="E352" s="14">
        <v>13</v>
      </c>
      <c r="F352" s="14">
        <v>3.25</v>
      </c>
      <c r="G352">
        <f t="shared" si="10"/>
        <v>3</v>
      </c>
      <c r="H352" s="7">
        <f t="shared" si="11"/>
        <v>3</v>
      </c>
    </row>
    <row r="353" spans="1:8" ht="15" customHeight="1" x14ac:dyDescent="0.25">
      <c r="A353" s="5" t="s">
        <v>1007</v>
      </c>
      <c r="B353" s="5" t="s">
        <v>1008</v>
      </c>
      <c r="C353" s="5" t="s">
        <v>1111</v>
      </c>
      <c r="D353" s="5" t="s">
        <v>442</v>
      </c>
      <c r="E353" s="14">
        <v>91</v>
      </c>
      <c r="F353" s="14">
        <v>22.75</v>
      </c>
      <c r="G353">
        <f t="shared" si="10"/>
        <v>22</v>
      </c>
      <c r="H353" s="7">
        <f t="shared" si="11"/>
        <v>22</v>
      </c>
    </row>
    <row r="354" spans="1:8" ht="15" customHeight="1" x14ac:dyDescent="0.25">
      <c r="A354" s="5" t="s">
        <v>375</v>
      </c>
      <c r="B354" s="5" t="s">
        <v>126</v>
      </c>
      <c r="C354" s="5" t="s">
        <v>3</v>
      </c>
      <c r="D354" s="5" t="s">
        <v>453</v>
      </c>
      <c r="E354" s="14">
        <v>26</v>
      </c>
      <c r="F354" s="14">
        <v>6.5</v>
      </c>
      <c r="G354">
        <f t="shared" si="10"/>
        <v>6</v>
      </c>
      <c r="H354" s="7">
        <f t="shared" si="11"/>
        <v>6</v>
      </c>
    </row>
    <row r="355" spans="1:8" ht="15" customHeight="1" x14ac:dyDescent="0.25">
      <c r="A355" s="5" t="s">
        <v>219</v>
      </c>
      <c r="B355" s="5" t="s">
        <v>220</v>
      </c>
      <c r="C355" s="5" t="s">
        <v>433</v>
      </c>
      <c r="D355" s="5" t="s">
        <v>2132</v>
      </c>
      <c r="E355" s="14">
        <v>37</v>
      </c>
      <c r="F355" s="14">
        <v>9.25</v>
      </c>
      <c r="G355">
        <f t="shared" si="10"/>
        <v>9</v>
      </c>
      <c r="H355" s="7">
        <f t="shared" si="11"/>
        <v>9</v>
      </c>
    </row>
    <row r="356" spans="1:8" ht="15" customHeight="1" x14ac:dyDescent="0.25">
      <c r="A356" s="5" t="s">
        <v>1009</v>
      </c>
      <c r="B356" s="5" t="s">
        <v>1010</v>
      </c>
      <c r="C356" s="5" t="s">
        <v>3</v>
      </c>
      <c r="D356" s="5" t="s">
        <v>461</v>
      </c>
      <c r="E356" s="14">
        <v>68</v>
      </c>
      <c r="F356" s="14">
        <v>17</v>
      </c>
      <c r="G356">
        <f t="shared" si="10"/>
        <v>17</v>
      </c>
      <c r="H356" s="7">
        <f t="shared" si="11"/>
        <v>17</v>
      </c>
    </row>
    <row r="357" spans="1:8" ht="15" customHeight="1" x14ac:dyDescent="0.25">
      <c r="A357" s="5" t="s">
        <v>893</v>
      </c>
      <c r="B357" s="5" t="s">
        <v>938</v>
      </c>
      <c r="C357" s="5" t="s">
        <v>465</v>
      </c>
      <c r="D357" s="5" t="s">
        <v>442</v>
      </c>
      <c r="E357" s="14">
        <v>59</v>
      </c>
      <c r="F357" s="14">
        <v>14.75</v>
      </c>
      <c r="G357">
        <f t="shared" si="10"/>
        <v>14</v>
      </c>
      <c r="H357" s="7">
        <f t="shared" si="11"/>
        <v>14</v>
      </c>
    </row>
    <row r="358" spans="1:8" ht="15" customHeight="1" x14ac:dyDescent="0.25">
      <c r="A358" s="5" t="s">
        <v>1143</v>
      </c>
      <c r="B358" s="5" t="s">
        <v>1142</v>
      </c>
      <c r="C358" s="5" t="s">
        <v>1111</v>
      </c>
      <c r="D358" s="5" t="s">
        <v>453</v>
      </c>
      <c r="E358" s="14">
        <v>5</v>
      </c>
      <c r="F358" s="14">
        <v>1.25</v>
      </c>
      <c r="G358">
        <f t="shared" si="10"/>
        <v>1</v>
      </c>
      <c r="H358" s="7">
        <f t="shared" si="11"/>
        <v>1</v>
      </c>
    </row>
    <row r="359" spans="1:8" ht="15" customHeight="1" x14ac:dyDescent="0.25">
      <c r="A359" s="5" t="s">
        <v>222</v>
      </c>
      <c r="B359" s="5" t="s">
        <v>577</v>
      </c>
      <c r="C359" s="5" t="s">
        <v>1111</v>
      </c>
      <c r="D359" s="5" t="s">
        <v>432</v>
      </c>
      <c r="E359" s="14">
        <v>41</v>
      </c>
      <c r="F359" s="14">
        <v>10.25</v>
      </c>
      <c r="G359">
        <f t="shared" si="10"/>
        <v>10</v>
      </c>
      <c r="H359" s="7">
        <f t="shared" si="11"/>
        <v>10</v>
      </c>
    </row>
    <row r="360" spans="1:8" ht="15" customHeight="1" x14ac:dyDescent="0.25">
      <c r="A360" s="5" t="s">
        <v>1250</v>
      </c>
      <c r="B360" s="5" t="s">
        <v>927</v>
      </c>
      <c r="C360" s="5" t="s">
        <v>3</v>
      </c>
      <c r="D360" s="5" t="s">
        <v>436</v>
      </c>
      <c r="E360" s="14">
        <v>53</v>
      </c>
      <c r="F360" s="14">
        <v>13.25</v>
      </c>
      <c r="G360">
        <f t="shared" si="10"/>
        <v>13</v>
      </c>
      <c r="H360" s="7">
        <f t="shared" si="11"/>
        <v>13</v>
      </c>
    </row>
    <row r="361" spans="1:8" ht="15" customHeight="1" x14ac:dyDescent="0.25">
      <c r="A361" s="5" t="s">
        <v>224</v>
      </c>
      <c r="B361" s="5" t="s">
        <v>225</v>
      </c>
      <c r="C361" s="5" t="s">
        <v>1</v>
      </c>
      <c r="D361" s="5" t="s">
        <v>448</v>
      </c>
      <c r="E361" s="14">
        <v>52</v>
      </c>
      <c r="F361" s="14">
        <v>13</v>
      </c>
      <c r="G361">
        <f t="shared" si="10"/>
        <v>13</v>
      </c>
      <c r="H361" s="7">
        <f t="shared" si="11"/>
        <v>13</v>
      </c>
    </row>
    <row r="362" spans="1:8" ht="15" customHeight="1" x14ac:dyDescent="0.25">
      <c r="A362" s="5" t="s">
        <v>227</v>
      </c>
      <c r="B362" s="5" t="s">
        <v>228</v>
      </c>
      <c r="C362" s="5" t="s">
        <v>462</v>
      </c>
      <c r="D362" s="5" t="s">
        <v>452</v>
      </c>
      <c r="E362" s="14">
        <v>6</v>
      </c>
      <c r="F362" s="14">
        <v>1.5</v>
      </c>
      <c r="G362">
        <f t="shared" si="10"/>
        <v>1</v>
      </c>
      <c r="H362" s="7">
        <f t="shared" si="11"/>
        <v>1</v>
      </c>
    </row>
    <row r="363" spans="1:8" ht="15" customHeight="1" x14ac:dyDescent="0.25">
      <c r="A363" s="5" t="s">
        <v>1225</v>
      </c>
      <c r="B363" s="5" t="s">
        <v>67</v>
      </c>
      <c r="C363" s="5" t="s">
        <v>1111</v>
      </c>
      <c r="D363" s="5" t="s">
        <v>439</v>
      </c>
      <c r="E363" s="14">
        <v>60</v>
      </c>
      <c r="F363" s="14">
        <v>15</v>
      </c>
      <c r="G363">
        <f t="shared" si="10"/>
        <v>15</v>
      </c>
      <c r="H363" s="7">
        <f t="shared" si="11"/>
        <v>15</v>
      </c>
    </row>
    <row r="364" spans="1:8" ht="15" customHeight="1" x14ac:dyDescent="0.25">
      <c r="A364" s="5" t="s">
        <v>229</v>
      </c>
      <c r="B364" s="5" t="s">
        <v>37</v>
      </c>
      <c r="C364" s="5" t="s">
        <v>2</v>
      </c>
      <c r="D364" s="5" t="s">
        <v>435</v>
      </c>
      <c r="E364" s="14">
        <v>84</v>
      </c>
      <c r="F364" s="14">
        <v>21</v>
      </c>
      <c r="G364">
        <f t="shared" si="10"/>
        <v>21</v>
      </c>
      <c r="H364" s="7">
        <f t="shared" si="11"/>
        <v>21</v>
      </c>
    </row>
    <row r="365" spans="1:8" ht="15" customHeight="1" x14ac:dyDescent="0.25">
      <c r="A365" s="5" t="s">
        <v>1245</v>
      </c>
      <c r="B365" s="5" t="s">
        <v>1102</v>
      </c>
      <c r="C365" s="5" t="s">
        <v>1111</v>
      </c>
      <c r="D365" s="5" t="s">
        <v>439</v>
      </c>
      <c r="E365" s="14">
        <v>26</v>
      </c>
      <c r="F365" s="14">
        <v>6.5</v>
      </c>
      <c r="G365">
        <f t="shared" si="10"/>
        <v>6</v>
      </c>
      <c r="H365" s="7">
        <f t="shared" si="11"/>
        <v>6</v>
      </c>
    </row>
    <row r="366" spans="1:8" ht="15" customHeight="1" x14ac:dyDescent="0.25">
      <c r="A366" s="5" t="s">
        <v>873</v>
      </c>
      <c r="B366" s="5" t="s">
        <v>408</v>
      </c>
      <c r="C366" s="5" t="s">
        <v>1</v>
      </c>
      <c r="D366" s="5" t="s">
        <v>445</v>
      </c>
      <c r="E366" s="14">
        <v>77</v>
      </c>
      <c r="F366" s="14">
        <v>19.25</v>
      </c>
      <c r="G366">
        <f t="shared" si="10"/>
        <v>19</v>
      </c>
      <c r="H366" s="7">
        <f t="shared" si="11"/>
        <v>19</v>
      </c>
    </row>
    <row r="367" spans="1:8" ht="15" customHeight="1" x14ac:dyDescent="0.25">
      <c r="A367" s="5" t="s">
        <v>1283</v>
      </c>
      <c r="B367" s="5" t="s">
        <v>1282</v>
      </c>
      <c r="C367" s="5" t="s">
        <v>1111</v>
      </c>
      <c r="D367" s="5" t="s">
        <v>438</v>
      </c>
      <c r="E367" s="14">
        <v>7</v>
      </c>
      <c r="F367" s="14">
        <v>1.75</v>
      </c>
      <c r="G367">
        <f t="shared" si="10"/>
        <v>1</v>
      </c>
      <c r="H367" s="7">
        <f t="shared" si="11"/>
        <v>1</v>
      </c>
    </row>
    <row r="368" spans="1:8" ht="15" customHeight="1" x14ac:dyDescent="0.25">
      <c r="A368" s="5" t="s">
        <v>230</v>
      </c>
      <c r="B368" s="5" t="s">
        <v>256</v>
      </c>
      <c r="C368" s="5" t="s">
        <v>433</v>
      </c>
      <c r="D368" s="5" t="s">
        <v>2125</v>
      </c>
      <c r="E368" s="14">
        <v>40</v>
      </c>
      <c r="F368" s="14">
        <v>10</v>
      </c>
      <c r="G368">
        <f t="shared" si="10"/>
        <v>10</v>
      </c>
      <c r="H368" s="7">
        <f t="shared" si="11"/>
        <v>10</v>
      </c>
    </row>
    <row r="369" spans="1:8" ht="15" customHeight="1" x14ac:dyDescent="0.25">
      <c r="A369" s="5" t="s">
        <v>230</v>
      </c>
      <c r="B369" s="5" t="s">
        <v>342</v>
      </c>
      <c r="C369" s="5" t="s">
        <v>433</v>
      </c>
      <c r="D369" s="5" t="s">
        <v>432</v>
      </c>
      <c r="E369" s="14">
        <v>22</v>
      </c>
      <c r="F369" s="14">
        <v>5.5</v>
      </c>
      <c r="G369">
        <f t="shared" si="10"/>
        <v>5</v>
      </c>
      <c r="H369" s="7">
        <f t="shared" si="11"/>
        <v>5</v>
      </c>
    </row>
    <row r="370" spans="1:8" ht="15" customHeight="1" x14ac:dyDescent="0.25">
      <c r="A370" s="5" t="s">
        <v>383</v>
      </c>
      <c r="B370" s="5" t="s">
        <v>468</v>
      </c>
      <c r="C370" s="5" t="s">
        <v>1111</v>
      </c>
      <c r="D370" s="5" t="s">
        <v>447</v>
      </c>
      <c r="E370" s="14">
        <v>62</v>
      </c>
      <c r="F370" s="14">
        <v>15.5</v>
      </c>
      <c r="G370">
        <f t="shared" si="10"/>
        <v>15</v>
      </c>
      <c r="H370" s="7">
        <f t="shared" si="11"/>
        <v>15</v>
      </c>
    </row>
    <row r="371" spans="1:8" ht="15" customHeight="1" x14ac:dyDescent="0.25">
      <c r="A371" s="5" t="s">
        <v>924</v>
      </c>
      <c r="B371" s="5" t="s">
        <v>95</v>
      </c>
      <c r="C371" s="5" t="s">
        <v>1111</v>
      </c>
      <c r="D371" s="5" t="s">
        <v>435</v>
      </c>
      <c r="E371" s="14">
        <v>13</v>
      </c>
      <c r="F371" s="14">
        <v>3.25</v>
      </c>
      <c r="G371">
        <f t="shared" si="10"/>
        <v>3</v>
      </c>
      <c r="H371" s="7">
        <f t="shared" si="11"/>
        <v>3</v>
      </c>
    </row>
    <row r="372" spans="1:8" ht="15" customHeight="1" x14ac:dyDescent="0.25">
      <c r="A372" s="5" t="s">
        <v>1011</v>
      </c>
      <c r="B372" s="5" t="s">
        <v>174</v>
      </c>
      <c r="C372" s="5" t="s">
        <v>433</v>
      </c>
      <c r="D372" s="5" t="s">
        <v>452</v>
      </c>
      <c r="E372" s="14">
        <v>26</v>
      </c>
      <c r="F372" s="14">
        <v>6.5</v>
      </c>
      <c r="G372">
        <f t="shared" si="10"/>
        <v>6</v>
      </c>
      <c r="H372" s="7">
        <f t="shared" si="11"/>
        <v>6</v>
      </c>
    </row>
    <row r="373" spans="1:8" ht="15" customHeight="1" x14ac:dyDescent="0.25">
      <c r="A373" s="5" t="s">
        <v>1510</v>
      </c>
      <c r="B373" s="5" t="s">
        <v>47</v>
      </c>
      <c r="C373" s="5" t="s">
        <v>1111</v>
      </c>
      <c r="D373" s="5" t="s">
        <v>454</v>
      </c>
      <c r="E373" s="14">
        <v>53</v>
      </c>
      <c r="F373" s="14">
        <v>13.25</v>
      </c>
      <c r="G373">
        <f t="shared" si="10"/>
        <v>13</v>
      </c>
      <c r="H373" s="7">
        <f t="shared" si="11"/>
        <v>13</v>
      </c>
    </row>
    <row r="374" spans="1:8" ht="15" customHeight="1" x14ac:dyDescent="0.25">
      <c r="A374" s="5" t="s">
        <v>901</v>
      </c>
      <c r="B374" s="5" t="s">
        <v>95</v>
      </c>
      <c r="C374" s="5" t="s">
        <v>1</v>
      </c>
      <c r="D374" s="5" t="s">
        <v>439</v>
      </c>
      <c r="E374" s="14">
        <v>7</v>
      </c>
      <c r="F374" s="14">
        <v>1.75</v>
      </c>
      <c r="G374">
        <f t="shared" si="10"/>
        <v>1</v>
      </c>
      <c r="H374" s="7">
        <f t="shared" si="11"/>
        <v>1</v>
      </c>
    </row>
    <row r="375" spans="1:8" ht="15" customHeight="1" x14ac:dyDescent="0.25">
      <c r="A375" s="5" t="s">
        <v>1163</v>
      </c>
      <c r="B375" s="5" t="s">
        <v>191</v>
      </c>
      <c r="C375" s="5" t="s">
        <v>465</v>
      </c>
      <c r="D375" s="5" t="s">
        <v>436</v>
      </c>
      <c r="E375" s="14">
        <v>39</v>
      </c>
      <c r="F375" s="14">
        <v>9.75</v>
      </c>
      <c r="G375">
        <f t="shared" si="10"/>
        <v>9</v>
      </c>
      <c r="H375" s="7">
        <f t="shared" si="11"/>
        <v>9</v>
      </c>
    </row>
    <row r="376" spans="1:8" ht="15" customHeight="1" x14ac:dyDescent="0.25">
      <c r="A376" s="5" t="s">
        <v>1222</v>
      </c>
      <c r="B376" s="5" t="s">
        <v>809</v>
      </c>
      <c r="C376" s="5" t="s">
        <v>433</v>
      </c>
      <c r="D376" s="5" t="s">
        <v>449</v>
      </c>
      <c r="E376" s="14">
        <v>11</v>
      </c>
      <c r="F376" s="14">
        <v>2.75</v>
      </c>
      <c r="G376">
        <f t="shared" si="10"/>
        <v>2</v>
      </c>
      <c r="H376" s="7">
        <f t="shared" si="11"/>
        <v>2</v>
      </c>
    </row>
    <row r="377" spans="1:8" ht="15" customHeight="1" x14ac:dyDescent="0.25">
      <c r="A377" s="5" t="s">
        <v>908</v>
      </c>
      <c r="B377" s="5" t="s">
        <v>28</v>
      </c>
      <c r="C377" s="5" t="s">
        <v>1111</v>
      </c>
      <c r="D377" s="5" t="s">
        <v>449</v>
      </c>
      <c r="E377" s="14">
        <v>61</v>
      </c>
      <c r="F377" s="14">
        <v>15.25</v>
      </c>
      <c r="G377">
        <f t="shared" si="10"/>
        <v>15</v>
      </c>
      <c r="H377" s="7">
        <f t="shared" si="11"/>
        <v>15</v>
      </c>
    </row>
    <row r="378" spans="1:8" ht="15" customHeight="1" x14ac:dyDescent="0.25">
      <c r="A378" s="5" t="s">
        <v>1947</v>
      </c>
      <c r="B378" s="5" t="s">
        <v>63</v>
      </c>
      <c r="C378" s="5" t="s">
        <v>1</v>
      </c>
      <c r="D378" s="5" t="s">
        <v>437</v>
      </c>
      <c r="E378" s="14">
        <v>6</v>
      </c>
      <c r="F378" s="14">
        <v>1.5</v>
      </c>
      <c r="G378">
        <f t="shared" si="10"/>
        <v>1</v>
      </c>
      <c r="H378" s="7">
        <f t="shared" si="11"/>
        <v>1</v>
      </c>
    </row>
    <row r="379" spans="1:8" ht="15" customHeight="1" x14ac:dyDescent="0.25">
      <c r="A379" s="5" t="s">
        <v>801</v>
      </c>
      <c r="B379" s="5" t="s">
        <v>177</v>
      </c>
      <c r="C379" s="5" t="s">
        <v>433</v>
      </c>
      <c r="D379" s="5" t="s">
        <v>447</v>
      </c>
      <c r="E379" s="14">
        <v>39</v>
      </c>
      <c r="F379" s="14">
        <v>9.75</v>
      </c>
      <c r="G379">
        <f t="shared" si="10"/>
        <v>9</v>
      </c>
      <c r="H379" s="7">
        <f t="shared" si="11"/>
        <v>9</v>
      </c>
    </row>
    <row r="380" spans="1:8" ht="15" customHeight="1" x14ac:dyDescent="0.25">
      <c r="A380" s="5" t="s">
        <v>1538</v>
      </c>
      <c r="B380" s="5" t="s">
        <v>137</v>
      </c>
      <c r="C380" s="5" t="s">
        <v>1</v>
      </c>
      <c r="D380" s="5" t="s">
        <v>464</v>
      </c>
      <c r="E380" s="14">
        <v>7</v>
      </c>
      <c r="F380" s="14">
        <v>1.75</v>
      </c>
      <c r="G380">
        <f t="shared" si="10"/>
        <v>1</v>
      </c>
      <c r="H380" s="7">
        <f t="shared" si="11"/>
        <v>1</v>
      </c>
    </row>
    <row r="381" spans="1:8" ht="15" customHeight="1" x14ac:dyDescent="0.25">
      <c r="A381" s="5" t="s">
        <v>1289</v>
      </c>
      <c r="B381" s="5" t="s">
        <v>591</v>
      </c>
      <c r="C381" s="5" t="s">
        <v>433</v>
      </c>
      <c r="D381" s="5" t="s">
        <v>2127</v>
      </c>
      <c r="E381" s="14">
        <v>7</v>
      </c>
      <c r="F381" s="14">
        <v>1.75</v>
      </c>
      <c r="G381">
        <f t="shared" si="10"/>
        <v>1</v>
      </c>
      <c r="H381" s="7">
        <f t="shared" si="11"/>
        <v>1</v>
      </c>
    </row>
    <row r="382" spans="1:8" ht="15" customHeight="1" x14ac:dyDescent="0.25">
      <c r="A382" s="5" t="s">
        <v>388</v>
      </c>
      <c r="B382" s="5" t="s">
        <v>926</v>
      </c>
      <c r="C382" s="5" t="s">
        <v>1</v>
      </c>
      <c r="D382" s="5" t="s">
        <v>2131</v>
      </c>
      <c r="E382" s="14">
        <v>39</v>
      </c>
      <c r="F382" s="14">
        <v>9.75</v>
      </c>
      <c r="G382">
        <f t="shared" si="10"/>
        <v>9</v>
      </c>
      <c r="H382" s="7">
        <f t="shared" si="11"/>
        <v>9</v>
      </c>
    </row>
    <row r="383" spans="1:8" ht="15" customHeight="1" x14ac:dyDescent="0.25">
      <c r="A383" s="5" t="s">
        <v>388</v>
      </c>
      <c r="B383" s="5" t="s">
        <v>1127</v>
      </c>
      <c r="C383" s="5" t="s">
        <v>433</v>
      </c>
      <c r="D383" s="5" t="s">
        <v>434</v>
      </c>
      <c r="E383" s="14">
        <v>10</v>
      </c>
      <c r="F383" s="14">
        <v>2.5</v>
      </c>
      <c r="G383">
        <f t="shared" si="10"/>
        <v>2</v>
      </c>
      <c r="H383" s="7">
        <f t="shared" si="11"/>
        <v>2</v>
      </c>
    </row>
    <row r="384" spans="1:8" ht="15" customHeight="1" x14ac:dyDescent="0.25">
      <c r="A384" s="5" t="s">
        <v>1956</v>
      </c>
      <c r="B384" s="5" t="s">
        <v>615</v>
      </c>
      <c r="C384" s="5" t="s">
        <v>433</v>
      </c>
      <c r="D384" s="5" t="s">
        <v>427</v>
      </c>
      <c r="E384" s="14">
        <v>5</v>
      </c>
      <c r="F384" s="14">
        <v>1.25</v>
      </c>
      <c r="G384">
        <f t="shared" si="10"/>
        <v>1</v>
      </c>
      <c r="H384" s="7">
        <f t="shared" si="11"/>
        <v>1</v>
      </c>
    </row>
    <row r="385" spans="1:8" ht="15" customHeight="1" x14ac:dyDescent="0.25">
      <c r="A385" s="5" t="s">
        <v>668</v>
      </c>
      <c r="B385" s="5" t="s">
        <v>669</v>
      </c>
      <c r="C385" s="5" t="s">
        <v>2</v>
      </c>
      <c r="D385" s="5" t="s">
        <v>2126</v>
      </c>
      <c r="E385" s="14">
        <v>41</v>
      </c>
      <c r="F385" s="14">
        <v>10.25</v>
      </c>
      <c r="G385">
        <f t="shared" si="10"/>
        <v>10</v>
      </c>
      <c r="H385" s="7">
        <f t="shared" si="11"/>
        <v>10</v>
      </c>
    </row>
    <row r="386" spans="1:8" ht="15" customHeight="1" x14ac:dyDescent="0.25">
      <c r="A386" s="5" t="s">
        <v>1179</v>
      </c>
      <c r="B386" s="5" t="s">
        <v>215</v>
      </c>
      <c r="C386" s="5" t="s">
        <v>1111</v>
      </c>
      <c r="D386" s="5" t="s">
        <v>447</v>
      </c>
      <c r="E386" s="14">
        <v>11</v>
      </c>
      <c r="F386" s="14">
        <v>2.75</v>
      </c>
      <c r="G386">
        <f t="shared" ref="G386:G449" si="12">ROUNDDOWN(F386,0)</f>
        <v>2</v>
      </c>
      <c r="H386" s="7">
        <f t="shared" ref="H386:H449" si="13">IF(G386&lt;1,1,G386)</f>
        <v>2</v>
      </c>
    </row>
    <row r="387" spans="1:8" ht="15" customHeight="1" x14ac:dyDescent="0.25">
      <c r="A387" s="5" t="s">
        <v>1259</v>
      </c>
      <c r="B387" s="5" t="s">
        <v>67</v>
      </c>
      <c r="C387" s="5" t="s">
        <v>1</v>
      </c>
      <c r="D387" s="5" t="s">
        <v>442</v>
      </c>
      <c r="E387" s="14">
        <v>10</v>
      </c>
      <c r="F387" s="14">
        <v>2.5</v>
      </c>
      <c r="G387">
        <f t="shared" si="12"/>
        <v>2</v>
      </c>
      <c r="H387" s="7">
        <f t="shared" si="13"/>
        <v>2</v>
      </c>
    </row>
    <row r="388" spans="1:8" ht="15" customHeight="1" x14ac:dyDescent="0.25">
      <c r="A388" s="5" t="s">
        <v>1425</v>
      </c>
      <c r="B388" s="5" t="s">
        <v>1424</v>
      </c>
      <c r="C388" s="5" t="s">
        <v>462</v>
      </c>
      <c r="D388" s="5" t="s">
        <v>430</v>
      </c>
      <c r="E388" s="14">
        <v>54</v>
      </c>
      <c r="F388" s="14">
        <v>13.5</v>
      </c>
      <c r="G388">
        <f t="shared" si="12"/>
        <v>13</v>
      </c>
      <c r="H388" s="7">
        <f t="shared" si="13"/>
        <v>13</v>
      </c>
    </row>
    <row r="389" spans="1:8" ht="15" customHeight="1" x14ac:dyDescent="0.25">
      <c r="A389" s="5" t="s">
        <v>1773</v>
      </c>
      <c r="B389" s="5" t="s">
        <v>477</v>
      </c>
      <c r="C389" s="5" t="s">
        <v>1111</v>
      </c>
      <c r="D389" s="5" t="s">
        <v>2130</v>
      </c>
      <c r="E389" s="14">
        <v>23</v>
      </c>
      <c r="F389" s="14">
        <v>5.75</v>
      </c>
      <c r="G389">
        <f t="shared" si="12"/>
        <v>5</v>
      </c>
      <c r="H389" s="7">
        <f t="shared" si="13"/>
        <v>5</v>
      </c>
    </row>
    <row r="390" spans="1:8" ht="15" customHeight="1" x14ac:dyDescent="0.25">
      <c r="A390" s="5" t="s">
        <v>1205</v>
      </c>
      <c r="B390" s="5" t="s">
        <v>382</v>
      </c>
      <c r="C390" s="5" t="s">
        <v>1111</v>
      </c>
      <c r="D390" s="5" t="s">
        <v>442</v>
      </c>
      <c r="E390" s="14">
        <v>20</v>
      </c>
      <c r="F390" s="14">
        <v>5</v>
      </c>
      <c r="G390">
        <f t="shared" si="12"/>
        <v>5</v>
      </c>
      <c r="H390" s="7">
        <f t="shared" si="13"/>
        <v>5</v>
      </c>
    </row>
    <row r="391" spans="1:8" ht="15" customHeight="1" x14ac:dyDescent="0.25">
      <c r="A391" s="5" t="s">
        <v>899</v>
      </c>
      <c r="B391" s="5" t="s">
        <v>116</v>
      </c>
      <c r="C391" s="5" t="s">
        <v>1</v>
      </c>
      <c r="D391" s="5" t="s">
        <v>448</v>
      </c>
      <c r="E391" s="14">
        <v>75</v>
      </c>
      <c r="F391" s="14">
        <v>18.75</v>
      </c>
      <c r="G391">
        <f t="shared" si="12"/>
        <v>18</v>
      </c>
      <c r="H391" s="7">
        <f t="shared" si="13"/>
        <v>18</v>
      </c>
    </row>
    <row r="392" spans="1:8" ht="15" customHeight="1" x14ac:dyDescent="0.25">
      <c r="A392" s="5" t="s">
        <v>1108</v>
      </c>
      <c r="B392" s="5" t="s">
        <v>95</v>
      </c>
      <c r="C392" s="5" t="s">
        <v>1111</v>
      </c>
      <c r="D392" s="5" t="s">
        <v>437</v>
      </c>
      <c r="E392" s="14">
        <v>36</v>
      </c>
      <c r="F392" s="14">
        <v>9</v>
      </c>
      <c r="G392">
        <f t="shared" si="12"/>
        <v>9</v>
      </c>
      <c r="H392" s="7">
        <f t="shared" si="13"/>
        <v>9</v>
      </c>
    </row>
    <row r="393" spans="1:8" ht="15" customHeight="1" x14ac:dyDescent="0.25">
      <c r="A393" s="5" t="s">
        <v>1932</v>
      </c>
      <c r="B393" s="5" t="s">
        <v>173</v>
      </c>
      <c r="C393" s="5" t="s">
        <v>1111</v>
      </c>
      <c r="D393" s="5" t="s">
        <v>436</v>
      </c>
      <c r="E393" s="14">
        <v>6</v>
      </c>
      <c r="F393" s="14">
        <v>1.5</v>
      </c>
      <c r="G393">
        <f t="shared" si="12"/>
        <v>1</v>
      </c>
      <c r="H393" s="7">
        <f t="shared" si="13"/>
        <v>1</v>
      </c>
    </row>
    <row r="394" spans="1:8" ht="15" customHeight="1" x14ac:dyDescent="0.25">
      <c r="A394" s="5" t="s">
        <v>502</v>
      </c>
      <c r="B394" s="5" t="s">
        <v>86</v>
      </c>
      <c r="C394" s="5" t="s">
        <v>2</v>
      </c>
      <c r="D394" s="5" t="s">
        <v>434</v>
      </c>
      <c r="E394" s="14">
        <v>7</v>
      </c>
      <c r="F394" s="14">
        <v>1.75</v>
      </c>
      <c r="G394">
        <f t="shared" si="12"/>
        <v>1</v>
      </c>
      <c r="H394" s="7">
        <f t="shared" si="13"/>
        <v>1</v>
      </c>
    </row>
    <row r="395" spans="1:8" ht="15" customHeight="1" x14ac:dyDescent="0.25">
      <c r="A395" s="5" t="s">
        <v>661</v>
      </c>
      <c r="B395" s="5" t="s">
        <v>703</v>
      </c>
      <c r="C395" s="5" t="s">
        <v>1111</v>
      </c>
      <c r="D395" s="5" t="s">
        <v>456</v>
      </c>
      <c r="E395" s="14">
        <v>108</v>
      </c>
      <c r="F395" s="14">
        <v>27</v>
      </c>
      <c r="G395">
        <f t="shared" si="12"/>
        <v>27</v>
      </c>
      <c r="H395" s="7">
        <f t="shared" si="13"/>
        <v>27</v>
      </c>
    </row>
    <row r="396" spans="1:8" ht="15" customHeight="1" x14ac:dyDescent="0.25">
      <c r="A396" s="5" t="s">
        <v>1753</v>
      </c>
      <c r="B396" s="5" t="s">
        <v>1671</v>
      </c>
      <c r="C396" s="5" t="s">
        <v>1111</v>
      </c>
      <c r="D396" s="5" t="s">
        <v>456</v>
      </c>
      <c r="E396" s="14">
        <v>37</v>
      </c>
      <c r="F396" s="14">
        <v>9.25</v>
      </c>
      <c r="G396">
        <f t="shared" si="12"/>
        <v>9</v>
      </c>
      <c r="H396" s="7">
        <f t="shared" si="13"/>
        <v>9</v>
      </c>
    </row>
    <row r="397" spans="1:8" ht="15" customHeight="1" x14ac:dyDescent="0.25">
      <c r="A397" s="5" t="s">
        <v>808</v>
      </c>
      <c r="B397" s="5" t="s">
        <v>210</v>
      </c>
      <c r="C397" s="5" t="s">
        <v>2</v>
      </c>
      <c r="D397" s="5" t="s">
        <v>441</v>
      </c>
      <c r="E397" s="14">
        <v>13</v>
      </c>
      <c r="F397" s="14">
        <v>3.25</v>
      </c>
      <c r="G397">
        <f t="shared" si="12"/>
        <v>3</v>
      </c>
      <c r="H397" s="7">
        <f t="shared" si="13"/>
        <v>3</v>
      </c>
    </row>
    <row r="398" spans="1:8" ht="15" customHeight="1" x14ac:dyDescent="0.25">
      <c r="A398" s="5" t="s">
        <v>540</v>
      </c>
      <c r="B398" s="5" t="s">
        <v>1173</v>
      </c>
      <c r="C398" s="5" t="s">
        <v>3</v>
      </c>
      <c r="D398" s="5" t="s">
        <v>443</v>
      </c>
      <c r="E398" s="14">
        <v>28</v>
      </c>
      <c r="F398" s="14">
        <v>7</v>
      </c>
      <c r="G398">
        <f t="shared" si="12"/>
        <v>7</v>
      </c>
      <c r="H398" s="7">
        <f t="shared" si="13"/>
        <v>7</v>
      </c>
    </row>
    <row r="399" spans="1:8" ht="15" customHeight="1" x14ac:dyDescent="0.25">
      <c r="A399" s="5" t="s">
        <v>232</v>
      </c>
      <c r="B399" s="5" t="s">
        <v>233</v>
      </c>
      <c r="C399" s="5" t="s">
        <v>1111</v>
      </c>
      <c r="D399" s="5" t="s">
        <v>2128</v>
      </c>
      <c r="E399" s="14">
        <v>15</v>
      </c>
      <c r="F399" s="14">
        <v>3.75</v>
      </c>
      <c r="G399">
        <f t="shared" si="12"/>
        <v>3</v>
      </c>
      <c r="H399" s="7">
        <f t="shared" si="13"/>
        <v>3</v>
      </c>
    </row>
    <row r="400" spans="1:8" ht="15" customHeight="1" x14ac:dyDescent="0.25">
      <c r="A400" s="5" t="s">
        <v>1304</v>
      </c>
      <c r="B400" s="5" t="s">
        <v>110</v>
      </c>
      <c r="C400" s="5" t="s">
        <v>1111</v>
      </c>
      <c r="D400" s="5" t="s">
        <v>435</v>
      </c>
      <c r="E400" s="14">
        <v>6</v>
      </c>
      <c r="F400" s="14">
        <v>1.5</v>
      </c>
      <c r="G400">
        <f t="shared" si="12"/>
        <v>1</v>
      </c>
      <c r="H400" s="7">
        <f t="shared" si="13"/>
        <v>1</v>
      </c>
    </row>
    <row r="401" spans="1:8" ht="15" customHeight="1" x14ac:dyDescent="0.25">
      <c r="A401" s="5" t="s">
        <v>665</v>
      </c>
      <c r="B401" s="5" t="s">
        <v>666</v>
      </c>
      <c r="C401" s="5" t="s">
        <v>1111</v>
      </c>
      <c r="D401" s="5" t="s">
        <v>444</v>
      </c>
      <c r="E401" s="14">
        <v>53</v>
      </c>
      <c r="F401" s="14">
        <v>13.25</v>
      </c>
      <c r="G401">
        <f t="shared" si="12"/>
        <v>13</v>
      </c>
      <c r="H401" s="7">
        <f t="shared" si="13"/>
        <v>13</v>
      </c>
    </row>
    <row r="402" spans="1:8" ht="15" customHeight="1" x14ac:dyDescent="0.25">
      <c r="A402" s="5" t="s">
        <v>235</v>
      </c>
      <c r="B402" s="5" t="s">
        <v>109</v>
      </c>
      <c r="C402" s="5" t="s">
        <v>1111</v>
      </c>
      <c r="D402" s="5" t="s">
        <v>431</v>
      </c>
      <c r="E402" s="14">
        <v>60</v>
      </c>
      <c r="F402" s="14">
        <v>15</v>
      </c>
      <c r="G402">
        <f t="shared" si="12"/>
        <v>15</v>
      </c>
      <c r="H402" s="7">
        <f t="shared" si="13"/>
        <v>15</v>
      </c>
    </row>
    <row r="403" spans="1:8" ht="15" customHeight="1" x14ac:dyDescent="0.25">
      <c r="A403" s="5" t="s">
        <v>393</v>
      </c>
      <c r="B403" s="5" t="s">
        <v>569</v>
      </c>
      <c r="C403" s="5" t="s">
        <v>433</v>
      </c>
      <c r="D403" s="5" t="s">
        <v>442</v>
      </c>
      <c r="E403" s="14">
        <v>56</v>
      </c>
      <c r="F403" s="14">
        <v>14</v>
      </c>
      <c r="G403">
        <f t="shared" si="12"/>
        <v>14</v>
      </c>
      <c r="H403" s="7">
        <f t="shared" si="13"/>
        <v>14</v>
      </c>
    </row>
    <row r="404" spans="1:8" ht="15" customHeight="1" x14ac:dyDescent="0.25">
      <c r="A404" s="5" t="s">
        <v>393</v>
      </c>
      <c r="B404" s="5" t="s">
        <v>676</v>
      </c>
      <c r="C404" s="5" t="s">
        <v>433</v>
      </c>
      <c r="D404" s="5" t="s">
        <v>454</v>
      </c>
      <c r="E404" s="14">
        <v>16</v>
      </c>
      <c r="F404" s="14">
        <v>4</v>
      </c>
      <c r="G404">
        <f t="shared" si="12"/>
        <v>4</v>
      </c>
      <c r="H404" s="7">
        <f t="shared" si="13"/>
        <v>4</v>
      </c>
    </row>
    <row r="405" spans="1:8" ht="15" customHeight="1" x14ac:dyDescent="0.25">
      <c r="A405" s="5" t="s">
        <v>393</v>
      </c>
      <c r="B405" s="5" t="s">
        <v>647</v>
      </c>
      <c r="C405" s="5" t="s">
        <v>1</v>
      </c>
      <c r="D405" s="5" t="s">
        <v>464</v>
      </c>
      <c r="E405" s="14">
        <v>7</v>
      </c>
      <c r="F405" s="14">
        <v>1.75</v>
      </c>
      <c r="G405">
        <f t="shared" si="12"/>
        <v>1</v>
      </c>
      <c r="H405" s="7">
        <f t="shared" si="13"/>
        <v>1</v>
      </c>
    </row>
    <row r="406" spans="1:8" ht="15" customHeight="1" x14ac:dyDescent="0.25">
      <c r="A406" s="5" t="s">
        <v>393</v>
      </c>
      <c r="B406" s="5" t="s">
        <v>49</v>
      </c>
      <c r="C406" s="5" t="s">
        <v>433</v>
      </c>
      <c r="D406" s="5" t="s">
        <v>461</v>
      </c>
      <c r="E406" s="14">
        <v>6</v>
      </c>
      <c r="F406" s="14">
        <v>1.5</v>
      </c>
      <c r="G406">
        <f t="shared" si="12"/>
        <v>1</v>
      </c>
      <c r="H406" s="7">
        <f t="shared" si="13"/>
        <v>1</v>
      </c>
    </row>
    <row r="407" spans="1:8" ht="15" customHeight="1" x14ac:dyDescent="0.25">
      <c r="A407" s="5" t="s">
        <v>393</v>
      </c>
      <c r="B407" s="5" t="s">
        <v>62</v>
      </c>
      <c r="C407" s="5" t="s">
        <v>433</v>
      </c>
      <c r="D407" s="5" t="s">
        <v>436</v>
      </c>
      <c r="E407" s="14">
        <v>9</v>
      </c>
      <c r="F407" s="14">
        <v>2.25</v>
      </c>
      <c r="G407">
        <f t="shared" si="12"/>
        <v>2</v>
      </c>
      <c r="H407" s="7">
        <f t="shared" si="13"/>
        <v>2</v>
      </c>
    </row>
    <row r="408" spans="1:8" ht="15" customHeight="1" x14ac:dyDescent="0.25">
      <c r="A408" s="5" t="s">
        <v>1198</v>
      </c>
      <c r="B408" s="5" t="s">
        <v>573</v>
      </c>
      <c r="C408" s="5" t="s">
        <v>1111</v>
      </c>
      <c r="D408" s="5" t="s">
        <v>445</v>
      </c>
      <c r="E408" s="14">
        <v>7</v>
      </c>
      <c r="F408" s="14">
        <v>1.75</v>
      </c>
      <c r="G408">
        <f t="shared" si="12"/>
        <v>1</v>
      </c>
      <c r="H408" s="7">
        <f t="shared" si="13"/>
        <v>1</v>
      </c>
    </row>
    <row r="409" spans="1:8" ht="15" customHeight="1" x14ac:dyDescent="0.25">
      <c r="A409" s="5" t="s">
        <v>686</v>
      </c>
      <c r="B409" s="5" t="s">
        <v>717</v>
      </c>
      <c r="C409" s="5" t="s">
        <v>1111</v>
      </c>
      <c r="D409" s="5" t="s">
        <v>2127</v>
      </c>
      <c r="E409" s="14">
        <v>9</v>
      </c>
      <c r="F409" s="14">
        <v>2.25</v>
      </c>
      <c r="G409">
        <f t="shared" si="12"/>
        <v>2</v>
      </c>
      <c r="H409" s="7">
        <f t="shared" si="13"/>
        <v>2</v>
      </c>
    </row>
    <row r="410" spans="1:8" ht="15" customHeight="1" x14ac:dyDescent="0.25">
      <c r="A410" s="5" t="s">
        <v>655</v>
      </c>
      <c r="B410" s="5" t="s">
        <v>205</v>
      </c>
      <c r="C410" s="5" t="s">
        <v>1111</v>
      </c>
      <c r="D410" s="5" t="s">
        <v>447</v>
      </c>
      <c r="E410" s="14">
        <v>70</v>
      </c>
      <c r="F410" s="14">
        <v>17.5</v>
      </c>
      <c r="G410">
        <f t="shared" si="12"/>
        <v>17</v>
      </c>
      <c r="H410" s="7">
        <f t="shared" si="13"/>
        <v>17</v>
      </c>
    </row>
    <row r="411" spans="1:8" ht="15" customHeight="1" x14ac:dyDescent="0.25">
      <c r="A411" s="5" t="s">
        <v>237</v>
      </c>
      <c r="B411" s="5" t="s">
        <v>145</v>
      </c>
      <c r="C411" s="5" t="s">
        <v>1111</v>
      </c>
      <c r="D411" s="5" t="s">
        <v>427</v>
      </c>
      <c r="E411" s="14">
        <v>7</v>
      </c>
      <c r="F411" s="14">
        <v>1.75</v>
      </c>
      <c r="G411">
        <f t="shared" si="12"/>
        <v>1</v>
      </c>
      <c r="H411" s="7">
        <f t="shared" si="13"/>
        <v>1</v>
      </c>
    </row>
    <row r="412" spans="1:8" ht="15" customHeight="1" x14ac:dyDescent="0.25">
      <c r="A412" s="5" t="s">
        <v>798</v>
      </c>
      <c r="B412" s="5" t="s">
        <v>191</v>
      </c>
      <c r="C412" s="5" t="s">
        <v>1111</v>
      </c>
      <c r="D412" s="5" t="s">
        <v>449</v>
      </c>
      <c r="E412" s="14">
        <v>45</v>
      </c>
      <c r="F412" s="14">
        <v>11.25</v>
      </c>
      <c r="G412">
        <f t="shared" si="12"/>
        <v>11</v>
      </c>
      <c r="H412" s="7">
        <f t="shared" si="13"/>
        <v>11</v>
      </c>
    </row>
    <row r="413" spans="1:8" ht="15" customHeight="1" x14ac:dyDescent="0.25">
      <c r="A413" s="5" t="s">
        <v>1099</v>
      </c>
      <c r="B413" s="5" t="s">
        <v>245</v>
      </c>
      <c r="C413" s="5" t="s">
        <v>433</v>
      </c>
      <c r="D413" s="5" t="s">
        <v>452</v>
      </c>
      <c r="E413" s="14">
        <v>8</v>
      </c>
      <c r="F413" s="14">
        <v>2</v>
      </c>
      <c r="G413">
        <f t="shared" si="12"/>
        <v>2</v>
      </c>
      <c r="H413" s="7">
        <f t="shared" si="13"/>
        <v>2</v>
      </c>
    </row>
    <row r="414" spans="1:8" ht="15" customHeight="1" x14ac:dyDescent="0.25">
      <c r="A414" s="5" t="s">
        <v>934</v>
      </c>
      <c r="B414" s="5" t="s">
        <v>310</v>
      </c>
      <c r="C414" s="5" t="s">
        <v>2</v>
      </c>
      <c r="D414" s="5" t="s">
        <v>448</v>
      </c>
      <c r="E414" s="14">
        <v>28</v>
      </c>
      <c r="F414" s="14">
        <v>7</v>
      </c>
      <c r="G414">
        <f t="shared" si="12"/>
        <v>7</v>
      </c>
      <c r="H414" s="7">
        <f t="shared" si="13"/>
        <v>7</v>
      </c>
    </row>
    <row r="415" spans="1:8" ht="15" customHeight="1" x14ac:dyDescent="0.25">
      <c r="A415" s="5" t="s">
        <v>2155</v>
      </c>
      <c r="B415" s="5" t="s">
        <v>112</v>
      </c>
      <c r="C415" s="5" t="s">
        <v>465</v>
      </c>
      <c r="D415" s="5" t="s">
        <v>443</v>
      </c>
      <c r="E415" s="14">
        <v>6</v>
      </c>
      <c r="F415" s="14">
        <v>1.5</v>
      </c>
      <c r="G415">
        <f t="shared" si="12"/>
        <v>1</v>
      </c>
      <c r="H415" s="7">
        <f t="shared" si="13"/>
        <v>1</v>
      </c>
    </row>
    <row r="416" spans="1:8" ht="15" customHeight="1" x14ac:dyDescent="0.25">
      <c r="A416" s="5" t="s">
        <v>866</v>
      </c>
      <c r="B416" s="5" t="s">
        <v>120</v>
      </c>
      <c r="C416" s="5" t="s">
        <v>1111</v>
      </c>
      <c r="D416" s="5" t="s">
        <v>448</v>
      </c>
      <c r="E416" s="14">
        <v>49</v>
      </c>
      <c r="F416" s="14">
        <v>12.25</v>
      </c>
      <c r="G416">
        <f t="shared" si="12"/>
        <v>12</v>
      </c>
      <c r="H416" s="7">
        <f t="shared" si="13"/>
        <v>12</v>
      </c>
    </row>
    <row r="417" spans="1:8" ht="15" customHeight="1" x14ac:dyDescent="0.25">
      <c r="A417" s="5" t="s">
        <v>872</v>
      </c>
      <c r="B417" s="5" t="s">
        <v>191</v>
      </c>
      <c r="C417" s="5" t="s">
        <v>433</v>
      </c>
      <c r="D417" s="5" t="s">
        <v>438</v>
      </c>
      <c r="E417" s="14">
        <v>14</v>
      </c>
      <c r="F417" s="14">
        <v>3.5</v>
      </c>
      <c r="G417">
        <f t="shared" si="12"/>
        <v>3</v>
      </c>
      <c r="H417" s="7">
        <f t="shared" si="13"/>
        <v>3</v>
      </c>
    </row>
    <row r="418" spans="1:8" ht="15" customHeight="1" x14ac:dyDescent="0.25">
      <c r="A418" s="5" t="s">
        <v>239</v>
      </c>
      <c r="B418" s="5" t="s">
        <v>83</v>
      </c>
      <c r="C418" s="5" t="s">
        <v>465</v>
      </c>
      <c r="D418" s="5" t="s">
        <v>455</v>
      </c>
      <c r="E418" s="14">
        <v>69</v>
      </c>
      <c r="F418" s="14">
        <v>17.25</v>
      </c>
      <c r="G418">
        <f t="shared" si="12"/>
        <v>17</v>
      </c>
      <c r="H418" s="7">
        <f t="shared" si="13"/>
        <v>17</v>
      </c>
    </row>
    <row r="419" spans="1:8" ht="15" customHeight="1" x14ac:dyDescent="0.25">
      <c r="A419" s="5" t="s">
        <v>239</v>
      </c>
      <c r="B419" s="5" t="s">
        <v>601</v>
      </c>
      <c r="C419" s="5" t="s">
        <v>1111</v>
      </c>
      <c r="D419" s="5" t="s">
        <v>2130</v>
      </c>
      <c r="E419" s="14">
        <v>33</v>
      </c>
      <c r="F419" s="14">
        <v>8.25</v>
      </c>
      <c r="G419">
        <f t="shared" si="12"/>
        <v>8</v>
      </c>
      <c r="H419" s="7">
        <f t="shared" si="13"/>
        <v>8</v>
      </c>
    </row>
    <row r="420" spans="1:8" ht="15" customHeight="1" x14ac:dyDescent="0.25">
      <c r="A420" s="5" t="s">
        <v>628</v>
      </c>
      <c r="B420" s="5" t="s">
        <v>125</v>
      </c>
      <c r="C420" s="5" t="s">
        <v>1111</v>
      </c>
      <c r="D420" s="5" t="s">
        <v>445</v>
      </c>
      <c r="E420" s="14">
        <v>58</v>
      </c>
      <c r="F420" s="14">
        <v>14.5</v>
      </c>
      <c r="G420">
        <f t="shared" si="12"/>
        <v>14</v>
      </c>
      <c r="H420" s="7">
        <f t="shared" si="13"/>
        <v>14</v>
      </c>
    </row>
    <row r="421" spans="1:8" ht="15" customHeight="1" x14ac:dyDescent="0.25">
      <c r="A421" s="5" t="s">
        <v>240</v>
      </c>
      <c r="B421" s="5" t="s">
        <v>241</v>
      </c>
      <c r="C421" s="5" t="s">
        <v>433</v>
      </c>
      <c r="D421" s="5" t="s">
        <v>429</v>
      </c>
      <c r="E421" s="14">
        <v>41</v>
      </c>
      <c r="F421" s="14">
        <v>10.25</v>
      </c>
      <c r="G421">
        <f t="shared" si="12"/>
        <v>10</v>
      </c>
      <c r="H421" s="7">
        <f t="shared" si="13"/>
        <v>10</v>
      </c>
    </row>
    <row r="422" spans="1:8" ht="15" customHeight="1" x14ac:dyDescent="0.25">
      <c r="A422" s="5" t="s">
        <v>638</v>
      </c>
      <c r="B422" s="5" t="s">
        <v>639</v>
      </c>
      <c r="C422" s="5" t="s">
        <v>1111</v>
      </c>
      <c r="D422" s="5" t="s">
        <v>447</v>
      </c>
      <c r="E422" s="14">
        <v>50</v>
      </c>
      <c r="F422" s="14">
        <v>12.5</v>
      </c>
      <c r="G422">
        <f t="shared" si="12"/>
        <v>12</v>
      </c>
      <c r="H422" s="7">
        <f t="shared" si="13"/>
        <v>12</v>
      </c>
    </row>
    <row r="423" spans="1:8" ht="15" customHeight="1" x14ac:dyDescent="0.25">
      <c r="A423" s="5" t="s">
        <v>1518</v>
      </c>
      <c r="B423" s="5" t="s">
        <v>175</v>
      </c>
      <c r="C423" s="5" t="s">
        <v>1111</v>
      </c>
      <c r="D423" s="5" t="s">
        <v>438</v>
      </c>
      <c r="E423" s="14">
        <v>9</v>
      </c>
      <c r="F423" s="14">
        <v>2.25</v>
      </c>
      <c r="G423">
        <f t="shared" si="12"/>
        <v>2</v>
      </c>
      <c r="H423" s="7">
        <f t="shared" si="13"/>
        <v>2</v>
      </c>
    </row>
    <row r="424" spans="1:8" ht="15" customHeight="1" x14ac:dyDescent="0.25">
      <c r="A424" s="5" t="s">
        <v>734</v>
      </c>
      <c r="B424" s="5" t="s">
        <v>735</v>
      </c>
      <c r="C424" s="5" t="s">
        <v>462</v>
      </c>
      <c r="D424" s="5" t="s">
        <v>454</v>
      </c>
      <c r="E424" s="14">
        <v>19</v>
      </c>
      <c r="F424" s="14">
        <v>4.75</v>
      </c>
      <c r="G424">
        <f t="shared" si="12"/>
        <v>4</v>
      </c>
      <c r="H424" s="7">
        <f t="shared" si="13"/>
        <v>4</v>
      </c>
    </row>
    <row r="425" spans="1:8" ht="15" customHeight="1" x14ac:dyDescent="0.25">
      <c r="A425" s="5" t="s">
        <v>242</v>
      </c>
      <c r="B425" s="5" t="s">
        <v>243</v>
      </c>
      <c r="C425" s="5" t="s">
        <v>1</v>
      </c>
      <c r="D425" s="5" t="s">
        <v>430</v>
      </c>
      <c r="E425" s="14">
        <v>39</v>
      </c>
      <c r="F425" s="14">
        <v>9.75</v>
      </c>
      <c r="G425">
        <f t="shared" si="12"/>
        <v>9</v>
      </c>
      <c r="H425" s="7">
        <f t="shared" si="13"/>
        <v>9</v>
      </c>
    </row>
    <row r="426" spans="1:8" ht="15" customHeight="1" x14ac:dyDescent="0.25">
      <c r="A426" s="5" t="s">
        <v>928</v>
      </c>
      <c r="B426" s="5" t="s">
        <v>598</v>
      </c>
      <c r="C426" s="5" t="s">
        <v>1111</v>
      </c>
      <c r="D426" s="5" t="s">
        <v>453</v>
      </c>
      <c r="E426" s="14">
        <v>12</v>
      </c>
      <c r="F426" s="14">
        <v>3</v>
      </c>
      <c r="G426">
        <f t="shared" si="12"/>
        <v>3</v>
      </c>
      <c r="H426" s="7">
        <f t="shared" si="13"/>
        <v>3</v>
      </c>
    </row>
    <row r="427" spans="1:8" ht="15" customHeight="1" x14ac:dyDescent="0.25">
      <c r="A427" s="5" t="s">
        <v>1776</v>
      </c>
      <c r="B427" s="5" t="s">
        <v>1300</v>
      </c>
      <c r="C427" s="5" t="s">
        <v>433</v>
      </c>
      <c r="D427" s="5" t="s">
        <v>432</v>
      </c>
      <c r="E427" s="14">
        <v>5</v>
      </c>
      <c r="F427" s="14">
        <v>1.25</v>
      </c>
      <c r="G427">
        <f t="shared" si="12"/>
        <v>1</v>
      </c>
      <c r="H427" s="7">
        <f t="shared" si="13"/>
        <v>1</v>
      </c>
    </row>
    <row r="428" spans="1:8" ht="15" customHeight="1" x14ac:dyDescent="0.25">
      <c r="A428" s="5" t="s">
        <v>1640</v>
      </c>
      <c r="B428" s="5" t="s">
        <v>269</v>
      </c>
      <c r="C428" s="5" t="s">
        <v>1111</v>
      </c>
      <c r="D428" s="5" t="s">
        <v>445</v>
      </c>
      <c r="E428" s="14">
        <v>8</v>
      </c>
      <c r="F428" s="14">
        <v>2</v>
      </c>
      <c r="G428">
        <f t="shared" si="12"/>
        <v>2</v>
      </c>
      <c r="H428" s="7">
        <f t="shared" si="13"/>
        <v>2</v>
      </c>
    </row>
    <row r="429" spans="1:8" ht="15" customHeight="1" x14ac:dyDescent="0.25">
      <c r="A429" s="5" t="s">
        <v>244</v>
      </c>
      <c r="B429" s="5" t="s">
        <v>43</v>
      </c>
      <c r="C429" s="5" t="s">
        <v>3</v>
      </c>
      <c r="D429" s="5" t="s">
        <v>2139</v>
      </c>
      <c r="E429" s="14">
        <v>139</v>
      </c>
      <c r="F429" s="14">
        <v>34.75</v>
      </c>
      <c r="G429">
        <f t="shared" si="12"/>
        <v>34</v>
      </c>
      <c r="H429" s="7">
        <f t="shared" si="13"/>
        <v>34</v>
      </c>
    </row>
    <row r="430" spans="1:8" ht="15" customHeight="1" x14ac:dyDescent="0.25">
      <c r="A430" s="5" t="s">
        <v>244</v>
      </c>
      <c r="B430" s="5" t="s">
        <v>917</v>
      </c>
      <c r="C430" s="5" t="s">
        <v>1111</v>
      </c>
      <c r="D430" s="5" t="s">
        <v>454</v>
      </c>
      <c r="E430" s="14">
        <v>12</v>
      </c>
      <c r="F430" s="14">
        <v>3</v>
      </c>
      <c r="G430">
        <f t="shared" si="12"/>
        <v>3</v>
      </c>
      <c r="H430" s="7">
        <f t="shared" si="13"/>
        <v>3</v>
      </c>
    </row>
    <row r="431" spans="1:8" ht="15" customHeight="1" x14ac:dyDescent="0.25">
      <c r="A431" s="5" t="s">
        <v>247</v>
      </c>
      <c r="B431" s="5" t="s">
        <v>52</v>
      </c>
      <c r="C431" s="5" t="s">
        <v>433</v>
      </c>
      <c r="D431" s="5" t="s">
        <v>443</v>
      </c>
      <c r="E431" s="14">
        <v>30</v>
      </c>
      <c r="F431" s="14">
        <v>7.5</v>
      </c>
      <c r="G431">
        <f t="shared" si="12"/>
        <v>7</v>
      </c>
      <c r="H431" s="7">
        <f t="shared" si="13"/>
        <v>7</v>
      </c>
    </row>
    <row r="432" spans="1:8" ht="15" customHeight="1" x14ac:dyDescent="0.25">
      <c r="A432" s="5" t="s">
        <v>720</v>
      </c>
      <c r="B432" s="5" t="s">
        <v>857</v>
      </c>
      <c r="C432" s="5" t="s">
        <v>433</v>
      </c>
      <c r="D432" s="5" t="s">
        <v>2129</v>
      </c>
      <c r="E432" s="14">
        <v>63</v>
      </c>
      <c r="F432" s="14">
        <v>15.75</v>
      </c>
      <c r="G432">
        <f t="shared" si="12"/>
        <v>15</v>
      </c>
      <c r="H432" s="7">
        <f t="shared" si="13"/>
        <v>15</v>
      </c>
    </row>
    <row r="433" spans="1:8" ht="15" customHeight="1" x14ac:dyDescent="0.25">
      <c r="A433" s="5" t="s">
        <v>486</v>
      </c>
      <c r="B433" s="5" t="s">
        <v>47</v>
      </c>
      <c r="C433" s="5" t="s">
        <v>1111</v>
      </c>
      <c r="D433" s="5" t="s">
        <v>446</v>
      </c>
      <c r="E433" s="14">
        <v>46</v>
      </c>
      <c r="F433" s="14">
        <v>11.5</v>
      </c>
      <c r="G433">
        <f t="shared" si="12"/>
        <v>11</v>
      </c>
      <c r="H433" s="7">
        <f t="shared" si="13"/>
        <v>11</v>
      </c>
    </row>
    <row r="434" spans="1:8" ht="15" customHeight="1" x14ac:dyDescent="0.25">
      <c r="A434" s="5" t="s">
        <v>182</v>
      </c>
      <c r="B434" s="5" t="s">
        <v>512</v>
      </c>
      <c r="C434" s="5" t="s">
        <v>1111</v>
      </c>
      <c r="D434" s="5" t="s">
        <v>448</v>
      </c>
      <c r="E434" s="14">
        <v>7</v>
      </c>
      <c r="F434" s="14">
        <v>1.75</v>
      </c>
      <c r="G434">
        <f t="shared" si="12"/>
        <v>1</v>
      </c>
      <c r="H434" s="7">
        <f t="shared" si="13"/>
        <v>1</v>
      </c>
    </row>
    <row r="435" spans="1:8" ht="15" customHeight="1" x14ac:dyDescent="0.25">
      <c r="A435" s="5" t="s">
        <v>654</v>
      </c>
      <c r="B435" s="5" t="s">
        <v>409</v>
      </c>
      <c r="C435" s="5" t="s">
        <v>3</v>
      </c>
      <c r="D435" s="5" t="s">
        <v>430</v>
      </c>
      <c r="E435" s="14">
        <v>120</v>
      </c>
      <c r="F435" s="14">
        <v>30</v>
      </c>
      <c r="G435">
        <f t="shared" si="12"/>
        <v>30</v>
      </c>
      <c r="H435" s="7">
        <f t="shared" si="13"/>
        <v>30</v>
      </c>
    </row>
    <row r="436" spans="1:8" ht="15" customHeight="1" x14ac:dyDescent="0.25">
      <c r="A436" s="5" t="s">
        <v>1012</v>
      </c>
      <c r="B436" s="5" t="s">
        <v>173</v>
      </c>
      <c r="C436" s="5" t="s">
        <v>1111</v>
      </c>
      <c r="D436" s="5" t="s">
        <v>438</v>
      </c>
      <c r="E436" s="14">
        <v>44</v>
      </c>
      <c r="F436" s="14">
        <v>11</v>
      </c>
      <c r="G436">
        <f t="shared" si="12"/>
        <v>11</v>
      </c>
      <c r="H436" s="7">
        <f t="shared" si="13"/>
        <v>11</v>
      </c>
    </row>
    <row r="437" spans="1:8" ht="15" customHeight="1" x14ac:dyDescent="0.25">
      <c r="A437" s="5" t="s">
        <v>1442</v>
      </c>
      <c r="B437" s="5" t="s">
        <v>88</v>
      </c>
      <c r="C437" s="5" t="s">
        <v>2</v>
      </c>
      <c r="D437" s="5" t="s">
        <v>430</v>
      </c>
      <c r="E437" s="14">
        <v>9</v>
      </c>
      <c r="F437" s="14">
        <v>2.25</v>
      </c>
      <c r="G437">
        <f t="shared" si="12"/>
        <v>2</v>
      </c>
      <c r="H437" s="7">
        <f t="shared" si="13"/>
        <v>2</v>
      </c>
    </row>
    <row r="438" spans="1:8" ht="15" customHeight="1" x14ac:dyDescent="0.25">
      <c r="A438" s="5" t="s">
        <v>250</v>
      </c>
      <c r="B438" s="5" t="s">
        <v>1134</v>
      </c>
      <c r="C438" s="5" t="s">
        <v>462</v>
      </c>
      <c r="D438" s="5" t="s">
        <v>2139</v>
      </c>
      <c r="E438" s="14">
        <v>69</v>
      </c>
      <c r="F438" s="14">
        <v>17.25</v>
      </c>
      <c r="G438">
        <f t="shared" si="12"/>
        <v>17</v>
      </c>
      <c r="H438" s="7">
        <f t="shared" si="13"/>
        <v>17</v>
      </c>
    </row>
    <row r="439" spans="1:8" ht="15" customHeight="1" x14ac:dyDescent="0.25">
      <c r="A439" s="5" t="s">
        <v>250</v>
      </c>
      <c r="B439" s="5" t="s">
        <v>209</v>
      </c>
      <c r="C439" s="5" t="s">
        <v>1111</v>
      </c>
      <c r="D439" s="5" t="s">
        <v>2131</v>
      </c>
      <c r="E439" s="14">
        <v>36</v>
      </c>
      <c r="F439" s="14">
        <v>9</v>
      </c>
      <c r="G439">
        <f t="shared" si="12"/>
        <v>9</v>
      </c>
      <c r="H439" s="7">
        <f t="shared" si="13"/>
        <v>9</v>
      </c>
    </row>
    <row r="440" spans="1:8" ht="15" customHeight="1" x14ac:dyDescent="0.25">
      <c r="A440" s="5" t="s">
        <v>250</v>
      </c>
      <c r="B440" s="5" t="s">
        <v>266</v>
      </c>
      <c r="C440" s="5" t="s">
        <v>1111</v>
      </c>
      <c r="D440" s="5" t="s">
        <v>452</v>
      </c>
      <c r="E440" s="14">
        <v>5</v>
      </c>
      <c r="F440" s="14">
        <v>1.25</v>
      </c>
      <c r="G440">
        <f t="shared" si="12"/>
        <v>1</v>
      </c>
      <c r="H440" s="7">
        <f t="shared" si="13"/>
        <v>1</v>
      </c>
    </row>
    <row r="441" spans="1:8" ht="15" customHeight="1" x14ac:dyDescent="0.25">
      <c r="A441" s="5" t="s">
        <v>251</v>
      </c>
      <c r="B441" s="5" t="s">
        <v>236</v>
      </c>
      <c r="C441" s="5" t="s">
        <v>1111</v>
      </c>
      <c r="D441" s="5" t="s">
        <v>436</v>
      </c>
      <c r="E441" s="14">
        <v>56</v>
      </c>
      <c r="F441" s="14">
        <v>14</v>
      </c>
      <c r="G441">
        <f t="shared" si="12"/>
        <v>14</v>
      </c>
      <c r="H441" s="7">
        <f t="shared" si="13"/>
        <v>14</v>
      </c>
    </row>
    <row r="442" spans="1:8" ht="15" customHeight="1" x14ac:dyDescent="0.25">
      <c r="A442" s="5" t="s">
        <v>1276</v>
      </c>
      <c r="B442" s="5" t="s">
        <v>1429</v>
      </c>
      <c r="C442" s="5" t="s">
        <v>3</v>
      </c>
      <c r="D442" s="5" t="s">
        <v>455</v>
      </c>
      <c r="E442" s="14">
        <v>13</v>
      </c>
      <c r="F442" s="14">
        <v>3.25</v>
      </c>
      <c r="G442">
        <f t="shared" si="12"/>
        <v>3</v>
      </c>
      <c r="H442" s="7">
        <f t="shared" si="13"/>
        <v>3</v>
      </c>
    </row>
    <row r="443" spans="1:8" ht="15" customHeight="1" x14ac:dyDescent="0.25">
      <c r="A443" s="5" t="s">
        <v>1132</v>
      </c>
      <c r="B443" s="5" t="s">
        <v>177</v>
      </c>
      <c r="C443" s="5" t="s">
        <v>3</v>
      </c>
      <c r="D443" s="5" t="s">
        <v>456</v>
      </c>
      <c r="E443" s="14">
        <v>49</v>
      </c>
      <c r="F443" s="14">
        <v>12.25</v>
      </c>
      <c r="G443">
        <f t="shared" si="12"/>
        <v>12</v>
      </c>
      <c r="H443" s="7">
        <f t="shared" si="13"/>
        <v>12</v>
      </c>
    </row>
    <row r="444" spans="1:8" ht="15" customHeight="1" x14ac:dyDescent="0.25">
      <c r="A444" s="5" t="s">
        <v>253</v>
      </c>
      <c r="B444" s="5" t="s">
        <v>128</v>
      </c>
      <c r="C444" s="5" t="s">
        <v>3</v>
      </c>
      <c r="D444" s="5" t="s">
        <v>445</v>
      </c>
      <c r="E444" s="14">
        <v>24</v>
      </c>
      <c r="F444" s="14">
        <v>6</v>
      </c>
      <c r="G444">
        <f t="shared" si="12"/>
        <v>6</v>
      </c>
      <c r="H444" s="7">
        <f t="shared" si="13"/>
        <v>6</v>
      </c>
    </row>
    <row r="445" spans="1:8" ht="15" customHeight="1" x14ac:dyDescent="0.25">
      <c r="A445" s="5" t="s">
        <v>542</v>
      </c>
      <c r="B445" s="5" t="s">
        <v>409</v>
      </c>
      <c r="C445" s="5" t="s">
        <v>1</v>
      </c>
      <c r="D445" s="5" t="s">
        <v>444</v>
      </c>
      <c r="E445" s="14">
        <v>99</v>
      </c>
      <c r="F445" s="14">
        <v>24.75</v>
      </c>
      <c r="G445">
        <f t="shared" si="12"/>
        <v>24</v>
      </c>
      <c r="H445" s="7">
        <f t="shared" si="13"/>
        <v>24</v>
      </c>
    </row>
    <row r="446" spans="1:8" ht="15" customHeight="1" x14ac:dyDescent="0.25">
      <c r="A446" s="5" t="s">
        <v>470</v>
      </c>
      <c r="B446" s="5" t="s">
        <v>88</v>
      </c>
      <c r="C446" s="5" t="s">
        <v>1111</v>
      </c>
      <c r="D446" s="5" t="s">
        <v>461</v>
      </c>
      <c r="E446" s="14">
        <v>65</v>
      </c>
      <c r="F446" s="14">
        <v>16.25</v>
      </c>
      <c r="G446">
        <f t="shared" si="12"/>
        <v>16</v>
      </c>
      <c r="H446" s="7">
        <f t="shared" si="13"/>
        <v>16</v>
      </c>
    </row>
    <row r="447" spans="1:8" ht="15" customHeight="1" x14ac:dyDescent="0.25">
      <c r="A447" s="5" t="s">
        <v>398</v>
      </c>
      <c r="B447" s="5" t="s">
        <v>112</v>
      </c>
      <c r="C447" s="5" t="s">
        <v>465</v>
      </c>
      <c r="D447" s="5" t="s">
        <v>452</v>
      </c>
      <c r="E447" s="14">
        <v>8</v>
      </c>
      <c r="F447" s="14">
        <v>2</v>
      </c>
      <c r="G447">
        <f t="shared" si="12"/>
        <v>2</v>
      </c>
      <c r="H447" s="7">
        <f t="shared" si="13"/>
        <v>2</v>
      </c>
    </row>
    <row r="448" spans="1:8" ht="15" customHeight="1" x14ac:dyDescent="0.25">
      <c r="A448" s="5" t="s">
        <v>783</v>
      </c>
      <c r="B448" s="5" t="s">
        <v>209</v>
      </c>
      <c r="C448" s="5" t="s">
        <v>1111</v>
      </c>
      <c r="D448" s="5" t="s">
        <v>464</v>
      </c>
      <c r="E448" s="14">
        <v>45</v>
      </c>
      <c r="F448" s="14">
        <v>11.25</v>
      </c>
      <c r="G448">
        <f t="shared" si="12"/>
        <v>11</v>
      </c>
      <c r="H448" s="7">
        <f t="shared" si="13"/>
        <v>11</v>
      </c>
    </row>
    <row r="449" spans="1:8" ht="15" customHeight="1" x14ac:dyDescent="0.25">
      <c r="A449" s="5" t="s">
        <v>1088</v>
      </c>
      <c r="B449" s="5" t="s">
        <v>261</v>
      </c>
      <c r="C449" s="5" t="s">
        <v>2</v>
      </c>
      <c r="D449" s="5" t="s">
        <v>434</v>
      </c>
      <c r="E449" s="14">
        <v>30</v>
      </c>
      <c r="F449" s="14">
        <v>7.5</v>
      </c>
      <c r="G449">
        <f t="shared" si="12"/>
        <v>7</v>
      </c>
      <c r="H449" s="7">
        <f t="shared" si="13"/>
        <v>7</v>
      </c>
    </row>
    <row r="450" spans="1:8" ht="15" customHeight="1" x14ac:dyDescent="0.25">
      <c r="A450" s="5" t="s">
        <v>255</v>
      </c>
      <c r="B450" s="5" t="s">
        <v>1918</v>
      </c>
      <c r="C450" s="5" t="s">
        <v>465</v>
      </c>
      <c r="D450" s="5" t="s">
        <v>435</v>
      </c>
      <c r="E450" s="14">
        <v>10</v>
      </c>
      <c r="F450" s="14">
        <v>2.5</v>
      </c>
      <c r="G450">
        <f t="shared" ref="G450:G513" si="14">ROUNDDOWN(F450,0)</f>
        <v>2</v>
      </c>
      <c r="H450" s="7">
        <f t="shared" ref="H450:H513" si="15">IF(G450&lt;1,1,G450)</f>
        <v>2</v>
      </c>
    </row>
    <row r="451" spans="1:8" ht="15" customHeight="1" x14ac:dyDescent="0.25">
      <c r="A451" s="5" t="s">
        <v>400</v>
      </c>
      <c r="B451" s="5" t="s">
        <v>137</v>
      </c>
      <c r="C451" s="5" t="s">
        <v>433</v>
      </c>
      <c r="D451" s="5" t="s">
        <v>443</v>
      </c>
      <c r="E451" s="14">
        <v>6</v>
      </c>
      <c r="F451" s="14">
        <v>1.5</v>
      </c>
      <c r="G451">
        <f t="shared" si="14"/>
        <v>1</v>
      </c>
      <c r="H451" s="7">
        <f t="shared" si="15"/>
        <v>1</v>
      </c>
    </row>
    <row r="452" spans="1:8" ht="15" customHeight="1" x14ac:dyDescent="0.25">
      <c r="A452" s="5" t="s">
        <v>660</v>
      </c>
      <c r="B452" s="5" t="s">
        <v>75</v>
      </c>
      <c r="C452" s="5" t="s">
        <v>465</v>
      </c>
      <c r="D452" s="5" t="s">
        <v>524</v>
      </c>
      <c r="E452" s="14">
        <v>65</v>
      </c>
      <c r="F452" s="14">
        <v>16.25</v>
      </c>
      <c r="G452">
        <f t="shared" si="14"/>
        <v>16</v>
      </c>
      <c r="H452" s="7">
        <f t="shared" si="15"/>
        <v>16</v>
      </c>
    </row>
    <row r="453" spans="1:8" ht="15" customHeight="1" x14ac:dyDescent="0.25">
      <c r="A453" s="5" t="s">
        <v>660</v>
      </c>
      <c r="B453" s="5" t="s">
        <v>47</v>
      </c>
      <c r="C453" s="5" t="s">
        <v>2</v>
      </c>
      <c r="D453" s="5" t="s">
        <v>431</v>
      </c>
      <c r="E453" s="14">
        <v>15</v>
      </c>
      <c r="F453" s="14">
        <v>3.75</v>
      </c>
      <c r="G453">
        <f t="shared" si="14"/>
        <v>3</v>
      </c>
      <c r="H453" s="7">
        <f t="shared" si="15"/>
        <v>3</v>
      </c>
    </row>
    <row r="454" spans="1:8" ht="15" customHeight="1" x14ac:dyDescent="0.25">
      <c r="A454" s="5" t="s">
        <v>503</v>
      </c>
      <c r="B454" s="5" t="s">
        <v>217</v>
      </c>
      <c r="C454" s="5" t="s">
        <v>465</v>
      </c>
      <c r="D454" s="5" t="s">
        <v>455</v>
      </c>
      <c r="E454" s="14">
        <v>9</v>
      </c>
      <c r="F454" s="14">
        <v>2.25</v>
      </c>
      <c r="G454">
        <f t="shared" si="14"/>
        <v>2</v>
      </c>
      <c r="H454" s="7">
        <f t="shared" si="15"/>
        <v>2</v>
      </c>
    </row>
    <row r="455" spans="1:8" ht="15" customHeight="1" x14ac:dyDescent="0.25">
      <c r="A455" s="5" t="s">
        <v>503</v>
      </c>
      <c r="B455" s="5" t="s">
        <v>177</v>
      </c>
      <c r="C455" s="5" t="s">
        <v>433</v>
      </c>
      <c r="D455" s="5" t="s">
        <v>444</v>
      </c>
      <c r="E455" s="14">
        <v>11</v>
      </c>
      <c r="F455" s="14">
        <v>2.75</v>
      </c>
      <c r="G455">
        <f t="shared" si="14"/>
        <v>2</v>
      </c>
      <c r="H455" s="7">
        <f t="shared" si="15"/>
        <v>2</v>
      </c>
    </row>
    <row r="456" spans="1:8" ht="15" customHeight="1" x14ac:dyDescent="0.25">
      <c r="A456" s="5" t="s">
        <v>1641</v>
      </c>
      <c r="B456" s="5" t="s">
        <v>195</v>
      </c>
      <c r="C456" s="5" t="s">
        <v>1111</v>
      </c>
      <c r="D456" s="5" t="s">
        <v>455</v>
      </c>
      <c r="E456" s="14">
        <v>8</v>
      </c>
      <c r="F456" s="14">
        <v>2</v>
      </c>
      <c r="G456">
        <f t="shared" si="14"/>
        <v>2</v>
      </c>
      <c r="H456" s="7">
        <f t="shared" si="15"/>
        <v>2</v>
      </c>
    </row>
    <row r="457" spans="1:8" ht="15" customHeight="1" x14ac:dyDescent="0.25">
      <c r="A457" s="5" t="s">
        <v>504</v>
      </c>
      <c r="B457" s="5" t="s">
        <v>595</v>
      </c>
      <c r="C457" s="5" t="s">
        <v>1111</v>
      </c>
      <c r="D457" s="5" t="s">
        <v>454</v>
      </c>
      <c r="E457" s="14">
        <v>82</v>
      </c>
      <c r="F457" s="14">
        <v>20.5</v>
      </c>
      <c r="G457">
        <f t="shared" si="14"/>
        <v>20</v>
      </c>
      <c r="H457" s="7">
        <f t="shared" si="15"/>
        <v>20</v>
      </c>
    </row>
    <row r="458" spans="1:8" ht="15" customHeight="1" x14ac:dyDescent="0.25">
      <c r="A458" s="5" t="s">
        <v>504</v>
      </c>
      <c r="B458" s="5" t="s">
        <v>1260</v>
      </c>
      <c r="C458" s="5" t="s">
        <v>465</v>
      </c>
      <c r="D458" s="5" t="s">
        <v>454</v>
      </c>
      <c r="E458" s="14">
        <v>46</v>
      </c>
      <c r="F458" s="14">
        <v>11.5</v>
      </c>
      <c r="G458">
        <f t="shared" si="14"/>
        <v>11</v>
      </c>
      <c r="H458" s="7">
        <f t="shared" si="15"/>
        <v>11</v>
      </c>
    </row>
    <row r="459" spans="1:8" ht="15" customHeight="1" x14ac:dyDescent="0.25">
      <c r="A459" s="5" t="s">
        <v>1908</v>
      </c>
      <c r="B459" s="5" t="s">
        <v>1907</v>
      </c>
      <c r="C459" s="5" t="s">
        <v>1111</v>
      </c>
      <c r="D459" s="5" t="s">
        <v>429</v>
      </c>
      <c r="E459" s="14">
        <v>10</v>
      </c>
      <c r="F459" s="14">
        <v>2.5</v>
      </c>
      <c r="G459">
        <f t="shared" si="14"/>
        <v>2</v>
      </c>
      <c r="H459" s="7">
        <f t="shared" si="15"/>
        <v>2</v>
      </c>
    </row>
    <row r="460" spans="1:8" ht="15" customHeight="1" x14ac:dyDescent="0.25">
      <c r="A460" s="5" t="s">
        <v>260</v>
      </c>
      <c r="B460" s="5" t="s">
        <v>1105</v>
      </c>
      <c r="C460" s="5" t="s">
        <v>3</v>
      </c>
      <c r="D460" s="5" t="s">
        <v>439</v>
      </c>
      <c r="E460" s="14">
        <v>52</v>
      </c>
      <c r="F460" s="14">
        <v>13</v>
      </c>
      <c r="G460">
        <f t="shared" si="14"/>
        <v>13</v>
      </c>
      <c r="H460" s="7">
        <f t="shared" si="15"/>
        <v>13</v>
      </c>
    </row>
    <row r="461" spans="1:8" ht="15" customHeight="1" x14ac:dyDescent="0.25">
      <c r="A461" s="5" t="s">
        <v>1779</v>
      </c>
      <c r="B461" s="5" t="s">
        <v>53</v>
      </c>
      <c r="C461" s="5" t="s">
        <v>1111</v>
      </c>
      <c r="D461" s="5" t="s">
        <v>461</v>
      </c>
      <c r="E461" s="14">
        <v>6</v>
      </c>
      <c r="F461" s="14">
        <v>1.5</v>
      </c>
      <c r="G461">
        <f t="shared" si="14"/>
        <v>1</v>
      </c>
      <c r="H461" s="7">
        <f t="shared" si="15"/>
        <v>1</v>
      </c>
    </row>
    <row r="462" spans="1:8" ht="15" customHeight="1" x14ac:dyDescent="0.25">
      <c r="A462" s="5" t="s">
        <v>263</v>
      </c>
      <c r="B462" s="5" t="s">
        <v>672</v>
      </c>
      <c r="C462" s="5" t="s">
        <v>433</v>
      </c>
      <c r="D462" s="5" t="s">
        <v>2150</v>
      </c>
      <c r="E462" s="14">
        <v>36</v>
      </c>
      <c r="F462" s="14">
        <v>9</v>
      </c>
      <c r="G462">
        <f t="shared" si="14"/>
        <v>9</v>
      </c>
      <c r="H462" s="7">
        <f t="shared" si="15"/>
        <v>9</v>
      </c>
    </row>
    <row r="463" spans="1:8" ht="15" customHeight="1" x14ac:dyDescent="0.25">
      <c r="A463" s="5" t="s">
        <v>263</v>
      </c>
      <c r="B463" s="5" t="s">
        <v>1428</v>
      </c>
      <c r="C463" s="5" t="s">
        <v>3</v>
      </c>
      <c r="D463" s="5" t="s">
        <v>439</v>
      </c>
      <c r="E463" s="14">
        <v>24</v>
      </c>
      <c r="F463" s="14">
        <v>6</v>
      </c>
      <c r="G463">
        <f t="shared" si="14"/>
        <v>6</v>
      </c>
      <c r="H463" s="7">
        <f t="shared" si="15"/>
        <v>6</v>
      </c>
    </row>
    <row r="464" spans="1:8" ht="15" customHeight="1" x14ac:dyDescent="0.25">
      <c r="A464" s="5" t="s">
        <v>263</v>
      </c>
      <c r="B464" s="5" t="s">
        <v>1119</v>
      </c>
      <c r="C464" s="5" t="s">
        <v>433</v>
      </c>
      <c r="D464" s="5" t="s">
        <v>437</v>
      </c>
      <c r="E464" s="14">
        <v>5</v>
      </c>
      <c r="F464" s="14">
        <v>1.25</v>
      </c>
      <c r="G464">
        <f t="shared" si="14"/>
        <v>1</v>
      </c>
      <c r="H464" s="7">
        <f t="shared" si="15"/>
        <v>1</v>
      </c>
    </row>
    <row r="465" spans="1:8" ht="15" customHeight="1" x14ac:dyDescent="0.25">
      <c r="A465" s="5" t="s">
        <v>265</v>
      </c>
      <c r="B465" s="5" t="s">
        <v>266</v>
      </c>
      <c r="C465" s="5" t="s">
        <v>3</v>
      </c>
      <c r="D465" s="5" t="s">
        <v>456</v>
      </c>
      <c r="E465" s="14">
        <v>11</v>
      </c>
      <c r="F465" s="14">
        <v>2.75</v>
      </c>
      <c r="G465">
        <f t="shared" si="14"/>
        <v>2</v>
      </c>
      <c r="H465" s="7">
        <f t="shared" si="15"/>
        <v>2</v>
      </c>
    </row>
    <row r="466" spans="1:8" ht="15" customHeight="1" x14ac:dyDescent="0.25">
      <c r="A466" s="5" t="s">
        <v>673</v>
      </c>
      <c r="B466" s="5" t="s">
        <v>75</v>
      </c>
      <c r="C466" s="5" t="s">
        <v>1</v>
      </c>
      <c r="D466" s="5" t="s">
        <v>455</v>
      </c>
      <c r="E466" s="14">
        <v>54</v>
      </c>
      <c r="F466" s="14">
        <v>13.5</v>
      </c>
      <c r="G466">
        <f t="shared" si="14"/>
        <v>13</v>
      </c>
      <c r="H466" s="7">
        <f t="shared" si="15"/>
        <v>13</v>
      </c>
    </row>
    <row r="467" spans="1:8" ht="15" customHeight="1" x14ac:dyDescent="0.25">
      <c r="A467" s="5" t="s">
        <v>267</v>
      </c>
      <c r="B467" s="5" t="s">
        <v>49</v>
      </c>
      <c r="C467" s="5" t="s">
        <v>1</v>
      </c>
      <c r="D467" s="5" t="s">
        <v>442</v>
      </c>
      <c r="E467" s="14">
        <v>90</v>
      </c>
      <c r="F467" s="14">
        <v>22.5</v>
      </c>
      <c r="G467">
        <f t="shared" si="14"/>
        <v>22</v>
      </c>
      <c r="H467" s="7">
        <f t="shared" si="15"/>
        <v>22</v>
      </c>
    </row>
    <row r="468" spans="1:8" ht="15" customHeight="1" x14ac:dyDescent="0.25">
      <c r="A468" s="5" t="s">
        <v>267</v>
      </c>
      <c r="B468" s="5" t="s">
        <v>130</v>
      </c>
      <c r="C468" s="5" t="s">
        <v>1</v>
      </c>
      <c r="D468" s="5" t="s">
        <v>2126</v>
      </c>
      <c r="E468" s="14">
        <v>10</v>
      </c>
      <c r="F468" s="14">
        <v>2.5</v>
      </c>
      <c r="G468">
        <f t="shared" si="14"/>
        <v>2</v>
      </c>
      <c r="H468" s="7">
        <f t="shared" si="15"/>
        <v>2</v>
      </c>
    </row>
    <row r="469" spans="1:8" ht="15" customHeight="1" x14ac:dyDescent="0.25">
      <c r="A469" s="5" t="s">
        <v>1288</v>
      </c>
      <c r="B469" s="5" t="s">
        <v>409</v>
      </c>
      <c r="C469" s="5" t="s">
        <v>1111</v>
      </c>
      <c r="D469" s="5" t="s">
        <v>439</v>
      </c>
      <c r="E469" s="14">
        <v>84</v>
      </c>
      <c r="F469" s="14">
        <v>21</v>
      </c>
      <c r="G469">
        <f t="shared" si="14"/>
        <v>21</v>
      </c>
      <c r="H469" s="7">
        <f t="shared" si="15"/>
        <v>21</v>
      </c>
    </row>
    <row r="470" spans="1:8" ht="15" customHeight="1" x14ac:dyDescent="0.25">
      <c r="A470" s="5" t="s">
        <v>733</v>
      </c>
      <c r="B470" s="5" t="s">
        <v>204</v>
      </c>
      <c r="C470" s="5" t="s">
        <v>2</v>
      </c>
      <c r="D470" s="5" t="s">
        <v>2131</v>
      </c>
      <c r="E470" s="14">
        <v>47</v>
      </c>
      <c r="F470" s="14">
        <v>11.75</v>
      </c>
      <c r="G470">
        <f t="shared" si="14"/>
        <v>11</v>
      </c>
      <c r="H470" s="7">
        <f t="shared" si="15"/>
        <v>11</v>
      </c>
    </row>
    <row r="471" spans="1:8" ht="15" customHeight="1" x14ac:dyDescent="0.25">
      <c r="A471" s="5" t="s">
        <v>1954</v>
      </c>
      <c r="B471" s="5" t="s">
        <v>408</v>
      </c>
      <c r="C471" s="5" t="s">
        <v>2</v>
      </c>
      <c r="D471" s="5" t="s">
        <v>435</v>
      </c>
      <c r="E471" s="14">
        <v>6</v>
      </c>
      <c r="F471" s="14">
        <v>1.5</v>
      </c>
      <c r="G471">
        <f t="shared" si="14"/>
        <v>1</v>
      </c>
      <c r="H471" s="7">
        <f t="shared" si="15"/>
        <v>1</v>
      </c>
    </row>
    <row r="472" spans="1:8" ht="15" customHeight="1" x14ac:dyDescent="0.25">
      <c r="A472" s="5" t="s">
        <v>865</v>
      </c>
      <c r="B472" s="5" t="s">
        <v>55</v>
      </c>
      <c r="C472" s="5" t="s">
        <v>1111</v>
      </c>
      <c r="D472" s="5" t="s">
        <v>464</v>
      </c>
      <c r="E472" s="14">
        <v>66</v>
      </c>
      <c r="F472" s="14">
        <v>16.5</v>
      </c>
      <c r="G472">
        <f t="shared" si="14"/>
        <v>16</v>
      </c>
      <c r="H472" s="7">
        <f t="shared" si="15"/>
        <v>16</v>
      </c>
    </row>
    <row r="473" spans="1:8" ht="15" customHeight="1" x14ac:dyDescent="0.25">
      <c r="A473" s="5" t="s">
        <v>543</v>
      </c>
      <c r="B473" s="5" t="s">
        <v>162</v>
      </c>
      <c r="C473" s="5" t="s">
        <v>465</v>
      </c>
      <c r="D473" s="5" t="s">
        <v>445</v>
      </c>
      <c r="E473" s="14">
        <v>109</v>
      </c>
      <c r="F473" s="14">
        <v>27.25</v>
      </c>
      <c r="G473">
        <f t="shared" si="14"/>
        <v>27</v>
      </c>
      <c r="H473" s="7">
        <f t="shared" si="15"/>
        <v>27</v>
      </c>
    </row>
    <row r="474" spans="1:8" ht="15" customHeight="1" x14ac:dyDescent="0.25">
      <c r="A474" s="5" t="s">
        <v>543</v>
      </c>
      <c r="B474" s="5" t="s">
        <v>55</v>
      </c>
      <c r="C474" s="5" t="s">
        <v>3</v>
      </c>
      <c r="D474" s="5" t="s">
        <v>432</v>
      </c>
      <c r="E474" s="14">
        <v>80</v>
      </c>
      <c r="F474" s="14">
        <v>20</v>
      </c>
      <c r="G474">
        <f t="shared" si="14"/>
        <v>20</v>
      </c>
      <c r="H474" s="7">
        <f t="shared" si="15"/>
        <v>20</v>
      </c>
    </row>
    <row r="475" spans="1:8" ht="15" customHeight="1" x14ac:dyDescent="0.25">
      <c r="A475" s="5" t="s">
        <v>625</v>
      </c>
      <c r="B475" s="5" t="s">
        <v>626</v>
      </c>
      <c r="C475" s="5" t="s">
        <v>2</v>
      </c>
      <c r="D475" s="5" t="s">
        <v>453</v>
      </c>
      <c r="E475" s="14">
        <v>72</v>
      </c>
      <c r="F475" s="14">
        <v>18</v>
      </c>
      <c r="G475">
        <f t="shared" si="14"/>
        <v>18</v>
      </c>
      <c r="H475" s="7">
        <f t="shared" si="15"/>
        <v>18</v>
      </c>
    </row>
    <row r="476" spans="1:8" ht="15" customHeight="1" x14ac:dyDescent="0.25">
      <c r="A476" s="5" t="s">
        <v>649</v>
      </c>
      <c r="B476" s="5" t="s">
        <v>279</v>
      </c>
      <c r="C476" s="5" t="s">
        <v>465</v>
      </c>
      <c r="D476" s="5" t="s">
        <v>441</v>
      </c>
      <c r="E476" s="14">
        <v>97</v>
      </c>
      <c r="F476" s="14">
        <v>24.25</v>
      </c>
      <c r="G476">
        <f t="shared" si="14"/>
        <v>24</v>
      </c>
      <c r="H476" s="7">
        <f t="shared" si="15"/>
        <v>24</v>
      </c>
    </row>
    <row r="477" spans="1:8" ht="15" customHeight="1" x14ac:dyDescent="0.25">
      <c r="A477" s="5" t="s">
        <v>1248</v>
      </c>
      <c r="B477" s="5" t="s">
        <v>131</v>
      </c>
      <c r="C477" s="5" t="s">
        <v>1111</v>
      </c>
      <c r="D477" s="5" t="s">
        <v>435</v>
      </c>
      <c r="E477" s="14">
        <v>55</v>
      </c>
      <c r="F477" s="14">
        <v>13.75</v>
      </c>
      <c r="G477">
        <f t="shared" si="14"/>
        <v>13</v>
      </c>
      <c r="H477" s="7">
        <f t="shared" si="15"/>
        <v>13</v>
      </c>
    </row>
    <row r="478" spans="1:8" ht="15" customHeight="1" x14ac:dyDescent="0.25">
      <c r="A478" s="5" t="s">
        <v>890</v>
      </c>
      <c r="B478" s="5" t="s">
        <v>30</v>
      </c>
      <c r="C478" s="5" t="s">
        <v>433</v>
      </c>
      <c r="D478" s="5" t="s">
        <v>439</v>
      </c>
      <c r="E478" s="14">
        <v>26</v>
      </c>
      <c r="F478" s="14">
        <v>6.5</v>
      </c>
      <c r="G478">
        <f t="shared" si="14"/>
        <v>6</v>
      </c>
      <c r="H478" s="7">
        <f t="shared" si="15"/>
        <v>6</v>
      </c>
    </row>
    <row r="479" spans="1:8" ht="15" customHeight="1" x14ac:dyDescent="0.25">
      <c r="A479" s="5" t="s">
        <v>565</v>
      </c>
      <c r="B479" s="5" t="s">
        <v>156</v>
      </c>
      <c r="C479" s="5" t="s">
        <v>3</v>
      </c>
      <c r="D479" s="5" t="s">
        <v>452</v>
      </c>
      <c r="E479" s="14">
        <v>18</v>
      </c>
      <c r="F479" s="14">
        <v>4.5</v>
      </c>
      <c r="G479">
        <f t="shared" si="14"/>
        <v>4</v>
      </c>
      <c r="H479" s="7">
        <f t="shared" si="15"/>
        <v>4</v>
      </c>
    </row>
    <row r="480" spans="1:8" ht="15" customHeight="1" x14ac:dyDescent="0.25">
      <c r="A480" s="5" t="s">
        <v>1765</v>
      </c>
      <c r="B480" s="5" t="s">
        <v>1522</v>
      </c>
      <c r="C480" s="5" t="s">
        <v>1</v>
      </c>
      <c r="D480" s="5" t="s">
        <v>461</v>
      </c>
      <c r="E480" s="14">
        <v>9</v>
      </c>
      <c r="F480" s="14">
        <v>2.25</v>
      </c>
      <c r="G480">
        <f t="shared" si="14"/>
        <v>2</v>
      </c>
      <c r="H480" s="7">
        <f t="shared" si="15"/>
        <v>2</v>
      </c>
    </row>
    <row r="481" spans="1:8" ht="15" customHeight="1" x14ac:dyDescent="0.25">
      <c r="A481" s="5" t="s">
        <v>1147</v>
      </c>
      <c r="B481" s="5" t="s">
        <v>1148</v>
      </c>
      <c r="C481" s="5" t="s">
        <v>1111</v>
      </c>
      <c r="D481" s="5" t="s">
        <v>524</v>
      </c>
      <c r="E481" s="14">
        <v>11</v>
      </c>
      <c r="F481" s="14">
        <v>2.75</v>
      </c>
      <c r="G481">
        <f t="shared" si="14"/>
        <v>2</v>
      </c>
      <c r="H481" s="7">
        <f t="shared" si="15"/>
        <v>2</v>
      </c>
    </row>
    <row r="482" spans="1:8" ht="15" customHeight="1" x14ac:dyDescent="0.25">
      <c r="A482" s="5" t="s">
        <v>621</v>
      </c>
      <c r="B482" s="5" t="s">
        <v>622</v>
      </c>
      <c r="C482" s="5" t="s">
        <v>465</v>
      </c>
      <c r="D482" s="5" t="s">
        <v>2153</v>
      </c>
      <c r="E482" s="14">
        <v>65</v>
      </c>
      <c r="F482" s="14">
        <v>16.25</v>
      </c>
      <c r="G482">
        <f t="shared" si="14"/>
        <v>16</v>
      </c>
      <c r="H482" s="7">
        <f t="shared" si="15"/>
        <v>16</v>
      </c>
    </row>
    <row r="483" spans="1:8" ht="15" customHeight="1" x14ac:dyDescent="0.25">
      <c r="A483" s="5" t="s">
        <v>1194</v>
      </c>
      <c r="B483" s="5" t="s">
        <v>1193</v>
      </c>
      <c r="C483" s="5" t="s">
        <v>433</v>
      </c>
      <c r="D483" s="5" t="s">
        <v>439</v>
      </c>
      <c r="E483" s="14">
        <v>15</v>
      </c>
      <c r="F483" s="14">
        <v>3.75</v>
      </c>
      <c r="G483">
        <f t="shared" si="14"/>
        <v>3</v>
      </c>
      <c r="H483" s="7">
        <f t="shared" si="15"/>
        <v>3</v>
      </c>
    </row>
    <row r="484" spans="1:8" ht="15" customHeight="1" x14ac:dyDescent="0.25">
      <c r="A484" s="5" t="s">
        <v>1208</v>
      </c>
      <c r="B484" s="5" t="s">
        <v>177</v>
      </c>
      <c r="C484" s="5" t="s">
        <v>1111</v>
      </c>
      <c r="D484" s="5" t="s">
        <v>2135</v>
      </c>
      <c r="E484" s="14">
        <v>22</v>
      </c>
      <c r="F484" s="14">
        <v>5.5</v>
      </c>
      <c r="G484">
        <f t="shared" si="14"/>
        <v>5</v>
      </c>
      <c r="H484" s="7">
        <f t="shared" si="15"/>
        <v>5</v>
      </c>
    </row>
    <row r="485" spans="1:8" ht="15" customHeight="1" x14ac:dyDescent="0.25">
      <c r="A485" s="5" t="s">
        <v>271</v>
      </c>
      <c r="B485" s="5" t="s">
        <v>1013</v>
      </c>
      <c r="C485" s="5" t="s">
        <v>1</v>
      </c>
      <c r="D485" s="5" t="s">
        <v>449</v>
      </c>
      <c r="E485" s="14">
        <v>61</v>
      </c>
      <c r="F485" s="14">
        <v>15.25</v>
      </c>
      <c r="G485">
        <f t="shared" si="14"/>
        <v>15</v>
      </c>
      <c r="H485" s="7">
        <f t="shared" si="15"/>
        <v>15</v>
      </c>
    </row>
    <row r="486" spans="1:8" ht="15" customHeight="1" x14ac:dyDescent="0.25">
      <c r="A486" s="5" t="s">
        <v>271</v>
      </c>
      <c r="B486" s="5" t="s">
        <v>1904</v>
      </c>
      <c r="C486" s="5" t="s">
        <v>1</v>
      </c>
      <c r="D486" s="5" t="s">
        <v>431</v>
      </c>
      <c r="E486" s="14">
        <v>28</v>
      </c>
      <c r="F486" s="14">
        <v>7</v>
      </c>
      <c r="G486">
        <f t="shared" si="14"/>
        <v>7</v>
      </c>
      <c r="H486" s="7">
        <f t="shared" si="15"/>
        <v>7</v>
      </c>
    </row>
    <row r="487" spans="1:8" ht="15" customHeight="1" x14ac:dyDescent="0.25">
      <c r="A487" s="5" t="s">
        <v>271</v>
      </c>
      <c r="B487" s="5" t="s">
        <v>252</v>
      </c>
      <c r="C487" s="5" t="s">
        <v>433</v>
      </c>
      <c r="D487" s="5" t="s">
        <v>445</v>
      </c>
      <c r="E487" s="14">
        <v>52</v>
      </c>
      <c r="F487" s="14">
        <v>13</v>
      </c>
      <c r="G487">
        <f t="shared" si="14"/>
        <v>13</v>
      </c>
      <c r="H487" s="7">
        <f t="shared" si="15"/>
        <v>13</v>
      </c>
    </row>
    <row r="488" spans="1:8" ht="15" customHeight="1" x14ac:dyDescent="0.25">
      <c r="A488" s="5" t="s">
        <v>271</v>
      </c>
      <c r="B488" s="5" t="s">
        <v>1277</v>
      </c>
      <c r="C488" s="5" t="s">
        <v>1111</v>
      </c>
      <c r="D488" s="5" t="s">
        <v>435</v>
      </c>
      <c r="E488" s="14">
        <v>6</v>
      </c>
      <c r="F488" s="14">
        <v>1.5</v>
      </c>
      <c r="G488">
        <f t="shared" si="14"/>
        <v>1</v>
      </c>
      <c r="H488" s="7">
        <f t="shared" si="15"/>
        <v>1</v>
      </c>
    </row>
    <row r="489" spans="1:8" ht="15" customHeight="1" x14ac:dyDescent="0.25">
      <c r="A489" s="5" t="s">
        <v>271</v>
      </c>
      <c r="B489" s="5" t="s">
        <v>946</v>
      </c>
      <c r="C489" s="5" t="s">
        <v>433</v>
      </c>
      <c r="D489" s="5" t="s">
        <v>2122</v>
      </c>
      <c r="E489" s="14">
        <v>6</v>
      </c>
      <c r="F489" s="14">
        <v>1.5</v>
      </c>
      <c r="G489">
        <f t="shared" si="14"/>
        <v>1</v>
      </c>
      <c r="H489" s="7">
        <f t="shared" si="15"/>
        <v>1</v>
      </c>
    </row>
    <row r="490" spans="1:8" ht="15" customHeight="1" x14ac:dyDescent="0.25">
      <c r="A490" s="5" t="s">
        <v>491</v>
      </c>
      <c r="B490" s="5" t="s">
        <v>170</v>
      </c>
      <c r="C490" s="5" t="s">
        <v>3</v>
      </c>
      <c r="D490" s="5" t="s">
        <v>444</v>
      </c>
      <c r="E490" s="14">
        <v>15</v>
      </c>
      <c r="F490" s="14">
        <v>3.75</v>
      </c>
      <c r="G490">
        <f t="shared" si="14"/>
        <v>3</v>
      </c>
      <c r="H490" s="7">
        <f t="shared" si="15"/>
        <v>3</v>
      </c>
    </row>
    <row r="491" spans="1:8" ht="15" customHeight="1" x14ac:dyDescent="0.25">
      <c r="A491" s="5" t="s">
        <v>1447</v>
      </c>
      <c r="B491" s="5" t="s">
        <v>131</v>
      </c>
      <c r="C491" s="5" t="s">
        <v>1111</v>
      </c>
      <c r="D491" s="5" t="s">
        <v>440</v>
      </c>
      <c r="E491" s="14">
        <v>57</v>
      </c>
      <c r="F491" s="14">
        <v>14.25</v>
      </c>
      <c r="G491">
        <f t="shared" si="14"/>
        <v>14</v>
      </c>
      <c r="H491" s="7">
        <f t="shared" si="15"/>
        <v>14</v>
      </c>
    </row>
    <row r="492" spans="1:8" ht="15" customHeight="1" x14ac:dyDescent="0.25">
      <c r="A492" s="5" t="s">
        <v>619</v>
      </c>
      <c r="B492" s="5" t="s">
        <v>1512</v>
      </c>
      <c r="C492" s="5" t="s">
        <v>2</v>
      </c>
      <c r="D492" s="5" t="s">
        <v>429</v>
      </c>
      <c r="E492" s="14">
        <v>43</v>
      </c>
      <c r="F492" s="14">
        <v>10.75</v>
      </c>
      <c r="G492">
        <f t="shared" si="14"/>
        <v>10</v>
      </c>
      <c r="H492" s="7">
        <f t="shared" si="15"/>
        <v>10</v>
      </c>
    </row>
    <row r="493" spans="1:8" ht="15" customHeight="1" x14ac:dyDescent="0.25">
      <c r="A493" s="5" t="s">
        <v>737</v>
      </c>
      <c r="B493" s="5" t="s">
        <v>83</v>
      </c>
      <c r="C493" s="5" t="s">
        <v>462</v>
      </c>
      <c r="D493" s="5" t="s">
        <v>442</v>
      </c>
      <c r="E493" s="14">
        <v>70</v>
      </c>
      <c r="F493" s="14">
        <v>17.5</v>
      </c>
      <c r="G493">
        <f t="shared" si="14"/>
        <v>17</v>
      </c>
      <c r="H493" s="7">
        <f t="shared" si="15"/>
        <v>17</v>
      </c>
    </row>
    <row r="494" spans="1:8" ht="15" customHeight="1" x14ac:dyDescent="0.25">
      <c r="A494" s="5" t="s">
        <v>1122</v>
      </c>
      <c r="B494" s="5" t="s">
        <v>1161</v>
      </c>
      <c r="C494" s="5" t="s">
        <v>465</v>
      </c>
      <c r="D494" s="5" t="s">
        <v>2132</v>
      </c>
      <c r="E494" s="14">
        <v>11</v>
      </c>
      <c r="F494" s="14">
        <v>2.75</v>
      </c>
      <c r="G494">
        <f t="shared" si="14"/>
        <v>2</v>
      </c>
      <c r="H494" s="7">
        <f t="shared" si="15"/>
        <v>2</v>
      </c>
    </row>
    <row r="495" spans="1:8" ht="15" customHeight="1" x14ac:dyDescent="0.25">
      <c r="A495" s="5" t="s">
        <v>273</v>
      </c>
      <c r="B495" s="5" t="s">
        <v>138</v>
      </c>
      <c r="C495" s="5" t="s">
        <v>1111</v>
      </c>
      <c r="D495" s="5" t="s">
        <v>464</v>
      </c>
      <c r="E495" s="14">
        <v>148</v>
      </c>
      <c r="F495" s="14">
        <v>37</v>
      </c>
      <c r="G495">
        <f t="shared" si="14"/>
        <v>37</v>
      </c>
      <c r="H495" s="7">
        <f t="shared" si="15"/>
        <v>37</v>
      </c>
    </row>
    <row r="496" spans="1:8" ht="15" customHeight="1" x14ac:dyDescent="0.25">
      <c r="A496" s="5" t="s">
        <v>2310</v>
      </c>
      <c r="B496" s="5" t="s">
        <v>600</v>
      </c>
      <c r="C496" s="5" t="s">
        <v>1111</v>
      </c>
      <c r="D496" s="5" t="s">
        <v>446</v>
      </c>
      <c r="E496" s="14">
        <v>17</v>
      </c>
      <c r="F496" s="14">
        <v>4.25</v>
      </c>
      <c r="G496">
        <f t="shared" si="14"/>
        <v>4</v>
      </c>
      <c r="H496" s="7">
        <f t="shared" si="15"/>
        <v>4</v>
      </c>
    </row>
    <row r="497" spans="1:8" ht="15" customHeight="1" x14ac:dyDescent="0.25">
      <c r="A497" s="5" t="s">
        <v>594</v>
      </c>
      <c r="B497" s="5" t="s">
        <v>190</v>
      </c>
      <c r="C497" s="5" t="s">
        <v>1111</v>
      </c>
      <c r="D497" s="5" t="s">
        <v>441</v>
      </c>
      <c r="E497" s="14">
        <v>105</v>
      </c>
      <c r="F497" s="14">
        <v>26.25</v>
      </c>
      <c r="G497">
        <f t="shared" si="14"/>
        <v>26</v>
      </c>
      <c r="H497" s="7">
        <f t="shared" si="15"/>
        <v>26</v>
      </c>
    </row>
    <row r="498" spans="1:8" ht="15" customHeight="1" x14ac:dyDescent="0.25">
      <c r="A498" s="5" t="s">
        <v>1103</v>
      </c>
      <c r="B498" s="5" t="s">
        <v>591</v>
      </c>
      <c r="C498" s="5" t="s">
        <v>433</v>
      </c>
      <c r="D498" s="5" t="s">
        <v>436</v>
      </c>
      <c r="E498" s="14">
        <v>23</v>
      </c>
      <c r="F498" s="14">
        <v>5.75</v>
      </c>
      <c r="G498">
        <f t="shared" si="14"/>
        <v>5</v>
      </c>
      <c r="H498" s="7">
        <f t="shared" si="15"/>
        <v>5</v>
      </c>
    </row>
    <row r="499" spans="1:8" ht="15" customHeight="1" x14ac:dyDescent="0.25">
      <c r="A499" s="5" t="s">
        <v>274</v>
      </c>
      <c r="B499" s="5" t="s">
        <v>567</v>
      </c>
      <c r="C499" s="5" t="s">
        <v>462</v>
      </c>
      <c r="D499" s="5" t="s">
        <v>451</v>
      </c>
      <c r="E499" s="14">
        <v>77</v>
      </c>
      <c r="F499" s="14">
        <v>19.25</v>
      </c>
      <c r="G499">
        <f t="shared" si="14"/>
        <v>19</v>
      </c>
      <c r="H499" s="7">
        <f t="shared" si="15"/>
        <v>19</v>
      </c>
    </row>
    <row r="500" spans="1:8" ht="15" customHeight="1" x14ac:dyDescent="0.25">
      <c r="A500" s="5" t="s">
        <v>609</v>
      </c>
      <c r="B500" s="5" t="s">
        <v>716</v>
      </c>
      <c r="C500" s="5" t="s">
        <v>1111</v>
      </c>
      <c r="D500" s="5" t="s">
        <v>442</v>
      </c>
      <c r="E500" s="14">
        <v>6</v>
      </c>
      <c r="F500" s="14">
        <v>1.5</v>
      </c>
      <c r="G500">
        <f t="shared" si="14"/>
        <v>1</v>
      </c>
      <c r="H500" s="7">
        <f t="shared" si="15"/>
        <v>1</v>
      </c>
    </row>
    <row r="501" spans="1:8" ht="15" customHeight="1" x14ac:dyDescent="0.25">
      <c r="A501" s="5" t="s">
        <v>704</v>
      </c>
      <c r="B501" s="5" t="s">
        <v>408</v>
      </c>
      <c r="C501" s="5" t="s">
        <v>433</v>
      </c>
      <c r="D501" s="5" t="s">
        <v>2134</v>
      </c>
      <c r="E501" s="14">
        <v>22</v>
      </c>
      <c r="F501" s="14">
        <v>5.5</v>
      </c>
      <c r="G501">
        <f t="shared" si="14"/>
        <v>5</v>
      </c>
      <c r="H501" s="7">
        <f t="shared" si="15"/>
        <v>5</v>
      </c>
    </row>
    <row r="502" spans="1:8" ht="15" customHeight="1" x14ac:dyDescent="0.25">
      <c r="A502" s="5" t="s">
        <v>935</v>
      </c>
      <c r="B502" s="5" t="s">
        <v>95</v>
      </c>
      <c r="C502" s="5" t="s">
        <v>433</v>
      </c>
      <c r="D502" s="5" t="s">
        <v>435</v>
      </c>
      <c r="E502" s="14">
        <v>16</v>
      </c>
      <c r="F502" s="14">
        <v>4</v>
      </c>
      <c r="G502">
        <f t="shared" si="14"/>
        <v>4</v>
      </c>
      <c r="H502" s="7">
        <f t="shared" si="15"/>
        <v>4</v>
      </c>
    </row>
    <row r="503" spans="1:8" ht="15" customHeight="1" x14ac:dyDescent="0.25">
      <c r="A503" s="5" t="s">
        <v>1292</v>
      </c>
      <c r="B503" s="5" t="s">
        <v>217</v>
      </c>
      <c r="C503" s="5" t="s">
        <v>1111</v>
      </c>
      <c r="D503" s="5" t="s">
        <v>464</v>
      </c>
      <c r="E503" s="14">
        <v>21</v>
      </c>
      <c r="F503" s="14">
        <v>5.25</v>
      </c>
      <c r="G503">
        <f t="shared" si="14"/>
        <v>5</v>
      </c>
      <c r="H503" s="7">
        <f t="shared" si="15"/>
        <v>5</v>
      </c>
    </row>
    <row r="504" spans="1:8" ht="15" customHeight="1" x14ac:dyDescent="0.25">
      <c r="A504" s="5" t="s">
        <v>275</v>
      </c>
      <c r="B504" s="5" t="s">
        <v>1149</v>
      </c>
      <c r="C504" s="5" t="s">
        <v>1111</v>
      </c>
      <c r="D504" s="5" t="s">
        <v>2137</v>
      </c>
      <c r="E504" s="14">
        <v>30</v>
      </c>
      <c r="F504" s="14">
        <v>7.5</v>
      </c>
      <c r="G504">
        <f t="shared" si="14"/>
        <v>7</v>
      </c>
      <c r="H504" s="7">
        <f t="shared" si="15"/>
        <v>7</v>
      </c>
    </row>
    <row r="505" spans="1:8" ht="15" customHeight="1" x14ac:dyDescent="0.25">
      <c r="A505" s="5" t="s">
        <v>275</v>
      </c>
      <c r="B505" s="5" t="s">
        <v>1284</v>
      </c>
      <c r="C505" s="5" t="s">
        <v>1111</v>
      </c>
      <c r="D505" s="5" t="s">
        <v>443</v>
      </c>
      <c r="E505" s="14">
        <v>7</v>
      </c>
      <c r="F505" s="14">
        <v>1.75</v>
      </c>
      <c r="G505">
        <f t="shared" si="14"/>
        <v>1</v>
      </c>
      <c r="H505" s="7">
        <f t="shared" si="15"/>
        <v>1</v>
      </c>
    </row>
    <row r="506" spans="1:8" ht="15" customHeight="1" x14ac:dyDescent="0.25">
      <c r="A506" s="5" t="s">
        <v>1436</v>
      </c>
      <c r="B506" s="5" t="s">
        <v>147</v>
      </c>
      <c r="C506" s="5" t="s">
        <v>1111</v>
      </c>
      <c r="D506" s="5" t="s">
        <v>436</v>
      </c>
      <c r="E506" s="14">
        <v>9</v>
      </c>
      <c r="F506" s="14">
        <v>2.25</v>
      </c>
      <c r="G506">
        <f t="shared" si="14"/>
        <v>2</v>
      </c>
      <c r="H506" s="7">
        <f t="shared" si="15"/>
        <v>2</v>
      </c>
    </row>
    <row r="507" spans="1:8" ht="15" customHeight="1" x14ac:dyDescent="0.25">
      <c r="A507" s="5" t="s">
        <v>942</v>
      </c>
      <c r="B507" s="5" t="s">
        <v>102</v>
      </c>
      <c r="C507" s="5" t="s">
        <v>465</v>
      </c>
      <c r="D507" s="5" t="s">
        <v>434</v>
      </c>
      <c r="E507" s="14">
        <v>98</v>
      </c>
      <c r="F507" s="14">
        <v>24.5</v>
      </c>
      <c r="G507">
        <f t="shared" si="14"/>
        <v>24</v>
      </c>
      <c r="H507" s="7">
        <f t="shared" si="15"/>
        <v>24</v>
      </c>
    </row>
    <row r="508" spans="1:8" ht="15" customHeight="1" x14ac:dyDescent="0.25">
      <c r="A508" s="5" t="s">
        <v>1431</v>
      </c>
      <c r="B508" s="5" t="s">
        <v>1130</v>
      </c>
      <c r="C508" s="5" t="s">
        <v>1111</v>
      </c>
      <c r="D508" s="5" t="s">
        <v>446</v>
      </c>
      <c r="E508" s="14">
        <v>38</v>
      </c>
      <c r="F508" s="14">
        <v>9.5</v>
      </c>
      <c r="G508">
        <f t="shared" si="14"/>
        <v>9</v>
      </c>
      <c r="H508" s="7">
        <f t="shared" si="15"/>
        <v>9</v>
      </c>
    </row>
    <row r="509" spans="1:8" ht="15" customHeight="1" x14ac:dyDescent="0.25">
      <c r="A509" s="5" t="s">
        <v>276</v>
      </c>
      <c r="B509" s="5" t="s">
        <v>186</v>
      </c>
      <c r="C509" s="5" t="s">
        <v>433</v>
      </c>
      <c r="D509" s="5" t="s">
        <v>446</v>
      </c>
      <c r="E509" s="14">
        <v>6</v>
      </c>
      <c r="F509" s="14">
        <v>1.5</v>
      </c>
      <c r="G509">
        <f t="shared" si="14"/>
        <v>1</v>
      </c>
      <c r="H509" s="7">
        <f t="shared" si="15"/>
        <v>1</v>
      </c>
    </row>
    <row r="510" spans="1:8" ht="15" customHeight="1" x14ac:dyDescent="0.25">
      <c r="A510" s="5" t="s">
        <v>712</v>
      </c>
      <c r="B510" s="5" t="s">
        <v>583</v>
      </c>
      <c r="C510" s="5" t="s">
        <v>3</v>
      </c>
      <c r="D510" s="5" t="s">
        <v>435</v>
      </c>
      <c r="E510" s="14">
        <v>81</v>
      </c>
      <c r="F510" s="14">
        <v>20.25</v>
      </c>
      <c r="G510">
        <f t="shared" si="14"/>
        <v>20</v>
      </c>
      <c r="H510" s="7">
        <f t="shared" si="15"/>
        <v>20</v>
      </c>
    </row>
    <row r="511" spans="1:8" ht="15" customHeight="1" x14ac:dyDescent="0.25">
      <c r="A511" s="5" t="s">
        <v>277</v>
      </c>
      <c r="B511" s="5" t="s">
        <v>278</v>
      </c>
      <c r="C511" s="5" t="s">
        <v>433</v>
      </c>
      <c r="D511" s="5" t="s">
        <v>430</v>
      </c>
      <c r="E511" s="14">
        <v>28</v>
      </c>
      <c r="F511" s="14">
        <v>7</v>
      </c>
      <c r="G511">
        <f t="shared" si="14"/>
        <v>7</v>
      </c>
      <c r="H511" s="7">
        <f t="shared" si="15"/>
        <v>7</v>
      </c>
    </row>
    <row r="512" spans="1:8" ht="15" customHeight="1" x14ac:dyDescent="0.25">
      <c r="A512" s="5" t="s">
        <v>1014</v>
      </c>
      <c r="B512" s="5" t="s">
        <v>1015</v>
      </c>
      <c r="C512" s="5" t="s">
        <v>465</v>
      </c>
      <c r="D512" s="5" t="s">
        <v>456</v>
      </c>
      <c r="E512" s="14">
        <v>70</v>
      </c>
      <c r="F512" s="14">
        <v>17.5</v>
      </c>
      <c r="G512">
        <f t="shared" si="14"/>
        <v>17</v>
      </c>
      <c r="H512" s="7">
        <f t="shared" si="15"/>
        <v>17</v>
      </c>
    </row>
    <row r="513" spans="1:8" ht="15" customHeight="1" x14ac:dyDescent="0.25">
      <c r="A513" s="5" t="s">
        <v>944</v>
      </c>
      <c r="B513" s="5" t="s">
        <v>943</v>
      </c>
      <c r="C513" s="5" t="s">
        <v>1111</v>
      </c>
      <c r="D513" s="5" t="s">
        <v>434</v>
      </c>
      <c r="E513" s="14">
        <v>52</v>
      </c>
      <c r="F513" s="14">
        <v>13</v>
      </c>
      <c r="G513">
        <f t="shared" si="14"/>
        <v>13</v>
      </c>
      <c r="H513" s="7">
        <f t="shared" si="15"/>
        <v>13</v>
      </c>
    </row>
    <row r="514" spans="1:8" ht="15" customHeight="1" x14ac:dyDescent="0.25">
      <c r="A514" s="5" t="s">
        <v>1966</v>
      </c>
      <c r="B514" s="5" t="s">
        <v>297</v>
      </c>
      <c r="C514" s="5" t="s">
        <v>465</v>
      </c>
      <c r="D514" s="5" t="s">
        <v>447</v>
      </c>
      <c r="E514" s="14">
        <v>113</v>
      </c>
      <c r="F514" s="14">
        <v>28.25</v>
      </c>
      <c r="G514">
        <f t="shared" ref="G514:G577" si="16">ROUNDDOWN(F514,0)</f>
        <v>28</v>
      </c>
      <c r="H514" s="7">
        <f t="shared" ref="H514:H577" si="17">IF(G514&lt;1,1,G514)</f>
        <v>28</v>
      </c>
    </row>
    <row r="515" spans="1:8" ht="15" customHeight="1" x14ac:dyDescent="0.25">
      <c r="A515" s="5" t="s">
        <v>1197</v>
      </c>
      <c r="B515" s="5" t="s">
        <v>37</v>
      </c>
      <c r="C515" s="5" t="s">
        <v>1111</v>
      </c>
      <c r="D515" s="5" t="s">
        <v>451</v>
      </c>
      <c r="E515" s="14">
        <v>8</v>
      </c>
      <c r="F515" s="14">
        <v>2</v>
      </c>
      <c r="G515">
        <f t="shared" si="16"/>
        <v>2</v>
      </c>
      <c r="H515" s="7">
        <f t="shared" si="17"/>
        <v>2</v>
      </c>
    </row>
    <row r="516" spans="1:8" ht="15" customHeight="1" x14ac:dyDescent="0.25">
      <c r="A516" s="5" t="s">
        <v>1769</v>
      </c>
      <c r="B516" s="5" t="s">
        <v>1768</v>
      </c>
      <c r="C516" s="5" t="s">
        <v>1111</v>
      </c>
      <c r="D516" s="5" t="s">
        <v>440</v>
      </c>
      <c r="E516" s="14">
        <v>50</v>
      </c>
      <c r="F516" s="14">
        <v>12.5</v>
      </c>
      <c r="G516">
        <f t="shared" si="16"/>
        <v>12</v>
      </c>
      <c r="H516" s="7">
        <f t="shared" si="17"/>
        <v>12</v>
      </c>
    </row>
    <row r="517" spans="1:8" ht="15" customHeight="1" x14ac:dyDescent="0.25">
      <c r="A517" s="5" t="s">
        <v>315</v>
      </c>
      <c r="B517" s="5" t="s">
        <v>86</v>
      </c>
      <c r="C517" s="5" t="s">
        <v>1111</v>
      </c>
      <c r="D517" s="5" t="s">
        <v>445</v>
      </c>
      <c r="E517" s="14">
        <v>49</v>
      </c>
      <c r="F517" s="14">
        <v>12.25</v>
      </c>
      <c r="G517">
        <f t="shared" si="16"/>
        <v>12</v>
      </c>
      <c r="H517" s="7">
        <f t="shared" si="17"/>
        <v>12</v>
      </c>
    </row>
    <row r="518" spans="1:8" ht="15" customHeight="1" x14ac:dyDescent="0.25">
      <c r="A518" s="5" t="s">
        <v>315</v>
      </c>
      <c r="B518" s="5" t="s">
        <v>1293</v>
      </c>
      <c r="C518" s="5" t="s">
        <v>1111</v>
      </c>
      <c r="D518" s="5" t="s">
        <v>452</v>
      </c>
      <c r="E518" s="14">
        <v>11</v>
      </c>
      <c r="F518" s="14">
        <v>2.75</v>
      </c>
      <c r="G518">
        <f t="shared" si="16"/>
        <v>2</v>
      </c>
      <c r="H518" s="7">
        <f t="shared" si="17"/>
        <v>2</v>
      </c>
    </row>
    <row r="519" spans="1:8" ht="15" customHeight="1" x14ac:dyDescent="0.25">
      <c r="A519" s="5" t="s">
        <v>315</v>
      </c>
      <c r="B519" s="5" t="s">
        <v>62</v>
      </c>
      <c r="C519" s="5" t="s">
        <v>1111</v>
      </c>
      <c r="D519" s="5" t="s">
        <v>442</v>
      </c>
      <c r="E519" s="14">
        <v>20</v>
      </c>
      <c r="F519" s="14">
        <v>5</v>
      </c>
      <c r="G519">
        <f t="shared" si="16"/>
        <v>5</v>
      </c>
      <c r="H519" s="7">
        <f t="shared" si="17"/>
        <v>5</v>
      </c>
    </row>
    <row r="520" spans="1:8" ht="15" customHeight="1" x14ac:dyDescent="0.25">
      <c r="A520" s="5" t="s">
        <v>315</v>
      </c>
      <c r="B520" s="5" t="s">
        <v>1176</v>
      </c>
      <c r="C520" s="5" t="s">
        <v>433</v>
      </c>
      <c r="D520" s="5" t="s">
        <v>454</v>
      </c>
      <c r="E520" s="14">
        <v>5</v>
      </c>
      <c r="F520" s="14">
        <v>1.25</v>
      </c>
      <c r="G520">
        <f t="shared" si="16"/>
        <v>1</v>
      </c>
      <c r="H520" s="7">
        <f t="shared" si="17"/>
        <v>1</v>
      </c>
    </row>
    <row r="521" spans="1:8" ht="15" customHeight="1" x14ac:dyDescent="0.25">
      <c r="A521" s="5" t="s">
        <v>1131</v>
      </c>
      <c r="B521" s="5" t="s">
        <v>300</v>
      </c>
      <c r="C521" s="5" t="s">
        <v>465</v>
      </c>
      <c r="D521" s="5" t="s">
        <v>2126</v>
      </c>
      <c r="E521" s="14">
        <v>15</v>
      </c>
      <c r="F521" s="14">
        <v>3.75</v>
      </c>
      <c r="G521">
        <f t="shared" si="16"/>
        <v>3</v>
      </c>
      <c r="H521" s="7">
        <f t="shared" si="17"/>
        <v>3</v>
      </c>
    </row>
    <row r="522" spans="1:8" ht="15" customHeight="1" x14ac:dyDescent="0.25">
      <c r="A522" s="5" t="s">
        <v>1889</v>
      </c>
      <c r="B522" s="5" t="s">
        <v>809</v>
      </c>
      <c r="C522" s="5" t="s">
        <v>433</v>
      </c>
      <c r="D522" s="5" t="s">
        <v>455</v>
      </c>
      <c r="E522" s="14">
        <v>10</v>
      </c>
      <c r="F522" s="14">
        <v>2.5</v>
      </c>
      <c r="G522">
        <f t="shared" si="16"/>
        <v>2</v>
      </c>
      <c r="H522" s="7">
        <f t="shared" si="17"/>
        <v>2</v>
      </c>
    </row>
    <row r="523" spans="1:8" ht="15" customHeight="1" x14ac:dyDescent="0.25">
      <c r="A523" s="5" t="s">
        <v>1016</v>
      </c>
      <c r="B523" s="5" t="s">
        <v>1017</v>
      </c>
      <c r="C523" s="5" t="s">
        <v>1</v>
      </c>
      <c r="D523" s="5" t="s">
        <v>441</v>
      </c>
      <c r="E523" s="14">
        <v>53</v>
      </c>
      <c r="F523" s="14">
        <v>13.25</v>
      </c>
      <c r="G523">
        <f t="shared" si="16"/>
        <v>13</v>
      </c>
      <c r="H523" s="7">
        <f t="shared" si="17"/>
        <v>13</v>
      </c>
    </row>
    <row r="524" spans="1:8" ht="15" customHeight="1" x14ac:dyDescent="0.25">
      <c r="A524" s="5" t="s">
        <v>1235</v>
      </c>
      <c r="B524" s="5" t="s">
        <v>116</v>
      </c>
      <c r="C524" s="5" t="s">
        <v>1</v>
      </c>
      <c r="D524" s="5" t="s">
        <v>430</v>
      </c>
      <c r="E524" s="14">
        <v>13</v>
      </c>
      <c r="F524" s="14">
        <v>3.25</v>
      </c>
      <c r="G524">
        <f t="shared" si="16"/>
        <v>3</v>
      </c>
      <c r="H524" s="7">
        <f t="shared" si="17"/>
        <v>3</v>
      </c>
    </row>
    <row r="525" spans="1:8" ht="15" customHeight="1" x14ac:dyDescent="0.25">
      <c r="A525" s="5" t="s">
        <v>336</v>
      </c>
      <c r="B525" s="5" t="s">
        <v>1249</v>
      </c>
      <c r="C525" s="5" t="s">
        <v>1111</v>
      </c>
      <c r="D525" s="5" t="s">
        <v>2132</v>
      </c>
      <c r="E525" s="14">
        <v>8</v>
      </c>
      <c r="F525" s="14">
        <v>2</v>
      </c>
      <c r="G525">
        <f t="shared" si="16"/>
        <v>2</v>
      </c>
      <c r="H525" s="7">
        <f t="shared" si="17"/>
        <v>2</v>
      </c>
    </row>
    <row r="526" spans="1:8" ht="15" customHeight="1" x14ac:dyDescent="0.25">
      <c r="A526" s="5" t="s">
        <v>342</v>
      </c>
      <c r="B526" s="5" t="s">
        <v>1644</v>
      </c>
      <c r="C526" s="5" t="s">
        <v>1111</v>
      </c>
      <c r="D526" s="5" t="s">
        <v>2125</v>
      </c>
      <c r="E526" s="14">
        <v>9</v>
      </c>
      <c r="F526" s="14">
        <v>2.25</v>
      </c>
      <c r="G526">
        <f t="shared" si="16"/>
        <v>2</v>
      </c>
      <c r="H526" s="7">
        <f t="shared" si="17"/>
        <v>2</v>
      </c>
    </row>
    <row r="527" spans="1:8" ht="15" customHeight="1" x14ac:dyDescent="0.25">
      <c r="A527" s="5" t="s">
        <v>809</v>
      </c>
      <c r="B527" s="5" t="s">
        <v>855</v>
      </c>
      <c r="C527" s="5" t="s">
        <v>1111</v>
      </c>
      <c r="D527" s="5" t="s">
        <v>464</v>
      </c>
      <c r="E527" s="14">
        <v>8</v>
      </c>
      <c r="F527" s="14">
        <v>2</v>
      </c>
      <c r="G527">
        <f t="shared" si="16"/>
        <v>2</v>
      </c>
      <c r="H527" s="7">
        <f t="shared" si="17"/>
        <v>2</v>
      </c>
    </row>
    <row r="528" spans="1:8" ht="15" customHeight="1" x14ac:dyDescent="0.25">
      <c r="A528" s="5" t="s">
        <v>1521</v>
      </c>
      <c r="B528" s="5" t="s">
        <v>715</v>
      </c>
      <c r="C528" s="5" t="s">
        <v>3</v>
      </c>
      <c r="D528" s="5" t="s">
        <v>446</v>
      </c>
      <c r="E528" s="14">
        <v>14</v>
      </c>
      <c r="F528" s="14">
        <v>3.5</v>
      </c>
      <c r="G528">
        <f t="shared" si="16"/>
        <v>3</v>
      </c>
      <c r="H528" s="7">
        <f t="shared" si="17"/>
        <v>3</v>
      </c>
    </row>
    <row r="529" spans="1:8" ht="15" customHeight="1" x14ac:dyDescent="0.25">
      <c r="A529" s="5" t="s">
        <v>1211</v>
      </c>
      <c r="B529" s="5" t="s">
        <v>88</v>
      </c>
      <c r="C529" s="5" t="s">
        <v>433</v>
      </c>
      <c r="D529" s="5" t="s">
        <v>432</v>
      </c>
      <c r="E529" s="14">
        <v>21</v>
      </c>
      <c r="F529" s="14">
        <v>5.25</v>
      </c>
      <c r="G529">
        <f t="shared" si="16"/>
        <v>5</v>
      </c>
      <c r="H529" s="7">
        <f t="shared" si="17"/>
        <v>5</v>
      </c>
    </row>
    <row r="530" spans="1:8" ht="15" customHeight="1" x14ac:dyDescent="0.25">
      <c r="A530" s="5" t="s">
        <v>280</v>
      </c>
      <c r="B530" s="5" t="s">
        <v>1178</v>
      </c>
      <c r="C530" s="5" t="s">
        <v>465</v>
      </c>
      <c r="D530" s="5" t="s">
        <v>451</v>
      </c>
      <c r="E530" s="14">
        <v>89</v>
      </c>
      <c r="F530" s="14">
        <v>22.25</v>
      </c>
      <c r="G530">
        <f t="shared" si="16"/>
        <v>22</v>
      </c>
      <c r="H530" s="7">
        <f t="shared" si="17"/>
        <v>22</v>
      </c>
    </row>
    <row r="531" spans="1:8" ht="15" customHeight="1" x14ac:dyDescent="0.25">
      <c r="A531" s="5" t="s">
        <v>888</v>
      </c>
      <c r="B531" s="5" t="s">
        <v>593</v>
      </c>
      <c r="C531" s="5" t="s">
        <v>465</v>
      </c>
      <c r="D531" s="5" t="s">
        <v>453</v>
      </c>
      <c r="E531" s="14">
        <v>8</v>
      </c>
      <c r="F531" s="14">
        <v>2</v>
      </c>
      <c r="G531">
        <f t="shared" si="16"/>
        <v>2</v>
      </c>
      <c r="H531" s="7">
        <f t="shared" si="17"/>
        <v>2</v>
      </c>
    </row>
    <row r="532" spans="1:8" ht="15" customHeight="1" x14ac:dyDescent="0.25">
      <c r="A532" s="5" t="s">
        <v>156</v>
      </c>
      <c r="B532" s="5" t="s">
        <v>334</v>
      </c>
      <c r="C532" s="5" t="s">
        <v>1</v>
      </c>
      <c r="D532" s="5" t="s">
        <v>432</v>
      </c>
      <c r="E532" s="14">
        <v>10</v>
      </c>
      <c r="F532" s="14">
        <v>2.5</v>
      </c>
      <c r="G532">
        <f t="shared" si="16"/>
        <v>2</v>
      </c>
      <c r="H532" s="7">
        <f t="shared" si="17"/>
        <v>2</v>
      </c>
    </row>
    <row r="533" spans="1:8" ht="15" customHeight="1" x14ac:dyDescent="0.25">
      <c r="A533" s="5" t="s">
        <v>1275</v>
      </c>
      <c r="B533" s="5" t="s">
        <v>43</v>
      </c>
      <c r="C533" s="5" t="s">
        <v>433</v>
      </c>
      <c r="D533" s="5" t="s">
        <v>440</v>
      </c>
      <c r="E533" s="14">
        <v>24</v>
      </c>
      <c r="F533" s="14">
        <v>6</v>
      </c>
      <c r="G533">
        <f t="shared" si="16"/>
        <v>6</v>
      </c>
      <c r="H533" s="7">
        <f t="shared" si="17"/>
        <v>6</v>
      </c>
    </row>
    <row r="534" spans="1:8" ht="15" customHeight="1" x14ac:dyDescent="0.25">
      <c r="A534" s="5" t="s">
        <v>1963</v>
      </c>
      <c r="B534" s="5" t="s">
        <v>1962</v>
      </c>
      <c r="C534" s="5" t="s">
        <v>433</v>
      </c>
      <c r="D534" s="5" t="s">
        <v>429</v>
      </c>
      <c r="E534" s="14">
        <v>5</v>
      </c>
      <c r="F534" s="14">
        <v>1.25</v>
      </c>
      <c r="G534">
        <f t="shared" si="16"/>
        <v>1</v>
      </c>
      <c r="H534" s="7">
        <f t="shared" si="17"/>
        <v>1</v>
      </c>
    </row>
    <row r="535" spans="1:8" ht="15" customHeight="1" x14ac:dyDescent="0.25">
      <c r="A535" s="5" t="s">
        <v>544</v>
      </c>
      <c r="B535" s="5" t="s">
        <v>37</v>
      </c>
      <c r="C535" s="5" t="s">
        <v>1111</v>
      </c>
      <c r="D535" s="5" t="s">
        <v>430</v>
      </c>
      <c r="E535" s="14">
        <v>141</v>
      </c>
      <c r="F535" s="14">
        <v>35.25</v>
      </c>
      <c r="G535">
        <f t="shared" si="16"/>
        <v>35</v>
      </c>
      <c r="H535" s="7">
        <f t="shared" si="17"/>
        <v>35</v>
      </c>
    </row>
    <row r="536" spans="1:8" ht="15" customHeight="1" x14ac:dyDescent="0.25">
      <c r="A536" s="5" t="s">
        <v>1630</v>
      </c>
      <c r="B536" s="5" t="s">
        <v>1629</v>
      </c>
      <c r="C536" s="5" t="s">
        <v>1111</v>
      </c>
      <c r="D536" s="5" t="s">
        <v>427</v>
      </c>
      <c r="E536" s="14">
        <v>22</v>
      </c>
      <c r="F536" s="14">
        <v>5.5</v>
      </c>
      <c r="G536">
        <f t="shared" si="16"/>
        <v>5</v>
      </c>
      <c r="H536" s="7">
        <f t="shared" si="17"/>
        <v>5</v>
      </c>
    </row>
    <row r="537" spans="1:8" ht="15" customHeight="1" x14ac:dyDescent="0.25">
      <c r="A537" s="5" t="s">
        <v>604</v>
      </c>
      <c r="B537" s="5" t="s">
        <v>55</v>
      </c>
      <c r="C537" s="5" t="s">
        <v>1111</v>
      </c>
      <c r="D537" s="5" t="s">
        <v>446</v>
      </c>
      <c r="E537" s="14">
        <v>96</v>
      </c>
      <c r="F537" s="14">
        <v>24</v>
      </c>
      <c r="G537">
        <f t="shared" si="16"/>
        <v>24</v>
      </c>
      <c r="H537" s="7">
        <f t="shared" si="17"/>
        <v>24</v>
      </c>
    </row>
    <row r="538" spans="1:8" ht="15" customHeight="1" x14ac:dyDescent="0.25">
      <c r="A538" s="5" t="s">
        <v>604</v>
      </c>
      <c r="B538" s="5" t="s">
        <v>146</v>
      </c>
      <c r="C538" s="5" t="s">
        <v>1111</v>
      </c>
      <c r="D538" s="5" t="s">
        <v>2130</v>
      </c>
      <c r="E538" s="14">
        <v>14</v>
      </c>
      <c r="F538" s="14">
        <v>3.5</v>
      </c>
      <c r="G538">
        <f t="shared" si="16"/>
        <v>3</v>
      </c>
      <c r="H538" s="7">
        <f t="shared" si="17"/>
        <v>3</v>
      </c>
    </row>
    <row r="539" spans="1:8" ht="15" customHeight="1" x14ac:dyDescent="0.25">
      <c r="A539" s="5" t="s">
        <v>494</v>
      </c>
      <c r="B539" s="5" t="s">
        <v>885</v>
      </c>
      <c r="C539" s="5" t="s">
        <v>465</v>
      </c>
      <c r="D539" s="5" t="s">
        <v>464</v>
      </c>
      <c r="E539" s="14">
        <v>114</v>
      </c>
      <c r="F539" s="14">
        <v>28.5</v>
      </c>
      <c r="G539">
        <f t="shared" si="16"/>
        <v>28</v>
      </c>
      <c r="H539" s="7">
        <f t="shared" si="17"/>
        <v>28</v>
      </c>
    </row>
    <row r="540" spans="1:8" ht="15" customHeight="1" x14ac:dyDescent="0.25">
      <c r="A540" s="5" t="s">
        <v>494</v>
      </c>
      <c r="B540" s="5" t="s">
        <v>212</v>
      </c>
      <c r="C540" s="5" t="s">
        <v>3</v>
      </c>
      <c r="D540" s="5" t="s">
        <v>445</v>
      </c>
      <c r="E540" s="14">
        <v>80</v>
      </c>
      <c r="F540" s="14">
        <v>20</v>
      </c>
      <c r="G540">
        <f t="shared" si="16"/>
        <v>20</v>
      </c>
      <c r="H540" s="7">
        <f t="shared" si="17"/>
        <v>20</v>
      </c>
    </row>
    <row r="541" spans="1:8" ht="15" customHeight="1" x14ac:dyDescent="0.25">
      <c r="A541" s="5" t="s">
        <v>282</v>
      </c>
      <c r="B541" s="5" t="s">
        <v>212</v>
      </c>
      <c r="C541" s="5" t="s">
        <v>1111</v>
      </c>
      <c r="D541" s="5" t="s">
        <v>430</v>
      </c>
      <c r="E541" s="14">
        <v>50</v>
      </c>
      <c r="F541" s="14">
        <v>12.5</v>
      </c>
      <c r="G541">
        <f t="shared" si="16"/>
        <v>12</v>
      </c>
      <c r="H541" s="7">
        <f t="shared" si="17"/>
        <v>12</v>
      </c>
    </row>
    <row r="542" spans="1:8" ht="15" customHeight="1" x14ac:dyDescent="0.25">
      <c r="A542" s="5" t="s">
        <v>896</v>
      </c>
      <c r="B542" s="5" t="s">
        <v>397</v>
      </c>
      <c r="C542" s="5" t="s">
        <v>465</v>
      </c>
      <c r="D542" s="5" t="s">
        <v>441</v>
      </c>
      <c r="E542" s="14">
        <v>9</v>
      </c>
      <c r="F542" s="14">
        <v>2.25</v>
      </c>
      <c r="G542">
        <f t="shared" si="16"/>
        <v>2</v>
      </c>
      <c r="H542" s="7">
        <f t="shared" si="17"/>
        <v>2</v>
      </c>
    </row>
    <row r="543" spans="1:8" ht="15" customHeight="1" x14ac:dyDescent="0.25">
      <c r="A543" s="5" t="s">
        <v>1093</v>
      </c>
      <c r="B543" s="5" t="s">
        <v>88</v>
      </c>
      <c r="C543" s="5" t="s">
        <v>3</v>
      </c>
      <c r="D543" s="5" t="s">
        <v>2127</v>
      </c>
      <c r="E543" s="14">
        <v>34</v>
      </c>
      <c r="F543" s="14">
        <v>8.5</v>
      </c>
      <c r="G543">
        <f t="shared" si="16"/>
        <v>8</v>
      </c>
      <c r="H543" s="7">
        <f t="shared" si="17"/>
        <v>8</v>
      </c>
    </row>
    <row r="544" spans="1:8" ht="15" customHeight="1" x14ac:dyDescent="0.25">
      <c r="A544" s="5" t="s">
        <v>1093</v>
      </c>
      <c r="B544" s="5" t="s">
        <v>90</v>
      </c>
      <c r="C544" s="5" t="s">
        <v>465</v>
      </c>
      <c r="D544" s="5" t="s">
        <v>439</v>
      </c>
      <c r="E544" s="14">
        <v>7</v>
      </c>
      <c r="F544" s="14">
        <v>1.75</v>
      </c>
      <c r="G544">
        <f t="shared" si="16"/>
        <v>1</v>
      </c>
      <c r="H544" s="7">
        <f t="shared" si="17"/>
        <v>1</v>
      </c>
    </row>
    <row r="545" spans="1:8" ht="15" customHeight="1" x14ac:dyDescent="0.25">
      <c r="A545" s="5" t="s">
        <v>744</v>
      </c>
      <c r="B545" s="5" t="s">
        <v>745</v>
      </c>
      <c r="C545" s="5" t="s">
        <v>3</v>
      </c>
      <c r="D545" s="5" t="s">
        <v>451</v>
      </c>
      <c r="E545" s="14">
        <v>72</v>
      </c>
      <c r="F545" s="14">
        <v>18</v>
      </c>
      <c r="G545">
        <f t="shared" si="16"/>
        <v>18</v>
      </c>
      <c r="H545" s="7">
        <f t="shared" si="17"/>
        <v>18</v>
      </c>
    </row>
    <row r="546" spans="1:8" ht="15" customHeight="1" x14ac:dyDescent="0.25">
      <c r="A546" s="5" t="s">
        <v>1104</v>
      </c>
      <c r="B546" s="5" t="s">
        <v>72</v>
      </c>
      <c r="C546" s="5" t="s">
        <v>465</v>
      </c>
      <c r="D546" s="5" t="s">
        <v>439</v>
      </c>
      <c r="E546" s="14">
        <v>17</v>
      </c>
      <c r="F546" s="14">
        <v>4.25</v>
      </c>
      <c r="G546">
        <f t="shared" si="16"/>
        <v>4</v>
      </c>
      <c r="H546" s="7">
        <f t="shared" si="17"/>
        <v>4</v>
      </c>
    </row>
    <row r="547" spans="1:8" ht="15" customHeight="1" x14ac:dyDescent="0.25">
      <c r="A547" s="5" t="s">
        <v>1286</v>
      </c>
      <c r="B547" s="5" t="s">
        <v>1285</v>
      </c>
      <c r="C547" s="5" t="s">
        <v>2</v>
      </c>
      <c r="D547" s="5" t="s">
        <v>441</v>
      </c>
      <c r="E547" s="14">
        <v>8</v>
      </c>
      <c r="F547" s="14">
        <v>2</v>
      </c>
      <c r="G547">
        <f t="shared" si="16"/>
        <v>2</v>
      </c>
      <c r="H547" s="7">
        <f t="shared" si="17"/>
        <v>2</v>
      </c>
    </row>
    <row r="548" spans="1:8" ht="15" customHeight="1" x14ac:dyDescent="0.25">
      <c r="A548" s="5" t="s">
        <v>1508</v>
      </c>
      <c r="B548" s="5" t="s">
        <v>47</v>
      </c>
      <c r="C548" s="5" t="s">
        <v>2</v>
      </c>
      <c r="D548" s="5" t="s">
        <v>431</v>
      </c>
      <c r="E548" s="14">
        <v>9</v>
      </c>
      <c r="F548" s="14">
        <v>2.25</v>
      </c>
      <c r="G548">
        <f t="shared" si="16"/>
        <v>2</v>
      </c>
      <c r="H548" s="7">
        <f t="shared" si="17"/>
        <v>2</v>
      </c>
    </row>
    <row r="549" spans="1:8" ht="15" customHeight="1" x14ac:dyDescent="0.25">
      <c r="A549" s="5" t="s">
        <v>415</v>
      </c>
      <c r="B549" s="5" t="s">
        <v>1175</v>
      </c>
      <c r="C549" s="5" t="s">
        <v>2</v>
      </c>
      <c r="D549" s="5" t="s">
        <v>444</v>
      </c>
      <c r="E549" s="14">
        <v>6</v>
      </c>
      <c r="F549" s="14">
        <v>1.5</v>
      </c>
      <c r="G549">
        <f t="shared" si="16"/>
        <v>1</v>
      </c>
      <c r="H549" s="7">
        <f t="shared" si="17"/>
        <v>1</v>
      </c>
    </row>
    <row r="550" spans="1:8" ht="15" customHeight="1" x14ac:dyDescent="0.25">
      <c r="A550" s="5" t="s">
        <v>1791</v>
      </c>
      <c r="B550" s="5" t="s">
        <v>1790</v>
      </c>
      <c r="C550" s="5" t="s">
        <v>1111</v>
      </c>
      <c r="D550" s="5" t="s">
        <v>431</v>
      </c>
      <c r="E550" s="14">
        <v>27</v>
      </c>
      <c r="F550" s="14">
        <v>6.75</v>
      </c>
      <c r="G550">
        <f t="shared" si="16"/>
        <v>6</v>
      </c>
      <c r="H550" s="7">
        <f t="shared" si="17"/>
        <v>6</v>
      </c>
    </row>
    <row r="551" spans="1:8" ht="15" customHeight="1" x14ac:dyDescent="0.25">
      <c r="A551" s="5" t="s">
        <v>1754</v>
      </c>
      <c r="B551" s="5" t="s">
        <v>217</v>
      </c>
      <c r="C551" s="5" t="s">
        <v>1</v>
      </c>
      <c r="D551" s="5" t="s">
        <v>461</v>
      </c>
      <c r="E551" s="14">
        <v>42</v>
      </c>
      <c r="F551" s="14">
        <v>10.5</v>
      </c>
      <c r="G551">
        <f t="shared" si="16"/>
        <v>10</v>
      </c>
      <c r="H551" s="7">
        <f t="shared" si="17"/>
        <v>10</v>
      </c>
    </row>
    <row r="552" spans="1:8" ht="15" customHeight="1" x14ac:dyDescent="0.25">
      <c r="A552" s="5" t="s">
        <v>416</v>
      </c>
      <c r="B552" s="5" t="s">
        <v>473</v>
      </c>
      <c r="C552" s="5" t="s">
        <v>433</v>
      </c>
      <c r="D552" s="5" t="s">
        <v>438</v>
      </c>
      <c r="E552" s="14">
        <v>46</v>
      </c>
      <c r="F552" s="14">
        <v>11.5</v>
      </c>
      <c r="G552">
        <f t="shared" si="16"/>
        <v>11</v>
      </c>
      <c r="H552" s="7">
        <f t="shared" si="17"/>
        <v>11</v>
      </c>
    </row>
    <row r="553" spans="1:8" ht="15" customHeight="1" x14ac:dyDescent="0.25">
      <c r="A553" s="5" t="s">
        <v>1273</v>
      </c>
      <c r="B553" s="5" t="s">
        <v>217</v>
      </c>
      <c r="C553" s="5" t="s">
        <v>465</v>
      </c>
      <c r="D553" s="5" t="s">
        <v>451</v>
      </c>
      <c r="E553" s="14">
        <v>7</v>
      </c>
      <c r="F553" s="14">
        <v>1.75</v>
      </c>
      <c r="G553">
        <f t="shared" si="16"/>
        <v>1</v>
      </c>
      <c r="H553" s="7">
        <f t="shared" si="17"/>
        <v>1</v>
      </c>
    </row>
    <row r="554" spans="1:8" ht="15" customHeight="1" x14ac:dyDescent="0.25">
      <c r="A554" s="5" t="s">
        <v>1019</v>
      </c>
      <c r="B554" s="5" t="s">
        <v>36</v>
      </c>
      <c r="C554" s="5" t="s">
        <v>1111</v>
      </c>
      <c r="D554" s="5" t="s">
        <v>438</v>
      </c>
      <c r="E554" s="14">
        <v>79</v>
      </c>
      <c r="F554" s="14">
        <v>19.75</v>
      </c>
      <c r="G554">
        <f t="shared" si="16"/>
        <v>19</v>
      </c>
      <c r="H554" s="7">
        <f t="shared" si="17"/>
        <v>19</v>
      </c>
    </row>
    <row r="555" spans="1:8" ht="15" customHeight="1" x14ac:dyDescent="0.25">
      <c r="A555" s="5" t="s">
        <v>603</v>
      </c>
      <c r="B555" s="5" t="s">
        <v>204</v>
      </c>
      <c r="C555" s="5" t="s">
        <v>2</v>
      </c>
      <c r="D555" s="5" t="s">
        <v>449</v>
      </c>
      <c r="E555" s="14">
        <v>28</v>
      </c>
      <c r="F555" s="14">
        <v>7</v>
      </c>
      <c r="G555">
        <f t="shared" si="16"/>
        <v>7</v>
      </c>
      <c r="H555" s="7">
        <f t="shared" si="17"/>
        <v>7</v>
      </c>
    </row>
    <row r="556" spans="1:8" ht="15" customHeight="1" x14ac:dyDescent="0.25">
      <c r="A556" s="5" t="s">
        <v>1237</v>
      </c>
      <c r="B556" s="5" t="s">
        <v>1236</v>
      </c>
      <c r="C556" s="5" t="s">
        <v>433</v>
      </c>
      <c r="D556" s="5" t="s">
        <v>442</v>
      </c>
      <c r="E556" s="14">
        <v>5</v>
      </c>
      <c r="F556" s="14">
        <v>1.25</v>
      </c>
      <c r="G556">
        <f t="shared" si="16"/>
        <v>1</v>
      </c>
      <c r="H556" s="7">
        <f t="shared" si="17"/>
        <v>1</v>
      </c>
    </row>
    <row r="557" spans="1:8" ht="15" customHeight="1" x14ac:dyDescent="0.25">
      <c r="A557" s="5" t="s">
        <v>903</v>
      </c>
      <c r="B557" s="5" t="s">
        <v>112</v>
      </c>
      <c r="C557" s="5" t="s">
        <v>1</v>
      </c>
      <c r="D557" s="5" t="s">
        <v>452</v>
      </c>
      <c r="E557" s="14">
        <v>30</v>
      </c>
      <c r="F557" s="14">
        <v>7.5</v>
      </c>
      <c r="G557">
        <f t="shared" si="16"/>
        <v>7</v>
      </c>
      <c r="H557" s="7">
        <f t="shared" si="17"/>
        <v>7</v>
      </c>
    </row>
    <row r="558" spans="1:8" ht="15" customHeight="1" x14ac:dyDescent="0.25">
      <c r="A558" s="5" t="s">
        <v>653</v>
      </c>
      <c r="B558" s="5" t="s">
        <v>120</v>
      </c>
      <c r="C558" s="5" t="s">
        <v>433</v>
      </c>
      <c r="D558" s="5" t="s">
        <v>431</v>
      </c>
      <c r="E558" s="14">
        <v>13</v>
      </c>
      <c r="F558" s="14">
        <v>3.25</v>
      </c>
      <c r="G558">
        <f t="shared" si="16"/>
        <v>3</v>
      </c>
      <c r="H558" s="7">
        <f t="shared" si="17"/>
        <v>3</v>
      </c>
    </row>
    <row r="559" spans="1:8" ht="15" customHeight="1" x14ac:dyDescent="0.25">
      <c r="A559" s="5" t="s">
        <v>1220</v>
      </c>
      <c r="B559" s="5" t="s">
        <v>269</v>
      </c>
      <c r="C559" s="5" t="s">
        <v>1</v>
      </c>
      <c r="D559" s="5" t="s">
        <v>451</v>
      </c>
      <c r="E559" s="14">
        <v>86</v>
      </c>
      <c r="F559" s="14">
        <v>21.5</v>
      </c>
      <c r="G559">
        <f t="shared" si="16"/>
        <v>21</v>
      </c>
      <c r="H559" s="7">
        <f t="shared" si="17"/>
        <v>21</v>
      </c>
    </row>
    <row r="560" spans="1:8" ht="15" customHeight="1" x14ac:dyDescent="0.25">
      <c r="A560" s="5" t="s">
        <v>1263</v>
      </c>
      <c r="B560" s="5" t="s">
        <v>41</v>
      </c>
      <c r="C560" s="5" t="s">
        <v>3</v>
      </c>
      <c r="D560" s="5" t="s">
        <v>429</v>
      </c>
      <c r="E560" s="14">
        <v>7</v>
      </c>
      <c r="F560" s="14">
        <v>1.75</v>
      </c>
      <c r="G560">
        <f t="shared" si="16"/>
        <v>1</v>
      </c>
      <c r="H560" s="7">
        <f t="shared" si="17"/>
        <v>1</v>
      </c>
    </row>
    <row r="561" spans="1:8" ht="15" customHeight="1" x14ac:dyDescent="0.25">
      <c r="A561" s="5" t="s">
        <v>284</v>
      </c>
      <c r="B561" s="5" t="s">
        <v>285</v>
      </c>
      <c r="C561" s="5" t="s">
        <v>1</v>
      </c>
      <c r="D561" s="5" t="s">
        <v>435</v>
      </c>
      <c r="E561" s="14">
        <v>77</v>
      </c>
      <c r="F561" s="14">
        <v>19.25</v>
      </c>
      <c r="G561">
        <f t="shared" si="16"/>
        <v>19</v>
      </c>
      <c r="H561" s="7">
        <f t="shared" si="17"/>
        <v>19</v>
      </c>
    </row>
    <row r="562" spans="1:8" ht="15" customHeight="1" x14ac:dyDescent="0.25">
      <c r="A562" s="5" t="s">
        <v>333</v>
      </c>
      <c r="B562" s="5" t="s">
        <v>95</v>
      </c>
      <c r="C562" s="5" t="s">
        <v>2</v>
      </c>
      <c r="D562" s="5" t="s">
        <v>451</v>
      </c>
      <c r="E562" s="14">
        <v>18</v>
      </c>
      <c r="F562" s="14">
        <v>4.5</v>
      </c>
      <c r="G562">
        <f t="shared" si="16"/>
        <v>4</v>
      </c>
      <c r="H562" s="7">
        <f t="shared" si="17"/>
        <v>4</v>
      </c>
    </row>
    <row r="563" spans="1:8" ht="15" customHeight="1" x14ac:dyDescent="0.25">
      <c r="A563" s="5" t="s">
        <v>333</v>
      </c>
      <c r="B563" s="5" t="s">
        <v>1188</v>
      </c>
      <c r="C563" s="5" t="s">
        <v>1111</v>
      </c>
      <c r="D563" s="5" t="s">
        <v>429</v>
      </c>
      <c r="E563" s="14">
        <v>6</v>
      </c>
      <c r="F563" s="14">
        <v>1.5</v>
      </c>
      <c r="G563">
        <f t="shared" si="16"/>
        <v>1</v>
      </c>
      <c r="H563" s="7">
        <f t="shared" si="17"/>
        <v>1</v>
      </c>
    </row>
    <row r="564" spans="1:8" ht="15" customHeight="1" x14ac:dyDescent="0.25">
      <c r="A564" s="5" t="s">
        <v>286</v>
      </c>
      <c r="B564" s="5" t="s">
        <v>473</v>
      </c>
      <c r="C564" s="5" t="s">
        <v>1</v>
      </c>
      <c r="D564" s="5" t="s">
        <v>431</v>
      </c>
      <c r="E564" s="14">
        <v>67</v>
      </c>
      <c r="F564" s="14">
        <v>16.75</v>
      </c>
      <c r="G564">
        <f t="shared" si="16"/>
        <v>16</v>
      </c>
      <c r="H564" s="7">
        <f t="shared" si="17"/>
        <v>16</v>
      </c>
    </row>
    <row r="565" spans="1:8" ht="15" customHeight="1" x14ac:dyDescent="0.25">
      <c r="A565" s="5" t="s">
        <v>1265</v>
      </c>
      <c r="B565" s="5" t="s">
        <v>310</v>
      </c>
      <c r="C565" s="5" t="s">
        <v>433</v>
      </c>
      <c r="D565" s="5" t="s">
        <v>524</v>
      </c>
      <c r="E565" s="14">
        <v>9</v>
      </c>
      <c r="F565" s="14">
        <v>2.25</v>
      </c>
      <c r="G565">
        <f t="shared" si="16"/>
        <v>2</v>
      </c>
      <c r="H565" s="7">
        <f t="shared" si="17"/>
        <v>2</v>
      </c>
    </row>
    <row r="566" spans="1:8" ht="15" customHeight="1" x14ac:dyDescent="0.25">
      <c r="A566" s="5" t="s">
        <v>1927</v>
      </c>
      <c r="B566" s="5" t="s">
        <v>315</v>
      </c>
      <c r="C566" s="5" t="s">
        <v>465</v>
      </c>
      <c r="D566" s="5" t="s">
        <v>427</v>
      </c>
      <c r="E566" s="14">
        <v>7</v>
      </c>
      <c r="F566" s="14">
        <v>1.75</v>
      </c>
      <c r="G566">
        <f t="shared" si="16"/>
        <v>1</v>
      </c>
      <c r="H566" s="7">
        <f t="shared" si="17"/>
        <v>1</v>
      </c>
    </row>
    <row r="567" spans="1:8" ht="15" customHeight="1" x14ac:dyDescent="0.25">
      <c r="A567" s="5" t="s">
        <v>1535</v>
      </c>
      <c r="B567" s="5" t="s">
        <v>477</v>
      </c>
      <c r="C567" s="5" t="s">
        <v>1</v>
      </c>
      <c r="D567" s="5" t="s">
        <v>430</v>
      </c>
      <c r="E567" s="14">
        <v>59</v>
      </c>
      <c r="F567" s="14">
        <v>14.75</v>
      </c>
      <c r="G567">
        <f t="shared" si="16"/>
        <v>14</v>
      </c>
      <c r="H567" s="7">
        <f t="shared" si="17"/>
        <v>14</v>
      </c>
    </row>
    <row r="568" spans="1:8" ht="15" customHeight="1" x14ac:dyDescent="0.25">
      <c r="A568" s="5" t="s">
        <v>1537</v>
      </c>
      <c r="B568" s="5" t="s">
        <v>1512</v>
      </c>
      <c r="C568" s="5" t="s">
        <v>465</v>
      </c>
      <c r="D568" s="5" t="s">
        <v>432</v>
      </c>
      <c r="E568" s="14">
        <v>7</v>
      </c>
      <c r="F568" s="14">
        <v>1.75</v>
      </c>
      <c r="G568">
        <f t="shared" si="16"/>
        <v>1</v>
      </c>
      <c r="H568" s="7">
        <f t="shared" si="17"/>
        <v>1</v>
      </c>
    </row>
    <row r="569" spans="1:8" ht="15" customHeight="1" x14ac:dyDescent="0.25">
      <c r="A569" s="5" t="s">
        <v>1114</v>
      </c>
      <c r="B569" s="5" t="s">
        <v>315</v>
      </c>
      <c r="C569" s="5" t="s">
        <v>1111</v>
      </c>
      <c r="D569" s="5" t="s">
        <v>430</v>
      </c>
      <c r="E569" s="14">
        <v>18</v>
      </c>
      <c r="F569" s="14">
        <v>4.5</v>
      </c>
      <c r="G569">
        <f t="shared" si="16"/>
        <v>4</v>
      </c>
      <c r="H569" s="7">
        <f t="shared" si="17"/>
        <v>4</v>
      </c>
    </row>
    <row r="570" spans="1:8" ht="15" customHeight="1" x14ac:dyDescent="0.25">
      <c r="A570" s="5" t="s">
        <v>925</v>
      </c>
      <c r="B570" s="5" t="s">
        <v>285</v>
      </c>
      <c r="C570" s="5" t="s">
        <v>3</v>
      </c>
      <c r="D570" s="5" t="s">
        <v>427</v>
      </c>
      <c r="E570" s="14">
        <v>41</v>
      </c>
      <c r="F570" s="14">
        <v>10.25</v>
      </c>
      <c r="G570">
        <f t="shared" si="16"/>
        <v>10</v>
      </c>
      <c r="H570" s="7">
        <f t="shared" si="17"/>
        <v>10</v>
      </c>
    </row>
    <row r="571" spans="1:8" ht="15" customHeight="1" x14ac:dyDescent="0.25">
      <c r="A571" s="5" t="s">
        <v>1097</v>
      </c>
      <c r="B571" s="5" t="s">
        <v>198</v>
      </c>
      <c r="C571" s="5" t="s">
        <v>1</v>
      </c>
      <c r="D571" s="5" t="s">
        <v>432</v>
      </c>
      <c r="E571" s="14">
        <v>41</v>
      </c>
      <c r="F571" s="14">
        <v>10.25</v>
      </c>
      <c r="G571">
        <f t="shared" si="16"/>
        <v>10</v>
      </c>
      <c r="H571" s="7">
        <f t="shared" si="17"/>
        <v>10</v>
      </c>
    </row>
    <row r="572" spans="1:8" ht="15" customHeight="1" x14ac:dyDescent="0.25">
      <c r="A572" s="5" t="s">
        <v>1097</v>
      </c>
      <c r="B572" s="5" t="s">
        <v>1266</v>
      </c>
      <c r="C572" s="5" t="s">
        <v>1111</v>
      </c>
      <c r="D572" s="5" t="s">
        <v>440</v>
      </c>
      <c r="E572" s="14">
        <v>10</v>
      </c>
      <c r="F572" s="14">
        <v>2.5</v>
      </c>
      <c r="G572">
        <f t="shared" si="16"/>
        <v>2</v>
      </c>
      <c r="H572" s="7">
        <f t="shared" si="17"/>
        <v>2</v>
      </c>
    </row>
    <row r="573" spans="1:8" ht="15" customHeight="1" x14ac:dyDescent="0.25">
      <c r="A573" s="5" t="s">
        <v>845</v>
      </c>
      <c r="B573" s="5" t="s">
        <v>186</v>
      </c>
      <c r="C573" s="5" t="s">
        <v>1111</v>
      </c>
      <c r="D573" s="5" t="s">
        <v>427</v>
      </c>
      <c r="E573" s="14">
        <v>6</v>
      </c>
      <c r="F573" s="14">
        <v>1.5</v>
      </c>
      <c r="G573">
        <f t="shared" si="16"/>
        <v>1</v>
      </c>
      <c r="H573" s="7">
        <f t="shared" si="17"/>
        <v>1</v>
      </c>
    </row>
    <row r="574" spans="1:8" ht="15" customHeight="1" x14ac:dyDescent="0.25">
      <c r="A574" s="5" t="s">
        <v>506</v>
      </c>
      <c r="B574" s="5" t="s">
        <v>212</v>
      </c>
      <c r="C574" s="5" t="s">
        <v>1111</v>
      </c>
      <c r="D574" s="5" t="s">
        <v>2132</v>
      </c>
      <c r="E574" s="14">
        <v>7</v>
      </c>
      <c r="F574" s="14">
        <v>1.75</v>
      </c>
      <c r="G574">
        <f t="shared" si="16"/>
        <v>1</v>
      </c>
      <c r="H574" s="7">
        <f t="shared" si="17"/>
        <v>1</v>
      </c>
    </row>
    <row r="575" spans="1:8" ht="15" customHeight="1" x14ac:dyDescent="0.25">
      <c r="A575" s="5" t="s">
        <v>810</v>
      </c>
      <c r="B575" s="5" t="s">
        <v>331</v>
      </c>
      <c r="C575" s="5" t="s">
        <v>1111</v>
      </c>
      <c r="D575" s="5" t="s">
        <v>435</v>
      </c>
      <c r="E575" s="14">
        <v>66</v>
      </c>
      <c r="F575" s="14">
        <v>16.5</v>
      </c>
      <c r="G575">
        <f t="shared" si="16"/>
        <v>16</v>
      </c>
      <c r="H575" s="7">
        <f t="shared" si="17"/>
        <v>16</v>
      </c>
    </row>
    <row r="576" spans="1:8" ht="15" customHeight="1" x14ac:dyDescent="0.25">
      <c r="A576" s="5" t="s">
        <v>933</v>
      </c>
      <c r="B576" s="5" t="s">
        <v>25</v>
      </c>
      <c r="C576" s="5" t="s">
        <v>433</v>
      </c>
      <c r="D576" s="5" t="s">
        <v>436</v>
      </c>
      <c r="E576" s="14">
        <v>11</v>
      </c>
      <c r="F576" s="14">
        <v>2.75</v>
      </c>
      <c r="G576">
        <f t="shared" si="16"/>
        <v>2</v>
      </c>
      <c r="H576" s="7">
        <f t="shared" si="17"/>
        <v>2</v>
      </c>
    </row>
    <row r="577" spans="1:8" ht="15" customHeight="1" x14ac:dyDescent="0.25">
      <c r="A577" s="5" t="s">
        <v>678</v>
      </c>
      <c r="B577" s="5" t="s">
        <v>679</v>
      </c>
      <c r="C577" s="5" t="s">
        <v>2</v>
      </c>
      <c r="D577" s="5" t="s">
        <v>452</v>
      </c>
      <c r="E577" s="14">
        <v>61</v>
      </c>
      <c r="F577" s="14">
        <v>15.25</v>
      </c>
      <c r="G577">
        <f t="shared" si="16"/>
        <v>15</v>
      </c>
      <c r="H577" s="7">
        <f t="shared" si="17"/>
        <v>15</v>
      </c>
    </row>
    <row r="578" spans="1:8" ht="15" customHeight="1" x14ac:dyDescent="0.25">
      <c r="A578" s="5" t="s">
        <v>1507</v>
      </c>
      <c r="B578" s="5" t="s">
        <v>37</v>
      </c>
      <c r="C578" s="5" t="s">
        <v>1111</v>
      </c>
      <c r="D578" s="5" t="s">
        <v>429</v>
      </c>
      <c r="E578" s="14">
        <v>73</v>
      </c>
      <c r="F578" s="14">
        <v>18.25</v>
      </c>
      <c r="G578">
        <f t="shared" ref="G578:G641" si="18">ROUNDDOWN(F578,0)</f>
        <v>18</v>
      </c>
      <c r="H578" s="7">
        <f t="shared" ref="H578:H641" si="19">IF(G578&lt;1,1,G578)</f>
        <v>18</v>
      </c>
    </row>
    <row r="579" spans="1:8" ht="15" customHeight="1" x14ac:dyDescent="0.25">
      <c r="A579" s="5" t="s">
        <v>652</v>
      </c>
      <c r="B579" s="5" t="s">
        <v>473</v>
      </c>
      <c r="C579" s="5" t="s">
        <v>1111</v>
      </c>
      <c r="D579" s="5" t="s">
        <v>452</v>
      </c>
      <c r="E579" s="14">
        <v>112</v>
      </c>
      <c r="F579" s="14">
        <v>28</v>
      </c>
      <c r="G579">
        <f t="shared" si="18"/>
        <v>28</v>
      </c>
      <c r="H579" s="7">
        <f t="shared" si="19"/>
        <v>28</v>
      </c>
    </row>
    <row r="580" spans="1:8" ht="15" customHeight="1" x14ac:dyDescent="0.25">
      <c r="A580" s="5" t="s">
        <v>291</v>
      </c>
      <c r="B580" s="5" t="s">
        <v>192</v>
      </c>
      <c r="C580" s="5" t="s">
        <v>2</v>
      </c>
      <c r="D580" s="5" t="s">
        <v>431</v>
      </c>
      <c r="E580" s="14">
        <v>9</v>
      </c>
      <c r="F580" s="14">
        <v>2.25</v>
      </c>
      <c r="G580">
        <f t="shared" si="18"/>
        <v>2</v>
      </c>
      <c r="H580" s="7">
        <f t="shared" si="19"/>
        <v>2</v>
      </c>
    </row>
    <row r="581" spans="1:8" ht="15" customHeight="1" x14ac:dyDescent="0.25">
      <c r="A581" s="5" t="s">
        <v>1444</v>
      </c>
      <c r="B581" s="5" t="s">
        <v>1443</v>
      </c>
      <c r="C581" s="5" t="s">
        <v>433</v>
      </c>
      <c r="D581" s="5" t="s">
        <v>461</v>
      </c>
      <c r="E581" s="14">
        <v>6</v>
      </c>
      <c r="F581" s="14">
        <v>1.5</v>
      </c>
      <c r="G581">
        <f t="shared" si="18"/>
        <v>1</v>
      </c>
      <c r="H581" s="7">
        <f t="shared" si="19"/>
        <v>1</v>
      </c>
    </row>
    <row r="582" spans="1:8" ht="15" customHeight="1" x14ac:dyDescent="0.25">
      <c r="A582" s="5" t="s">
        <v>1020</v>
      </c>
      <c r="B582" s="5" t="s">
        <v>64</v>
      </c>
      <c r="C582" s="5" t="s">
        <v>1111</v>
      </c>
      <c r="D582" s="5" t="s">
        <v>454</v>
      </c>
      <c r="E582" s="14">
        <v>13</v>
      </c>
      <c r="F582" s="14">
        <v>3.25</v>
      </c>
      <c r="G582">
        <f t="shared" si="18"/>
        <v>3</v>
      </c>
      <c r="H582" s="7">
        <f t="shared" si="19"/>
        <v>3</v>
      </c>
    </row>
    <row r="583" spans="1:8" ht="15" customHeight="1" x14ac:dyDescent="0.25">
      <c r="A583" s="5" t="s">
        <v>292</v>
      </c>
      <c r="B583" s="5" t="s">
        <v>67</v>
      </c>
      <c r="C583" s="5" t="s">
        <v>1</v>
      </c>
      <c r="D583" s="5" t="s">
        <v>464</v>
      </c>
      <c r="E583" s="14">
        <v>21</v>
      </c>
      <c r="F583" s="14">
        <v>5.25</v>
      </c>
      <c r="G583">
        <f t="shared" si="18"/>
        <v>5</v>
      </c>
      <c r="H583" s="7">
        <f t="shared" si="19"/>
        <v>5</v>
      </c>
    </row>
    <row r="584" spans="1:8" ht="15" customHeight="1" x14ac:dyDescent="0.25">
      <c r="A584" s="5" t="s">
        <v>674</v>
      </c>
      <c r="B584" s="5" t="s">
        <v>37</v>
      </c>
      <c r="C584" s="5" t="s">
        <v>433</v>
      </c>
      <c r="D584" s="5" t="s">
        <v>2122</v>
      </c>
      <c r="E584" s="14">
        <v>14</v>
      </c>
      <c r="F584" s="14">
        <v>3.5</v>
      </c>
      <c r="G584">
        <f t="shared" si="18"/>
        <v>3</v>
      </c>
      <c r="H584" s="7">
        <f t="shared" si="19"/>
        <v>3</v>
      </c>
    </row>
    <row r="585" spans="1:8" ht="15" customHeight="1" x14ac:dyDescent="0.25">
      <c r="A585" s="5"/>
      <c r="B585" s="5"/>
      <c r="C585" s="5"/>
      <c r="D585" s="5"/>
      <c r="E585" s="24"/>
      <c r="F585" s="24"/>
    </row>
    <row r="586" spans="1:8" ht="15" customHeight="1" x14ac:dyDescent="0.25">
      <c r="A586" s="5"/>
      <c r="B586" s="5"/>
      <c r="C586" s="5"/>
      <c r="D586" s="5"/>
      <c r="E586" s="24"/>
      <c r="F586" s="24"/>
    </row>
    <row r="587" spans="1:8" ht="15" customHeight="1" x14ac:dyDescent="0.25">
      <c r="A587" s="5"/>
      <c r="B587" s="5"/>
      <c r="C587" s="5"/>
      <c r="D587" s="5"/>
      <c r="E587" s="24"/>
      <c r="F587" s="24"/>
    </row>
    <row r="588" spans="1:8" ht="15" customHeight="1" x14ac:dyDescent="0.25">
      <c r="A588" s="5"/>
      <c r="B588" s="5"/>
      <c r="C588" s="5"/>
      <c r="D588" s="5"/>
      <c r="E588" s="24"/>
      <c r="F588" s="24"/>
    </row>
    <row r="589" spans="1:8" ht="15" customHeight="1" x14ac:dyDescent="0.25">
      <c r="A589" s="5"/>
      <c r="B589" s="5"/>
      <c r="C589" s="5"/>
      <c r="D589" s="5"/>
      <c r="E589" s="24"/>
      <c r="F589" s="24"/>
    </row>
    <row r="590" spans="1:8" ht="15" customHeight="1" x14ac:dyDescent="0.25">
      <c r="A590" s="5"/>
      <c r="B590" s="5"/>
      <c r="C590" s="5"/>
      <c r="D590" s="5"/>
      <c r="E590" s="24"/>
      <c r="F590" s="24"/>
    </row>
    <row r="591" spans="1:8" ht="15" customHeight="1" x14ac:dyDescent="0.25">
      <c r="A591" s="5"/>
      <c r="B591" s="5"/>
      <c r="C591" s="5"/>
      <c r="D591" s="5"/>
      <c r="E591" s="24"/>
      <c r="F591" s="24"/>
    </row>
    <row r="592" spans="1:8" ht="15" customHeight="1" x14ac:dyDescent="0.25">
      <c r="A592" s="5"/>
      <c r="B592" s="5"/>
      <c r="C592" s="5"/>
      <c r="D592" s="5"/>
      <c r="E592" s="24"/>
      <c r="F592" s="24"/>
    </row>
    <row r="593" spans="1:6" ht="15" customHeight="1" x14ac:dyDescent="0.25">
      <c r="A593" s="5"/>
      <c r="B593" s="5"/>
      <c r="C593" s="5"/>
      <c r="D593" s="5"/>
      <c r="E593" s="24"/>
      <c r="F593" s="24"/>
    </row>
    <row r="594" spans="1:6" ht="15" customHeight="1" x14ac:dyDescent="0.25">
      <c r="A594" s="5"/>
      <c r="B594" s="5"/>
      <c r="C594" s="5"/>
      <c r="D594" s="5"/>
      <c r="E594" s="24"/>
      <c r="F594" s="24"/>
    </row>
    <row r="595" spans="1:6" ht="15" customHeight="1" x14ac:dyDescent="0.25">
      <c r="A595" s="5"/>
      <c r="B595" s="5"/>
      <c r="C595" s="5"/>
      <c r="D595" s="5"/>
      <c r="E595" s="24"/>
      <c r="F595" s="24"/>
    </row>
    <row r="596" spans="1:6" ht="15" customHeight="1" x14ac:dyDescent="0.25">
      <c r="A596" s="5"/>
      <c r="B596" s="5"/>
      <c r="C596" s="5"/>
      <c r="D596" s="5"/>
      <c r="E596" s="24"/>
      <c r="F596" s="24"/>
    </row>
    <row r="597" spans="1:6" ht="15" customHeight="1" x14ac:dyDescent="0.25">
      <c r="A597" s="5"/>
      <c r="B597" s="5"/>
      <c r="C597" s="5"/>
      <c r="D597" s="5"/>
      <c r="E597" s="24"/>
      <c r="F597" s="24"/>
    </row>
    <row r="598" spans="1:6" ht="15" customHeight="1" x14ac:dyDescent="0.25">
      <c r="A598" s="5"/>
      <c r="B598" s="5"/>
      <c r="C598" s="5"/>
      <c r="D598" s="5"/>
      <c r="E598" s="24"/>
      <c r="F598" s="24"/>
    </row>
    <row r="599" spans="1:6" ht="15" customHeight="1" x14ac:dyDescent="0.25">
      <c r="A599" s="5"/>
      <c r="B599" s="5"/>
      <c r="C599" s="5"/>
      <c r="D599" s="5"/>
      <c r="E599" s="24"/>
      <c r="F599" s="24"/>
    </row>
    <row r="600" spans="1:6" ht="15" customHeight="1" x14ac:dyDescent="0.25">
      <c r="A600" s="5"/>
      <c r="B600" s="5"/>
      <c r="C600" s="5"/>
      <c r="D600" s="5"/>
      <c r="E600" s="24"/>
      <c r="F600" s="24"/>
    </row>
    <row r="601" spans="1:6" ht="15" customHeight="1" x14ac:dyDescent="0.25">
      <c r="A601" s="5"/>
      <c r="B601" s="5"/>
      <c r="C601" s="5"/>
      <c r="D601" s="5"/>
      <c r="E601" s="24"/>
      <c r="F601" s="24"/>
    </row>
    <row r="602" spans="1:6" ht="15" customHeight="1" x14ac:dyDescent="0.25">
      <c r="A602" s="5"/>
      <c r="B602" s="5"/>
      <c r="C602" s="5"/>
      <c r="D602" s="5"/>
      <c r="E602" s="24"/>
      <c r="F602" s="24"/>
    </row>
    <row r="603" spans="1:6" ht="15" customHeight="1" x14ac:dyDescent="0.25">
      <c r="A603" s="5"/>
      <c r="B603" s="5"/>
      <c r="C603" s="5"/>
      <c r="D603" s="5"/>
      <c r="E603" s="24"/>
      <c r="F603" s="24"/>
    </row>
    <row r="604" spans="1:6" ht="15" customHeight="1" x14ac:dyDescent="0.25">
      <c r="A604" s="5"/>
      <c r="B604" s="5"/>
      <c r="C604" s="5"/>
      <c r="D604" s="5"/>
      <c r="E604" s="24"/>
      <c r="F604" s="24"/>
    </row>
    <row r="605" spans="1:6" ht="15" customHeight="1" x14ac:dyDescent="0.25">
      <c r="A605" s="5"/>
      <c r="B605" s="5"/>
      <c r="C605" s="5"/>
      <c r="D605" s="5"/>
      <c r="E605" s="24"/>
      <c r="F605" s="24"/>
    </row>
    <row r="606" spans="1:6" ht="15" customHeight="1" x14ac:dyDescent="0.25">
      <c r="A606" s="5"/>
      <c r="B606" s="5"/>
      <c r="C606" s="5"/>
      <c r="D606" s="5"/>
      <c r="E606" s="24"/>
      <c r="F606" s="24"/>
    </row>
    <row r="607" spans="1:6" ht="15" customHeight="1" x14ac:dyDescent="0.25">
      <c r="A607" s="5"/>
      <c r="B607" s="5"/>
      <c r="C607" s="5"/>
      <c r="D607" s="5"/>
      <c r="E607" s="24"/>
      <c r="F607" s="24"/>
    </row>
    <row r="608" spans="1:6" ht="15" customHeight="1" x14ac:dyDescent="0.25">
      <c r="A608" s="5"/>
      <c r="B608" s="5"/>
      <c r="C608" s="5"/>
      <c r="D608" s="5"/>
      <c r="E608" s="24"/>
      <c r="F608" s="24"/>
    </row>
    <row r="609" spans="1:6" ht="15" customHeight="1" x14ac:dyDescent="0.25">
      <c r="A609" s="5"/>
      <c r="B609" s="5"/>
      <c r="C609" s="5"/>
      <c r="D609" s="5"/>
      <c r="E609" s="24"/>
      <c r="F609" s="24"/>
    </row>
    <row r="610" spans="1:6" ht="15" customHeight="1" x14ac:dyDescent="0.25">
      <c r="A610" s="5"/>
      <c r="B610" s="5"/>
      <c r="C610" s="5"/>
      <c r="D610" s="5"/>
      <c r="E610" s="24"/>
      <c r="F610" s="24"/>
    </row>
    <row r="611" spans="1:6" ht="15" customHeight="1" x14ac:dyDescent="0.25">
      <c r="A611" s="5"/>
      <c r="B611" s="5"/>
      <c r="C611" s="5"/>
      <c r="D611" s="5"/>
      <c r="E611" s="24"/>
      <c r="F611" s="24"/>
    </row>
    <row r="612" spans="1:6" ht="15" customHeight="1" x14ac:dyDescent="0.25">
      <c r="A612" s="5"/>
      <c r="B612" s="5"/>
      <c r="C612" s="5"/>
      <c r="D612" s="5"/>
      <c r="E612" s="24"/>
      <c r="F612" s="24"/>
    </row>
    <row r="613" spans="1:6" ht="15" customHeight="1" x14ac:dyDescent="0.25">
      <c r="A613" s="5"/>
      <c r="B613" s="5"/>
      <c r="C613" s="5"/>
      <c r="D613" s="5"/>
      <c r="E613" s="24"/>
      <c r="F613" s="24"/>
    </row>
    <row r="614" spans="1:6" ht="15" customHeight="1" x14ac:dyDescent="0.25">
      <c r="A614" s="5"/>
      <c r="B614" s="5"/>
      <c r="C614" s="5"/>
      <c r="D614" s="5"/>
      <c r="E614" s="24"/>
      <c r="F614" s="24"/>
    </row>
    <row r="615" spans="1:6" ht="15" customHeight="1" x14ac:dyDescent="0.25">
      <c r="A615" s="5"/>
      <c r="B615" s="5"/>
      <c r="C615" s="5"/>
      <c r="D615" s="5"/>
      <c r="E615" s="24"/>
      <c r="F615" s="24"/>
    </row>
    <row r="616" spans="1:6" ht="15" customHeight="1" x14ac:dyDescent="0.25">
      <c r="A616" s="5"/>
      <c r="B616" s="5"/>
      <c r="C616" s="5"/>
      <c r="D616" s="5"/>
      <c r="E616" s="24"/>
      <c r="F616" s="24"/>
    </row>
    <row r="617" spans="1:6" ht="15" customHeight="1" x14ac:dyDescent="0.25">
      <c r="A617" s="5"/>
      <c r="B617" s="5"/>
      <c r="C617" s="5"/>
      <c r="D617" s="5"/>
      <c r="E617" s="24"/>
      <c r="F617" s="24"/>
    </row>
    <row r="618" spans="1:6" ht="15" customHeight="1" x14ac:dyDescent="0.25">
      <c r="A618" s="5"/>
      <c r="B618" s="5"/>
      <c r="C618" s="5"/>
      <c r="D618" s="5"/>
      <c r="E618" s="24"/>
      <c r="F618" s="24"/>
    </row>
    <row r="619" spans="1:6" ht="15" customHeight="1" x14ac:dyDescent="0.25">
      <c r="A619" s="5"/>
      <c r="B619" s="5"/>
      <c r="C619" s="5"/>
      <c r="D619" s="5"/>
      <c r="E619" s="24"/>
      <c r="F619" s="24"/>
    </row>
    <row r="620" spans="1:6" ht="15" customHeight="1" x14ac:dyDescent="0.25">
      <c r="A620" s="5"/>
      <c r="B620" s="5"/>
      <c r="C620" s="5"/>
      <c r="D620" s="5"/>
      <c r="E620" s="24"/>
      <c r="F620" s="24"/>
    </row>
    <row r="621" spans="1:6" ht="15" customHeight="1" x14ac:dyDescent="0.25">
      <c r="A621" s="5"/>
      <c r="B621" s="5"/>
      <c r="C621" s="5"/>
      <c r="D621" s="5"/>
      <c r="E621" s="24"/>
      <c r="F621" s="24"/>
    </row>
    <row r="622" spans="1:6" ht="15" customHeight="1" x14ac:dyDescent="0.25">
      <c r="A622" s="5"/>
      <c r="B622" s="5"/>
      <c r="C622" s="5"/>
      <c r="D622" s="5"/>
      <c r="E622" s="24"/>
      <c r="F622" s="24"/>
    </row>
    <row r="623" spans="1:6" ht="15" customHeight="1" x14ac:dyDescent="0.25">
      <c r="A623" s="5"/>
      <c r="B623" s="5"/>
      <c r="C623" s="5"/>
      <c r="D623" s="5"/>
      <c r="E623" s="24"/>
      <c r="F623" s="24"/>
    </row>
    <row r="624" spans="1:6" ht="15" customHeight="1" x14ac:dyDescent="0.25">
      <c r="A624" s="5"/>
      <c r="B624" s="5"/>
      <c r="C624" s="5"/>
      <c r="D624" s="5"/>
      <c r="E624" s="24"/>
      <c r="F624" s="24"/>
    </row>
    <row r="625" spans="1:6" ht="15" customHeight="1" x14ac:dyDescent="0.25">
      <c r="A625" s="5"/>
      <c r="B625" s="5"/>
      <c r="C625" s="5"/>
      <c r="D625" s="5"/>
      <c r="E625" s="24"/>
      <c r="F625" s="24"/>
    </row>
    <row r="626" spans="1:6" ht="15" customHeight="1" x14ac:dyDescent="0.25">
      <c r="A626" s="5"/>
      <c r="B626" s="5"/>
      <c r="C626" s="5"/>
      <c r="D626" s="5"/>
      <c r="E626" s="24"/>
      <c r="F626" s="24"/>
    </row>
    <row r="627" spans="1:6" ht="15" customHeight="1" x14ac:dyDescent="0.25">
      <c r="A627" s="5"/>
      <c r="B627" s="5"/>
      <c r="C627" s="5"/>
      <c r="D627" s="5"/>
      <c r="E627" s="24"/>
      <c r="F627" s="24"/>
    </row>
    <row r="628" spans="1:6" ht="15" customHeight="1" x14ac:dyDescent="0.25">
      <c r="A628" s="5"/>
      <c r="B628" s="5"/>
      <c r="C628" s="5"/>
      <c r="D628" s="5"/>
      <c r="E628" s="24"/>
      <c r="F628" s="24"/>
    </row>
    <row r="629" spans="1:6" ht="15" customHeight="1" x14ac:dyDescent="0.25">
      <c r="A629" s="5"/>
      <c r="B629" s="5"/>
      <c r="C629" s="5"/>
      <c r="D629" s="5"/>
      <c r="E629" s="24"/>
      <c r="F629" s="24"/>
    </row>
    <row r="630" spans="1:6" ht="15" customHeight="1" x14ac:dyDescent="0.25">
      <c r="A630" s="5"/>
      <c r="B630" s="5"/>
      <c r="C630" s="5"/>
      <c r="D630" s="5"/>
      <c r="E630" s="24"/>
      <c r="F630" s="24"/>
    </row>
    <row r="631" spans="1:6" ht="15" customHeight="1" x14ac:dyDescent="0.25">
      <c r="A631" s="5"/>
      <c r="B631" s="5"/>
      <c r="C631" s="5"/>
      <c r="D631" s="5"/>
      <c r="E631" s="24"/>
      <c r="F631" s="24"/>
    </row>
    <row r="632" spans="1:6" ht="15" customHeight="1" x14ac:dyDescent="0.25">
      <c r="A632" s="5"/>
      <c r="B632" s="5"/>
      <c r="C632" s="5"/>
      <c r="D632" s="5"/>
      <c r="E632" s="24"/>
      <c r="F632" s="24"/>
    </row>
    <row r="633" spans="1:6" ht="15" customHeight="1" x14ac:dyDescent="0.25">
      <c r="A633" s="5"/>
      <c r="B633" s="5"/>
      <c r="C633" s="5"/>
      <c r="D633" s="5"/>
      <c r="E633" s="24"/>
      <c r="F633" s="24"/>
    </row>
    <row r="634" spans="1:6" ht="15" customHeight="1" x14ac:dyDescent="0.25">
      <c r="A634" s="5"/>
      <c r="B634" s="5"/>
      <c r="C634" s="5"/>
      <c r="D634" s="5"/>
      <c r="E634" s="24"/>
      <c r="F634" s="24"/>
    </row>
    <row r="635" spans="1:6" ht="15" customHeight="1" x14ac:dyDescent="0.25">
      <c r="A635" s="5"/>
      <c r="B635" s="5"/>
      <c r="C635" s="5"/>
      <c r="D635" s="5"/>
      <c r="E635" s="24"/>
      <c r="F635" s="24"/>
    </row>
    <row r="636" spans="1:6" ht="15" customHeight="1" x14ac:dyDescent="0.25">
      <c r="A636" s="5"/>
      <c r="B636" s="5"/>
      <c r="C636" s="5"/>
      <c r="D636" s="5"/>
      <c r="E636" s="24"/>
      <c r="F636" s="24"/>
    </row>
    <row r="637" spans="1:6" ht="15" customHeight="1" x14ac:dyDescent="0.25">
      <c r="A637" s="5"/>
      <c r="B637" s="5"/>
      <c r="C637" s="5"/>
      <c r="D637" s="5"/>
      <c r="E637" s="24"/>
      <c r="F637" s="24"/>
    </row>
    <row r="638" spans="1:6" ht="15" customHeight="1" x14ac:dyDescent="0.25">
      <c r="A638" s="5"/>
      <c r="B638" s="5"/>
      <c r="C638" s="5"/>
      <c r="D638" s="5"/>
      <c r="E638" s="24"/>
      <c r="F638" s="24"/>
    </row>
    <row r="639" spans="1:6" ht="15" customHeight="1" x14ac:dyDescent="0.25">
      <c r="A639" s="5"/>
      <c r="B639" s="5"/>
      <c r="C639" s="5"/>
      <c r="D639" s="5"/>
      <c r="E639" s="24"/>
      <c r="F639" s="24"/>
    </row>
    <row r="640" spans="1:6" ht="15" customHeight="1" x14ac:dyDescent="0.25">
      <c r="A640" s="5"/>
      <c r="B640" s="5"/>
      <c r="C640" s="5"/>
      <c r="D640" s="5"/>
      <c r="E640" s="24"/>
      <c r="F640" s="24"/>
    </row>
    <row r="641" spans="1:6" ht="15" customHeight="1" x14ac:dyDescent="0.25">
      <c r="A641" s="5"/>
      <c r="B641" s="5"/>
      <c r="C641" s="5"/>
      <c r="D641" s="5"/>
      <c r="E641" s="24"/>
      <c r="F641" s="24"/>
    </row>
    <row r="642" spans="1:6" ht="15" customHeight="1" x14ac:dyDescent="0.25">
      <c r="A642" s="5"/>
      <c r="B642" s="5"/>
      <c r="C642" s="5"/>
      <c r="D642" s="5"/>
      <c r="E642" s="24"/>
      <c r="F642" s="24"/>
    </row>
    <row r="643" spans="1:6" ht="15" customHeight="1" x14ac:dyDescent="0.25">
      <c r="A643" s="5"/>
      <c r="B643" s="5"/>
      <c r="C643" s="5"/>
      <c r="D643" s="5"/>
      <c r="E643" s="24"/>
      <c r="F643" s="24"/>
    </row>
    <row r="644" spans="1:6" ht="15" customHeight="1" x14ac:dyDescent="0.25">
      <c r="A644" s="5"/>
      <c r="B644" s="5"/>
      <c r="C644" s="5"/>
      <c r="D644" s="5"/>
      <c r="E644" s="24"/>
      <c r="F644" s="24"/>
    </row>
    <row r="645" spans="1:6" ht="15" customHeight="1" x14ac:dyDescent="0.25">
      <c r="A645" s="5"/>
      <c r="B645" s="5"/>
      <c r="C645" s="5"/>
      <c r="D645" s="5"/>
      <c r="E645" s="24"/>
      <c r="F645" s="24"/>
    </row>
    <row r="646" spans="1:6" ht="15" customHeight="1" x14ac:dyDescent="0.25">
      <c r="A646" s="5"/>
      <c r="B646" s="5"/>
      <c r="C646" s="5"/>
      <c r="D646" s="5"/>
      <c r="E646" s="24"/>
      <c r="F646" s="24"/>
    </row>
    <row r="647" spans="1:6" ht="15" customHeight="1" x14ac:dyDescent="0.25">
      <c r="A647" s="5"/>
      <c r="B647" s="5"/>
      <c r="C647" s="5"/>
      <c r="D647" s="5"/>
      <c r="E647" s="24"/>
      <c r="F647" s="24"/>
    </row>
    <row r="648" spans="1:6" ht="15" customHeight="1" x14ac:dyDescent="0.25">
      <c r="A648" s="5"/>
      <c r="B648" s="5"/>
      <c r="C648" s="5"/>
      <c r="D648" s="5"/>
      <c r="E648" s="24"/>
      <c r="F648" s="24"/>
    </row>
    <row r="649" spans="1:6" ht="15" customHeight="1" x14ac:dyDescent="0.25">
      <c r="A649" s="5"/>
      <c r="B649" s="5"/>
      <c r="C649" s="5"/>
      <c r="D649" s="5"/>
      <c r="E649" s="24"/>
      <c r="F649" s="24"/>
    </row>
    <row r="650" spans="1:6" ht="15" customHeight="1" x14ac:dyDescent="0.25">
      <c r="A650" s="5"/>
      <c r="B650" s="5"/>
      <c r="C650" s="5"/>
      <c r="D650" s="5"/>
      <c r="E650" s="24"/>
      <c r="F650" s="24"/>
    </row>
    <row r="651" spans="1:6" ht="15" customHeight="1" x14ac:dyDescent="0.25">
      <c r="A651" s="5"/>
      <c r="B651" s="5"/>
      <c r="C651" s="5"/>
      <c r="D651" s="5"/>
      <c r="E651" s="24"/>
      <c r="F651" s="24"/>
    </row>
    <row r="652" spans="1:6" ht="15" customHeight="1" x14ac:dyDescent="0.25">
      <c r="A652" s="5"/>
      <c r="B652" s="5"/>
      <c r="C652" s="5"/>
      <c r="D652" s="5"/>
      <c r="E652" s="24"/>
      <c r="F652" s="24"/>
    </row>
    <row r="653" spans="1:6" ht="15" customHeight="1" x14ac:dyDescent="0.25">
      <c r="A653" s="5"/>
      <c r="B653" s="5"/>
      <c r="C653" s="5"/>
      <c r="D653" s="5"/>
      <c r="E653" s="24"/>
      <c r="F653" s="24"/>
    </row>
    <row r="654" spans="1:6" ht="15" customHeight="1" x14ac:dyDescent="0.25">
      <c r="A654" s="5"/>
      <c r="B654" s="5"/>
      <c r="C654" s="5"/>
      <c r="D654" s="5"/>
      <c r="E654" s="24"/>
      <c r="F654" s="24"/>
    </row>
    <row r="655" spans="1:6" ht="15" customHeight="1" x14ac:dyDescent="0.25">
      <c r="A655" s="5"/>
      <c r="B655" s="5"/>
      <c r="C655" s="5"/>
      <c r="D655" s="5"/>
      <c r="E655" s="24"/>
      <c r="F655" s="24"/>
    </row>
    <row r="656" spans="1:6" ht="15" customHeight="1" x14ac:dyDescent="0.25">
      <c r="A656" s="5"/>
      <c r="B656" s="5"/>
      <c r="C656" s="5"/>
      <c r="D656" s="5"/>
      <c r="E656" s="24"/>
      <c r="F656" s="24"/>
    </row>
    <row r="657" spans="1:6" ht="15" customHeight="1" x14ac:dyDescent="0.25">
      <c r="A657" s="5"/>
      <c r="B657" s="5"/>
      <c r="C657" s="5"/>
      <c r="D657" s="5"/>
      <c r="E657" s="24"/>
      <c r="F657" s="24"/>
    </row>
    <row r="658" spans="1:6" ht="15" customHeight="1" x14ac:dyDescent="0.25">
      <c r="A658" s="5"/>
      <c r="B658" s="5"/>
      <c r="C658" s="5"/>
      <c r="D658" s="5"/>
      <c r="E658" s="24"/>
      <c r="F658" s="24"/>
    </row>
    <row r="659" spans="1:6" ht="15" customHeight="1" x14ac:dyDescent="0.25">
      <c r="A659" s="5"/>
      <c r="B659" s="5"/>
      <c r="C659" s="5"/>
      <c r="D659" s="5"/>
      <c r="E659" s="24"/>
      <c r="F659" s="24"/>
    </row>
    <row r="660" spans="1:6" ht="15" customHeight="1" x14ac:dyDescent="0.25">
      <c r="A660" s="5"/>
      <c r="B660" s="5"/>
      <c r="C660" s="5"/>
      <c r="D660" s="5"/>
      <c r="E660" s="24"/>
      <c r="F660" s="24"/>
    </row>
    <row r="661" spans="1:6" ht="15" customHeight="1" x14ac:dyDescent="0.25">
      <c r="A661" s="5"/>
      <c r="B661" s="5"/>
      <c r="C661" s="5"/>
      <c r="D661" s="5"/>
      <c r="E661" s="24"/>
      <c r="F661" s="24"/>
    </row>
    <row r="662" spans="1:6" ht="15" customHeight="1" x14ac:dyDescent="0.25">
      <c r="A662" s="5"/>
      <c r="B662" s="5"/>
      <c r="C662" s="5"/>
      <c r="D662" s="5"/>
      <c r="E662" s="24"/>
      <c r="F662" s="24"/>
    </row>
    <row r="663" spans="1:6" ht="15" customHeight="1" x14ac:dyDescent="0.25">
      <c r="A663" s="5"/>
      <c r="B663" s="5"/>
      <c r="C663" s="5"/>
      <c r="D663" s="5"/>
      <c r="E663" s="24"/>
      <c r="F663" s="24"/>
    </row>
    <row r="664" spans="1:6" ht="15" customHeight="1" x14ac:dyDescent="0.25">
      <c r="A664" s="5"/>
      <c r="B664" s="5"/>
      <c r="C664" s="5"/>
      <c r="D664" s="5"/>
      <c r="E664" s="24"/>
      <c r="F664" s="24"/>
    </row>
    <row r="665" spans="1:6" ht="15" customHeight="1" x14ac:dyDescent="0.25">
      <c r="A665" s="5"/>
      <c r="B665" s="5"/>
      <c r="C665" s="5"/>
      <c r="D665" s="5"/>
      <c r="E665" s="24"/>
      <c r="F665" s="24"/>
    </row>
    <row r="666" spans="1:6" ht="15" customHeight="1" x14ac:dyDescent="0.25">
      <c r="A666" s="5"/>
      <c r="B666" s="5"/>
      <c r="C666" s="5"/>
      <c r="D666" s="5"/>
      <c r="E666" s="24"/>
      <c r="F666" s="24"/>
    </row>
    <row r="667" spans="1:6" ht="15" customHeight="1" x14ac:dyDescent="0.25">
      <c r="A667" s="5"/>
      <c r="B667" s="5"/>
      <c r="C667" s="5"/>
      <c r="D667" s="5"/>
      <c r="E667" s="24"/>
      <c r="F667" s="24"/>
    </row>
    <row r="668" spans="1:6" ht="15" customHeight="1" x14ac:dyDescent="0.25">
      <c r="A668" s="5"/>
      <c r="B668" s="5"/>
      <c r="C668" s="5"/>
      <c r="D668" s="5"/>
      <c r="E668" s="24"/>
      <c r="F668" s="24"/>
    </row>
    <row r="669" spans="1:6" ht="15" customHeight="1" x14ac:dyDescent="0.25">
      <c r="A669" s="5"/>
      <c r="B669" s="5"/>
      <c r="C669" s="5"/>
      <c r="D669" s="5"/>
      <c r="E669" s="24"/>
      <c r="F669" s="24"/>
    </row>
    <row r="670" spans="1:6" ht="15" customHeight="1" x14ac:dyDescent="0.25">
      <c r="A670" s="5"/>
      <c r="B670" s="5"/>
      <c r="C670" s="5"/>
      <c r="D670" s="5"/>
      <c r="E670" s="24"/>
      <c r="F670" s="24"/>
    </row>
    <row r="671" spans="1:6" ht="15" customHeight="1" x14ac:dyDescent="0.25">
      <c r="A671" s="5"/>
      <c r="B671" s="5"/>
      <c r="C671" s="5"/>
      <c r="D671" s="5"/>
      <c r="E671" s="24"/>
      <c r="F671" s="24"/>
    </row>
    <row r="672" spans="1:6" ht="15" customHeight="1" x14ac:dyDescent="0.25">
      <c r="A672" s="5"/>
      <c r="B672" s="5"/>
      <c r="C672" s="5"/>
      <c r="D672" s="5"/>
      <c r="E672" s="24"/>
      <c r="F672" s="24"/>
    </row>
    <row r="673" spans="1:6" ht="15" customHeight="1" x14ac:dyDescent="0.25">
      <c r="A673" s="5"/>
      <c r="B673" s="5"/>
      <c r="C673" s="5"/>
      <c r="D673" s="5"/>
      <c r="E673" s="24"/>
      <c r="F673" s="24"/>
    </row>
    <row r="674" spans="1:6" ht="15" customHeight="1" x14ac:dyDescent="0.25">
      <c r="A674" s="5"/>
      <c r="B674" s="5"/>
      <c r="C674" s="5"/>
      <c r="D674" s="5"/>
      <c r="E674" s="24"/>
      <c r="F674" s="24"/>
    </row>
    <row r="675" spans="1:6" ht="15" customHeight="1" x14ac:dyDescent="0.25">
      <c r="A675" s="5"/>
      <c r="B675" s="5"/>
      <c r="C675" s="5"/>
      <c r="D675" s="5"/>
      <c r="E675" s="24"/>
      <c r="F675" s="24"/>
    </row>
    <row r="676" spans="1:6" ht="15" customHeight="1" x14ac:dyDescent="0.25">
      <c r="A676" s="5"/>
      <c r="B676" s="5"/>
      <c r="C676" s="5"/>
      <c r="D676" s="5"/>
      <c r="E676" s="24"/>
      <c r="F676" s="24"/>
    </row>
    <row r="677" spans="1:6" ht="15" customHeight="1" x14ac:dyDescent="0.25">
      <c r="A677" s="5"/>
      <c r="B677" s="5"/>
      <c r="C677" s="5"/>
      <c r="D677" s="5"/>
      <c r="E677" s="24"/>
      <c r="F677" s="24"/>
    </row>
    <row r="678" spans="1:6" ht="15" customHeight="1" x14ac:dyDescent="0.25">
      <c r="A678" s="5"/>
      <c r="B678" s="5"/>
      <c r="C678" s="5"/>
      <c r="D678" s="5"/>
      <c r="E678" s="24"/>
      <c r="F678" s="24"/>
    </row>
    <row r="679" spans="1:6" ht="15" customHeight="1" x14ac:dyDescent="0.25">
      <c r="A679" s="5"/>
      <c r="B679" s="5"/>
      <c r="C679" s="5"/>
      <c r="D679" s="5"/>
      <c r="E679" s="24"/>
      <c r="F679" s="24"/>
    </row>
    <row r="680" spans="1:6" ht="15" customHeight="1" x14ac:dyDescent="0.25">
      <c r="A680" s="5"/>
      <c r="B680" s="5"/>
      <c r="C680" s="5"/>
      <c r="D680" s="5"/>
      <c r="E680" s="24"/>
      <c r="F680" s="24"/>
    </row>
    <row r="681" spans="1:6" ht="15" customHeight="1" x14ac:dyDescent="0.25">
      <c r="A681" s="5"/>
      <c r="B681" s="5"/>
      <c r="C681" s="5"/>
      <c r="D681" s="5"/>
      <c r="E681" s="24"/>
      <c r="F681" s="24"/>
    </row>
    <row r="682" spans="1:6" ht="15" customHeight="1" x14ac:dyDescent="0.25">
      <c r="A682" s="5"/>
      <c r="B682" s="5"/>
      <c r="C682" s="5"/>
      <c r="D682" s="5"/>
      <c r="E682" s="24"/>
      <c r="F682" s="24"/>
    </row>
    <row r="683" spans="1:6" ht="15" customHeight="1" x14ac:dyDescent="0.25">
      <c r="A683" s="5"/>
      <c r="B683" s="5"/>
      <c r="C683" s="5"/>
      <c r="D683" s="5"/>
      <c r="E683" s="24"/>
      <c r="F683" s="24"/>
    </row>
    <row r="684" spans="1:6" ht="15" customHeight="1" x14ac:dyDescent="0.25">
      <c r="A684" s="5"/>
      <c r="B684" s="5"/>
      <c r="C684" s="5"/>
      <c r="D684" s="5"/>
      <c r="E684" s="24"/>
      <c r="F684" s="24"/>
    </row>
    <row r="685" spans="1:6" ht="15" customHeight="1" x14ac:dyDescent="0.25">
      <c r="A685" s="5"/>
      <c r="B685" s="5"/>
      <c r="C685" s="5"/>
      <c r="D685" s="5"/>
      <c r="E685" s="24"/>
      <c r="F685" s="24"/>
    </row>
    <row r="686" spans="1:6" ht="15" customHeight="1" x14ac:dyDescent="0.25">
      <c r="A686" s="5"/>
      <c r="B686" s="5"/>
      <c r="C686" s="5"/>
      <c r="D686" s="5"/>
      <c r="E686" s="24"/>
      <c r="F686" s="24"/>
    </row>
    <row r="687" spans="1:6" ht="15" customHeight="1" x14ac:dyDescent="0.25">
      <c r="A687" s="5"/>
      <c r="B687" s="5"/>
      <c r="C687" s="5"/>
      <c r="D687" s="5"/>
      <c r="E687" s="24"/>
      <c r="F687" s="24"/>
    </row>
    <row r="688" spans="1:6" ht="15" customHeight="1" x14ac:dyDescent="0.25">
      <c r="A688" s="5"/>
      <c r="B688" s="5"/>
      <c r="C688" s="5"/>
      <c r="D688" s="5"/>
      <c r="E688" s="24"/>
      <c r="F688" s="24"/>
    </row>
    <row r="689" spans="1:6" ht="15" customHeight="1" x14ac:dyDescent="0.25">
      <c r="A689" s="5"/>
      <c r="B689" s="5"/>
      <c r="C689" s="5"/>
      <c r="D689" s="5"/>
      <c r="E689" s="24"/>
      <c r="F689" s="24"/>
    </row>
    <row r="690" spans="1:6" ht="15" customHeight="1" x14ac:dyDescent="0.25">
      <c r="A690" s="5"/>
      <c r="B690" s="5"/>
      <c r="C690" s="5"/>
      <c r="D690" s="5"/>
      <c r="E690" s="24"/>
      <c r="F690" s="24"/>
    </row>
    <row r="691" spans="1:6" ht="15" customHeight="1" x14ac:dyDescent="0.25">
      <c r="A691" s="5"/>
      <c r="B691" s="5"/>
      <c r="C691" s="5"/>
      <c r="D691" s="5"/>
      <c r="E691" s="24"/>
      <c r="F691" s="24"/>
    </row>
    <row r="692" spans="1:6" ht="15" customHeight="1" x14ac:dyDescent="0.25">
      <c r="A692" s="5"/>
      <c r="B692" s="5"/>
      <c r="C692" s="5"/>
      <c r="D692" s="5"/>
      <c r="E692" s="24"/>
      <c r="F692" s="24"/>
    </row>
    <row r="693" spans="1:6" ht="15" customHeight="1" x14ac:dyDescent="0.25">
      <c r="A693" s="5"/>
      <c r="B693" s="5"/>
      <c r="C693" s="5"/>
      <c r="D693" s="5"/>
      <c r="E693" s="24"/>
      <c r="F693" s="24"/>
    </row>
    <row r="694" spans="1:6" ht="15" customHeight="1" x14ac:dyDescent="0.25">
      <c r="A694" s="5"/>
      <c r="B694" s="5"/>
      <c r="C694" s="5"/>
      <c r="D694" s="5"/>
      <c r="E694" s="24"/>
      <c r="F694" s="24"/>
    </row>
    <row r="695" spans="1:6" ht="15" customHeight="1" x14ac:dyDescent="0.25">
      <c r="A695" s="5"/>
      <c r="B695" s="5"/>
      <c r="C695" s="5"/>
      <c r="D695" s="5"/>
      <c r="E695" s="24"/>
      <c r="F695" s="24"/>
    </row>
    <row r="696" spans="1:6" ht="15" customHeight="1" x14ac:dyDescent="0.25">
      <c r="A696" s="5"/>
      <c r="B696" s="5"/>
      <c r="C696" s="5"/>
      <c r="D696" s="5"/>
      <c r="E696" s="24"/>
      <c r="F696" s="24"/>
    </row>
    <row r="697" spans="1:6" ht="15" customHeight="1" x14ac:dyDescent="0.25">
      <c r="A697" s="5"/>
      <c r="B697" s="5"/>
      <c r="C697" s="5"/>
      <c r="D697" s="5"/>
      <c r="E697" s="24"/>
      <c r="F697" s="24"/>
    </row>
  </sheetData>
  <sortState xmlns:xlrd2="http://schemas.microsoft.com/office/spreadsheetml/2017/richdata2" ref="A2:H697">
    <sortCondition ref="A1:A697"/>
  </sortState>
  <pageMargins left="0.7" right="0.7" top="0.75" bottom="0.75" header="0.3" footer="0.3"/>
  <pageSetup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241"/>
  <sheetViews>
    <sheetView workbookViewId="0">
      <selection sqref="A1:H1048576"/>
    </sheetView>
  </sheetViews>
  <sheetFormatPr defaultRowHeight="15" customHeight="1" x14ac:dyDescent="0.25"/>
  <cols>
    <col min="1" max="1" width="12.85546875" style="7" customWidth="1"/>
    <col min="2" max="2" width="12.5703125" style="7" customWidth="1"/>
    <col min="3" max="4" width="9.140625" style="7"/>
    <col min="5" max="5" width="10.5703125" style="7" bestFit="1" customWidth="1"/>
    <col min="6" max="6" width="11.5703125" style="7" bestFit="1" customWidth="1"/>
    <col min="7" max="7" width="11.5703125" style="7" customWidth="1"/>
    <col min="8" max="8" width="9.140625" style="7"/>
  </cols>
  <sheetData>
    <row r="1" spans="1:8" ht="15" customHeight="1" x14ac:dyDescent="0.25">
      <c r="A1" s="8" t="s">
        <v>19</v>
      </c>
      <c r="B1" s="8" t="s">
        <v>20</v>
      </c>
      <c r="C1" s="8" t="s">
        <v>458</v>
      </c>
      <c r="D1" s="8" t="s">
        <v>0</v>
      </c>
      <c r="E1" s="8" t="s">
        <v>858</v>
      </c>
      <c r="F1" s="8" t="s">
        <v>859</v>
      </c>
      <c r="G1" s="3" t="s">
        <v>522</v>
      </c>
      <c r="H1" s="3" t="s">
        <v>521</v>
      </c>
    </row>
    <row r="2" spans="1:8" ht="15" customHeight="1" x14ac:dyDescent="0.25">
      <c r="A2" s="9" t="s">
        <v>23</v>
      </c>
      <c r="B2" s="9" t="s">
        <v>236</v>
      </c>
      <c r="C2" s="9" t="s">
        <v>511</v>
      </c>
      <c r="D2" s="9" t="s">
        <v>2151</v>
      </c>
      <c r="E2" s="10">
        <v>4</v>
      </c>
      <c r="F2" s="10">
        <v>1</v>
      </c>
      <c r="G2" s="7">
        <f t="shared" ref="G2:G65" si="0">ROUNDDOWN(F2,0)</f>
        <v>1</v>
      </c>
      <c r="H2" s="7">
        <f t="shared" ref="H2:H65" si="1">IF(G2&lt;1,1,G2)</f>
        <v>1</v>
      </c>
    </row>
    <row r="3" spans="1:8" ht="15" customHeight="1" x14ac:dyDescent="0.25">
      <c r="A3" s="9" t="s">
        <v>124</v>
      </c>
      <c r="B3" s="9" t="s">
        <v>41</v>
      </c>
      <c r="C3" s="9" t="s">
        <v>511</v>
      </c>
      <c r="D3" s="9" t="s">
        <v>444</v>
      </c>
      <c r="E3" s="10">
        <v>6</v>
      </c>
      <c r="F3" s="10">
        <v>1.5</v>
      </c>
      <c r="G3" s="7">
        <f t="shared" si="0"/>
        <v>1</v>
      </c>
      <c r="H3" s="7">
        <f t="shared" si="1"/>
        <v>1</v>
      </c>
    </row>
    <row r="4" spans="1:8" ht="15" customHeight="1" x14ac:dyDescent="0.25">
      <c r="A4" s="9" t="s">
        <v>299</v>
      </c>
      <c r="B4" s="9" t="s">
        <v>177</v>
      </c>
      <c r="C4" s="9" t="s">
        <v>511</v>
      </c>
      <c r="D4" s="9" t="s">
        <v>447</v>
      </c>
      <c r="E4" s="10">
        <v>14</v>
      </c>
      <c r="F4" s="10">
        <v>3.5</v>
      </c>
      <c r="G4" s="7">
        <f t="shared" si="0"/>
        <v>3</v>
      </c>
      <c r="H4" s="7">
        <f t="shared" si="1"/>
        <v>3</v>
      </c>
    </row>
    <row r="5" spans="1:8" ht="15" customHeight="1" x14ac:dyDescent="0.25">
      <c r="A5" s="9" t="s">
        <v>299</v>
      </c>
      <c r="B5" s="9" t="s">
        <v>1193</v>
      </c>
      <c r="C5" s="9" t="s">
        <v>511</v>
      </c>
      <c r="D5" s="9" t="s">
        <v>442</v>
      </c>
      <c r="E5" s="10">
        <v>4</v>
      </c>
      <c r="F5" s="10">
        <v>1</v>
      </c>
      <c r="G5" s="7">
        <f t="shared" si="0"/>
        <v>1</v>
      </c>
      <c r="H5" s="7">
        <f t="shared" si="1"/>
        <v>1</v>
      </c>
    </row>
    <row r="6" spans="1:8" ht="15" customHeight="1" x14ac:dyDescent="0.25">
      <c r="A6" s="9" t="s">
        <v>1569</v>
      </c>
      <c r="B6" s="9" t="s">
        <v>1554</v>
      </c>
      <c r="C6" s="9" t="s">
        <v>510</v>
      </c>
      <c r="D6" s="9" t="s">
        <v>443</v>
      </c>
      <c r="E6" s="10">
        <v>5</v>
      </c>
      <c r="F6" s="10">
        <v>1.25</v>
      </c>
      <c r="G6" s="7">
        <f t="shared" si="0"/>
        <v>1</v>
      </c>
      <c r="H6" s="7">
        <f t="shared" si="1"/>
        <v>1</v>
      </c>
    </row>
    <row r="7" spans="1:8" ht="15" customHeight="1" x14ac:dyDescent="0.25">
      <c r="A7" s="9" t="s">
        <v>1674</v>
      </c>
      <c r="B7" s="9" t="s">
        <v>1673</v>
      </c>
      <c r="C7" s="9" t="s">
        <v>510</v>
      </c>
      <c r="D7" s="9" t="s">
        <v>439</v>
      </c>
      <c r="E7" s="10">
        <v>23</v>
      </c>
      <c r="F7" s="10">
        <v>5.75</v>
      </c>
      <c r="G7" s="7">
        <f t="shared" si="0"/>
        <v>5</v>
      </c>
      <c r="H7" s="7">
        <f t="shared" si="1"/>
        <v>5</v>
      </c>
    </row>
    <row r="8" spans="1:8" ht="15" customHeight="1" x14ac:dyDescent="0.25">
      <c r="A8" s="9" t="s">
        <v>1619</v>
      </c>
      <c r="B8" s="9" t="s">
        <v>83</v>
      </c>
      <c r="C8" s="9" t="s">
        <v>511</v>
      </c>
      <c r="D8" s="9" t="s">
        <v>455</v>
      </c>
      <c r="E8" s="10">
        <v>16</v>
      </c>
      <c r="F8" s="10">
        <v>4</v>
      </c>
      <c r="G8" s="7">
        <f t="shared" si="0"/>
        <v>4</v>
      </c>
      <c r="H8" s="7">
        <f t="shared" si="1"/>
        <v>4</v>
      </c>
    </row>
    <row r="9" spans="1:8" ht="15" customHeight="1" x14ac:dyDescent="0.25">
      <c r="A9" s="9" t="s">
        <v>728</v>
      </c>
      <c r="B9" s="9" t="s">
        <v>513</v>
      </c>
      <c r="C9" s="9" t="s">
        <v>510</v>
      </c>
      <c r="D9" s="9" t="s">
        <v>524</v>
      </c>
      <c r="E9" s="10">
        <v>46</v>
      </c>
      <c r="F9" s="10">
        <v>11.5</v>
      </c>
      <c r="G9" s="7">
        <f t="shared" si="0"/>
        <v>11</v>
      </c>
      <c r="H9" s="7">
        <f t="shared" si="1"/>
        <v>11</v>
      </c>
    </row>
    <row r="10" spans="1:8" ht="15" customHeight="1" x14ac:dyDescent="0.25">
      <c r="A10" s="9" t="s">
        <v>847</v>
      </c>
      <c r="B10" s="9" t="s">
        <v>98</v>
      </c>
      <c r="C10" s="9" t="s">
        <v>511</v>
      </c>
      <c r="D10" s="9" t="s">
        <v>445</v>
      </c>
      <c r="E10" s="10">
        <v>6</v>
      </c>
      <c r="F10" s="10">
        <v>1.5</v>
      </c>
      <c r="G10" s="7">
        <f t="shared" si="0"/>
        <v>1</v>
      </c>
      <c r="H10" s="7">
        <f t="shared" si="1"/>
        <v>1</v>
      </c>
    </row>
    <row r="11" spans="1:8" ht="15" customHeight="1" x14ac:dyDescent="0.25">
      <c r="A11" s="9" t="s">
        <v>847</v>
      </c>
      <c r="B11" s="9" t="s">
        <v>95</v>
      </c>
      <c r="C11" s="9" t="s">
        <v>511</v>
      </c>
      <c r="D11" s="9" t="s">
        <v>443</v>
      </c>
      <c r="E11" s="10">
        <v>6</v>
      </c>
      <c r="F11" s="10">
        <v>1.5</v>
      </c>
      <c r="G11" s="7">
        <f t="shared" si="0"/>
        <v>1</v>
      </c>
      <c r="H11" s="7">
        <f t="shared" si="1"/>
        <v>1</v>
      </c>
    </row>
    <row r="12" spans="1:8" ht="15" customHeight="1" x14ac:dyDescent="0.25">
      <c r="A12" s="9" t="s">
        <v>1334</v>
      </c>
      <c r="B12" s="9" t="s">
        <v>1333</v>
      </c>
      <c r="C12" s="9" t="s">
        <v>510</v>
      </c>
      <c r="D12" s="9" t="s">
        <v>440</v>
      </c>
      <c r="E12" s="10">
        <v>5</v>
      </c>
      <c r="F12" s="10">
        <v>1.25</v>
      </c>
      <c r="G12" s="7">
        <f t="shared" si="0"/>
        <v>1</v>
      </c>
      <c r="H12" s="7">
        <f t="shared" si="1"/>
        <v>1</v>
      </c>
    </row>
    <row r="13" spans="1:8" ht="15" customHeight="1" x14ac:dyDescent="0.25">
      <c r="A13" s="9" t="s">
        <v>27</v>
      </c>
      <c r="B13" s="9" t="s">
        <v>228</v>
      </c>
      <c r="C13" s="9" t="s">
        <v>511</v>
      </c>
      <c r="D13" s="9" t="s">
        <v>439</v>
      </c>
      <c r="E13" s="10">
        <v>9</v>
      </c>
      <c r="F13" s="10">
        <v>2.25</v>
      </c>
      <c r="G13" s="7">
        <f t="shared" si="0"/>
        <v>2</v>
      </c>
      <c r="H13" s="7">
        <f t="shared" si="1"/>
        <v>2</v>
      </c>
    </row>
    <row r="14" spans="1:8" ht="15" customHeight="1" x14ac:dyDescent="0.25">
      <c r="A14" s="9" t="s">
        <v>574</v>
      </c>
      <c r="B14" s="9" t="s">
        <v>1336</v>
      </c>
      <c r="C14" s="9" t="s">
        <v>511</v>
      </c>
      <c r="D14" s="9" t="s">
        <v>434</v>
      </c>
      <c r="E14" s="10">
        <v>8</v>
      </c>
      <c r="F14" s="10">
        <v>2</v>
      </c>
      <c r="G14" s="7">
        <f t="shared" si="0"/>
        <v>2</v>
      </c>
      <c r="H14" s="7">
        <f t="shared" si="1"/>
        <v>2</v>
      </c>
    </row>
    <row r="15" spans="1:8" ht="15" customHeight="1" x14ac:dyDescent="0.25">
      <c r="A15" s="9" t="s">
        <v>1021</v>
      </c>
      <c r="B15" s="9" t="s">
        <v>184</v>
      </c>
      <c r="C15" s="9" t="s">
        <v>511</v>
      </c>
      <c r="D15" s="9" t="s">
        <v>447</v>
      </c>
      <c r="E15" s="10">
        <v>4</v>
      </c>
      <c r="F15" s="10">
        <v>1</v>
      </c>
      <c r="G15" s="7">
        <f t="shared" si="0"/>
        <v>1</v>
      </c>
      <c r="H15" s="7">
        <f t="shared" si="1"/>
        <v>1</v>
      </c>
    </row>
    <row r="16" spans="1:8" ht="15" customHeight="1" x14ac:dyDescent="0.25">
      <c r="A16" s="9" t="s">
        <v>1348</v>
      </c>
      <c r="B16" s="9" t="s">
        <v>43</v>
      </c>
      <c r="C16" s="9" t="s">
        <v>511</v>
      </c>
      <c r="D16" s="9" t="s">
        <v>453</v>
      </c>
      <c r="E16" s="10">
        <v>16</v>
      </c>
      <c r="F16" s="10">
        <v>4</v>
      </c>
      <c r="G16" s="7">
        <f t="shared" si="0"/>
        <v>4</v>
      </c>
      <c r="H16" s="7">
        <f t="shared" si="1"/>
        <v>4</v>
      </c>
    </row>
    <row r="17" spans="1:8" ht="15" customHeight="1" x14ac:dyDescent="0.25">
      <c r="A17" s="9" t="s">
        <v>29</v>
      </c>
      <c r="B17" s="9" t="s">
        <v>43</v>
      </c>
      <c r="C17" s="9" t="s">
        <v>511</v>
      </c>
      <c r="D17" s="9" t="s">
        <v>2135</v>
      </c>
      <c r="E17" s="10">
        <v>4</v>
      </c>
      <c r="F17" s="10">
        <v>1</v>
      </c>
      <c r="G17" s="7">
        <f t="shared" si="0"/>
        <v>1</v>
      </c>
      <c r="H17" s="7">
        <f t="shared" si="1"/>
        <v>1</v>
      </c>
    </row>
    <row r="18" spans="1:8" ht="15" customHeight="1" x14ac:dyDescent="0.25">
      <c r="A18" s="9" t="s">
        <v>1458</v>
      </c>
      <c r="B18" s="9" t="s">
        <v>1457</v>
      </c>
      <c r="C18" s="9" t="s">
        <v>510</v>
      </c>
      <c r="D18" s="9" t="s">
        <v>444</v>
      </c>
      <c r="E18" s="10">
        <v>17</v>
      </c>
      <c r="F18" s="10">
        <v>4.25</v>
      </c>
      <c r="G18" s="7">
        <f t="shared" si="0"/>
        <v>4</v>
      </c>
      <c r="H18" s="7">
        <f t="shared" si="1"/>
        <v>4</v>
      </c>
    </row>
    <row r="19" spans="1:8" ht="15" customHeight="1" x14ac:dyDescent="0.25">
      <c r="A19" s="9" t="s">
        <v>300</v>
      </c>
      <c r="B19" s="9" t="s">
        <v>114</v>
      </c>
      <c r="C19" s="9" t="s">
        <v>510</v>
      </c>
      <c r="D19" s="9" t="s">
        <v>456</v>
      </c>
      <c r="E19" s="10">
        <v>48</v>
      </c>
      <c r="F19" s="10">
        <v>12</v>
      </c>
      <c r="G19" s="7">
        <f t="shared" si="0"/>
        <v>12</v>
      </c>
      <c r="H19" s="7">
        <f t="shared" si="1"/>
        <v>12</v>
      </c>
    </row>
    <row r="20" spans="1:8" ht="15" customHeight="1" x14ac:dyDescent="0.25">
      <c r="A20" s="9" t="s">
        <v>300</v>
      </c>
      <c r="B20" s="9" t="s">
        <v>131</v>
      </c>
      <c r="C20" s="9" t="s">
        <v>511</v>
      </c>
      <c r="D20" s="9" t="s">
        <v>427</v>
      </c>
      <c r="E20" s="10">
        <v>55</v>
      </c>
      <c r="F20" s="10">
        <v>13.75</v>
      </c>
      <c r="G20" s="7">
        <f t="shared" si="0"/>
        <v>13</v>
      </c>
      <c r="H20" s="7">
        <f t="shared" si="1"/>
        <v>13</v>
      </c>
    </row>
    <row r="21" spans="1:8" ht="15" customHeight="1" x14ac:dyDescent="0.25">
      <c r="A21" s="9" t="s">
        <v>300</v>
      </c>
      <c r="B21" s="9" t="s">
        <v>145</v>
      </c>
      <c r="C21" s="9" t="s">
        <v>510</v>
      </c>
      <c r="D21" s="9" t="s">
        <v>452</v>
      </c>
      <c r="E21" s="10">
        <v>23</v>
      </c>
      <c r="F21" s="10">
        <v>5.75</v>
      </c>
      <c r="G21" s="7">
        <f t="shared" si="0"/>
        <v>5</v>
      </c>
      <c r="H21" s="7">
        <f t="shared" si="1"/>
        <v>5</v>
      </c>
    </row>
    <row r="22" spans="1:8" ht="15" customHeight="1" x14ac:dyDescent="0.25">
      <c r="A22" s="9" t="s">
        <v>300</v>
      </c>
      <c r="B22" s="9" t="s">
        <v>163</v>
      </c>
      <c r="C22" s="9" t="s">
        <v>510</v>
      </c>
      <c r="D22" s="9" t="s">
        <v>453</v>
      </c>
      <c r="E22" s="10">
        <v>15</v>
      </c>
      <c r="F22" s="10">
        <v>3.75</v>
      </c>
      <c r="G22" s="7">
        <f t="shared" si="0"/>
        <v>3</v>
      </c>
      <c r="H22" s="7">
        <f t="shared" si="1"/>
        <v>3</v>
      </c>
    </row>
    <row r="23" spans="1:8" ht="15" customHeight="1" x14ac:dyDescent="0.25">
      <c r="A23" s="9" t="s">
        <v>300</v>
      </c>
      <c r="B23" s="9" t="s">
        <v>95</v>
      </c>
      <c r="C23" s="9" t="s">
        <v>510</v>
      </c>
      <c r="D23" s="9" t="s">
        <v>436</v>
      </c>
      <c r="E23" s="10">
        <v>15</v>
      </c>
      <c r="F23" s="10">
        <v>3.75</v>
      </c>
      <c r="G23" s="7">
        <f t="shared" si="0"/>
        <v>3</v>
      </c>
      <c r="H23" s="7">
        <f t="shared" si="1"/>
        <v>3</v>
      </c>
    </row>
    <row r="24" spans="1:8" ht="15" customHeight="1" x14ac:dyDescent="0.25">
      <c r="A24" s="9" t="s">
        <v>300</v>
      </c>
      <c r="B24" s="9" t="s">
        <v>212</v>
      </c>
      <c r="C24" s="9" t="s">
        <v>511</v>
      </c>
      <c r="D24" s="9" t="s">
        <v>2126</v>
      </c>
      <c r="E24" s="10">
        <v>4</v>
      </c>
      <c r="F24" s="10">
        <v>1</v>
      </c>
      <c r="G24" s="7">
        <f t="shared" si="0"/>
        <v>1</v>
      </c>
      <c r="H24" s="7">
        <f t="shared" si="1"/>
        <v>1</v>
      </c>
    </row>
    <row r="25" spans="1:8" ht="15" customHeight="1" x14ac:dyDescent="0.25">
      <c r="A25" s="9" t="s">
        <v>963</v>
      </c>
      <c r="B25" s="9" t="s">
        <v>116</v>
      </c>
      <c r="C25" s="9" t="s">
        <v>511</v>
      </c>
      <c r="D25" s="9" t="s">
        <v>438</v>
      </c>
      <c r="E25" s="10">
        <v>8</v>
      </c>
      <c r="F25" s="10">
        <v>2</v>
      </c>
      <c r="G25" s="7">
        <f t="shared" si="0"/>
        <v>2</v>
      </c>
      <c r="H25" s="7">
        <f t="shared" si="1"/>
        <v>2</v>
      </c>
    </row>
    <row r="26" spans="1:8" ht="15" customHeight="1" x14ac:dyDescent="0.25">
      <c r="A26" s="9" t="s">
        <v>1982</v>
      </c>
      <c r="B26" s="9" t="s">
        <v>1981</v>
      </c>
      <c r="C26" s="9" t="s">
        <v>511</v>
      </c>
      <c r="D26" s="9" t="s">
        <v>435</v>
      </c>
      <c r="E26" s="10">
        <v>33</v>
      </c>
      <c r="F26" s="10">
        <v>8.25</v>
      </c>
      <c r="G26" s="7">
        <f t="shared" si="0"/>
        <v>8</v>
      </c>
      <c r="H26" s="7">
        <f t="shared" si="1"/>
        <v>8</v>
      </c>
    </row>
    <row r="27" spans="1:8" ht="15" customHeight="1" x14ac:dyDescent="0.25">
      <c r="A27" s="9" t="s">
        <v>1312</v>
      </c>
      <c r="B27" s="9" t="s">
        <v>209</v>
      </c>
      <c r="C27" s="9" t="s">
        <v>511</v>
      </c>
      <c r="D27" s="9" t="s">
        <v>2165</v>
      </c>
      <c r="E27" s="10">
        <v>4</v>
      </c>
      <c r="F27" s="10">
        <v>1</v>
      </c>
      <c r="G27" s="7">
        <f t="shared" si="0"/>
        <v>1</v>
      </c>
      <c r="H27" s="7">
        <f t="shared" si="1"/>
        <v>1</v>
      </c>
    </row>
    <row r="28" spans="1:8" ht="15" customHeight="1" x14ac:dyDescent="0.25">
      <c r="A28" s="9" t="s">
        <v>754</v>
      </c>
      <c r="B28" s="9" t="s">
        <v>86</v>
      </c>
      <c r="C28" s="9" t="s">
        <v>510</v>
      </c>
      <c r="D28" s="9" t="s">
        <v>2122</v>
      </c>
      <c r="E28" s="10">
        <v>31</v>
      </c>
      <c r="F28" s="10">
        <v>7.75</v>
      </c>
      <c r="G28" s="7">
        <f t="shared" si="0"/>
        <v>7</v>
      </c>
      <c r="H28" s="7">
        <f t="shared" si="1"/>
        <v>7</v>
      </c>
    </row>
    <row r="29" spans="1:8" ht="15" customHeight="1" x14ac:dyDescent="0.25">
      <c r="A29" s="9" t="s">
        <v>1990</v>
      </c>
      <c r="B29" s="9" t="s">
        <v>1989</v>
      </c>
      <c r="C29" s="9" t="s">
        <v>510</v>
      </c>
      <c r="D29" s="9" t="s">
        <v>440</v>
      </c>
      <c r="E29" s="10">
        <v>15</v>
      </c>
      <c r="F29" s="10">
        <v>3.75</v>
      </c>
      <c r="G29" s="7">
        <f t="shared" si="0"/>
        <v>3</v>
      </c>
      <c r="H29" s="7">
        <f t="shared" si="1"/>
        <v>3</v>
      </c>
    </row>
    <row r="30" spans="1:8" ht="15" customHeight="1" x14ac:dyDescent="0.25">
      <c r="A30" s="9" t="s">
        <v>918</v>
      </c>
      <c r="B30" s="9" t="s">
        <v>319</v>
      </c>
      <c r="C30" s="9" t="s">
        <v>511</v>
      </c>
      <c r="D30" s="9" t="s">
        <v>439</v>
      </c>
      <c r="E30" s="10">
        <v>11</v>
      </c>
      <c r="F30" s="10">
        <v>2.75</v>
      </c>
      <c r="G30" s="7">
        <f t="shared" si="0"/>
        <v>2</v>
      </c>
      <c r="H30" s="7">
        <f t="shared" si="1"/>
        <v>2</v>
      </c>
    </row>
    <row r="31" spans="1:8" ht="15" customHeight="1" x14ac:dyDescent="0.25">
      <c r="A31" s="9" t="s">
        <v>301</v>
      </c>
      <c r="B31" s="9" t="s">
        <v>137</v>
      </c>
      <c r="C31" s="9" t="s">
        <v>510</v>
      </c>
      <c r="D31" s="9" t="s">
        <v>444</v>
      </c>
      <c r="E31" s="10">
        <v>27</v>
      </c>
      <c r="F31" s="10">
        <v>6.75</v>
      </c>
      <c r="G31" s="7">
        <f t="shared" si="0"/>
        <v>6</v>
      </c>
      <c r="H31" s="7">
        <f t="shared" si="1"/>
        <v>6</v>
      </c>
    </row>
    <row r="32" spans="1:8" ht="15" customHeight="1" x14ac:dyDescent="0.25">
      <c r="A32" s="9" t="s">
        <v>756</v>
      </c>
      <c r="B32" s="9" t="s">
        <v>88</v>
      </c>
      <c r="C32" s="9" t="s">
        <v>511</v>
      </c>
      <c r="D32" s="9" t="s">
        <v>464</v>
      </c>
      <c r="E32" s="10">
        <v>4</v>
      </c>
      <c r="F32" s="10">
        <v>1</v>
      </c>
      <c r="G32" s="7">
        <f t="shared" si="0"/>
        <v>1</v>
      </c>
      <c r="H32" s="7">
        <f t="shared" si="1"/>
        <v>1</v>
      </c>
    </row>
    <row r="33" spans="1:8" ht="15" customHeight="1" x14ac:dyDescent="0.25">
      <c r="A33" s="9" t="s">
        <v>2081</v>
      </c>
      <c r="B33" s="9" t="s">
        <v>1370</v>
      </c>
      <c r="C33" s="9" t="s">
        <v>511</v>
      </c>
      <c r="D33" s="9" t="s">
        <v>2128</v>
      </c>
      <c r="E33" s="10">
        <v>4</v>
      </c>
      <c r="F33" s="10">
        <v>1</v>
      </c>
      <c r="G33" s="7">
        <f t="shared" si="0"/>
        <v>1</v>
      </c>
      <c r="H33" s="7">
        <f t="shared" si="1"/>
        <v>1</v>
      </c>
    </row>
    <row r="34" spans="1:8" ht="15" customHeight="1" x14ac:dyDescent="0.25">
      <c r="A34" s="9" t="s">
        <v>303</v>
      </c>
      <c r="B34" s="9" t="s">
        <v>30</v>
      </c>
      <c r="C34" s="9" t="s">
        <v>511</v>
      </c>
      <c r="D34" s="9" t="s">
        <v>2151</v>
      </c>
      <c r="E34" s="10">
        <v>19</v>
      </c>
      <c r="F34" s="10">
        <v>4.75</v>
      </c>
      <c r="G34" s="7">
        <f t="shared" si="0"/>
        <v>4</v>
      </c>
      <c r="H34" s="7">
        <f t="shared" si="1"/>
        <v>4</v>
      </c>
    </row>
    <row r="35" spans="1:8" ht="15" customHeight="1" x14ac:dyDescent="0.25">
      <c r="A35" s="9" t="s">
        <v>304</v>
      </c>
      <c r="B35" s="9" t="s">
        <v>305</v>
      </c>
      <c r="C35" s="9" t="s">
        <v>511</v>
      </c>
      <c r="D35" s="9" t="s">
        <v>453</v>
      </c>
      <c r="E35" s="10">
        <v>6</v>
      </c>
      <c r="F35" s="10">
        <v>1.5</v>
      </c>
      <c r="G35" s="7">
        <f t="shared" si="0"/>
        <v>1</v>
      </c>
      <c r="H35" s="7">
        <f t="shared" si="1"/>
        <v>1</v>
      </c>
    </row>
    <row r="36" spans="1:8" ht="15" customHeight="1" x14ac:dyDescent="0.25">
      <c r="A36" s="9" t="s">
        <v>2034</v>
      </c>
      <c r="B36" s="9" t="s">
        <v>607</v>
      </c>
      <c r="C36" s="9" t="s">
        <v>511</v>
      </c>
      <c r="D36" s="9" t="s">
        <v>429</v>
      </c>
      <c r="E36" s="10">
        <v>5</v>
      </c>
      <c r="F36" s="10">
        <v>1.25</v>
      </c>
      <c r="G36" s="7">
        <f t="shared" si="0"/>
        <v>1</v>
      </c>
      <c r="H36" s="7">
        <f t="shared" si="1"/>
        <v>1</v>
      </c>
    </row>
    <row r="37" spans="1:8" ht="15" customHeight="1" x14ac:dyDescent="0.25">
      <c r="A37" s="9" t="s">
        <v>1330</v>
      </c>
      <c r="B37" s="9" t="s">
        <v>112</v>
      </c>
      <c r="C37" s="9" t="s">
        <v>511</v>
      </c>
      <c r="D37" s="9" t="s">
        <v>434</v>
      </c>
      <c r="E37" s="10">
        <v>52</v>
      </c>
      <c r="F37" s="10">
        <v>13</v>
      </c>
      <c r="G37" s="7">
        <f t="shared" si="0"/>
        <v>13</v>
      </c>
      <c r="H37" s="7">
        <f t="shared" si="1"/>
        <v>13</v>
      </c>
    </row>
    <row r="38" spans="1:8" ht="15" customHeight="1" x14ac:dyDescent="0.25">
      <c r="A38" s="9" t="s">
        <v>1330</v>
      </c>
      <c r="B38" s="9" t="s">
        <v>269</v>
      </c>
      <c r="C38" s="9" t="s">
        <v>511</v>
      </c>
      <c r="D38" s="9" t="s">
        <v>2134</v>
      </c>
      <c r="E38" s="10">
        <v>8</v>
      </c>
      <c r="F38" s="10">
        <v>2</v>
      </c>
      <c r="G38" s="7">
        <f t="shared" si="0"/>
        <v>2</v>
      </c>
      <c r="H38" s="7">
        <f t="shared" si="1"/>
        <v>2</v>
      </c>
    </row>
    <row r="39" spans="1:8" ht="15" customHeight="1" x14ac:dyDescent="0.25">
      <c r="A39" s="9" t="s">
        <v>1362</v>
      </c>
      <c r="B39" s="9" t="s">
        <v>98</v>
      </c>
      <c r="C39" s="9" t="s">
        <v>511</v>
      </c>
      <c r="D39" s="9" t="s">
        <v>442</v>
      </c>
      <c r="E39" s="10">
        <v>24</v>
      </c>
      <c r="F39" s="10">
        <v>6</v>
      </c>
      <c r="G39" s="7">
        <f t="shared" si="0"/>
        <v>6</v>
      </c>
      <c r="H39" s="7">
        <f t="shared" si="1"/>
        <v>6</v>
      </c>
    </row>
    <row r="40" spans="1:8" ht="15" customHeight="1" x14ac:dyDescent="0.25">
      <c r="A40" s="9" t="s">
        <v>636</v>
      </c>
      <c r="B40" s="9" t="s">
        <v>116</v>
      </c>
      <c r="C40" s="9" t="s">
        <v>511</v>
      </c>
      <c r="D40" s="9" t="s">
        <v>438</v>
      </c>
      <c r="E40" s="10">
        <v>63</v>
      </c>
      <c r="F40" s="10">
        <v>15.75</v>
      </c>
      <c r="G40" s="7">
        <f t="shared" si="0"/>
        <v>15</v>
      </c>
      <c r="H40" s="7">
        <f t="shared" si="1"/>
        <v>15</v>
      </c>
    </row>
    <row r="41" spans="1:8" ht="15" customHeight="1" x14ac:dyDescent="0.25">
      <c r="A41" s="9" t="s">
        <v>636</v>
      </c>
      <c r="B41" s="9" t="s">
        <v>591</v>
      </c>
      <c r="C41" s="9" t="s">
        <v>511</v>
      </c>
      <c r="D41" s="9" t="s">
        <v>449</v>
      </c>
      <c r="E41" s="10">
        <v>4</v>
      </c>
      <c r="F41" s="10">
        <v>1</v>
      </c>
      <c r="G41" s="7">
        <f t="shared" si="0"/>
        <v>1</v>
      </c>
      <c r="H41" s="7">
        <f t="shared" si="1"/>
        <v>1</v>
      </c>
    </row>
    <row r="42" spans="1:8" ht="15" customHeight="1" x14ac:dyDescent="0.25">
      <c r="A42" s="9" t="s">
        <v>588</v>
      </c>
      <c r="B42" s="9" t="s">
        <v>105</v>
      </c>
      <c r="C42" s="9" t="s">
        <v>511</v>
      </c>
      <c r="D42" s="9" t="s">
        <v>464</v>
      </c>
      <c r="E42" s="10">
        <v>4</v>
      </c>
      <c r="F42" s="10">
        <v>1</v>
      </c>
      <c r="G42" s="7">
        <f t="shared" si="0"/>
        <v>1</v>
      </c>
      <c r="H42" s="7">
        <f t="shared" si="1"/>
        <v>1</v>
      </c>
    </row>
    <row r="43" spans="1:8" ht="15" customHeight="1" x14ac:dyDescent="0.25">
      <c r="A43" s="9" t="s">
        <v>1478</v>
      </c>
      <c r="B43" s="9" t="s">
        <v>340</v>
      </c>
      <c r="C43" s="9" t="s">
        <v>510</v>
      </c>
      <c r="D43" s="9" t="s">
        <v>430</v>
      </c>
      <c r="E43" s="10">
        <v>10</v>
      </c>
      <c r="F43" s="10">
        <v>2.5</v>
      </c>
      <c r="G43" s="7">
        <f t="shared" si="0"/>
        <v>2</v>
      </c>
      <c r="H43" s="7">
        <f t="shared" si="1"/>
        <v>2</v>
      </c>
    </row>
    <row r="44" spans="1:8" ht="15" customHeight="1" x14ac:dyDescent="0.25">
      <c r="A44" s="9" t="s">
        <v>1481</v>
      </c>
      <c r="B44" s="9" t="s">
        <v>95</v>
      </c>
      <c r="C44" s="9" t="s">
        <v>511</v>
      </c>
      <c r="D44" s="9" t="s">
        <v>2130</v>
      </c>
      <c r="E44" s="10">
        <v>4</v>
      </c>
      <c r="F44" s="10">
        <v>1</v>
      </c>
      <c r="G44" s="7">
        <f t="shared" si="0"/>
        <v>1</v>
      </c>
      <c r="H44" s="7">
        <f t="shared" si="1"/>
        <v>1</v>
      </c>
    </row>
    <row r="45" spans="1:8" ht="15" customHeight="1" x14ac:dyDescent="0.25">
      <c r="A45" s="9" t="s">
        <v>495</v>
      </c>
      <c r="B45" s="9" t="s">
        <v>409</v>
      </c>
      <c r="C45" s="9" t="s">
        <v>511</v>
      </c>
      <c r="D45" s="9" t="s">
        <v>524</v>
      </c>
      <c r="E45" s="10">
        <v>42</v>
      </c>
      <c r="F45" s="10">
        <v>10.5</v>
      </c>
      <c r="G45" s="7">
        <f t="shared" si="0"/>
        <v>10</v>
      </c>
      <c r="H45" s="7">
        <f t="shared" si="1"/>
        <v>10</v>
      </c>
    </row>
    <row r="46" spans="1:8" ht="15" customHeight="1" x14ac:dyDescent="0.25">
      <c r="A46" s="9" t="s">
        <v>811</v>
      </c>
      <c r="B46" s="9" t="s">
        <v>86</v>
      </c>
      <c r="C46" s="9" t="s">
        <v>510</v>
      </c>
      <c r="D46" s="9" t="s">
        <v>448</v>
      </c>
      <c r="E46" s="10">
        <v>53</v>
      </c>
      <c r="F46" s="10">
        <v>13.25</v>
      </c>
      <c r="G46" s="7">
        <f t="shared" si="0"/>
        <v>13</v>
      </c>
      <c r="H46" s="7">
        <f t="shared" si="1"/>
        <v>13</v>
      </c>
    </row>
    <row r="47" spans="1:8" ht="15" customHeight="1" x14ac:dyDescent="0.25">
      <c r="A47" s="9" t="s">
        <v>592</v>
      </c>
      <c r="B47" s="9" t="s">
        <v>102</v>
      </c>
      <c r="C47" s="9" t="s">
        <v>510</v>
      </c>
      <c r="D47" s="9" t="s">
        <v>445</v>
      </c>
      <c r="E47" s="10">
        <v>110</v>
      </c>
      <c r="F47" s="10">
        <v>27.5</v>
      </c>
      <c r="G47" s="7">
        <f t="shared" si="0"/>
        <v>27</v>
      </c>
      <c r="H47" s="7">
        <f t="shared" si="1"/>
        <v>27</v>
      </c>
    </row>
    <row r="48" spans="1:8" ht="15" customHeight="1" x14ac:dyDescent="0.25">
      <c r="A48" s="9" t="s">
        <v>42</v>
      </c>
      <c r="B48" s="9" t="s">
        <v>1215</v>
      </c>
      <c r="C48" s="9" t="s">
        <v>511</v>
      </c>
      <c r="D48" s="9" t="s">
        <v>2123</v>
      </c>
      <c r="E48" s="10">
        <v>4</v>
      </c>
      <c r="F48" s="10">
        <v>1</v>
      </c>
      <c r="G48" s="7">
        <f t="shared" si="0"/>
        <v>1</v>
      </c>
      <c r="H48" s="7">
        <f t="shared" si="1"/>
        <v>1</v>
      </c>
    </row>
    <row r="49" spans="1:8" ht="15" customHeight="1" x14ac:dyDescent="0.25">
      <c r="A49" s="9" t="s">
        <v>2060</v>
      </c>
      <c r="B49" s="9" t="s">
        <v>298</v>
      </c>
      <c r="C49" s="9" t="s">
        <v>511</v>
      </c>
      <c r="D49" s="9" t="s">
        <v>431</v>
      </c>
      <c r="E49" s="10">
        <v>5</v>
      </c>
      <c r="F49" s="10">
        <v>1.25</v>
      </c>
      <c r="G49" s="7">
        <f t="shared" si="0"/>
        <v>1</v>
      </c>
      <c r="H49" s="7">
        <f t="shared" si="1"/>
        <v>1</v>
      </c>
    </row>
    <row r="50" spans="1:8" ht="15" customHeight="1" x14ac:dyDescent="0.25">
      <c r="A50" s="9" t="s">
        <v>1153</v>
      </c>
      <c r="B50" s="9" t="s">
        <v>109</v>
      </c>
      <c r="C50" s="9" t="s">
        <v>511</v>
      </c>
      <c r="D50" s="9" t="s">
        <v>436</v>
      </c>
      <c r="E50" s="10">
        <v>5</v>
      </c>
      <c r="F50" s="10">
        <v>1.25</v>
      </c>
      <c r="G50" s="7">
        <f t="shared" si="0"/>
        <v>1</v>
      </c>
      <c r="H50" s="7">
        <f t="shared" si="1"/>
        <v>1</v>
      </c>
    </row>
    <row r="51" spans="1:8" ht="15" customHeight="1" x14ac:dyDescent="0.25">
      <c r="A51" s="9" t="s">
        <v>791</v>
      </c>
      <c r="B51" s="9" t="s">
        <v>792</v>
      </c>
      <c r="C51" s="9" t="s">
        <v>511</v>
      </c>
      <c r="D51" s="9" t="s">
        <v>435</v>
      </c>
      <c r="E51" s="10">
        <v>4</v>
      </c>
      <c r="F51" s="10">
        <v>1</v>
      </c>
      <c r="G51" s="7">
        <f t="shared" si="0"/>
        <v>1</v>
      </c>
      <c r="H51" s="7">
        <f t="shared" si="1"/>
        <v>1</v>
      </c>
    </row>
    <row r="52" spans="1:8" ht="15" customHeight="1" x14ac:dyDescent="0.25">
      <c r="A52" s="9" t="s">
        <v>1024</v>
      </c>
      <c r="B52" s="9" t="s">
        <v>95</v>
      </c>
      <c r="C52" s="9" t="s">
        <v>510</v>
      </c>
      <c r="D52" s="9" t="s">
        <v>2135</v>
      </c>
      <c r="E52" s="10">
        <v>4</v>
      </c>
      <c r="F52" s="10">
        <v>1</v>
      </c>
      <c r="G52" s="7">
        <f t="shared" si="0"/>
        <v>1</v>
      </c>
      <c r="H52" s="7">
        <f t="shared" si="1"/>
        <v>1</v>
      </c>
    </row>
    <row r="53" spans="1:8" ht="15" customHeight="1" x14ac:dyDescent="0.25">
      <c r="A53" s="9" t="s">
        <v>1404</v>
      </c>
      <c r="B53" s="9" t="s">
        <v>1192</v>
      </c>
      <c r="C53" s="9" t="s">
        <v>511</v>
      </c>
      <c r="D53" s="9" t="s">
        <v>2122</v>
      </c>
      <c r="E53" s="10">
        <v>5</v>
      </c>
      <c r="F53" s="10">
        <v>1.25</v>
      </c>
      <c r="G53" s="7">
        <f t="shared" si="0"/>
        <v>1</v>
      </c>
      <c r="H53" s="7">
        <f t="shared" si="1"/>
        <v>1</v>
      </c>
    </row>
    <row r="54" spans="1:8" ht="15" customHeight="1" x14ac:dyDescent="0.25">
      <c r="A54" s="9" t="s">
        <v>2011</v>
      </c>
      <c r="B54" s="9" t="s">
        <v>1212</v>
      </c>
      <c r="C54" s="9" t="s">
        <v>511</v>
      </c>
      <c r="D54" s="9" t="s">
        <v>440</v>
      </c>
      <c r="E54" s="10">
        <v>5</v>
      </c>
      <c r="F54" s="10">
        <v>1.25</v>
      </c>
      <c r="G54" s="7">
        <f t="shared" si="0"/>
        <v>1</v>
      </c>
      <c r="H54" s="7">
        <f t="shared" si="1"/>
        <v>1</v>
      </c>
    </row>
    <row r="55" spans="1:8" ht="15" customHeight="1" x14ac:dyDescent="0.25">
      <c r="A55" s="9" t="s">
        <v>1502</v>
      </c>
      <c r="B55" s="9" t="s">
        <v>156</v>
      </c>
      <c r="C55" s="9" t="s">
        <v>511</v>
      </c>
      <c r="D55" s="9" t="s">
        <v>441</v>
      </c>
      <c r="E55" s="10">
        <v>4</v>
      </c>
      <c r="F55" s="10">
        <v>1</v>
      </c>
      <c r="G55" s="7">
        <f t="shared" si="0"/>
        <v>1</v>
      </c>
      <c r="H55" s="7">
        <f t="shared" si="1"/>
        <v>1</v>
      </c>
    </row>
    <row r="56" spans="1:8" ht="15" customHeight="1" x14ac:dyDescent="0.25">
      <c r="A56" s="9" t="s">
        <v>812</v>
      </c>
      <c r="B56" s="9" t="s">
        <v>43</v>
      </c>
      <c r="C56" s="9" t="s">
        <v>510</v>
      </c>
      <c r="D56" s="9" t="s">
        <v>455</v>
      </c>
      <c r="E56" s="10">
        <v>71</v>
      </c>
      <c r="F56" s="10">
        <v>17.75</v>
      </c>
      <c r="G56" s="7">
        <f t="shared" si="0"/>
        <v>17</v>
      </c>
      <c r="H56" s="7">
        <f t="shared" si="1"/>
        <v>17</v>
      </c>
    </row>
    <row r="57" spans="1:8" ht="15" customHeight="1" x14ac:dyDescent="0.25">
      <c r="A57" s="9" t="s">
        <v>545</v>
      </c>
      <c r="B57" s="9" t="s">
        <v>610</v>
      </c>
      <c r="C57" s="9" t="s">
        <v>511</v>
      </c>
      <c r="D57" s="9" t="s">
        <v>449</v>
      </c>
      <c r="E57" s="10">
        <v>9</v>
      </c>
      <c r="F57" s="10">
        <v>2.25</v>
      </c>
      <c r="G57" s="7">
        <f t="shared" si="0"/>
        <v>2</v>
      </c>
      <c r="H57" s="7">
        <f t="shared" si="1"/>
        <v>2</v>
      </c>
    </row>
    <row r="58" spans="1:8" ht="15" customHeight="1" x14ac:dyDescent="0.25">
      <c r="A58" s="9" t="s">
        <v>2071</v>
      </c>
      <c r="B58" s="9" t="s">
        <v>329</v>
      </c>
      <c r="C58" s="9" t="s">
        <v>511</v>
      </c>
      <c r="D58" s="9" t="s">
        <v>452</v>
      </c>
      <c r="E58" s="10">
        <v>4</v>
      </c>
      <c r="F58" s="10">
        <v>1</v>
      </c>
      <c r="G58" s="7">
        <f t="shared" si="0"/>
        <v>1</v>
      </c>
      <c r="H58" s="7">
        <f t="shared" si="1"/>
        <v>1</v>
      </c>
    </row>
    <row r="59" spans="1:8" ht="15" customHeight="1" x14ac:dyDescent="0.25">
      <c r="A59" s="9" t="s">
        <v>1026</v>
      </c>
      <c r="B59" s="9" t="s">
        <v>331</v>
      </c>
      <c r="C59" s="9" t="s">
        <v>511</v>
      </c>
      <c r="D59" s="9" t="s">
        <v>435</v>
      </c>
      <c r="E59" s="10">
        <v>4</v>
      </c>
      <c r="F59" s="10">
        <v>1</v>
      </c>
      <c r="G59" s="7">
        <f t="shared" si="0"/>
        <v>1</v>
      </c>
      <c r="H59" s="7">
        <f t="shared" si="1"/>
        <v>1</v>
      </c>
    </row>
    <row r="60" spans="1:8" ht="15" customHeight="1" x14ac:dyDescent="0.25">
      <c r="A60" s="9" t="s">
        <v>1352</v>
      </c>
      <c r="B60" s="9" t="s">
        <v>283</v>
      </c>
      <c r="C60" s="9" t="s">
        <v>510</v>
      </c>
      <c r="D60" s="9" t="s">
        <v>454</v>
      </c>
      <c r="E60" s="10">
        <v>118</v>
      </c>
      <c r="F60" s="10">
        <v>29.5</v>
      </c>
      <c r="G60" s="7">
        <f t="shared" si="0"/>
        <v>29</v>
      </c>
      <c r="H60" s="7">
        <f t="shared" si="1"/>
        <v>29</v>
      </c>
    </row>
    <row r="61" spans="1:8" ht="15" customHeight="1" x14ac:dyDescent="0.25">
      <c r="A61" s="9" t="s">
        <v>1258</v>
      </c>
      <c r="B61" s="9" t="s">
        <v>475</v>
      </c>
      <c r="C61" s="9" t="s">
        <v>511</v>
      </c>
      <c r="D61" s="9" t="s">
        <v>452</v>
      </c>
      <c r="E61" s="10">
        <v>4</v>
      </c>
      <c r="F61" s="10">
        <v>1</v>
      </c>
      <c r="G61" s="7">
        <f t="shared" si="0"/>
        <v>1</v>
      </c>
      <c r="H61" s="7">
        <f t="shared" si="1"/>
        <v>1</v>
      </c>
    </row>
    <row r="62" spans="1:8" ht="15" customHeight="1" x14ac:dyDescent="0.25">
      <c r="A62" s="9" t="s">
        <v>1027</v>
      </c>
      <c r="B62" s="9" t="s">
        <v>397</v>
      </c>
      <c r="C62" s="9" t="s">
        <v>511</v>
      </c>
      <c r="D62" s="9" t="s">
        <v>524</v>
      </c>
      <c r="E62" s="10">
        <v>8</v>
      </c>
      <c r="F62" s="10">
        <v>2</v>
      </c>
      <c r="G62" s="7">
        <f t="shared" si="0"/>
        <v>2</v>
      </c>
      <c r="H62" s="7">
        <f t="shared" si="1"/>
        <v>2</v>
      </c>
    </row>
    <row r="63" spans="1:8" ht="15" customHeight="1" x14ac:dyDescent="0.25">
      <c r="A63" s="9" t="s">
        <v>1406</v>
      </c>
      <c r="B63" s="9" t="s">
        <v>98</v>
      </c>
      <c r="C63" s="9" t="s">
        <v>511</v>
      </c>
      <c r="D63" s="9" t="s">
        <v>442</v>
      </c>
      <c r="E63" s="10">
        <v>4</v>
      </c>
      <c r="F63" s="10">
        <v>1</v>
      </c>
      <c r="G63" s="7">
        <f t="shared" si="0"/>
        <v>1</v>
      </c>
      <c r="H63" s="7">
        <f t="shared" si="1"/>
        <v>1</v>
      </c>
    </row>
    <row r="64" spans="1:8" ht="15" customHeight="1" x14ac:dyDescent="0.25">
      <c r="A64" s="9" t="s">
        <v>1606</v>
      </c>
      <c r="B64" s="9" t="s">
        <v>593</v>
      </c>
      <c r="C64" s="9" t="s">
        <v>510</v>
      </c>
      <c r="D64" s="9" t="s">
        <v>442</v>
      </c>
      <c r="E64" s="10">
        <v>4</v>
      </c>
      <c r="F64" s="10">
        <v>1</v>
      </c>
      <c r="G64" s="7">
        <f t="shared" si="0"/>
        <v>1</v>
      </c>
      <c r="H64" s="7">
        <f t="shared" si="1"/>
        <v>1</v>
      </c>
    </row>
    <row r="65" spans="1:8" ht="15" customHeight="1" x14ac:dyDescent="0.25">
      <c r="A65" s="9" t="s">
        <v>1820</v>
      </c>
      <c r="B65" s="9" t="s">
        <v>139</v>
      </c>
      <c r="C65" s="9" t="s">
        <v>511</v>
      </c>
      <c r="D65" s="9" t="s">
        <v>434</v>
      </c>
      <c r="E65" s="10">
        <v>4</v>
      </c>
      <c r="F65" s="10">
        <v>1</v>
      </c>
      <c r="G65" s="7">
        <f t="shared" si="0"/>
        <v>1</v>
      </c>
      <c r="H65" s="7">
        <f t="shared" si="1"/>
        <v>1</v>
      </c>
    </row>
    <row r="66" spans="1:8" ht="15" customHeight="1" x14ac:dyDescent="0.25">
      <c r="A66" s="9" t="s">
        <v>611</v>
      </c>
      <c r="B66" s="9" t="s">
        <v>126</v>
      </c>
      <c r="C66" s="9" t="s">
        <v>511</v>
      </c>
      <c r="D66" s="9" t="s">
        <v>452</v>
      </c>
      <c r="E66" s="10">
        <v>4</v>
      </c>
      <c r="F66" s="10">
        <v>1</v>
      </c>
      <c r="G66" s="7">
        <f t="shared" ref="G66:G129" si="2">ROUNDDOWN(F66,0)</f>
        <v>1</v>
      </c>
      <c r="H66" s="7">
        <f t="shared" ref="H66:H129" si="3">IF(G66&lt;1,1,G66)</f>
        <v>1</v>
      </c>
    </row>
    <row r="67" spans="1:8" ht="15" customHeight="1" x14ac:dyDescent="0.25">
      <c r="A67" s="9" t="s">
        <v>936</v>
      </c>
      <c r="B67" s="9" t="s">
        <v>1033</v>
      </c>
      <c r="C67" s="9" t="s">
        <v>510</v>
      </c>
      <c r="D67" s="9" t="s">
        <v>443</v>
      </c>
      <c r="E67" s="10">
        <v>46</v>
      </c>
      <c r="F67" s="10">
        <v>11.5</v>
      </c>
      <c r="G67" s="7">
        <f t="shared" si="2"/>
        <v>11</v>
      </c>
      <c r="H67" s="7">
        <f t="shared" si="3"/>
        <v>11</v>
      </c>
    </row>
    <row r="68" spans="1:8" ht="15" customHeight="1" x14ac:dyDescent="0.25">
      <c r="A68" s="9" t="s">
        <v>546</v>
      </c>
      <c r="B68" s="9" t="s">
        <v>126</v>
      </c>
      <c r="C68" s="9" t="s">
        <v>511</v>
      </c>
      <c r="D68" s="9" t="s">
        <v>442</v>
      </c>
      <c r="E68" s="10">
        <v>4</v>
      </c>
      <c r="F68" s="10">
        <v>1</v>
      </c>
      <c r="G68" s="7">
        <f t="shared" si="2"/>
        <v>1</v>
      </c>
      <c r="H68" s="7">
        <f t="shared" si="3"/>
        <v>1</v>
      </c>
    </row>
    <row r="69" spans="1:8" ht="15" customHeight="1" x14ac:dyDescent="0.25">
      <c r="A69" s="9" t="s">
        <v>970</v>
      </c>
      <c r="B69" s="9" t="s">
        <v>969</v>
      </c>
      <c r="C69" s="9" t="s">
        <v>511</v>
      </c>
      <c r="D69" s="9" t="s">
        <v>429</v>
      </c>
      <c r="E69" s="10">
        <v>7</v>
      </c>
      <c r="F69" s="10">
        <v>1.75</v>
      </c>
      <c r="G69" s="7">
        <f t="shared" si="2"/>
        <v>1</v>
      </c>
      <c r="H69" s="7">
        <f t="shared" si="3"/>
        <v>1</v>
      </c>
    </row>
    <row r="70" spans="1:8" ht="15" customHeight="1" x14ac:dyDescent="0.25">
      <c r="A70" s="9" t="s">
        <v>64</v>
      </c>
      <c r="B70" s="9" t="s">
        <v>689</v>
      </c>
      <c r="C70" s="9" t="s">
        <v>511</v>
      </c>
      <c r="D70" s="9" t="s">
        <v>453</v>
      </c>
      <c r="E70" s="10">
        <v>49</v>
      </c>
      <c r="F70" s="10">
        <v>12.25</v>
      </c>
      <c r="G70" s="7">
        <f t="shared" si="2"/>
        <v>12</v>
      </c>
      <c r="H70" s="7">
        <f t="shared" si="3"/>
        <v>12</v>
      </c>
    </row>
    <row r="71" spans="1:8" ht="15" customHeight="1" x14ac:dyDescent="0.25">
      <c r="A71" s="9" t="s">
        <v>1420</v>
      </c>
      <c r="B71" s="9" t="s">
        <v>67</v>
      </c>
      <c r="C71" s="9" t="s">
        <v>511</v>
      </c>
      <c r="D71" s="9" t="s">
        <v>2148</v>
      </c>
      <c r="E71" s="10">
        <v>7</v>
      </c>
      <c r="F71" s="10">
        <v>1.75</v>
      </c>
      <c r="G71" s="7">
        <f t="shared" si="2"/>
        <v>1</v>
      </c>
      <c r="H71" s="7">
        <f t="shared" si="3"/>
        <v>1</v>
      </c>
    </row>
    <row r="72" spans="1:8" ht="15" customHeight="1" x14ac:dyDescent="0.25">
      <c r="A72" s="9" t="s">
        <v>1029</v>
      </c>
      <c r="B72" s="9" t="s">
        <v>600</v>
      </c>
      <c r="C72" s="9" t="s">
        <v>510</v>
      </c>
      <c r="D72" s="9" t="s">
        <v>436</v>
      </c>
      <c r="E72" s="10">
        <v>19</v>
      </c>
      <c r="F72" s="10">
        <v>4.75</v>
      </c>
      <c r="G72" s="7">
        <f t="shared" si="2"/>
        <v>4</v>
      </c>
      <c r="H72" s="7">
        <f t="shared" si="3"/>
        <v>4</v>
      </c>
    </row>
    <row r="73" spans="1:8" ht="15" customHeight="1" x14ac:dyDescent="0.25">
      <c r="A73" s="9" t="s">
        <v>2088</v>
      </c>
      <c r="B73" s="9" t="s">
        <v>139</v>
      </c>
      <c r="C73" s="9" t="s">
        <v>511</v>
      </c>
      <c r="D73" s="9" t="s">
        <v>464</v>
      </c>
      <c r="E73" s="10">
        <v>4</v>
      </c>
      <c r="F73" s="10">
        <v>1</v>
      </c>
      <c r="G73" s="7">
        <f t="shared" si="2"/>
        <v>1</v>
      </c>
      <c r="H73" s="7">
        <f t="shared" si="3"/>
        <v>1</v>
      </c>
    </row>
    <row r="74" spans="1:8" ht="15" customHeight="1" x14ac:dyDescent="0.25">
      <c r="A74" s="9" t="s">
        <v>1454</v>
      </c>
      <c r="B74" s="9" t="s">
        <v>63</v>
      </c>
      <c r="C74" s="9" t="s">
        <v>511</v>
      </c>
      <c r="D74" s="9" t="s">
        <v>2135</v>
      </c>
      <c r="E74" s="10">
        <v>4</v>
      </c>
      <c r="F74" s="10">
        <v>1</v>
      </c>
      <c r="G74" s="7">
        <f t="shared" si="2"/>
        <v>1</v>
      </c>
      <c r="H74" s="7">
        <f t="shared" si="3"/>
        <v>1</v>
      </c>
    </row>
    <row r="75" spans="1:8" ht="15" customHeight="1" x14ac:dyDescent="0.25">
      <c r="A75" s="9" t="s">
        <v>57</v>
      </c>
      <c r="B75" s="9" t="s">
        <v>28</v>
      </c>
      <c r="C75" s="9" t="s">
        <v>511</v>
      </c>
      <c r="D75" s="9" t="s">
        <v>432</v>
      </c>
      <c r="E75" s="10">
        <v>7</v>
      </c>
      <c r="F75" s="10">
        <v>1.75</v>
      </c>
      <c r="G75" s="7">
        <f t="shared" si="2"/>
        <v>1</v>
      </c>
      <c r="H75" s="7">
        <f t="shared" si="3"/>
        <v>1</v>
      </c>
    </row>
    <row r="76" spans="1:8" ht="15" customHeight="1" x14ac:dyDescent="0.25">
      <c r="A76" s="9" t="s">
        <v>1239</v>
      </c>
      <c r="B76" s="9" t="s">
        <v>1460</v>
      </c>
      <c r="C76" s="9" t="s">
        <v>511</v>
      </c>
      <c r="D76" s="9" t="s">
        <v>438</v>
      </c>
      <c r="E76" s="10">
        <v>4</v>
      </c>
      <c r="F76" s="10">
        <v>1</v>
      </c>
      <c r="G76" s="7">
        <f t="shared" si="2"/>
        <v>1</v>
      </c>
      <c r="H76" s="7">
        <f t="shared" si="3"/>
        <v>1</v>
      </c>
    </row>
    <row r="77" spans="1:8" ht="15" customHeight="1" x14ac:dyDescent="0.25">
      <c r="A77" s="9" t="s">
        <v>1030</v>
      </c>
      <c r="B77" s="9" t="s">
        <v>177</v>
      </c>
      <c r="C77" s="9" t="s">
        <v>511</v>
      </c>
      <c r="D77" s="9" t="s">
        <v>438</v>
      </c>
      <c r="E77" s="10">
        <v>7</v>
      </c>
      <c r="F77" s="10">
        <v>1.75</v>
      </c>
      <c r="G77" s="7">
        <f t="shared" si="2"/>
        <v>1</v>
      </c>
      <c r="H77" s="7">
        <f t="shared" si="3"/>
        <v>1</v>
      </c>
    </row>
    <row r="78" spans="1:8" ht="15" customHeight="1" x14ac:dyDescent="0.25">
      <c r="A78" s="9" t="s">
        <v>1504</v>
      </c>
      <c r="B78" s="9" t="s">
        <v>39</v>
      </c>
      <c r="C78" s="9" t="s">
        <v>511</v>
      </c>
      <c r="D78" s="9" t="s">
        <v>2173</v>
      </c>
      <c r="E78" s="10">
        <v>4</v>
      </c>
      <c r="F78" s="10">
        <v>1</v>
      </c>
      <c r="G78" s="7">
        <f t="shared" si="2"/>
        <v>1</v>
      </c>
      <c r="H78" s="7">
        <f t="shared" si="3"/>
        <v>1</v>
      </c>
    </row>
    <row r="79" spans="1:8" ht="15" customHeight="1" x14ac:dyDescent="0.25">
      <c r="A79" s="9" t="s">
        <v>312</v>
      </c>
      <c r="B79" s="9" t="s">
        <v>345</v>
      </c>
      <c r="C79" s="9" t="s">
        <v>511</v>
      </c>
      <c r="D79" s="9" t="s">
        <v>451</v>
      </c>
      <c r="E79" s="10">
        <v>23</v>
      </c>
      <c r="F79" s="10">
        <v>5.75</v>
      </c>
      <c r="G79" s="7">
        <f t="shared" si="2"/>
        <v>5</v>
      </c>
      <c r="H79" s="7">
        <f t="shared" si="3"/>
        <v>5</v>
      </c>
    </row>
    <row r="80" spans="1:8" ht="15" customHeight="1" x14ac:dyDescent="0.25">
      <c r="A80" s="9" t="s">
        <v>1992</v>
      </c>
      <c r="B80" s="9" t="s">
        <v>1129</v>
      </c>
      <c r="C80" s="9" t="s">
        <v>511</v>
      </c>
      <c r="D80" s="9" t="s">
        <v>453</v>
      </c>
      <c r="E80" s="10">
        <v>6</v>
      </c>
      <c r="F80" s="10">
        <v>1.5</v>
      </c>
      <c r="G80" s="7">
        <f t="shared" si="2"/>
        <v>1</v>
      </c>
      <c r="H80" s="7">
        <f t="shared" si="3"/>
        <v>1</v>
      </c>
    </row>
    <row r="81" spans="1:8" ht="15" customHeight="1" x14ac:dyDescent="0.25">
      <c r="A81" s="9" t="s">
        <v>1497</v>
      </c>
      <c r="B81" s="9" t="s">
        <v>857</v>
      </c>
      <c r="C81" s="9" t="s">
        <v>510</v>
      </c>
      <c r="D81" s="9" t="s">
        <v>436</v>
      </c>
      <c r="E81" s="10">
        <v>18</v>
      </c>
      <c r="F81" s="10">
        <v>4.5</v>
      </c>
      <c r="G81" s="7">
        <f t="shared" si="2"/>
        <v>4</v>
      </c>
      <c r="H81" s="7">
        <f t="shared" si="3"/>
        <v>4</v>
      </c>
    </row>
    <row r="82" spans="1:8" ht="15" customHeight="1" x14ac:dyDescent="0.25">
      <c r="A82" s="9" t="s">
        <v>1983</v>
      </c>
      <c r="B82" s="9" t="s">
        <v>479</v>
      </c>
      <c r="C82" s="9" t="s">
        <v>510</v>
      </c>
      <c r="D82" s="9" t="s">
        <v>442</v>
      </c>
      <c r="E82" s="10">
        <v>22</v>
      </c>
      <c r="F82" s="10">
        <v>5.5</v>
      </c>
      <c r="G82" s="7">
        <f t="shared" si="2"/>
        <v>5</v>
      </c>
      <c r="H82" s="7">
        <f t="shared" si="3"/>
        <v>5</v>
      </c>
    </row>
    <row r="83" spans="1:8" ht="15" customHeight="1" x14ac:dyDescent="0.25">
      <c r="A83" s="9" t="s">
        <v>850</v>
      </c>
      <c r="B83" s="9" t="s">
        <v>67</v>
      </c>
      <c r="C83" s="9" t="s">
        <v>511</v>
      </c>
      <c r="D83" s="9" t="s">
        <v>431</v>
      </c>
      <c r="E83" s="10">
        <v>4</v>
      </c>
      <c r="F83" s="10">
        <v>1</v>
      </c>
      <c r="G83" s="7">
        <f t="shared" si="2"/>
        <v>1</v>
      </c>
      <c r="H83" s="7">
        <f t="shared" si="3"/>
        <v>1</v>
      </c>
    </row>
    <row r="84" spans="1:8" ht="15" customHeight="1" x14ac:dyDescent="0.25">
      <c r="A84" s="9" t="s">
        <v>1346</v>
      </c>
      <c r="B84" s="9" t="s">
        <v>286</v>
      </c>
      <c r="C84" s="9" t="s">
        <v>510</v>
      </c>
      <c r="D84" s="9" t="s">
        <v>445</v>
      </c>
      <c r="E84" s="10">
        <v>87</v>
      </c>
      <c r="F84" s="10">
        <v>21.75</v>
      </c>
      <c r="G84" s="7">
        <f t="shared" si="2"/>
        <v>21</v>
      </c>
      <c r="H84" s="7">
        <f t="shared" si="3"/>
        <v>21</v>
      </c>
    </row>
    <row r="85" spans="1:8" ht="15" customHeight="1" x14ac:dyDescent="0.25">
      <c r="A85" s="9" t="s">
        <v>2033</v>
      </c>
      <c r="B85" s="9" t="s">
        <v>571</v>
      </c>
      <c r="C85" s="9" t="s">
        <v>510</v>
      </c>
      <c r="D85" s="9" t="s">
        <v>431</v>
      </c>
      <c r="E85" s="10">
        <v>4</v>
      </c>
      <c r="F85" s="10">
        <v>1</v>
      </c>
      <c r="G85" s="7">
        <f t="shared" si="2"/>
        <v>1</v>
      </c>
      <c r="H85" s="7">
        <f t="shared" si="3"/>
        <v>1</v>
      </c>
    </row>
    <row r="86" spans="1:8" ht="15" customHeight="1" x14ac:dyDescent="0.25">
      <c r="A86" s="9" t="s">
        <v>316</v>
      </c>
      <c r="B86" s="9" t="s">
        <v>317</v>
      </c>
      <c r="C86" s="9" t="s">
        <v>510</v>
      </c>
      <c r="D86" s="9" t="s">
        <v>431</v>
      </c>
      <c r="E86" s="10">
        <v>31</v>
      </c>
      <c r="F86" s="10">
        <v>7.75</v>
      </c>
      <c r="G86" s="7">
        <f t="shared" si="2"/>
        <v>7</v>
      </c>
      <c r="H86" s="7">
        <f t="shared" si="3"/>
        <v>7</v>
      </c>
    </row>
    <row r="87" spans="1:8" ht="15" customHeight="1" x14ac:dyDescent="0.25">
      <c r="A87" s="9" t="s">
        <v>1360</v>
      </c>
      <c r="B87" s="9" t="s">
        <v>105</v>
      </c>
      <c r="C87" s="9" t="s">
        <v>511</v>
      </c>
      <c r="D87" s="9" t="s">
        <v>461</v>
      </c>
      <c r="E87" s="10">
        <v>24</v>
      </c>
      <c r="F87" s="10">
        <v>6</v>
      </c>
      <c r="G87" s="7">
        <f t="shared" si="2"/>
        <v>6</v>
      </c>
      <c r="H87" s="7">
        <f t="shared" si="3"/>
        <v>6</v>
      </c>
    </row>
    <row r="88" spans="1:8" ht="15" customHeight="1" x14ac:dyDescent="0.25">
      <c r="A88" s="9" t="s">
        <v>757</v>
      </c>
      <c r="B88" s="9" t="s">
        <v>577</v>
      </c>
      <c r="C88" s="9" t="s">
        <v>510</v>
      </c>
      <c r="D88" s="9" t="s">
        <v>430</v>
      </c>
      <c r="E88" s="10">
        <v>59</v>
      </c>
      <c r="F88" s="10">
        <v>14.75</v>
      </c>
      <c r="G88" s="7">
        <f t="shared" si="2"/>
        <v>14</v>
      </c>
      <c r="H88" s="7">
        <f t="shared" si="3"/>
        <v>14</v>
      </c>
    </row>
    <row r="89" spans="1:8" ht="15" customHeight="1" x14ac:dyDescent="0.25">
      <c r="A89" s="9" t="s">
        <v>1031</v>
      </c>
      <c r="B89" s="9" t="s">
        <v>345</v>
      </c>
      <c r="C89" s="9" t="s">
        <v>511</v>
      </c>
      <c r="D89" s="9" t="s">
        <v>461</v>
      </c>
      <c r="E89" s="10">
        <v>4</v>
      </c>
      <c r="F89" s="10">
        <v>1</v>
      </c>
      <c r="G89" s="7">
        <f t="shared" si="2"/>
        <v>1</v>
      </c>
      <c r="H89" s="7">
        <f t="shared" si="3"/>
        <v>1</v>
      </c>
    </row>
    <row r="90" spans="1:8" ht="15" customHeight="1" x14ac:dyDescent="0.25">
      <c r="A90" s="9" t="s">
        <v>1622</v>
      </c>
      <c r="B90" s="9" t="s">
        <v>635</v>
      </c>
      <c r="C90" s="9" t="s">
        <v>510</v>
      </c>
      <c r="D90" s="9" t="s">
        <v>2126</v>
      </c>
      <c r="E90" s="10">
        <v>4</v>
      </c>
      <c r="F90" s="10">
        <v>1</v>
      </c>
      <c r="G90" s="7">
        <f t="shared" si="2"/>
        <v>1</v>
      </c>
      <c r="H90" s="7">
        <f t="shared" si="3"/>
        <v>1</v>
      </c>
    </row>
    <row r="91" spans="1:8" ht="15" customHeight="1" x14ac:dyDescent="0.25">
      <c r="A91" s="9" t="s">
        <v>1473</v>
      </c>
      <c r="B91" s="9" t="s">
        <v>750</v>
      </c>
      <c r="C91" s="9" t="s">
        <v>510</v>
      </c>
      <c r="D91" s="9" t="s">
        <v>452</v>
      </c>
      <c r="E91" s="10">
        <v>60</v>
      </c>
      <c r="F91" s="10">
        <v>15</v>
      </c>
      <c r="G91" s="7">
        <f t="shared" si="2"/>
        <v>15</v>
      </c>
      <c r="H91" s="7">
        <f t="shared" si="3"/>
        <v>15</v>
      </c>
    </row>
    <row r="92" spans="1:8" ht="15" customHeight="1" x14ac:dyDescent="0.25">
      <c r="A92" s="9" t="s">
        <v>1408</v>
      </c>
      <c r="B92" s="9" t="s">
        <v>1176</v>
      </c>
      <c r="C92" s="9" t="s">
        <v>511</v>
      </c>
      <c r="D92" s="9" t="s">
        <v>443</v>
      </c>
      <c r="E92" s="10">
        <v>6</v>
      </c>
      <c r="F92" s="10">
        <v>1.5</v>
      </c>
      <c r="G92" s="7">
        <f t="shared" si="2"/>
        <v>1</v>
      </c>
      <c r="H92" s="7">
        <f t="shared" si="3"/>
        <v>1</v>
      </c>
    </row>
    <row r="93" spans="1:8" ht="15" customHeight="1" x14ac:dyDescent="0.25">
      <c r="A93" s="9" t="s">
        <v>1380</v>
      </c>
      <c r="B93" s="9" t="s">
        <v>894</v>
      </c>
      <c r="C93" s="9" t="s">
        <v>511</v>
      </c>
      <c r="D93" s="9" t="s">
        <v>430</v>
      </c>
      <c r="E93" s="10">
        <v>12</v>
      </c>
      <c r="F93" s="10">
        <v>3</v>
      </c>
      <c r="G93" s="7">
        <f t="shared" si="2"/>
        <v>3</v>
      </c>
      <c r="H93" s="7">
        <f t="shared" si="3"/>
        <v>3</v>
      </c>
    </row>
    <row r="94" spans="1:8" ht="15" customHeight="1" x14ac:dyDescent="0.25">
      <c r="A94" s="9" t="s">
        <v>74</v>
      </c>
      <c r="B94" s="9" t="s">
        <v>1412</v>
      </c>
      <c r="C94" s="9" t="s">
        <v>511</v>
      </c>
      <c r="D94" s="9" t="s">
        <v>437</v>
      </c>
      <c r="E94" s="10">
        <v>10</v>
      </c>
      <c r="F94" s="10">
        <v>2.5</v>
      </c>
      <c r="G94" s="7">
        <f t="shared" si="2"/>
        <v>2</v>
      </c>
      <c r="H94" s="7">
        <f t="shared" si="3"/>
        <v>2</v>
      </c>
    </row>
    <row r="95" spans="1:8" ht="15" customHeight="1" x14ac:dyDescent="0.25">
      <c r="A95" s="9" t="s">
        <v>318</v>
      </c>
      <c r="B95" s="9" t="s">
        <v>102</v>
      </c>
      <c r="C95" s="9" t="s">
        <v>510</v>
      </c>
      <c r="D95" s="9" t="s">
        <v>429</v>
      </c>
      <c r="E95" s="10">
        <v>5</v>
      </c>
      <c r="F95" s="10">
        <v>1.25</v>
      </c>
      <c r="G95" s="7">
        <f t="shared" si="2"/>
        <v>1</v>
      </c>
      <c r="H95" s="7">
        <f t="shared" si="3"/>
        <v>1</v>
      </c>
    </row>
    <row r="96" spans="1:8" ht="15" customHeight="1" x14ac:dyDescent="0.25">
      <c r="A96" s="9" t="s">
        <v>2004</v>
      </c>
      <c r="B96" s="9" t="s">
        <v>178</v>
      </c>
      <c r="C96" s="9" t="s">
        <v>510</v>
      </c>
      <c r="D96" s="9" t="s">
        <v>524</v>
      </c>
      <c r="E96" s="10">
        <v>4</v>
      </c>
      <c r="F96" s="10">
        <v>1</v>
      </c>
      <c r="G96" s="7">
        <f t="shared" si="2"/>
        <v>1</v>
      </c>
      <c r="H96" s="7">
        <f t="shared" si="3"/>
        <v>1</v>
      </c>
    </row>
    <row r="97" spans="1:8" ht="15" customHeight="1" x14ac:dyDescent="0.25">
      <c r="A97" s="9" t="s">
        <v>1550</v>
      </c>
      <c r="B97" s="9" t="s">
        <v>1050</v>
      </c>
      <c r="C97" s="9" t="s">
        <v>510</v>
      </c>
      <c r="D97" s="9" t="s">
        <v>430</v>
      </c>
      <c r="E97" s="10">
        <v>31</v>
      </c>
      <c r="F97" s="10">
        <v>7.75</v>
      </c>
      <c r="G97" s="7">
        <f t="shared" si="2"/>
        <v>7</v>
      </c>
      <c r="H97" s="7">
        <f t="shared" si="3"/>
        <v>7</v>
      </c>
    </row>
    <row r="98" spans="1:8" ht="15" customHeight="1" x14ac:dyDescent="0.25">
      <c r="A98" s="9" t="s">
        <v>321</v>
      </c>
      <c r="B98" s="9" t="s">
        <v>49</v>
      </c>
      <c r="C98" s="9" t="s">
        <v>510</v>
      </c>
      <c r="D98" s="9" t="s">
        <v>2156</v>
      </c>
      <c r="E98" s="10">
        <v>76</v>
      </c>
      <c r="F98" s="10">
        <v>19</v>
      </c>
      <c r="G98" s="7">
        <f t="shared" si="2"/>
        <v>19</v>
      </c>
      <c r="H98" s="7">
        <f t="shared" si="3"/>
        <v>19</v>
      </c>
    </row>
    <row r="99" spans="1:8" ht="15" customHeight="1" x14ac:dyDescent="0.25">
      <c r="A99" s="9" t="s">
        <v>2003</v>
      </c>
      <c r="B99" s="9" t="s">
        <v>112</v>
      </c>
      <c r="C99" s="9" t="s">
        <v>510</v>
      </c>
      <c r="D99" s="9" t="s">
        <v>524</v>
      </c>
      <c r="E99" s="10">
        <v>4</v>
      </c>
      <c r="F99" s="10">
        <v>1</v>
      </c>
      <c r="G99" s="7">
        <f t="shared" si="2"/>
        <v>1</v>
      </c>
      <c r="H99" s="7">
        <f t="shared" si="3"/>
        <v>1</v>
      </c>
    </row>
    <row r="100" spans="1:8" ht="15" customHeight="1" x14ac:dyDescent="0.25">
      <c r="A100" s="9" t="s">
        <v>1338</v>
      </c>
      <c r="B100" s="9" t="s">
        <v>67</v>
      </c>
      <c r="C100" s="9" t="s">
        <v>510</v>
      </c>
      <c r="D100" s="9" t="s">
        <v>434</v>
      </c>
      <c r="E100" s="10">
        <v>4</v>
      </c>
      <c r="F100" s="10">
        <v>1</v>
      </c>
      <c r="G100" s="7">
        <f t="shared" si="2"/>
        <v>1</v>
      </c>
      <c r="H100" s="7">
        <f t="shared" si="3"/>
        <v>1</v>
      </c>
    </row>
    <row r="101" spans="1:8" ht="15" customHeight="1" x14ac:dyDescent="0.25">
      <c r="A101" s="9" t="s">
        <v>640</v>
      </c>
      <c r="B101" s="9" t="s">
        <v>1527</v>
      </c>
      <c r="C101" s="9" t="s">
        <v>511</v>
      </c>
      <c r="D101" s="9" t="s">
        <v>431</v>
      </c>
      <c r="E101" s="10">
        <v>4</v>
      </c>
      <c r="F101" s="10">
        <v>1</v>
      </c>
      <c r="G101" s="7">
        <f t="shared" si="2"/>
        <v>1</v>
      </c>
      <c r="H101" s="7">
        <f t="shared" si="3"/>
        <v>1</v>
      </c>
    </row>
    <row r="102" spans="1:8" ht="15" customHeight="1" x14ac:dyDescent="0.25">
      <c r="A102" s="9" t="s">
        <v>87</v>
      </c>
      <c r="B102" s="9" t="s">
        <v>88</v>
      </c>
      <c r="C102" s="9" t="s">
        <v>510</v>
      </c>
      <c r="D102" s="9" t="s">
        <v>435</v>
      </c>
      <c r="E102" s="10">
        <v>92</v>
      </c>
      <c r="F102" s="10">
        <v>23</v>
      </c>
      <c r="G102" s="7">
        <f t="shared" si="2"/>
        <v>23</v>
      </c>
      <c r="H102" s="7">
        <f t="shared" si="3"/>
        <v>23</v>
      </c>
    </row>
    <row r="103" spans="1:8" ht="15" customHeight="1" x14ac:dyDescent="0.25">
      <c r="A103" s="9" t="s">
        <v>87</v>
      </c>
      <c r="B103" s="9" t="s">
        <v>921</v>
      </c>
      <c r="C103" s="9" t="s">
        <v>511</v>
      </c>
      <c r="D103" s="9" t="s">
        <v>2122</v>
      </c>
      <c r="E103" s="10">
        <v>50</v>
      </c>
      <c r="F103" s="10">
        <v>12.5</v>
      </c>
      <c r="G103" s="7">
        <f t="shared" si="2"/>
        <v>12</v>
      </c>
      <c r="H103" s="7">
        <f t="shared" si="3"/>
        <v>12</v>
      </c>
    </row>
    <row r="104" spans="1:8" ht="15" customHeight="1" x14ac:dyDescent="0.25">
      <c r="A104" s="9" t="s">
        <v>89</v>
      </c>
      <c r="B104" s="9" t="s">
        <v>75</v>
      </c>
      <c r="C104" s="9" t="s">
        <v>511</v>
      </c>
      <c r="D104" s="9" t="s">
        <v>449</v>
      </c>
      <c r="E104" s="10">
        <v>9</v>
      </c>
      <c r="F104" s="10">
        <v>2.25</v>
      </c>
      <c r="G104" s="7">
        <f t="shared" si="2"/>
        <v>2</v>
      </c>
      <c r="H104" s="7">
        <f t="shared" si="3"/>
        <v>2</v>
      </c>
    </row>
    <row r="105" spans="1:8" ht="15" customHeight="1" x14ac:dyDescent="0.25">
      <c r="A105" s="9" t="s">
        <v>89</v>
      </c>
      <c r="B105" s="9" t="s">
        <v>409</v>
      </c>
      <c r="C105" s="9" t="s">
        <v>511</v>
      </c>
      <c r="D105" s="9" t="s">
        <v>441</v>
      </c>
      <c r="E105" s="10">
        <v>4</v>
      </c>
      <c r="F105" s="10">
        <v>1</v>
      </c>
      <c r="G105" s="7">
        <f t="shared" si="2"/>
        <v>1</v>
      </c>
      <c r="H105" s="7">
        <f t="shared" si="3"/>
        <v>1</v>
      </c>
    </row>
    <row r="106" spans="1:8" ht="15" customHeight="1" x14ac:dyDescent="0.25">
      <c r="A106" s="9" t="s">
        <v>1405</v>
      </c>
      <c r="B106" s="9" t="s">
        <v>577</v>
      </c>
      <c r="C106" s="9" t="s">
        <v>510</v>
      </c>
      <c r="D106" s="9" t="s">
        <v>461</v>
      </c>
      <c r="E106" s="10">
        <v>33</v>
      </c>
      <c r="F106" s="10">
        <v>8.25</v>
      </c>
      <c r="G106" s="7">
        <f t="shared" si="2"/>
        <v>8</v>
      </c>
      <c r="H106" s="7">
        <f t="shared" si="3"/>
        <v>8</v>
      </c>
    </row>
    <row r="107" spans="1:8" ht="15" customHeight="1" x14ac:dyDescent="0.25">
      <c r="A107" s="9" t="s">
        <v>1830</v>
      </c>
      <c r="B107" s="9" t="s">
        <v>53</v>
      </c>
      <c r="C107" s="9" t="s">
        <v>511</v>
      </c>
      <c r="D107" s="9" t="s">
        <v>436</v>
      </c>
      <c r="E107" s="10">
        <v>4</v>
      </c>
      <c r="F107" s="10">
        <v>1</v>
      </c>
      <c r="G107" s="7">
        <f t="shared" si="2"/>
        <v>1</v>
      </c>
      <c r="H107" s="7">
        <f t="shared" si="3"/>
        <v>1</v>
      </c>
    </row>
    <row r="108" spans="1:8" ht="15" customHeight="1" x14ac:dyDescent="0.25">
      <c r="A108" s="9" t="s">
        <v>1034</v>
      </c>
      <c r="B108" s="9" t="s">
        <v>88</v>
      </c>
      <c r="C108" s="9" t="s">
        <v>511</v>
      </c>
      <c r="D108" s="9" t="s">
        <v>451</v>
      </c>
      <c r="E108" s="10">
        <v>8</v>
      </c>
      <c r="F108" s="10">
        <v>2</v>
      </c>
      <c r="G108" s="7">
        <f t="shared" si="2"/>
        <v>2</v>
      </c>
      <c r="H108" s="7">
        <f t="shared" si="3"/>
        <v>2</v>
      </c>
    </row>
    <row r="109" spans="1:8" ht="15" customHeight="1" x14ac:dyDescent="0.25">
      <c r="A109" s="9" t="s">
        <v>785</v>
      </c>
      <c r="B109" s="9" t="s">
        <v>217</v>
      </c>
      <c r="C109" s="9" t="s">
        <v>511</v>
      </c>
      <c r="D109" s="9" t="s">
        <v>444</v>
      </c>
      <c r="E109" s="10">
        <v>13</v>
      </c>
      <c r="F109" s="10">
        <v>3.25</v>
      </c>
      <c r="G109" s="7">
        <f t="shared" si="2"/>
        <v>3</v>
      </c>
      <c r="H109" s="7">
        <f t="shared" si="3"/>
        <v>3</v>
      </c>
    </row>
    <row r="110" spans="1:8" ht="15" customHeight="1" x14ac:dyDescent="0.25">
      <c r="A110" s="9" t="s">
        <v>325</v>
      </c>
      <c r="B110" s="9" t="s">
        <v>326</v>
      </c>
      <c r="C110" s="9" t="s">
        <v>511</v>
      </c>
      <c r="D110" s="9" t="s">
        <v>2150</v>
      </c>
      <c r="E110" s="10">
        <v>101</v>
      </c>
      <c r="F110" s="10">
        <v>25.25</v>
      </c>
      <c r="G110" s="7">
        <f t="shared" si="2"/>
        <v>25</v>
      </c>
      <c r="H110" s="7">
        <f t="shared" si="3"/>
        <v>25</v>
      </c>
    </row>
    <row r="111" spans="1:8" ht="15" customHeight="1" x14ac:dyDescent="0.25">
      <c r="A111" s="9" t="s">
        <v>547</v>
      </c>
      <c r="B111" s="9" t="s">
        <v>95</v>
      </c>
      <c r="C111" s="9" t="s">
        <v>510</v>
      </c>
      <c r="D111" s="9" t="s">
        <v>441</v>
      </c>
      <c r="E111" s="10">
        <v>10</v>
      </c>
      <c r="F111" s="10">
        <v>2.5</v>
      </c>
      <c r="G111" s="7">
        <f t="shared" si="2"/>
        <v>2</v>
      </c>
      <c r="H111" s="7">
        <f t="shared" si="3"/>
        <v>2</v>
      </c>
    </row>
    <row r="112" spans="1:8" ht="15" customHeight="1" x14ac:dyDescent="0.25">
      <c r="A112" s="9" t="s">
        <v>483</v>
      </c>
      <c r="B112" s="9" t="s">
        <v>331</v>
      </c>
      <c r="C112" s="9" t="s">
        <v>511</v>
      </c>
      <c r="D112" s="9" t="s">
        <v>430</v>
      </c>
      <c r="E112" s="10">
        <v>7</v>
      </c>
      <c r="F112" s="10">
        <v>1.75</v>
      </c>
      <c r="G112" s="7">
        <f t="shared" si="2"/>
        <v>1</v>
      </c>
      <c r="H112" s="7">
        <f t="shared" si="3"/>
        <v>1</v>
      </c>
    </row>
    <row r="113" spans="1:8" ht="15" customHeight="1" x14ac:dyDescent="0.25">
      <c r="A113" s="9" t="s">
        <v>1320</v>
      </c>
      <c r="B113" s="9" t="s">
        <v>124</v>
      </c>
      <c r="C113" s="9" t="s">
        <v>511</v>
      </c>
      <c r="D113" s="9" t="s">
        <v>524</v>
      </c>
      <c r="E113" s="10">
        <v>7</v>
      </c>
      <c r="F113" s="10">
        <v>1.75</v>
      </c>
      <c r="G113" s="7">
        <f t="shared" si="2"/>
        <v>1</v>
      </c>
      <c r="H113" s="7">
        <f t="shared" si="3"/>
        <v>1</v>
      </c>
    </row>
    <row r="114" spans="1:8" ht="15" customHeight="1" x14ac:dyDescent="0.25">
      <c r="A114" s="9" t="s">
        <v>516</v>
      </c>
      <c r="B114" s="9" t="s">
        <v>471</v>
      </c>
      <c r="C114" s="9" t="s">
        <v>511</v>
      </c>
      <c r="D114" s="9" t="s">
        <v>446</v>
      </c>
      <c r="E114" s="10">
        <v>4</v>
      </c>
      <c r="F114" s="10">
        <v>1</v>
      </c>
      <c r="G114" s="7">
        <f t="shared" si="2"/>
        <v>1</v>
      </c>
      <c r="H114" s="7">
        <f t="shared" si="3"/>
        <v>1</v>
      </c>
    </row>
    <row r="115" spans="1:8" ht="15" customHeight="1" x14ac:dyDescent="0.25">
      <c r="A115" s="9" t="s">
        <v>1585</v>
      </c>
      <c r="B115" s="9" t="s">
        <v>43</v>
      </c>
      <c r="C115" s="9" t="s">
        <v>511</v>
      </c>
      <c r="D115" s="9" t="s">
        <v>443</v>
      </c>
      <c r="E115" s="10">
        <v>10</v>
      </c>
      <c r="F115" s="10">
        <v>2.5</v>
      </c>
      <c r="G115" s="7">
        <f t="shared" si="2"/>
        <v>2</v>
      </c>
      <c r="H115" s="7">
        <f t="shared" si="3"/>
        <v>2</v>
      </c>
    </row>
    <row r="116" spans="1:8" ht="15" customHeight="1" x14ac:dyDescent="0.25">
      <c r="A116" s="9" t="s">
        <v>1566</v>
      </c>
      <c r="B116" s="9" t="s">
        <v>105</v>
      </c>
      <c r="C116" s="9" t="s">
        <v>510</v>
      </c>
      <c r="D116" s="9" t="s">
        <v>454</v>
      </c>
      <c r="E116" s="10">
        <v>44</v>
      </c>
      <c r="F116" s="10">
        <v>11</v>
      </c>
      <c r="G116" s="7">
        <f t="shared" si="2"/>
        <v>11</v>
      </c>
      <c r="H116" s="7">
        <f t="shared" si="3"/>
        <v>11</v>
      </c>
    </row>
    <row r="117" spans="1:8" ht="15" customHeight="1" x14ac:dyDescent="0.25">
      <c r="A117" s="9" t="s">
        <v>1170</v>
      </c>
      <c r="B117" s="9" t="s">
        <v>315</v>
      </c>
      <c r="C117" s="9" t="s">
        <v>511</v>
      </c>
      <c r="D117" s="9" t="s">
        <v>431</v>
      </c>
      <c r="E117" s="10">
        <v>9</v>
      </c>
      <c r="F117" s="10">
        <v>2.25</v>
      </c>
      <c r="G117" s="7">
        <f t="shared" si="2"/>
        <v>2</v>
      </c>
      <c r="H117" s="7">
        <f t="shared" si="3"/>
        <v>2</v>
      </c>
    </row>
    <row r="118" spans="1:8" ht="15" customHeight="1" x14ac:dyDescent="0.25">
      <c r="A118" s="9" t="s">
        <v>1571</v>
      </c>
      <c r="B118" s="9" t="s">
        <v>1545</v>
      </c>
      <c r="C118" s="9" t="s">
        <v>511</v>
      </c>
      <c r="D118" s="9" t="s">
        <v>454</v>
      </c>
      <c r="E118" s="10">
        <v>23</v>
      </c>
      <c r="F118" s="10">
        <v>5.75</v>
      </c>
      <c r="G118" s="7">
        <f t="shared" si="2"/>
        <v>5</v>
      </c>
      <c r="H118" s="7">
        <f t="shared" si="3"/>
        <v>5</v>
      </c>
    </row>
    <row r="119" spans="1:8" ht="15" customHeight="1" x14ac:dyDescent="0.25">
      <c r="A119" s="9" t="s">
        <v>848</v>
      </c>
      <c r="B119" s="9" t="s">
        <v>36</v>
      </c>
      <c r="C119" s="9" t="s">
        <v>511</v>
      </c>
      <c r="D119" s="9" t="s">
        <v>430</v>
      </c>
      <c r="E119" s="10">
        <v>5</v>
      </c>
      <c r="F119" s="10">
        <v>1.25</v>
      </c>
      <c r="G119" s="7">
        <f t="shared" si="2"/>
        <v>1</v>
      </c>
      <c r="H119" s="7">
        <f t="shared" si="3"/>
        <v>1</v>
      </c>
    </row>
    <row r="120" spans="1:8" ht="15" customHeight="1" x14ac:dyDescent="0.25">
      <c r="A120" s="9" t="s">
        <v>314</v>
      </c>
      <c r="B120" s="9" t="s">
        <v>334</v>
      </c>
      <c r="C120" s="9" t="s">
        <v>511</v>
      </c>
      <c r="D120" s="9" t="s">
        <v>464</v>
      </c>
      <c r="E120" s="10">
        <v>4</v>
      </c>
      <c r="F120" s="10">
        <v>1</v>
      </c>
      <c r="G120" s="7">
        <f t="shared" si="2"/>
        <v>1</v>
      </c>
      <c r="H120" s="7">
        <f t="shared" si="3"/>
        <v>1</v>
      </c>
    </row>
    <row r="121" spans="1:8" ht="15" customHeight="1" x14ac:dyDescent="0.25">
      <c r="A121" s="9" t="s">
        <v>1821</v>
      </c>
      <c r="B121" s="9" t="s">
        <v>186</v>
      </c>
      <c r="C121" s="9" t="s">
        <v>511</v>
      </c>
      <c r="D121" s="9" t="s">
        <v>445</v>
      </c>
      <c r="E121" s="10">
        <v>4</v>
      </c>
      <c r="F121" s="10">
        <v>1</v>
      </c>
      <c r="G121" s="7">
        <f t="shared" si="2"/>
        <v>1</v>
      </c>
      <c r="H121" s="7">
        <f t="shared" si="3"/>
        <v>1</v>
      </c>
    </row>
    <row r="122" spans="1:8" ht="15" customHeight="1" x14ac:dyDescent="0.25">
      <c r="A122" s="9" t="s">
        <v>328</v>
      </c>
      <c r="B122" s="9" t="s">
        <v>95</v>
      </c>
      <c r="C122" s="9" t="s">
        <v>511</v>
      </c>
      <c r="D122" s="9" t="s">
        <v>431</v>
      </c>
      <c r="E122" s="10">
        <v>21</v>
      </c>
      <c r="F122" s="10">
        <v>5.25</v>
      </c>
      <c r="G122" s="7">
        <f t="shared" si="2"/>
        <v>5</v>
      </c>
      <c r="H122" s="7">
        <f t="shared" si="3"/>
        <v>5</v>
      </c>
    </row>
    <row r="123" spans="1:8" ht="15" customHeight="1" x14ac:dyDescent="0.25">
      <c r="A123" s="9" t="s">
        <v>548</v>
      </c>
      <c r="B123" s="9" t="s">
        <v>36</v>
      </c>
      <c r="C123" s="9" t="s">
        <v>510</v>
      </c>
      <c r="D123" s="9" t="s">
        <v>430</v>
      </c>
      <c r="E123" s="10">
        <v>22</v>
      </c>
      <c r="F123" s="10">
        <v>5.5</v>
      </c>
      <c r="G123" s="7">
        <f t="shared" si="2"/>
        <v>5</v>
      </c>
      <c r="H123" s="7">
        <f t="shared" si="3"/>
        <v>5</v>
      </c>
    </row>
    <row r="124" spans="1:8" ht="15" customHeight="1" x14ac:dyDescent="0.25">
      <c r="A124" s="9" t="s">
        <v>259</v>
      </c>
      <c r="B124" s="9" t="s">
        <v>55</v>
      </c>
      <c r="C124" s="9" t="s">
        <v>510</v>
      </c>
      <c r="D124" s="9" t="s">
        <v>440</v>
      </c>
      <c r="E124" s="10">
        <v>7</v>
      </c>
      <c r="F124" s="10">
        <v>1.75</v>
      </c>
      <c r="G124" s="7">
        <f t="shared" si="2"/>
        <v>1</v>
      </c>
      <c r="H124" s="7">
        <f t="shared" si="3"/>
        <v>1</v>
      </c>
    </row>
    <row r="125" spans="1:8" ht="15" customHeight="1" x14ac:dyDescent="0.25">
      <c r="A125" s="9" t="s">
        <v>146</v>
      </c>
      <c r="B125" s="9" t="s">
        <v>753</v>
      </c>
      <c r="C125" s="9" t="s">
        <v>510</v>
      </c>
      <c r="D125" s="9" t="s">
        <v>451</v>
      </c>
      <c r="E125" s="10">
        <v>142</v>
      </c>
      <c r="F125" s="10">
        <v>35.5</v>
      </c>
      <c r="G125" s="7">
        <f t="shared" si="2"/>
        <v>35</v>
      </c>
      <c r="H125" s="7">
        <f t="shared" si="3"/>
        <v>35</v>
      </c>
    </row>
    <row r="126" spans="1:8" ht="15" customHeight="1" x14ac:dyDescent="0.25">
      <c r="A126" s="9" t="s">
        <v>146</v>
      </c>
      <c r="B126" s="9" t="s">
        <v>125</v>
      </c>
      <c r="C126" s="9" t="s">
        <v>511</v>
      </c>
      <c r="D126" s="9" t="s">
        <v>441</v>
      </c>
      <c r="E126" s="10">
        <v>8</v>
      </c>
      <c r="F126" s="10">
        <v>2</v>
      </c>
      <c r="G126" s="7">
        <f t="shared" si="2"/>
        <v>2</v>
      </c>
      <c r="H126" s="7">
        <f t="shared" si="3"/>
        <v>2</v>
      </c>
    </row>
    <row r="127" spans="1:8" ht="15" customHeight="1" x14ac:dyDescent="0.25">
      <c r="A127" s="9" t="s">
        <v>2055</v>
      </c>
      <c r="B127" s="9" t="s">
        <v>2054</v>
      </c>
      <c r="C127" s="9" t="s">
        <v>511</v>
      </c>
      <c r="D127" s="9" t="s">
        <v>455</v>
      </c>
      <c r="E127" s="10">
        <v>4</v>
      </c>
      <c r="F127" s="10">
        <v>1</v>
      </c>
      <c r="G127" s="7">
        <f t="shared" si="2"/>
        <v>1</v>
      </c>
      <c r="H127" s="7">
        <f t="shared" si="3"/>
        <v>1</v>
      </c>
    </row>
    <row r="128" spans="1:8" ht="15" customHeight="1" x14ac:dyDescent="0.25">
      <c r="A128" s="9" t="s">
        <v>602</v>
      </c>
      <c r="B128" s="9" t="s">
        <v>36</v>
      </c>
      <c r="C128" s="9" t="s">
        <v>511</v>
      </c>
      <c r="D128" s="9" t="s">
        <v>455</v>
      </c>
      <c r="E128" s="10">
        <v>65</v>
      </c>
      <c r="F128" s="10">
        <v>16.25</v>
      </c>
      <c r="G128" s="7">
        <f t="shared" si="2"/>
        <v>16</v>
      </c>
      <c r="H128" s="7">
        <f t="shared" si="3"/>
        <v>16</v>
      </c>
    </row>
    <row r="129" spans="1:8" ht="15" customHeight="1" x14ac:dyDescent="0.25">
      <c r="A129" s="9" t="s">
        <v>1392</v>
      </c>
      <c r="B129" s="9" t="s">
        <v>334</v>
      </c>
      <c r="C129" s="9" t="s">
        <v>511</v>
      </c>
      <c r="D129" s="9" t="s">
        <v>453</v>
      </c>
      <c r="E129" s="10">
        <v>5</v>
      </c>
      <c r="F129" s="10">
        <v>1.25</v>
      </c>
      <c r="G129" s="7">
        <f t="shared" si="2"/>
        <v>1</v>
      </c>
      <c r="H129" s="7">
        <f t="shared" si="3"/>
        <v>1</v>
      </c>
    </row>
    <row r="130" spans="1:8" ht="15" customHeight="1" x14ac:dyDescent="0.25">
      <c r="A130" s="9" t="s">
        <v>750</v>
      </c>
      <c r="B130" s="9" t="s">
        <v>651</v>
      </c>
      <c r="C130" s="9" t="s">
        <v>510</v>
      </c>
      <c r="D130" s="9" t="s">
        <v>2128</v>
      </c>
      <c r="E130" s="10">
        <v>68</v>
      </c>
      <c r="F130" s="10">
        <v>17</v>
      </c>
      <c r="G130" s="7">
        <f t="shared" ref="G130:G193" si="4">ROUNDDOWN(F130,0)</f>
        <v>17</v>
      </c>
      <c r="H130" s="7">
        <f t="shared" ref="H130:H193" si="5">IF(G130&lt;1,1,G130)</f>
        <v>17</v>
      </c>
    </row>
    <row r="131" spans="1:8" ht="15" customHeight="1" x14ac:dyDescent="0.25">
      <c r="A131" s="9" t="s">
        <v>1296</v>
      </c>
      <c r="B131" s="9" t="s">
        <v>258</v>
      </c>
      <c r="C131" s="9" t="s">
        <v>511</v>
      </c>
      <c r="D131" s="9" t="s">
        <v>461</v>
      </c>
      <c r="E131" s="10">
        <v>4</v>
      </c>
      <c r="F131" s="10">
        <v>1</v>
      </c>
      <c r="G131" s="7">
        <f t="shared" si="4"/>
        <v>1</v>
      </c>
      <c r="H131" s="7">
        <f t="shared" si="5"/>
        <v>1</v>
      </c>
    </row>
    <row r="132" spans="1:8" ht="15" customHeight="1" x14ac:dyDescent="0.25">
      <c r="A132" s="9" t="s">
        <v>1453</v>
      </c>
      <c r="B132" s="9" t="s">
        <v>1138</v>
      </c>
      <c r="C132" s="9" t="s">
        <v>511</v>
      </c>
      <c r="D132" s="9" t="s">
        <v>451</v>
      </c>
      <c r="E132" s="10">
        <v>4</v>
      </c>
      <c r="F132" s="10">
        <v>1</v>
      </c>
      <c r="G132" s="7">
        <f t="shared" si="4"/>
        <v>1</v>
      </c>
      <c r="H132" s="7">
        <f t="shared" si="5"/>
        <v>1</v>
      </c>
    </row>
    <row r="133" spans="1:8" ht="15" customHeight="1" x14ac:dyDescent="0.25">
      <c r="A133" s="9" t="s">
        <v>1038</v>
      </c>
      <c r="B133" s="9" t="s">
        <v>1039</v>
      </c>
      <c r="C133" s="9" t="s">
        <v>510</v>
      </c>
      <c r="D133" s="9" t="s">
        <v>440</v>
      </c>
      <c r="E133" s="10">
        <v>4</v>
      </c>
      <c r="F133" s="10">
        <v>1</v>
      </c>
      <c r="G133" s="7">
        <f t="shared" si="4"/>
        <v>1</v>
      </c>
      <c r="H133" s="7">
        <f t="shared" si="5"/>
        <v>1</v>
      </c>
    </row>
    <row r="134" spans="1:8" ht="15" customHeight="1" x14ac:dyDescent="0.25">
      <c r="A134" s="9" t="s">
        <v>1570</v>
      </c>
      <c r="B134" s="9" t="s">
        <v>1552</v>
      </c>
      <c r="C134" s="9" t="s">
        <v>511</v>
      </c>
      <c r="D134" s="9" t="s">
        <v>431</v>
      </c>
      <c r="E134" s="10">
        <v>27</v>
      </c>
      <c r="F134" s="10">
        <v>6.75</v>
      </c>
      <c r="G134" s="7">
        <f t="shared" si="4"/>
        <v>6</v>
      </c>
      <c r="H134" s="7">
        <f t="shared" si="5"/>
        <v>6</v>
      </c>
    </row>
    <row r="135" spans="1:8" ht="15" customHeight="1" x14ac:dyDescent="0.25">
      <c r="A135" s="9" t="s">
        <v>1409</v>
      </c>
      <c r="B135" s="9" t="s">
        <v>55</v>
      </c>
      <c r="C135" s="9" t="s">
        <v>511</v>
      </c>
      <c r="D135" s="9" t="s">
        <v>436</v>
      </c>
      <c r="E135" s="10">
        <v>8</v>
      </c>
      <c r="F135" s="10">
        <v>2</v>
      </c>
      <c r="G135" s="7">
        <f t="shared" si="4"/>
        <v>2</v>
      </c>
      <c r="H135" s="7">
        <f t="shared" si="5"/>
        <v>2</v>
      </c>
    </row>
    <row r="136" spans="1:8" ht="15" customHeight="1" x14ac:dyDescent="0.25">
      <c r="A136" s="9" t="s">
        <v>2047</v>
      </c>
      <c r="B136" s="9" t="s">
        <v>2046</v>
      </c>
      <c r="C136" s="9" t="s">
        <v>511</v>
      </c>
      <c r="D136" s="9" t="s">
        <v>447</v>
      </c>
      <c r="E136" s="10">
        <v>5</v>
      </c>
      <c r="F136" s="10">
        <v>1.25</v>
      </c>
      <c r="G136" s="7">
        <f t="shared" si="4"/>
        <v>1</v>
      </c>
      <c r="H136" s="7">
        <f t="shared" si="5"/>
        <v>1</v>
      </c>
    </row>
    <row r="137" spans="1:8" ht="15" customHeight="1" x14ac:dyDescent="0.25">
      <c r="A137" s="9" t="s">
        <v>1985</v>
      </c>
      <c r="B137" s="9" t="s">
        <v>186</v>
      </c>
      <c r="C137" s="9" t="s">
        <v>511</v>
      </c>
      <c r="D137" s="9" t="s">
        <v>2152</v>
      </c>
      <c r="E137" s="10">
        <v>14</v>
      </c>
      <c r="F137" s="10">
        <v>3.5</v>
      </c>
      <c r="G137" s="7">
        <f t="shared" si="4"/>
        <v>3</v>
      </c>
      <c r="H137" s="7">
        <f t="shared" si="5"/>
        <v>3</v>
      </c>
    </row>
    <row r="138" spans="1:8" ht="15" customHeight="1" x14ac:dyDescent="0.25">
      <c r="A138" s="9" t="s">
        <v>2089</v>
      </c>
      <c r="B138" s="9" t="s">
        <v>468</v>
      </c>
      <c r="C138" s="9" t="s">
        <v>510</v>
      </c>
      <c r="D138" s="9" t="s">
        <v>436</v>
      </c>
      <c r="E138" s="10">
        <v>5</v>
      </c>
      <c r="F138" s="10">
        <v>1.25</v>
      </c>
      <c r="G138" s="7">
        <f t="shared" si="4"/>
        <v>1</v>
      </c>
      <c r="H138" s="7">
        <f t="shared" si="5"/>
        <v>1</v>
      </c>
    </row>
    <row r="139" spans="1:8" ht="15" customHeight="1" x14ac:dyDescent="0.25">
      <c r="A139" s="9" t="s">
        <v>332</v>
      </c>
      <c r="B139" s="9" t="s">
        <v>107</v>
      </c>
      <c r="C139" s="9" t="s">
        <v>510</v>
      </c>
      <c r="D139" s="9" t="s">
        <v>429</v>
      </c>
      <c r="E139" s="10">
        <v>30</v>
      </c>
      <c r="F139" s="10">
        <v>7.5</v>
      </c>
      <c r="G139" s="7">
        <f t="shared" si="4"/>
        <v>7</v>
      </c>
      <c r="H139" s="7">
        <f t="shared" si="5"/>
        <v>7</v>
      </c>
    </row>
    <row r="140" spans="1:8" ht="15" customHeight="1" x14ac:dyDescent="0.25">
      <c r="A140" s="9" t="s">
        <v>1461</v>
      </c>
      <c r="B140" s="9" t="s">
        <v>63</v>
      </c>
      <c r="C140" s="9" t="s">
        <v>511</v>
      </c>
      <c r="D140" s="9" t="s">
        <v>524</v>
      </c>
      <c r="E140" s="10">
        <v>16</v>
      </c>
      <c r="F140" s="10">
        <v>4</v>
      </c>
      <c r="G140" s="7">
        <f t="shared" si="4"/>
        <v>4</v>
      </c>
      <c r="H140" s="7">
        <f t="shared" si="5"/>
        <v>4</v>
      </c>
    </row>
    <row r="141" spans="1:8" ht="15" customHeight="1" x14ac:dyDescent="0.25">
      <c r="A141" s="9" t="s">
        <v>550</v>
      </c>
      <c r="B141" s="9" t="s">
        <v>590</v>
      </c>
      <c r="C141" s="9" t="s">
        <v>510</v>
      </c>
      <c r="D141" s="9" t="s">
        <v>447</v>
      </c>
      <c r="E141" s="10">
        <v>100</v>
      </c>
      <c r="F141" s="10">
        <v>25</v>
      </c>
      <c r="G141" s="7">
        <f t="shared" si="4"/>
        <v>25</v>
      </c>
      <c r="H141" s="7">
        <f t="shared" si="5"/>
        <v>25</v>
      </c>
    </row>
    <row r="142" spans="1:8" ht="15" customHeight="1" x14ac:dyDescent="0.25">
      <c r="A142" s="9" t="s">
        <v>966</v>
      </c>
      <c r="B142" s="9" t="s">
        <v>99</v>
      </c>
      <c r="C142" s="9" t="s">
        <v>510</v>
      </c>
      <c r="D142" s="9" t="s">
        <v>444</v>
      </c>
      <c r="E142" s="10">
        <v>35</v>
      </c>
      <c r="F142" s="10">
        <v>8.75</v>
      </c>
      <c r="G142" s="7">
        <f t="shared" si="4"/>
        <v>8</v>
      </c>
      <c r="H142" s="7">
        <f t="shared" si="5"/>
        <v>8</v>
      </c>
    </row>
    <row r="143" spans="1:8" ht="15" customHeight="1" x14ac:dyDescent="0.25">
      <c r="A143" s="9" t="s">
        <v>108</v>
      </c>
      <c r="B143" s="9" t="s">
        <v>333</v>
      </c>
      <c r="C143" s="9" t="s">
        <v>511</v>
      </c>
      <c r="D143" s="9" t="s">
        <v>442</v>
      </c>
      <c r="E143" s="10">
        <v>12</v>
      </c>
      <c r="F143" s="10">
        <v>3</v>
      </c>
      <c r="G143" s="7">
        <f t="shared" si="4"/>
        <v>3</v>
      </c>
      <c r="H143" s="7">
        <f t="shared" si="5"/>
        <v>3</v>
      </c>
    </row>
    <row r="144" spans="1:8" ht="15" customHeight="1" x14ac:dyDescent="0.25">
      <c r="A144" s="9" t="s">
        <v>108</v>
      </c>
      <c r="B144" s="9" t="s">
        <v>177</v>
      </c>
      <c r="C144" s="9" t="s">
        <v>511</v>
      </c>
      <c r="D144" s="9" t="s">
        <v>2130</v>
      </c>
      <c r="E144" s="10">
        <v>4</v>
      </c>
      <c r="F144" s="10">
        <v>1</v>
      </c>
      <c r="G144" s="7">
        <f t="shared" si="4"/>
        <v>1</v>
      </c>
      <c r="H144" s="7">
        <f t="shared" si="5"/>
        <v>1</v>
      </c>
    </row>
    <row r="145" spans="1:8" ht="15" customHeight="1" x14ac:dyDescent="0.25">
      <c r="A145" s="9" t="s">
        <v>1041</v>
      </c>
      <c r="B145" s="9" t="s">
        <v>306</v>
      </c>
      <c r="C145" s="9" t="s">
        <v>511</v>
      </c>
      <c r="D145" s="9" t="s">
        <v>456</v>
      </c>
      <c r="E145" s="10">
        <v>8</v>
      </c>
      <c r="F145" s="10">
        <v>2</v>
      </c>
      <c r="G145" s="7">
        <f t="shared" si="4"/>
        <v>2</v>
      </c>
      <c r="H145" s="7">
        <f t="shared" si="5"/>
        <v>2</v>
      </c>
    </row>
    <row r="146" spans="1:8" ht="15" customHeight="1" x14ac:dyDescent="0.25">
      <c r="A146" s="9" t="s">
        <v>2171</v>
      </c>
      <c r="B146" s="9" t="s">
        <v>145</v>
      </c>
      <c r="C146" s="9" t="s">
        <v>511</v>
      </c>
      <c r="D146" s="9" t="s">
        <v>440</v>
      </c>
      <c r="E146" s="10">
        <v>4</v>
      </c>
      <c r="F146" s="10">
        <v>1</v>
      </c>
      <c r="G146" s="7">
        <f t="shared" si="4"/>
        <v>1</v>
      </c>
      <c r="H146" s="7">
        <f t="shared" si="5"/>
        <v>1</v>
      </c>
    </row>
    <row r="147" spans="1:8" ht="15" customHeight="1" x14ac:dyDescent="0.25">
      <c r="A147" s="9" t="s">
        <v>813</v>
      </c>
      <c r="B147" s="9" t="s">
        <v>591</v>
      </c>
      <c r="C147" s="9" t="s">
        <v>510</v>
      </c>
      <c r="D147" s="9" t="s">
        <v>449</v>
      </c>
      <c r="E147" s="10">
        <v>132</v>
      </c>
      <c r="F147" s="10">
        <v>33</v>
      </c>
      <c r="G147" s="7">
        <f t="shared" si="4"/>
        <v>33</v>
      </c>
      <c r="H147" s="7">
        <f t="shared" si="5"/>
        <v>33</v>
      </c>
    </row>
    <row r="148" spans="1:8" ht="15" customHeight="1" x14ac:dyDescent="0.25">
      <c r="A148" s="9" t="s">
        <v>1203</v>
      </c>
      <c r="B148" s="9" t="s">
        <v>163</v>
      </c>
      <c r="C148" s="9" t="s">
        <v>510</v>
      </c>
      <c r="D148" s="9" t="s">
        <v>436</v>
      </c>
      <c r="E148" s="10">
        <v>4</v>
      </c>
      <c r="F148" s="10">
        <v>1</v>
      </c>
      <c r="G148" s="7">
        <f t="shared" si="4"/>
        <v>1</v>
      </c>
      <c r="H148" s="7">
        <f t="shared" si="5"/>
        <v>1</v>
      </c>
    </row>
    <row r="149" spans="1:8" ht="15" customHeight="1" x14ac:dyDescent="0.25">
      <c r="A149" s="9" t="s">
        <v>1305</v>
      </c>
      <c r="B149" s="9" t="s">
        <v>43</v>
      </c>
      <c r="C149" s="9" t="s">
        <v>511</v>
      </c>
      <c r="D149" s="9" t="s">
        <v>435</v>
      </c>
      <c r="E149" s="10">
        <v>8</v>
      </c>
      <c r="F149" s="10">
        <v>2</v>
      </c>
      <c r="G149" s="7">
        <f t="shared" si="4"/>
        <v>2</v>
      </c>
      <c r="H149" s="7">
        <f t="shared" si="5"/>
        <v>2</v>
      </c>
    </row>
    <row r="150" spans="1:8" ht="15" customHeight="1" x14ac:dyDescent="0.25">
      <c r="A150" s="9" t="s">
        <v>1305</v>
      </c>
      <c r="B150" s="9" t="s">
        <v>2117</v>
      </c>
      <c r="C150" s="9" t="s">
        <v>510</v>
      </c>
      <c r="D150" s="9" t="s">
        <v>437</v>
      </c>
      <c r="E150" s="10">
        <v>21</v>
      </c>
      <c r="F150" s="10">
        <v>5.25</v>
      </c>
      <c r="G150" s="7">
        <f t="shared" si="4"/>
        <v>5</v>
      </c>
      <c r="H150" s="7">
        <f t="shared" si="5"/>
        <v>5</v>
      </c>
    </row>
    <row r="151" spans="1:8" ht="15" customHeight="1" x14ac:dyDescent="0.25">
      <c r="A151" s="9" t="s">
        <v>814</v>
      </c>
      <c r="B151" s="9" t="s">
        <v>409</v>
      </c>
      <c r="C151" s="9" t="s">
        <v>510</v>
      </c>
      <c r="D151" s="9" t="s">
        <v>429</v>
      </c>
      <c r="E151" s="10">
        <v>28</v>
      </c>
      <c r="F151" s="10">
        <v>7</v>
      </c>
      <c r="G151" s="7">
        <f t="shared" si="4"/>
        <v>7</v>
      </c>
      <c r="H151" s="7">
        <f t="shared" si="5"/>
        <v>7</v>
      </c>
    </row>
    <row r="152" spans="1:8" ht="15" customHeight="1" x14ac:dyDescent="0.25">
      <c r="A152" s="9" t="s">
        <v>335</v>
      </c>
      <c r="B152" s="9" t="s">
        <v>148</v>
      </c>
      <c r="C152" s="9" t="s">
        <v>511</v>
      </c>
      <c r="D152" s="9" t="s">
        <v>524</v>
      </c>
      <c r="E152" s="10">
        <v>4</v>
      </c>
      <c r="F152" s="10">
        <v>1</v>
      </c>
      <c r="G152" s="7">
        <f t="shared" si="4"/>
        <v>1</v>
      </c>
      <c r="H152" s="7">
        <f t="shared" si="5"/>
        <v>1</v>
      </c>
    </row>
    <row r="153" spans="1:8" ht="15" customHeight="1" x14ac:dyDescent="0.25">
      <c r="A153" s="9" t="s">
        <v>1042</v>
      </c>
      <c r="B153" s="9" t="s">
        <v>86</v>
      </c>
      <c r="C153" s="9" t="s">
        <v>511</v>
      </c>
      <c r="D153" s="9" t="s">
        <v>2124</v>
      </c>
      <c r="E153" s="10">
        <v>10</v>
      </c>
      <c r="F153" s="10">
        <v>2.5</v>
      </c>
      <c r="G153" s="7">
        <f t="shared" si="4"/>
        <v>2</v>
      </c>
      <c r="H153" s="7">
        <f t="shared" si="5"/>
        <v>2</v>
      </c>
    </row>
    <row r="154" spans="1:8" ht="15" customHeight="1" x14ac:dyDescent="0.25">
      <c r="A154" s="9" t="s">
        <v>115</v>
      </c>
      <c r="B154" s="9" t="s">
        <v>128</v>
      </c>
      <c r="C154" s="9" t="s">
        <v>511</v>
      </c>
      <c r="D154" s="9" t="s">
        <v>449</v>
      </c>
      <c r="E154" s="10">
        <v>98</v>
      </c>
      <c r="F154" s="10">
        <v>24.5</v>
      </c>
      <c r="G154" s="7">
        <f t="shared" si="4"/>
        <v>24</v>
      </c>
      <c r="H154" s="7">
        <f t="shared" si="5"/>
        <v>24</v>
      </c>
    </row>
    <row r="155" spans="1:8" ht="15" customHeight="1" x14ac:dyDescent="0.25">
      <c r="A155" s="9" t="s">
        <v>115</v>
      </c>
      <c r="B155" s="9" t="s">
        <v>1542</v>
      </c>
      <c r="C155" s="9" t="s">
        <v>511</v>
      </c>
      <c r="D155" s="9" t="s">
        <v>434</v>
      </c>
      <c r="E155" s="10">
        <v>5</v>
      </c>
      <c r="F155" s="10">
        <v>1.25</v>
      </c>
      <c r="G155" s="7">
        <f t="shared" si="4"/>
        <v>1</v>
      </c>
      <c r="H155" s="7">
        <f t="shared" si="5"/>
        <v>1</v>
      </c>
    </row>
    <row r="156" spans="1:8" ht="15" customHeight="1" x14ac:dyDescent="0.25">
      <c r="A156" s="9" t="s">
        <v>115</v>
      </c>
      <c r="B156" s="9" t="s">
        <v>1624</v>
      </c>
      <c r="C156" s="9" t="s">
        <v>511</v>
      </c>
      <c r="D156" s="9" t="s">
        <v>449</v>
      </c>
      <c r="E156" s="10">
        <v>5</v>
      </c>
      <c r="F156" s="10">
        <v>1.25</v>
      </c>
      <c r="G156" s="7">
        <f t="shared" si="4"/>
        <v>1</v>
      </c>
      <c r="H156" s="7">
        <f t="shared" si="5"/>
        <v>1</v>
      </c>
    </row>
    <row r="157" spans="1:8" ht="15" customHeight="1" x14ac:dyDescent="0.25">
      <c r="A157" s="9" t="s">
        <v>1607</v>
      </c>
      <c r="B157" s="9" t="s">
        <v>1137</v>
      </c>
      <c r="C157" s="9" t="s">
        <v>511</v>
      </c>
      <c r="D157" s="9" t="s">
        <v>434</v>
      </c>
      <c r="E157" s="10">
        <v>4</v>
      </c>
      <c r="F157" s="10">
        <v>1</v>
      </c>
      <c r="G157" s="7">
        <f t="shared" si="4"/>
        <v>1</v>
      </c>
      <c r="H157" s="7">
        <f t="shared" si="5"/>
        <v>1</v>
      </c>
    </row>
    <row r="158" spans="1:8" ht="15" customHeight="1" x14ac:dyDescent="0.25">
      <c r="A158" s="9" t="s">
        <v>761</v>
      </c>
      <c r="B158" s="9" t="s">
        <v>137</v>
      </c>
      <c r="C158" s="9" t="s">
        <v>511</v>
      </c>
      <c r="D158" s="9" t="s">
        <v>448</v>
      </c>
      <c r="E158" s="10">
        <v>33</v>
      </c>
      <c r="F158" s="10">
        <v>8.25</v>
      </c>
      <c r="G158" s="7">
        <f t="shared" si="4"/>
        <v>8</v>
      </c>
      <c r="H158" s="7">
        <f t="shared" si="5"/>
        <v>8</v>
      </c>
    </row>
    <row r="159" spans="1:8" ht="15" customHeight="1" x14ac:dyDescent="0.25">
      <c r="A159" s="9" t="s">
        <v>1575</v>
      </c>
      <c r="B159" s="9" t="s">
        <v>327</v>
      </c>
      <c r="C159" s="9" t="s">
        <v>510</v>
      </c>
      <c r="D159" s="9" t="s">
        <v>455</v>
      </c>
      <c r="E159" s="10">
        <v>14</v>
      </c>
      <c r="F159" s="10">
        <v>3.5</v>
      </c>
      <c r="G159" s="7">
        <f t="shared" si="4"/>
        <v>3</v>
      </c>
      <c r="H159" s="7">
        <f t="shared" si="5"/>
        <v>3</v>
      </c>
    </row>
    <row r="160" spans="1:8" ht="15" customHeight="1" x14ac:dyDescent="0.25">
      <c r="A160" s="9" t="s">
        <v>1658</v>
      </c>
      <c r="B160" s="9" t="s">
        <v>142</v>
      </c>
      <c r="C160" s="9" t="s">
        <v>511</v>
      </c>
      <c r="D160" s="9" t="s">
        <v>441</v>
      </c>
      <c r="E160" s="10">
        <v>25</v>
      </c>
      <c r="F160" s="10">
        <v>6.25</v>
      </c>
      <c r="G160" s="7">
        <f t="shared" si="4"/>
        <v>6</v>
      </c>
      <c r="H160" s="7">
        <f t="shared" si="5"/>
        <v>6</v>
      </c>
    </row>
    <row r="161" spans="1:8" ht="15" customHeight="1" x14ac:dyDescent="0.25">
      <c r="A161" s="9" t="s">
        <v>118</v>
      </c>
      <c r="B161" s="9" t="s">
        <v>1474</v>
      </c>
      <c r="C161" s="9" t="s">
        <v>511</v>
      </c>
      <c r="D161" s="9" t="s">
        <v>2129</v>
      </c>
      <c r="E161" s="10">
        <v>4</v>
      </c>
      <c r="F161" s="10">
        <v>1</v>
      </c>
      <c r="G161" s="7">
        <f t="shared" si="4"/>
        <v>1</v>
      </c>
      <c r="H161" s="7">
        <f t="shared" si="5"/>
        <v>1</v>
      </c>
    </row>
    <row r="162" spans="1:8" ht="15" customHeight="1" x14ac:dyDescent="0.25">
      <c r="A162" s="9" t="s">
        <v>755</v>
      </c>
      <c r="B162" s="9" t="s">
        <v>256</v>
      </c>
      <c r="C162" s="9" t="s">
        <v>511</v>
      </c>
      <c r="D162" s="9" t="s">
        <v>435</v>
      </c>
      <c r="E162" s="10">
        <v>15</v>
      </c>
      <c r="F162" s="10">
        <v>3.75</v>
      </c>
      <c r="G162" s="7">
        <f t="shared" si="4"/>
        <v>3</v>
      </c>
      <c r="H162" s="7">
        <f t="shared" si="5"/>
        <v>3</v>
      </c>
    </row>
    <row r="163" spans="1:8" ht="15" customHeight="1" x14ac:dyDescent="0.25">
      <c r="A163" s="9" t="s">
        <v>2070</v>
      </c>
      <c r="B163" s="9" t="s">
        <v>205</v>
      </c>
      <c r="C163" s="9" t="s">
        <v>511</v>
      </c>
      <c r="D163" s="9" t="s">
        <v>434</v>
      </c>
      <c r="E163" s="10">
        <v>4</v>
      </c>
      <c r="F163" s="10">
        <v>1</v>
      </c>
      <c r="G163" s="7">
        <f t="shared" si="4"/>
        <v>1</v>
      </c>
      <c r="H163" s="7">
        <f t="shared" si="5"/>
        <v>1</v>
      </c>
    </row>
    <row r="164" spans="1:8" ht="15" customHeight="1" x14ac:dyDescent="0.25">
      <c r="A164" s="9" t="s">
        <v>787</v>
      </c>
      <c r="B164" s="9" t="s">
        <v>391</v>
      </c>
      <c r="C164" s="9" t="s">
        <v>511</v>
      </c>
      <c r="D164" s="9" t="s">
        <v>2122</v>
      </c>
      <c r="E164" s="10">
        <v>4</v>
      </c>
      <c r="F164" s="10">
        <v>1</v>
      </c>
      <c r="G164" s="7">
        <f t="shared" si="4"/>
        <v>1</v>
      </c>
      <c r="H164" s="7">
        <f t="shared" si="5"/>
        <v>1</v>
      </c>
    </row>
    <row r="165" spans="1:8" ht="15" customHeight="1" x14ac:dyDescent="0.25">
      <c r="A165" s="9" t="s">
        <v>955</v>
      </c>
      <c r="B165" s="9" t="s">
        <v>95</v>
      </c>
      <c r="C165" s="9" t="s">
        <v>511</v>
      </c>
      <c r="D165" s="9" t="s">
        <v>455</v>
      </c>
      <c r="E165" s="10">
        <v>29</v>
      </c>
      <c r="F165" s="10">
        <v>7.25</v>
      </c>
      <c r="G165" s="7">
        <f t="shared" si="4"/>
        <v>7</v>
      </c>
      <c r="H165" s="7">
        <f t="shared" si="5"/>
        <v>7</v>
      </c>
    </row>
    <row r="166" spans="1:8" ht="15" customHeight="1" x14ac:dyDescent="0.25">
      <c r="A166" s="9" t="s">
        <v>498</v>
      </c>
      <c r="B166" s="9" t="s">
        <v>130</v>
      </c>
      <c r="C166" s="9" t="s">
        <v>510</v>
      </c>
      <c r="D166" s="9" t="s">
        <v>442</v>
      </c>
      <c r="E166" s="10">
        <v>31</v>
      </c>
      <c r="F166" s="10">
        <v>7.75</v>
      </c>
      <c r="G166" s="7">
        <f t="shared" si="4"/>
        <v>7</v>
      </c>
      <c r="H166" s="7">
        <f t="shared" si="5"/>
        <v>7</v>
      </c>
    </row>
    <row r="167" spans="1:8" ht="15" customHeight="1" x14ac:dyDescent="0.25">
      <c r="A167" s="9" t="s">
        <v>123</v>
      </c>
      <c r="B167" s="9" t="s">
        <v>212</v>
      </c>
      <c r="C167" s="9" t="s">
        <v>510</v>
      </c>
      <c r="D167" s="9" t="s">
        <v>432</v>
      </c>
      <c r="E167" s="10">
        <v>15</v>
      </c>
      <c r="F167" s="10">
        <v>3.75</v>
      </c>
      <c r="G167" s="7">
        <f t="shared" si="4"/>
        <v>3</v>
      </c>
      <c r="H167" s="7">
        <f t="shared" si="5"/>
        <v>3</v>
      </c>
    </row>
    <row r="168" spans="1:8" ht="15" customHeight="1" x14ac:dyDescent="0.25">
      <c r="A168" s="9" t="s">
        <v>1326</v>
      </c>
      <c r="B168" s="9" t="s">
        <v>1290</v>
      </c>
      <c r="C168" s="9" t="s">
        <v>510</v>
      </c>
      <c r="D168" s="9" t="s">
        <v>440</v>
      </c>
      <c r="E168" s="10">
        <v>25</v>
      </c>
      <c r="F168" s="10">
        <v>6.25</v>
      </c>
      <c r="G168" s="7">
        <f t="shared" si="4"/>
        <v>6</v>
      </c>
      <c r="H168" s="7">
        <f t="shared" si="5"/>
        <v>6</v>
      </c>
    </row>
    <row r="169" spans="1:8" ht="15" customHeight="1" x14ac:dyDescent="0.25">
      <c r="A169" s="9" t="s">
        <v>1578</v>
      </c>
      <c r="B169" s="9" t="s">
        <v>167</v>
      </c>
      <c r="C169" s="9" t="s">
        <v>511</v>
      </c>
      <c r="D169" s="9" t="s">
        <v>431</v>
      </c>
      <c r="E169" s="10">
        <v>4</v>
      </c>
      <c r="F169" s="10">
        <v>1</v>
      </c>
      <c r="G169" s="7">
        <f t="shared" si="4"/>
        <v>1</v>
      </c>
      <c r="H169" s="7">
        <f t="shared" si="5"/>
        <v>1</v>
      </c>
    </row>
    <row r="170" spans="1:8" ht="15" customHeight="1" x14ac:dyDescent="0.25">
      <c r="A170" s="9" t="s">
        <v>706</v>
      </c>
      <c r="B170" s="9" t="s">
        <v>101</v>
      </c>
      <c r="C170" s="9" t="s">
        <v>511</v>
      </c>
      <c r="D170" s="9" t="s">
        <v>456</v>
      </c>
      <c r="E170" s="10">
        <v>4</v>
      </c>
      <c r="F170" s="10">
        <v>1</v>
      </c>
      <c r="G170" s="7">
        <f t="shared" si="4"/>
        <v>1</v>
      </c>
      <c r="H170" s="7">
        <f t="shared" si="5"/>
        <v>1</v>
      </c>
    </row>
    <row r="171" spans="1:8" ht="15" customHeight="1" x14ac:dyDescent="0.25">
      <c r="A171" s="9" t="s">
        <v>1044</v>
      </c>
      <c r="B171" s="9" t="s">
        <v>99</v>
      </c>
      <c r="C171" s="9" t="s">
        <v>510</v>
      </c>
      <c r="D171" s="9" t="s">
        <v>453</v>
      </c>
      <c r="E171" s="10">
        <v>52</v>
      </c>
      <c r="F171" s="10">
        <v>13</v>
      </c>
      <c r="G171" s="7">
        <f t="shared" si="4"/>
        <v>13</v>
      </c>
      <c r="H171" s="7">
        <f t="shared" si="5"/>
        <v>13</v>
      </c>
    </row>
    <row r="172" spans="1:8" ht="15" customHeight="1" x14ac:dyDescent="0.25">
      <c r="A172" s="9" t="s">
        <v>959</v>
      </c>
      <c r="B172" s="9" t="s">
        <v>913</v>
      </c>
      <c r="C172" s="9" t="s">
        <v>510</v>
      </c>
      <c r="D172" s="9" t="s">
        <v>449</v>
      </c>
      <c r="E172" s="10">
        <v>4</v>
      </c>
      <c r="F172" s="10">
        <v>1</v>
      </c>
      <c r="G172" s="7">
        <f t="shared" si="4"/>
        <v>1</v>
      </c>
      <c r="H172" s="7">
        <f t="shared" si="5"/>
        <v>1</v>
      </c>
    </row>
    <row r="173" spans="1:8" ht="15" customHeight="1" x14ac:dyDescent="0.25">
      <c r="A173" s="9" t="s">
        <v>815</v>
      </c>
      <c r="B173" s="9" t="s">
        <v>816</v>
      </c>
      <c r="C173" s="9" t="s">
        <v>511</v>
      </c>
      <c r="D173" s="9" t="s">
        <v>2123</v>
      </c>
      <c r="E173" s="10">
        <v>8</v>
      </c>
      <c r="F173" s="10">
        <v>2</v>
      </c>
      <c r="G173" s="7">
        <f t="shared" si="4"/>
        <v>2</v>
      </c>
      <c r="H173" s="7">
        <f t="shared" si="5"/>
        <v>2</v>
      </c>
    </row>
    <row r="174" spans="1:8" ht="15" customHeight="1" x14ac:dyDescent="0.25">
      <c r="A174" s="9" t="s">
        <v>1815</v>
      </c>
      <c r="B174" s="9" t="s">
        <v>272</v>
      </c>
      <c r="C174" s="9" t="s">
        <v>511</v>
      </c>
      <c r="D174" s="9" t="s">
        <v>437</v>
      </c>
      <c r="E174" s="10">
        <v>8</v>
      </c>
      <c r="F174" s="10">
        <v>2</v>
      </c>
      <c r="G174" s="7">
        <f t="shared" si="4"/>
        <v>2</v>
      </c>
      <c r="H174" s="7">
        <f t="shared" si="5"/>
        <v>2</v>
      </c>
    </row>
    <row r="175" spans="1:8" ht="15" customHeight="1" x14ac:dyDescent="0.25">
      <c r="A175" s="9" t="s">
        <v>551</v>
      </c>
      <c r="B175" s="9" t="s">
        <v>384</v>
      </c>
      <c r="C175" s="9" t="s">
        <v>510</v>
      </c>
      <c r="D175" s="9" t="s">
        <v>438</v>
      </c>
      <c r="E175" s="10">
        <v>40</v>
      </c>
      <c r="F175" s="10">
        <v>10</v>
      </c>
      <c r="G175" s="7">
        <f t="shared" si="4"/>
        <v>10</v>
      </c>
      <c r="H175" s="7">
        <f t="shared" si="5"/>
        <v>10</v>
      </c>
    </row>
    <row r="176" spans="1:8" ht="15" customHeight="1" x14ac:dyDescent="0.25">
      <c r="A176" s="9" t="s">
        <v>1597</v>
      </c>
      <c r="B176" s="9" t="s">
        <v>342</v>
      </c>
      <c r="C176" s="9" t="s">
        <v>511</v>
      </c>
      <c r="D176" s="9" t="s">
        <v>439</v>
      </c>
      <c r="E176" s="10">
        <v>4</v>
      </c>
      <c r="F176" s="10">
        <v>1</v>
      </c>
      <c r="G176" s="7">
        <f t="shared" si="4"/>
        <v>1</v>
      </c>
      <c r="H176" s="7">
        <f t="shared" si="5"/>
        <v>1</v>
      </c>
    </row>
    <row r="177" spans="1:8" ht="15" customHeight="1" x14ac:dyDescent="0.25">
      <c r="A177" s="9" t="s">
        <v>2160</v>
      </c>
      <c r="B177" s="9" t="s">
        <v>2168</v>
      </c>
      <c r="C177" s="9" t="s">
        <v>511</v>
      </c>
      <c r="D177" s="9" t="s">
        <v>464</v>
      </c>
      <c r="E177" s="10">
        <v>4</v>
      </c>
      <c r="F177" s="10">
        <v>1</v>
      </c>
      <c r="G177" s="7">
        <f t="shared" si="4"/>
        <v>1</v>
      </c>
      <c r="H177" s="7">
        <f t="shared" si="5"/>
        <v>1</v>
      </c>
    </row>
    <row r="178" spans="1:8" ht="15" customHeight="1" x14ac:dyDescent="0.25">
      <c r="A178" s="9" t="s">
        <v>1045</v>
      </c>
      <c r="B178" s="9" t="s">
        <v>49</v>
      </c>
      <c r="C178" s="9" t="s">
        <v>511</v>
      </c>
      <c r="D178" s="9" t="s">
        <v>434</v>
      </c>
      <c r="E178" s="10">
        <v>12</v>
      </c>
      <c r="F178" s="10">
        <v>3</v>
      </c>
      <c r="G178" s="7">
        <f t="shared" si="4"/>
        <v>3</v>
      </c>
      <c r="H178" s="7">
        <f t="shared" si="5"/>
        <v>3</v>
      </c>
    </row>
    <row r="179" spans="1:8" ht="15" customHeight="1" x14ac:dyDescent="0.25">
      <c r="A179" s="9" t="s">
        <v>1183</v>
      </c>
      <c r="B179" s="9" t="s">
        <v>1823</v>
      </c>
      <c r="C179" s="9" t="s">
        <v>511</v>
      </c>
      <c r="D179" s="9" t="s">
        <v>2126</v>
      </c>
      <c r="E179" s="10">
        <v>7</v>
      </c>
      <c r="F179" s="10">
        <v>1.75</v>
      </c>
      <c r="G179" s="7">
        <f t="shared" si="4"/>
        <v>1</v>
      </c>
      <c r="H179" s="7">
        <f t="shared" si="5"/>
        <v>1</v>
      </c>
    </row>
    <row r="180" spans="1:8" ht="15" customHeight="1" x14ac:dyDescent="0.25">
      <c r="A180" s="9" t="s">
        <v>1574</v>
      </c>
      <c r="B180" s="9" t="s">
        <v>61</v>
      </c>
      <c r="C180" s="9" t="s">
        <v>511</v>
      </c>
      <c r="D180" s="9" t="s">
        <v>2122</v>
      </c>
      <c r="E180" s="10">
        <v>38</v>
      </c>
      <c r="F180" s="10">
        <v>9.5</v>
      </c>
      <c r="G180" s="7">
        <f t="shared" si="4"/>
        <v>9</v>
      </c>
      <c r="H180" s="7">
        <f t="shared" si="5"/>
        <v>9</v>
      </c>
    </row>
    <row r="181" spans="1:8" ht="15" customHeight="1" x14ac:dyDescent="0.25">
      <c r="A181" s="9" t="s">
        <v>767</v>
      </c>
      <c r="B181" s="9" t="s">
        <v>768</v>
      </c>
      <c r="C181" s="9" t="s">
        <v>511</v>
      </c>
      <c r="D181" s="9" t="s">
        <v>449</v>
      </c>
      <c r="E181" s="10">
        <v>9</v>
      </c>
      <c r="F181" s="10">
        <v>2.25</v>
      </c>
      <c r="G181" s="7">
        <f t="shared" si="4"/>
        <v>2</v>
      </c>
      <c r="H181" s="7">
        <f t="shared" si="5"/>
        <v>2</v>
      </c>
    </row>
    <row r="182" spans="1:8" ht="15" customHeight="1" x14ac:dyDescent="0.25">
      <c r="A182" s="9" t="s">
        <v>804</v>
      </c>
      <c r="B182" s="9" t="s">
        <v>71</v>
      </c>
      <c r="C182" s="9" t="s">
        <v>511</v>
      </c>
      <c r="D182" s="9" t="s">
        <v>443</v>
      </c>
      <c r="E182" s="10">
        <v>12</v>
      </c>
      <c r="F182" s="10">
        <v>3</v>
      </c>
      <c r="G182" s="7">
        <f t="shared" si="4"/>
        <v>3</v>
      </c>
      <c r="H182" s="7">
        <f t="shared" si="5"/>
        <v>3</v>
      </c>
    </row>
    <row r="183" spans="1:8" ht="15" customHeight="1" x14ac:dyDescent="0.25">
      <c r="A183" s="9" t="s">
        <v>1355</v>
      </c>
      <c r="B183" s="9" t="s">
        <v>269</v>
      </c>
      <c r="C183" s="9" t="s">
        <v>511</v>
      </c>
      <c r="D183" s="9" t="s">
        <v>455</v>
      </c>
      <c r="E183" s="10">
        <v>4</v>
      </c>
      <c r="F183" s="10">
        <v>1</v>
      </c>
      <c r="G183" s="7">
        <f t="shared" si="4"/>
        <v>1</v>
      </c>
      <c r="H183" s="7">
        <f t="shared" si="5"/>
        <v>1</v>
      </c>
    </row>
    <row r="184" spans="1:8" ht="15" customHeight="1" x14ac:dyDescent="0.25">
      <c r="A184" s="9" t="s">
        <v>1341</v>
      </c>
      <c r="B184" s="9" t="s">
        <v>38</v>
      </c>
      <c r="C184" s="9" t="s">
        <v>510</v>
      </c>
      <c r="D184" s="9" t="s">
        <v>464</v>
      </c>
      <c r="E184" s="10">
        <v>7</v>
      </c>
      <c r="F184" s="10">
        <v>1.75</v>
      </c>
      <c r="G184" s="7">
        <f t="shared" si="4"/>
        <v>1</v>
      </c>
      <c r="H184" s="7">
        <f t="shared" si="5"/>
        <v>1</v>
      </c>
    </row>
    <row r="185" spans="1:8" ht="15" customHeight="1" x14ac:dyDescent="0.25">
      <c r="A185" s="9" t="s">
        <v>132</v>
      </c>
      <c r="B185" s="9" t="s">
        <v>62</v>
      </c>
      <c r="C185" s="9" t="s">
        <v>511</v>
      </c>
      <c r="D185" s="9" t="s">
        <v>2130</v>
      </c>
      <c r="E185" s="10">
        <v>12</v>
      </c>
      <c r="F185" s="10">
        <v>3</v>
      </c>
      <c r="G185" s="7">
        <f t="shared" si="4"/>
        <v>3</v>
      </c>
      <c r="H185" s="7">
        <f t="shared" si="5"/>
        <v>3</v>
      </c>
    </row>
    <row r="186" spans="1:8" ht="15" customHeight="1" x14ac:dyDescent="0.25">
      <c r="A186" s="9" t="s">
        <v>2022</v>
      </c>
      <c r="B186" s="9" t="s">
        <v>500</v>
      </c>
      <c r="C186" s="9" t="s">
        <v>510</v>
      </c>
      <c r="D186" s="9" t="s">
        <v>444</v>
      </c>
      <c r="E186" s="10">
        <v>4</v>
      </c>
      <c r="F186" s="10">
        <v>1</v>
      </c>
      <c r="G186" s="7">
        <f t="shared" si="4"/>
        <v>1</v>
      </c>
      <c r="H186" s="7">
        <f t="shared" si="5"/>
        <v>1</v>
      </c>
    </row>
    <row r="187" spans="1:8" ht="15" customHeight="1" x14ac:dyDescent="0.25">
      <c r="A187" s="9" t="s">
        <v>664</v>
      </c>
      <c r="B187" s="9" t="s">
        <v>699</v>
      </c>
      <c r="C187" s="9" t="s">
        <v>511</v>
      </c>
      <c r="D187" s="9" t="s">
        <v>437</v>
      </c>
      <c r="E187" s="10">
        <v>5</v>
      </c>
      <c r="F187" s="10">
        <v>1.25</v>
      </c>
      <c r="G187" s="7">
        <f t="shared" si="4"/>
        <v>1</v>
      </c>
      <c r="H187" s="7">
        <f t="shared" si="5"/>
        <v>1</v>
      </c>
    </row>
    <row r="188" spans="1:8" ht="15" customHeight="1" x14ac:dyDescent="0.25">
      <c r="A188" s="9" t="s">
        <v>1680</v>
      </c>
      <c r="B188" s="9" t="s">
        <v>34</v>
      </c>
      <c r="C188" s="9" t="s">
        <v>511</v>
      </c>
      <c r="D188" s="9" t="s">
        <v>452</v>
      </c>
      <c r="E188" s="10">
        <v>4</v>
      </c>
      <c r="F188" s="10">
        <v>1</v>
      </c>
      <c r="G188" s="7">
        <f t="shared" si="4"/>
        <v>1</v>
      </c>
      <c r="H188" s="7">
        <f t="shared" si="5"/>
        <v>1</v>
      </c>
    </row>
    <row r="189" spans="1:8" ht="15" customHeight="1" x14ac:dyDescent="0.25">
      <c r="A189" s="9" t="s">
        <v>552</v>
      </c>
      <c r="B189" s="9" t="s">
        <v>37</v>
      </c>
      <c r="C189" s="9" t="s">
        <v>510</v>
      </c>
      <c r="D189" s="9" t="s">
        <v>448</v>
      </c>
      <c r="E189" s="10">
        <v>30</v>
      </c>
      <c r="F189" s="10">
        <v>7.5</v>
      </c>
      <c r="G189" s="7">
        <f t="shared" si="4"/>
        <v>7</v>
      </c>
      <c r="H189" s="7">
        <f t="shared" si="5"/>
        <v>7</v>
      </c>
    </row>
    <row r="190" spans="1:8" ht="15" customHeight="1" x14ac:dyDescent="0.25">
      <c r="A190" s="9" t="s">
        <v>817</v>
      </c>
      <c r="B190" s="9" t="s">
        <v>55</v>
      </c>
      <c r="C190" s="9" t="s">
        <v>511</v>
      </c>
      <c r="D190" s="9" t="s">
        <v>464</v>
      </c>
      <c r="E190" s="10">
        <v>6</v>
      </c>
      <c r="F190" s="10">
        <v>1.5</v>
      </c>
      <c r="G190" s="7">
        <f t="shared" si="4"/>
        <v>1</v>
      </c>
      <c r="H190" s="7">
        <f t="shared" si="5"/>
        <v>1</v>
      </c>
    </row>
    <row r="191" spans="1:8" ht="15" customHeight="1" x14ac:dyDescent="0.25">
      <c r="A191" s="9" t="s">
        <v>582</v>
      </c>
      <c r="B191" s="9" t="s">
        <v>106</v>
      </c>
      <c r="C191" s="9" t="s">
        <v>510</v>
      </c>
      <c r="D191" s="9" t="s">
        <v>2132</v>
      </c>
      <c r="E191" s="10">
        <v>82</v>
      </c>
      <c r="F191" s="10">
        <v>20.5</v>
      </c>
      <c r="G191" s="7">
        <f t="shared" si="4"/>
        <v>20</v>
      </c>
      <c r="H191" s="7">
        <f t="shared" si="5"/>
        <v>20</v>
      </c>
    </row>
    <row r="192" spans="1:8" ht="15" customHeight="1" x14ac:dyDescent="0.25">
      <c r="A192" s="9" t="s">
        <v>1986</v>
      </c>
      <c r="B192" s="9" t="s">
        <v>47</v>
      </c>
      <c r="C192" s="9" t="s">
        <v>510</v>
      </c>
      <c r="D192" s="9" t="s">
        <v>427</v>
      </c>
      <c r="E192" s="10">
        <v>19</v>
      </c>
      <c r="F192" s="10">
        <v>4.75</v>
      </c>
      <c r="G192" s="7">
        <f t="shared" si="4"/>
        <v>4</v>
      </c>
      <c r="H192" s="7">
        <f t="shared" si="5"/>
        <v>4</v>
      </c>
    </row>
    <row r="193" spans="1:8" ht="15" customHeight="1" x14ac:dyDescent="0.25">
      <c r="A193" s="9" t="s">
        <v>1118</v>
      </c>
      <c r="B193" s="9" t="s">
        <v>105</v>
      </c>
      <c r="C193" s="9" t="s">
        <v>511</v>
      </c>
      <c r="D193" s="9" t="s">
        <v>432</v>
      </c>
      <c r="E193" s="10">
        <v>4</v>
      </c>
      <c r="F193" s="10">
        <v>1</v>
      </c>
      <c r="G193" s="7">
        <f t="shared" si="4"/>
        <v>1</v>
      </c>
      <c r="H193" s="7">
        <f t="shared" si="5"/>
        <v>1</v>
      </c>
    </row>
    <row r="194" spans="1:8" ht="15" customHeight="1" x14ac:dyDescent="0.25">
      <c r="A194" s="9" t="s">
        <v>1398</v>
      </c>
      <c r="B194" s="9" t="s">
        <v>86</v>
      </c>
      <c r="C194" s="9" t="s">
        <v>510</v>
      </c>
      <c r="D194" s="9" t="s">
        <v>2123</v>
      </c>
      <c r="E194" s="10">
        <v>14</v>
      </c>
      <c r="F194" s="10">
        <v>3.5</v>
      </c>
      <c r="G194" s="7">
        <f t="shared" ref="G194:G257" si="6">ROUNDDOWN(F194,0)</f>
        <v>3</v>
      </c>
      <c r="H194" s="7">
        <f t="shared" ref="H194:H257" si="7">IF(G194&lt;1,1,G194)</f>
        <v>3</v>
      </c>
    </row>
    <row r="195" spans="1:8" ht="15" customHeight="1" x14ac:dyDescent="0.25">
      <c r="A195" s="9" t="s">
        <v>133</v>
      </c>
      <c r="B195" s="9" t="s">
        <v>1389</v>
      </c>
      <c r="C195" s="9" t="s">
        <v>511</v>
      </c>
      <c r="D195" s="9" t="s">
        <v>461</v>
      </c>
      <c r="E195" s="10">
        <v>4</v>
      </c>
      <c r="F195" s="10">
        <v>1</v>
      </c>
      <c r="G195" s="7">
        <f t="shared" si="6"/>
        <v>1</v>
      </c>
      <c r="H195" s="7">
        <f t="shared" si="7"/>
        <v>1</v>
      </c>
    </row>
    <row r="196" spans="1:8" ht="15" customHeight="1" x14ac:dyDescent="0.25">
      <c r="A196" s="9" t="s">
        <v>1306</v>
      </c>
      <c r="B196" s="9" t="s">
        <v>577</v>
      </c>
      <c r="C196" s="9" t="s">
        <v>511</v>
      </c>
      <c r="D196" s="9" t="s">
        <v>524</v>
      </c>
      <c r="E196" s="10">
        <v>17</v>
      </c>
      <c r="F196" s="10">
        <v>4.25</v>
      </c>
      <c r="G196" s="7">
        <f t="shared" si="6"/>
        <v>4</v>
      </c>
      <c r="H196" s="7">
        <f t="shared" si="7"/>
        <v>4</v>
      </c>
    </row>
    <row r="197" spans="1:8" ht="15" customHeight="1" x14ac:dyDescent="0.25">
      <c r="A197" s="9" t="s">
        <v>818</v>
      </c>
      <c r="B197" s="9" t="s">
        <v>37</v>
      </c>
      <c r="C197" s="9" t="s">
        <v>510</v>
      </c>
      <c r="D197" s="9" t="s">
        <v>440</v>
      </c>
      <c r="E197" s="10">
        <v>20</v>
      </c>
      <c r="F197" s="10">
        <v>5</v>
      </c>
      <c r="G197" s="7">
        <f t="shared" si="6"/>
        <v>5</v>
      </c>
      <c r="H197" s="7">
        <f t="shared" si="7"/>
        <v>5</v>
      </c>
    </row>
    <row r="198" spans="1:8" ht="15" customHeight="1" x14ac:dyDescent="0.25">
      <c r="A198" s="9" t="s">
        <v>1668</v>
      </c>
      <c r="B198" s="9" t="s">
        <v>116</v>
      </c>
      <c r="C198" s="9" t="s">
        <v>511</v>
      </c>
      <c r="D198" s="9" t="s">
        <v>461</v>
      </c>
      <c r="E198" s="10">
        <v>15</v>
      </c>
      <c r="F198" s="10">
        <v>3.75</v>
      </c>
      <c r="G198" s="7">
        <f t="shared" si="6"/>
        <v>3</v>
      </c>
      <c r="H198" s="7">
        <f t="shared" si="7"/>
        <v>3</v>
      </c>
    </row>
    <row r="199" spans="1:8" ht="15" customHeight="1" x14ac:dyDescent="0.25">
      <c r="A199" s="9" t="s">
        <v>2174</v>
      </c>
      <c r="B199" s="9" t="s">
        <v>272</v>
      </c>
      <c r="C199" s="9" t="s">
        <v>511</v>
      </c>
      <c r="D199" s="9" t="s">
        <v>431</v>
      </c>
      <c r="E199" s="10">
        <v>4</v>
      </c>
      <c r="F199" s="10">
        <v>1</v>
      </c>
      <c r="G199" s="7">
        <f t="shared" si="6"/>
        <v>1</v>
      </c>
      <c r="H199" s="7">
        <f t="shared" si="7"/>
        <v>1</v>
      </c>
    </row>
    <row r="200" spans="1:8" ht="15" customHeight="1" x14ac:dyDescent="0.25">
      <c r="A200" s="9" t="s">
        <v>1046</v>
      </c>
      <c r="B200" s="9" t="s">
        <v>55</v>
      </c>
      <c r="C200" s="9" t="s">
        <v>510</v>
      </c>
      <c r="D200" s="9" t="s">
        <v>434</v>
      </c>
      <c r="E200" s="10">
        <v>17</v>
      </c>
      <c r="F200" s="10">
        <v>4.25</v>
      </c>
      <c r="G200" s="7">
        <f t="shared" si="6"/>
        <v>4</v>
      </c>
      <c r="H200" s="7">
        <f t="shared" si="7"/>
        <v>4</v>
      </c>
    </row>
    <row r="201" spans="1:8" ht="15" customHeight="1" x14ac:dyDescent="0.25">
      <c r="A201" s="9" t="s">
        <v>1415</v>
      </c>
      <c r="B201" s="9" t="s">
        <v>408</v>
      </c>
      <c r="C201" s="9" t="s">
        <v>510</v>
      </c>
      <c r="D201" s="9" t="s">
        <v>456</v>
      </c>
      <c r="E201" s="10">
        <v>65</v>
      </c>
      <c r="F201" s="10">
        <v>16.25</v>
      </c>
      <c r="G201" s="7">
        <f t="shared" si="6"/>
        <v>16</v>
      </c>
      <c r="H201" s="7">
        <f t="shared" si="7"/>
        <v>16</v>
      </c>
    </row>
    <row r="202" spans="1:8" ht="15" customHeight="1" x14ac:dyDescent="0.25">
      <c r="A202" s="9" t="s">
        <v>1339</v>
      </c>
      <c r="B202" s="9" t="s">
        <v>178</v>
      </c>
      <c r="C202" s="9" t="s">
        <v>511</v>
      </c>
      <c r="D202" s="9" t="s">
        <v>439</v>
      </c>
      <c r="E202" s="10">
        <v>9</v>
      </c>
      <c r="F202" s="10">
        <v>2.25</v>
      </c>
      <c r="G202" s="7">
        <f t="shared" si="6"/>
        <v>2</v>
      </c>
      <c r="H202" s="7">
        <f t="shared" si="7"/>
        <v>2</v>
      </c>
    </row>
    <row r="203" spans="1:8" ht="15" customHeight="1" x14ac:dyDescent="0.25">
      <c r="A203" s="9" t="s">
        <v>1339</v>
      </c>
      <c r="B203" s="9" t="s">
        <v>717</v>
      </c>
      <c r="C203" s="9" t="s">
        <v>511</v>
      </c>
      <c r="D203" s="9" t="s">
        <v>2152</v>
      </c>
      <c r="E203" s="10">
        <v>6</v>
      </c>
      <c r="F203" s="10">
        <v>1.5</v>
      </c>
      <c r="G203" s="7">
        <f t="shared" si="6"/>
        <v>1</v>
      </c>
      <c r="H203" s="7">
        <f t="shared" si="7"/>
        <v>1</v>
      </c>
    </row>
    <row r="204" spans="1:8" ht="15" customHeight="1" x14ac:dyDescent="0.25">
      <c r="A204" s="9" t="s">
        <v>338</v>
      </c>
      <c r="B204" s="9" t="s">
        <v>600</v>
      </c>
      <c r="C204" s="9" t="s">
        <v>511</v>
      </c>
      <c r="D204" s="9" t="s">
        <v>464</v>
      </c>
      <c r="E204" s="10">
        <v>5</v>
      </c>
      <c r="F204" s="10">
        <v>1.25</v>
      </c>
      <c r="G204" s="7">
        <f t="shared" si="6"/>
        <v>1</v>
      </c>
      <c r="H204" s="7">
        <f t="shared" si="7"/>
        <v>1</v>
      </c>
    </row>
    <row r="205" spans="1:8" ht="15" customHeight="1" x14ac:dyDescent="0.25">
      <c r="A205" s="9" t="s">
        <v>1047</v>
      </c>
      <c r="B205" s="9" t="s">
        <v>62</v>
      </c>
      <c r="C205" s="9" t="s">
        <v>510</v>
      </c>
      <c r="D205" s="9" t="s">
        <v>2131</v>
      </c>
      <c r="E205" s="10">
        <v>13</v>
      </c>
      <c r="F205" s="10">
        <v>3.25</v>
      </c>
      <c r="G205" s="7">
        <f t="shared" si="6"/>
        <v>3</v>
      </c>
      <c r="H205" s="7">
        <f t="shared" si="7"/>
        <v>3</v>
      </c>
    </row>
    <row r="206" spans="1:8" ht="15" customHeight="1" x14ac:dyDescent="0.25">
      <c r="A206" s="9" t="s">
        <v>1047</v>
      </c>
      <c r="B206" s="9" t="s">
        <v>584</v>
      </c>
      <c r="C206" s="9" t="s">
        <v>511</v>
      </c>
      <c r="D206" s="9" t="s">
        <v>436</v>
      </c>
      <c r="E206" s="10">
        <v>4</v>
      </c>
      <c r="F206" s="10">
        <v>1</v>
      </c>
      <c r="G206" s="7">
        <f t="shared" si="6"/>
        <v>1</v>
      </c>
      <c r="H206" s="7">
        <f t="shared" si="7"/>
        <v>1</v>
      </c>
    </row>
    <row r="207" spans="1:8" ht="15" customHeight="1" x14ac:dyDescent="0.25">
      <c r="A207" s="9" t="s">
        <v>2086</v>
      </c>
      <c r="B207" s="9" t="s">
        <v>55</v>
      </c>
      <c r="C207" s="9" t="s">
        <v>511</v>
      </c>
      <c r="D207" s="9" t="s">
        <v>443</v>
      </c>
      <c r="E207" s="10">
        <v>5</v>
      </c>
      <c r="F207" s="10">
        <v>1.25</v>
      </c>
      <c r="G207" s="7">
        <f t="shared" si="6"/>
        <v>1</v>
      </c>
      <c r="H207" s="7">
        <f t="shared" si="7"/>
        <v>1</v>
      </c>
    </row>
    <row r="208" spans="1:8" ht="15" customHeight="1" x14ac:dyDescent="0.25">
      <c r="A208" s="9" t="s">
        <v>1353</v>
      </c>
      <c r="B208" s="9" t="s">
        <v>745</v>
      </c>
      <c r="C208" s="9" t="s">
        <v>511</v>
      </c>
      <c r="D208" s="9" t="s">
        <v>437</v>
      </c>
      <c r="E208" s="10">
        <v>37</v>
      </c>
      <c r="F208" s="10">
        <v>9.25</v>
      </c>
      <c r="G208" s="7">
        <f t="shared" si="6"/>
        <v>9</v>
      </c>
      <c r="H208" s="7">
        <f t="shared" si="7"/>
        <v>9</v>
      </c>
    </row>
    <row r="209" spans="1:8" ht="15" customHeight="1" x14ac:dyDescent="0.25">
      <c r="A209" s="9" t="s">
        <v>1476</v>
      </c>
      <c r="B209" s="9" t="s">
        <v>730</v>
      </c>
      <c r="C209" s="9" t="s">
        <v>510</v>
      </c>
      <c r="D209" s="9" t="s">
        <v>2124</v>
      </c>
      <c r="E209" s="10">
        <v>64</v>
      </c>
      <c r="F209" s="10">
        <v>16</v>
      </c>
      <c r="G209" s="7">
        <f t="shared" si="6"/>
        <v>16</v>
      </c>
      <c r="H209" s="7">
        <f t="shared" si="7"/>
        <v>16</v>
      </c>
    </row>
    <row r="210" spans="1:8" ht="15" customHeight="1" x14ac:dyDescent="0.25">
      <c r="A210" s="9" t="s">
        <v>1048</v>
      </c>
      <c r="B210" s="9" t="s">
        <v>63</v>
      </c>
      <c r="C210" s="9" t="s">
        <v>511</v>
      </c>
      <c r="D210" s="9" t="s">
        <v>2132</v>
      </c>
      <c r="E210" s="10">
        <v>7</v>
      </c>
      <c r="F210" s="10">
        <v>1.75</v>
      </c>
      <c r="G210" s="7">
        <f t="shared" si="6"/>
        <v>1</v>
      </c>
      <c r="H210" s="7">
        <f t="shared" si="7"/>
        <v>1</v>
      </c>
    </row>
    <row r="211" spans="1:8" ht="15" customHeight="1" x14ac:dyDescent="0.25">
      <c r="A211" s="9" t="s">
        <v>339</v>
      </c>
      <c r="B211" s="9" t="s">
        <v>1539</v>
      </c>
      <c r="C211" s="9" t="s">
        <v>510</v>
      </c>
      <c r="D211" s="9" t="s">
        <v>451</v>
      </c>
      <c r="E211" s="10">
        <v>29</v>
      </c>
      <c r="F211" s="10">
        <v>7.25</v>
      </c>
      <c r="G211" s="7">
        <f t="shared" si="6"/>
        <v>7</v>
      </c>
      <c r="H211" s="7">
        <f t="shared" si="7"/>
        <v>7</v>
      </c>
    </row>
    <row r="212" spans="1:8" ht="15" customHeight="1" x14ac:dyDescent="0.25">
      <c r="A212" s="9" t="s">
        <v>339</v>
      </c>
      <c r="B212" s="9" t="s">
        <v>1321</v>
      </c>
      <c r="C212" s="9" t="s">
        <v>511</v>
      </c>
      <c r="D212" s="9" t="s">
        <v>429</v>
      </c>
      <c r="E212" s="10">
        <v>12</v>
      </c>
      <c r="F212" s="10">
        <v>3</v>
      </c>
      <c r="G212" s="7">
        <f t="shared" si="6"/>
        <v>3</v>
      </c>
      <c r="H212" s="7">
        <f t="shared" si="7"/>
        <v>3</v>
      </c>
    </row>
    <row r="213" spans="1:8" ht="15" customHeight="1" x14ac:dyDescent="0.25">
      <c r="A213" s="9" t="s">
        <v>339</v>
      </c>
      <c r="B213" s="9" t="s">
        <v>805</v>
      </c>
      <c r="C213" s="9" t="s">
        <v>511</v>
      </c>
      <c r="D213" s="9" t="s">
        <v>524</v>
      </c>
      <c r="E213" s="10">
        <v>30</v>
      </c>
      <c r="F213" s="10">
        <v>7.5</v>
      </c>
      <c r="G213" s="7">
        <f t="shared" si="6"/>
        <v>7</v>
      </c>
      <c r="H213" s="7">
        <f t="shared" si="7"/>
        <v>7</v>
      </c>
    </row>
    <row r="214" spans="1:8" ht="15" customHeight="1" x14ac:dyDescent="0.25">
      <c r="A214" s="9" t="s">
        <v>339</v>
      </c>
      <c r="B214" s="9" t="s">
        <v>249</v>
      </c>
      <c r="C214" s="9" t="s">
        <v>511</v>
      </c>
      <c r="D214" s="9" t="s">
        <v>435</v>
      </c>
      <c r="E214" s="10">
        <v>7</v>
      </c>
      <c r="F214" s="10">
        <v>1.75</v>
      </c>
      <c r="G214" s="7">
        <f t="shared" si="6"/>
        <v>1</v>
      </c>
      <c r="H214" s="7">
        <f t="shared" si="7"/>
        <v>1</v>
      </c>
    </row>
    <row r="215" spans="1:8" ht="15" customHeight="1" x14ac:dyDescent="0.25">
      <c r="A215" s="9" t="s">
        <v>339</v>
      </c>
      <c r="B215" s="9" t="s">
        <v>236</v>
      </c>
      <c r="C215" s="9" t="s">
        <v>511</v>
      </c>
      <c r="D215" s="9" t="s">
        <v>443</v>
      </c>
      <c r="E215" s="10">
        <v>19</v>
      </c>
      <c r="F215" s="10">
        <v>4.75</v>
      </c>
      <c r="G215" s="7">
        <f t="shared" si="6"/>
        <v>4</v>
      </c>
      <c r="H215" s="7">
        <f t="shared" si="7"/>
        <v>4</v>
      </c>
    </row>
    <row r="216" spans="1:8" ht="15" customHeight="1" x14ac:dyDescent="0.25">
      <c r="A216" s="9" t="s">
        <v>339</v>
      </c>
      <c r="B216" s="9" t="s">
        <v>1672</v>
      </c>
      <c r="C216" s="9" t="s">
        <v>511</v>
      </c>
      <c r="D216" s="9" t="s">
        <v>2131</v>
      </c>
      <c r="E216" s="10">
        <v>5</v>
      </c>
      <c r="F216" s="10">
        <v>1.25</v>
      </c>
      <c r="G216" s="7">
        <f t="shared" si="6"/>
        <v>1</v>
      </c>
      <c r="H216" s="7">
        <f t="shared" si="7"/>
        <v>1</v>
      </c>
    </row>
    <row r="217" spans="1:8" ht="15" customHeight="1" x14ac:dyDescent="0.25">
      <c r="A217" s="9" t="s">
        <v>339</v>
      </c>
      <c r="B217" s="9" t="s">
        <v>2314</v>
      </c>
      <c r="C217" s="9" t="s">
        <v>511</v>
      </c>
      <c r="D217" s="9" t="s">
        <v>2151</v>
      </c>
      <c r="E217" s="10">
        <v>9</v>
      </c>
      <c r="F217" s="10">
        <v>2.25</v>
      </c>
      <c r="G217" s="7">
        <f t="shared" si="6"/>
        <v>2</v>
      </c>
      <c r="H217" s="7">
        <f t="shared" si="7"/>
        <v>2</v>
      </c>
    </row>
    <row r="218" spans="1:8" ht="15" customHeight="1" x14ac:dyDescent="0.25">
      <c r="A218" s="9" t="s">
        <v>339</v>
      </c>
      <c r="B218" s="9" t="s">
        <v>1625</v>
      </c>
      <c r="C218" s="9" t="s">
        <v>511</v>
      </c>
      <c r="D218" s="9" t="s">
        <v>429</v>
      </c>
      <c r="E218" s="10">
        <v>4</v>
      </c>
      <c r="F218" s="10">
        <v>1</v>
      </c>
      <c r="G218" s="7">
        <f t="shared" si="6"/>
        <v>1</v>
      </c>
      <c r="H218" s="7">
        <f t="shared" si="7"/>
        <v>1</v>
      </c>
    </row>
    <row r="219" spans="1:8" ht="15" customHeight="1" x14ac:dyDescent="0.25">
      <c r="A219" s="9" t="s">
        <v>339</v>
      </c>
      <c r="B219" s="9" t="s">
        <v>88</v>
      </c>
      <c r="C219" s="9" t="s">
        <v>511</v>
      </c>
      <c r="D219" s="9" t="s">
        <v>451</v>
      </c>
      <c r="E219" s="10">
        <v>4</v>
      </c>
      <c r="F219" s="10">
        <v>1</v>
      </c>
      <c r="G219" s="7">
        <f t="shared" si="6"/>
        <v>1</v>
      </c>
      <c r="H219" s="7">
        <f t="shared" si="7"/>
        <v>1</v>
      </c>
    </row>
    <row r="220" spans="1:8" ht="15" customHeight="1" x14ac:dyDescent="0.25">
      <c r="A220" s="9" t="s">
        <v>186</v>
      </c>
      <c r="B220" s="9" t="s">
        <v>984</v>
      </c>
      <c r="C220" s="9" t="s">
        <v>511</v>
      </c>
      <c r="D220" s="9" t="s">
        <v>435</v>
      </c>
      <c r="E220" s="10">
        <v>60</v>
      </c>
      <c r="F220" s="10">
        <v>15</v>
      </c>
      <c r="G220" s="7">
        <f t="shared" si="6"/>
        <v>15</v>
      </c>
      <c r="H220" s="7">
        <f t="shared" si="7"/>
        <v>15</v>
      </c>
    </row>
    <row r="221" spans="1:8" ht="15" customHeight="1" x14ac:dyDescent="0.25">
      <c r="A221" s="9" t="s">
        <v>186</v>
      </c>
      <c r="B221" s="9" t="s">
        <v>2013</v>
      </c>
      <c r="C221" s="9" t="s">
        <v>510</v>
      </c>
      <c r="D221" s="9" t="s">
        <v>524</v>
      </c>
      <c r="E221" s="10">
        <v>5</v>
      </c>
      <c r="F221" s="10">
        <v>1.25</v>
      </c>
      <c r="G221" s="7">
        <f t="shared" si="6"/>
        <v>1</v>
      </c>
      <c r="H221" s="7">
        <f t="shared" si="7"/>
        <v>1</v>
      </c>
    </row>
    <row r="222" spans="1:8" ht="15" customHeight="1" x14ac:dyDescent="0.25">
      <c r="A222" s="9" t="s">
        <v>2077</v>
      </c>
      <c r="B222" s="9" t="s">
        <v>210</v>
      </c>
      <c r="C222" s="9" t="s">
        <v>511</v>
      </c>
      <c r="D222" s="9" t="s">
        <v>2126</v>
      </c>
      <c r="E222" s="10">
        <v>4</v>
      </c>
      <c r="F222" s="10">
        <v>1</v>
      </c>
      <c r="G222" s="7">
        <f t="shared" si="6"/>
        <v>1</v>
      </c>
      <c r="H222" s="7">
        <f t="shared" si="7"/>
        <v>1</v>
      </c>
    </row>
    <row r="223" spans="1:8" ht="15" customHeight="1" x14ac:dyDescent="0.25">
      <c r="A223" s="9" t="s">
        <v>762</v>
      </c>
      <c r="B223" s="9" t="s">
        <v>191</v>
      </c>
      <c r="C223" s="9" t="s">
        <v>510</v>
      </c>
      <c r="D223" s="9" t="s">
        <v>429</v>
      </c>
      <c r="E223" s="10">
        <v>61</v>
      </c>
      <c r="F223" s="10">
        <v>15.25</v>
      </c>
      <c r="G223" s="7">
        <f t="shared" si="6"/>
        <v>15</v>
      </c>
      <c r="H223" s="7">
        <f t="shared" si="7"/>
        <v>15</v>
      </c>
    </row>
    <row r="224" spans="1:8" ht="15" customHeight="1" x14ac:dyDescent="0.25">
      <c r="A224" s="9" t="s">
        <v>1329</v>
      </c>
      <c r="B224" s="9" t="s">
        <v>334</v>
      </c>
      <c r="C224" s="9" t="s">
        <v>511</v>
      </c>
      <c r="D224" s="9" t="s">
        <v>440</v>
      </c>
      <c r="E224" s="10">
        <v>4</v>
      </c>
      <c r="F224" s="10">
        <v>1</v>
      </c>
      <c r="G224" s="7">
        <f t="shared" si="6"/>
        <v>1</v>
      </c>
      <c r="H224" s="7">
        <f t="shared" si="7"/>
        <v>1</v>
      </c>
    </row>
    <row r="225" spans="1:8" ht="15" customHeight="1" x14ac:dyDescent="0.25">
      <c r="A225" s="9" t="s">
        <v>1242</v>
      </c>
      <c r="B225" s="9" t="s">
        <v>285</v>
      </c>
      <c r="C225" s="9" t="s">
        <v>511</v>
      </c>
      <c r="D225" s="9" t="s">
        <v>432</v>
      </c>
      <c r="E225" s="10">
        <v>6</v>
      </c>
      <c r="F225" s="10">
        <v>1.5</v>
      </c>
      <c r="G225" s="7">
        <f t="shared" si="6"/>
        <v>1</v>
      </c>
      <c r="H225" s="7">
        <f t="shared" si="7"/>
        <v>1</v>
      </c>
    </row>
    <row r="226" spans="1:8" ht="15" customHeight="1" x14ac:dyDescent="0.25">
      <c r="A226" s="9" t="s">
        <v>1076</v>
      </c>
      <c r="B226" s="9" t="s">
        <v>687</v>
      </c>
      <c r="C226" s="9" t="s">
        <v>510</v>
      </c>
      <c r="D226" s="9" t="s">
        <v>451</v>
      </c>
      <c r="E226" s="10">
        <v>28</v>
      </c>
      <c r="F226" s="10">
        <v>7</v>
      </c>
      <c r="G226" s="7">
        <f t="shared" si="6"/>
        <v>7</v>
      </c>
      <c r="H226" s="7">
        <f t="shared" si="7"/>
        <v>7</v>
      </c>
    </row>
    <row r="227" spans="1:8" ht="15" customHeight="1" x14ac:dyDescent="0.25">
      <c r="A227" s="9" t="s">
        <v>1469</v>
      </c>
      <c r="B227" s="9" t="s">
        <v>114</v>
      </c>
      <c r="C227" s="9" t="s">
        <v>511</v>
      </c>
      <c r="D227" s="9" t="s">
        <v>455</v>
      </c>
      <c r="E227" s="10">
        <v>4</v>
      </c>
      <c r="F227" s="10">
        <v>1</v>
      </c>
      <c r="G227" s="7">
        <f t="shared" si="6"/>
        <v>1</v>
      </c>
      <c r="H227" s="7">
        <f t="shared" si="7"/>
        <v>1</v>
      </c>
    </row>
    <row r="228" spans="1:8" ht="15" customHeight="1" x14ac:dyDescent="0.25">
      <c r="A228" s="9" t="s">
        <v>713</v>
      </c>
      <c r="B228" s="9" t="s">
        <v>55</v>
      </c>
      <c r="C228" s="9" t="s">
        <v>510</v>
      </c>
      <c r="D228" s="9" t="s">
        <v>440</v>
      </c>
      <c r="E228" s="10">
        <v>32</v>
      </c>
      <c r="F228" s="10">
        <v>8</v>
      </c>
      <c r="G228" s="7">
        <f t="shared" si="6"/>
        <v>8</v>
      </c>
      <c r="H228" s="7">
        <f t="shared" si="7"/>
        <v>8</v>
      </c>
    </row>
    <row r="229" spans="1:8" ht="15" customHeight="1" x14ac:dyDescent="0.25">
      <c r="A229" s="9" t="s">
        <v>1662</v>
      </c>
      <c r="B229" s="9" t="s">
        <v>228</v>
      </c>
      <c r="C229" s="9" t="s">
        <v>510</v>
      </c>
      <c r="D229" s="9" t="s">
        <v>432</v>
      </c>
      <c r="E229" s="10">
        <v>6</v>
      </c>
      <c r="F229" s="10">
        <v>1.5</v>
      </c>
      <c r="G229" s="7">
        <f t="shared" si="6"/>
        <v>1</v>
      </c>
      <c r="H229" s="7">
        <f t="shared" si="7"/>
        <v>1</v>
      </c>
    </row>
    <row r="230" spans="1:8" ht="15" customHeight="1" x14ac:dyDescent="0.25">
      <c r="A230" s="9" t="s">
        <v>1560</v>
      </c>
      <c r="B230" s="9" t="s">
        <v>191</v>
      </c>
      <c r="C230" s="9" t="s">
        <v>511</v>
      </c>
      <c r="D230" s="9" t="s">
        <v>431</v>
      </c>
      <c r="E230" s="10">
        <v>11</v>
      </c>
      <c r="F230" s="10">
        <v>2.75</v>
      </c>
      <c r="G230" s="7">
        <f t="shared" si="6"/>
        <v>2</v>
      </c>
      <c r="H230" s="7">
        <f t="shared" si="7"/>
        <v>2</v>
      </c>
    </row>
    <row r="231" spans="1:8" ht="15" customHeight="1" x14ac:dyDescent="0.25">
      <c r="A231" s="9" t="s">
        <v>990</v>
      </c>
      <c r="B231" s="9" t="s">
        <v>122</v>
      </c>
      <c r="C231" s="9" t="s">
        <v>510</v>
      </c>
      <c r="D231" s="9" t="s">
        <v>461</v>
      </c>
      <c r="E231" s="10">
        <v>92</v>
      </c>
      <c r="F231" s="10">
        <v>23</v>
      </c>
      <c r="G231" s="7">
        <f t="shared" si="6"/>
        <v>23</v>
      </c>
      <c r="H231" s="7">
        <f t="shared" si="7"/>
        <v>23</v>
      </c>
    </row>
    <row r="232" spans="1:8" ht="15" customHeight="1" x14ac:dyDescent="0.25">
      <c r="A232" s="9" t="s">
        <v>958</v>
      </c>
      <c r="B232" s="9" t="s">
        <v>957</v>
      </c>
      <c r="C232" s="9" t="s">
        <v>511</v>
      </c>
      <c r="D232" s="9" t="s">
        <v>434</v>
      </c>
      <c r="E232" s="10">
        <v>21</v>
      </c>
      <c r="F232" s="10">
        <v>5.25</v>
      </c>
      <c r="G232" s="7">
        <f t="shared" si="6"/>
        <v>5</v>
      </c>
      <c r="H232" s="7">
        <f t="shared" si="7"/>
        <v>5</v>
      </c>
    </row>
    <row r="233" spans="1:8" ht="15" customHeight="1" x14ac:dyDescent="0.25">
      <c r="A233" s="9" t="s">
        <v>987</v>
      </c>
      <c r="B233" s="9" t="s">
        <v>95</v>
      </c>
      <c r="C233" s="9" t="s">
        <v>510</v>
      </c>
      <c r="D233" s="9" t="s">
        <v>427</v>
      </c>
      <c r="E233" s="10">
        <v>72</v>
      </c>
      <c r="F233" s="10">
        <v>18</v>
      </c>
      <c r="G233" s="7">
        <f t="shared" si="6"/>
        <v>18</v>
      </c>
      <c r="H233" s="7">
        <f t="shared" si="7"/>
        <v>18</v>
      </c>
    </row>
    <row r="234" spans="1:8" ht="15" customHeight="1" x14ac:dyDescent="0.25">
      <c r="A234" s="9" t="s">
        <v>961</v>
      </c>
      <c r="B234" s="9" t="s">
        <v>345</v>
      </c>
      <c r="C234" s="9" t="s">
        <v>510</v>
      </c>
      <c r="D234" s="9" t="s">
        <v>438</v>
      </c>
      <c r="E234" s="10">
        <v>4</v>
      </c>
      <c r="F234" s="10">
        <v>1</v>
      </c>
      <c r="G234" s="7">
        <f t="shared" si="6"/>
        <v>1</v>
      </c>
      <c r="H234" s="7">
        <f t="shared" si="7"/>
        <v>1</v>
      </c>
    </row>
    <row r="235" spans="1:8" ht="15" customHeight="1" x14ac:dyDescent="0.25">
      <c r="A235" s="9" t="s">
        <v>1381</v>
      </c>
      <c r="B235" s="9" t="s">
        <v>177</v>
      </c>
      <c r="C235" s="9" t="s">
        <v>511</v>
      </c>
      <c r="D235" s="9" t="s">
        <v>434</v>
      </c>
      <c r="E235" s="10">
        <v>18</v>
      </c>
      <c r="F235" s="10">
        <v>4.5</v>
      </c>
      <c r="G235" s="7">
        <f t="shared" si="6"/>
        <v>4</v>
      </c>
      <c r="H235" s="7">
        <f t="shared" si="7"/>
        <v>4</v>
      </c>
    </row>
    <row r="236" spans="1:8" ht="15" customHeight="1" x14ac:dyDescent="0.25">
      <c r="A236" s="9" t="s">
        <v>1564</v>
      </c>
      <c r="B236" s="9" t="s">
        <v>25</v>
      </c>
      <c r="C236" s="9" t="s">
        <v>510</v>
      </c>
      <c r="D236" s="9" t="s">
        <v>445</v>
      </c>
      <c r="E236" s="10">
        <v>19</v>
      </c>
      <c r="F236" s="10">
        <v>4.75</v>
      </c>
      <c r="G236" s="7">
        <f t="shared" si="6"/>
        <v>4</v>
      </c>
      <c r="H236" s="7">
        <f t="shared" si="7"/>
        <v>4</v>
      </c>
    </row>
    <row r="237" spans="1:8" ht="15" customHeight="1" x14ac:dyDescent="0.25">
      <c r="A237" s="9" t="s">
        <v>820</v>
      </c>
      <c r="B237" s="9" t="s">
        <v>270</v>
      </c>
      <c r="C237" s="9" t="s">
        <v>510</v>
      </c>
      <c r="D237" s="9" t="s">
        <v>432</v>
      </c>
      <c r="E237" s="10">
        <v>51</v>
      </c>
      <c r="F237" s="10">
        <v>12.75</v>
      </c>
      <c r="G237" s="7">
        <f t="shared" si="6"/>
        <v>12</v>
      </c>
      <c r="H237" s="7">
        <f t="shared" si="7"/>
        <v>12</v>
      </c>
    </row>
    <row r="238" spans="1:8" ht="15" customHeight="1" x14ac:dyDescent="0.25">
      <c r="A238" s="9" t="s">
        <v>151</v>
      </c>
      <c r="B238" s="9" t="s">
        <v>209</v>
      </c>
      <c r="C238" s="9" t="s">
        <v>511</v>
      </c>
      <c r="D238" s="9" t="s">
        <v>445</v>
      </c>
      <c r="E238" s="10">
        <v>17</v>
      </c>
      <c r="F238" s="10">
        <v>4.25</v>
      </c>
      <c r="G238" s="7">
        <f t="shared" si="6"/>
        <v>4</v>
      </c>
      <c r="H238" s="7">
        <f t="shared" si="7"/>
        <v>4</v>
      </c>
    </row>
    <row r="239" spans="1:8" ht="15" customHeight="1" x14ac:dyDescent="0.25">
      <c r="A239" s="9" t="s">
        <v>151</v>
      </c>
      <c r="B239" s="9" t="s">
        <v>341</v>
      </c>
      <c r="C239" s="9" t="s">
        <v>511</v>
      </c>
      <c r="D239" s="9" t="s">
        <v>464</v>
      </c>
      <c r="E239" s="10">
        <v>7</v>
      </c>
      <c r="F239" s="10">
        <v>1.75</v>
      </c>
      <c r="G239" s="7">
        <f t="shared" si="6"/>
        <v>1</v>
      </c>
      <c r="H239" s="7">
        <f t="shared" si="7"/>
        <v>1</v>
      </c>
    </row>
    <row r="240" spans="1:8" ht="15" customHeight="1" x14ac:dyDescent="0.25">
      <c r="A240" s="9" t="s">
        <v>151</v>
      </c>
      <c r="B240" s="9" t="s">
        <v>1627</v>
      </c>
      <c r="C240" s="9" t="s">
        <v>510</v>
      </c>
      <c r="D240" s="9" t="s">
        <v>434</v>
      </c>
      <c r="E240" s="10">
        <v>4</v>
      </c>
      <c r="F240" s="10">
        <v>1</v>
      </c>
      <c r="G240" s="7">
        <f t="shared" si="6"/>
        <v>1</v>
      </c>
      <c r="H240" s="7">
        <f t="shared" si="7"/>
        <v>1</v>
      </c>
    </row>
    <row r="241" spans="1:8" ht="15" customHeight="1" x14ac:dyDescent="0.25">
      <c r="A241" s="9" t="s">
        <v>975</v>
      </c>
      <c r="B241" s="9" t="s">
        <v>131</v>
      </c>
      <c r="C241" s="9" t="s">
        <v>511</v>
      </c>
      <c r="D241" s="9" t="s">
        <v>451</v>
      </c>
      <c r="E241" s="10">
        <v>4</v>
      </c>
      <c r="F241" s="10">
        <v>1</v>
      </c>
      <c r="G241" s="7">
        <f t="shared" si="6"/>
        <v>1</v>
      </c>
      <c r="H241" s="7">
        <f t="shared" si="7"/>
        <v>1</v>
      </c>
    </row>
    <row r="242" spans="1:8" ht="15" customHeight="1" x14ac:dyDescent="0.25">
      <c r="A242" s="9" t="s">
        <v>840</v>
      </c>
      <c r="B242" s="9" t="s">
        <v>1676</v>
      </c>
      <c r="C242" s="9" t="s">
        <v>510</v>
      </c>
      <c r="D242" s="9" t="s">
        <v>447</v>
      </c>
      <c r="E242" s="10">
        <v>14</v>
      </c>
      <c r="F242" s="10">
        <v>3.5</v>
      </c>
      <c r="G242" s="7">
        <f t="shared" si="6"/>
        <v>3</v>
      </c>
      <c r="H242" s="7">
        <f t="shared" si="7"/>
        <v>3</v>
      </c>
    </row>
    <row r="243" spans="1:8" ht="15" customHeight="1" x14ac:dyDescent="0.25">
      <c r="A243" s="9" t="s">
        <v>953</v>
      </c>
      <c r="B243" s="9" t="s">
        <v>102</v>
      </c>
      <c r="C243" s="9" t="s">
        <v>511</v>
      </c>
      <c r="D243" s="9" t="s">
        <v>429</v>
      </c>
      <c r="E243" s="10">
        <v>7</v>
      </c>
      <c r="F243" s="10">
        <v>1.75</v>
      </c>
      <c r="G243" s="7">
        <f t="shared" si="6"/>
        <v>1</v>
      </c>
      <c r="H243" s="7">
        <f t="shared" si="7"/>
        <v>1</v>
      </c>
    </row>
    <row r="244" spans="1:8" ht="15" customHeight="1" x14ac:dyDescent="0.25">
      <c r="A244" s="9" t="s">
        <v>1832</v>
      </c>
      <c r="B244" s="9" t="s">
        <v>1831</v>
      </c>
      <c r="C244" s="9" t="s">
        <v>511</v>
      </c>
      <c r="D244" s="9" t="s">
        <v>439</v>
      </c>
      <c r="E244" s="10">
        <v>5</v>
      </c>
      <c r="F244" s="10">
        <v>1.25</v>
      </c>
      <c r="G244" s="7">
        <f t="shared" si="6"/>
        <v>1</v>
      </c>
      <c r="H244" s="7">
        <f t="shared" si="7"/>
        <v>1</v>
      </c>
    </row>
    <row r="245" spans="1:8" ht="15" customHeight="1" x14ac:dyDescent="0.25">
      <c r="A245" s="9" t="s">
        <v>1101</v>
      </c>
      <c r="B245" s="9" t="s">
        <v>1589</v>
      </c>
      <c r="C245" s="9" t="s">
        <v>511</v>
      </c>
      <c r="D245" s="9" t="s">
        <v>445</v>
      </c>
      <c r="E245" s="10">
        <v>18</v>
      </c>
      <c r="F245" s="10">
        <v>4.5</v>
      </c>
      <c r="G245" s="7">
        <f t="shared" si="6"/>
        <v>4</v>
      </c>
      <c r="H245" s="7">
        <f t="shared" si="7"/>
        <v>4</v>
      </c>
    </row>
    <row r="246" spans="1:8" ht="15" customHeight="1" x14ac:dyDescent="0.25">
      <c r="A246" s="9" t="s">
        <v>821</v>
      </c>
      <c r="B246" s="9" t="s">
        <v>822</v>
      </c>
      <c r="C246" s="9" t="s">
        <v>511</v>
      </c>
      <c r="D246" s="9" t="s">
        <v>432</v>
      </c>
      <c r="E246" s="10">
        <v>9</v>
      </c>
      <c r="F246" s="10">
        <v>2.25</v>
      </c>
      <c r="G246" s="7">
        <f t="shared" si="6"/>
        <v>2</v>
      </c>
      <c r="H246" s="7">
        <f t="shared" si="7"/>
        <v>2</v>
      </c>
    </row>
    <row r="247" spans="1:8" ht="15" customHeight="1" x14ac:dyDescent="0.25">
      <c r="A247" s="9" t="s">
        <v>500</v>
      </c>
      <c r="B247" s="9" t="s">
        <v>788</v>
      </c>
      <c r="C247" s="9" t="s">
        <v>510</v>
      </c>
      <c r="D247" s="9" t="s">
        <v>435</v>
      </c>
      <c r="E247" s="10">
        <v>72</v>
      </c>
      <c r="F247" s="10">
        <v>18</v>
      </c>
      <c r="G247" s="7">
        <f t="shared" si="6"/>
        <v>18</v>
      </c>
      <c r="H247" s="7">
        <f t="shared" si="7"/>
        <v>18</v>
      </c>
    </row>
    <row r="248" spans="1:8" ht="15" customHeight="1" x14ac:dyDescent="0.25">
      <c r="A248" s="9" t="s">
        <v>500</v>
      </c>
      <c r="B248" s="9" t="s">
        <v>167</v>
      </c>
      <c r="C248" s="9" t="s">
        <v>510</v>
      </c>
      <c r="D248" s="9" t="s">
        <v>434</v>
      </c>
      <c r="E248" s="10">
        <v>30</v>
      </c>
      <c r="F248" s="10">
        <v>7.5</v>
      </c>
      <c r="G248" s="7">
        <f t="shared" si="6"/>
        <v>7</v>
      </c>
      <c r="H248" s="7">
        <f t="shared" si="7"/>
        <v>7</v>
      </c>
    </row>
    <row r="249" spans="1:8" ht="15" customHeight="1" x14ac:dyDescent="0.25">
      <c r="A249" s="9" t="s">
        <v>343</v>
      </c>
      <c r="B249" s="9" t="s">
        <v>310</v>
      </c>
      <c r="C249" s="9" t="s">
        <v>511</v>
      </c>
      <c r="D249" s="9" t="s">
        <v>451</v>
      </c>
      <c r="E249" s="10">
        <v>28</v>
      </c>
      <c r="F249" s="10">
        <v>7</v>
      </c>
      <c r="G249" s="7">
        <f t="shared" si="6"/>
        <v>7</v>
      </c>
      <c r="H249" s="7">
        <f t="shared" si="7"/>
        <v>7</v>
      </c>
    </row>
    <row r="250" spans="1:8" ht="15" customHeight="1" x14ac:dyDescent="0.25">
      <c r="A250" s="9" t="s">
        <v>152</v>
      </c>
      <c r="B250" s="9" t="s">
        <v>283</v>
      </c>
      <c r="C250" s="9" t="s">
        <v>511</v>
      </c>
      <c r="D250" s="9" t="s">
        <v>456</v>
      </c>
      <c r="E250" s="10">
        <v>12</v>
      </c>
      <c r="F250" s="10">
        <v>3</v>
      </c>
      <c r="G250" s="7">
        <f t="shared" si="6"/>
        <v>3</v>
      </c>
      <c r="H250" s="7">
        <f t="shared" si="7"/>
        <v>3</v>
      </c>
    </row>
    <row r="251" spans="1:8" ht="15" customHeight="1" x14ac:dyDescent="0.25">
      <c r="A251" s="9" t="s">
        <v>344</v>
      </c>
      <c r="B251" s="9" t="s">
        <v>345</v>
      </c>
      <c r="C251" s="9" t="s">
        <v>510</v>
      </c>
      <c r="D251" s="9" t="s">
        <v>2151</v>
      </c>
      <c r="E251" s="10">
        <v>74</v>
      </c>
      <c r="F251" s="10">
        <v>18.5</v>
      </c>
      <c r="G251" s="7">
        <f t="shared" si="6"/>
        <v>18</v>
      </c>
      <c r="H251" s="7">
        <f t="shared" si="7"/>
        <v>18</v>
      </c>
    </row>
    <row r="252" spans="1:8" ht="15" customHeight="1" x14ac:dyDescent="0.25">
      <c r="A252" s="9" t="s">
        <v>1051</v>
      </c>
      <c r="B252" s="9" t="s">
        <v>470</v>
      </c>
      <c r="C252" s="9" t="s">
        <v>510</v>
      </c>
      <c r="D252" s="9" t="s">
        <v>2156</v>
      </c>
      <c r="E252" s="10">
        <v>4</v>
      </c>
      <c r="F252" s="10">
        <v>1</v>
      </c>
      <c r="G252" s="7">
        <f t="shared" si="6"/>
        <v>1</v>
      </c>
      <c r="H252" s="7">
        <f t="shared" si="7"/>
        <v>1</v>
      </c>
    </row>
    <row r="253" spans="1:8" ht="15" customHeight="1" x14ac:dyDescent="0.25">
      <c r="A253" s="9" t="s">
        <v>554</v>
      </c>
      <c r="B253" s="9" t="s">
        <v>699</v>
      </c>
      <c r="C253" s="9" t="s">
        <v>511</v>
      </c>
      <c r="D253" s="9" t="s">
        <v>430</v>
      </c>
      <c r="E253" s="10">
        <v>10</v>
      </c>
      <c r="F253" s="10">
        <v>2.5</v>
      </c>
      <c r="G253" s="7">
        <f t="shared" si="6"/>
        <v>2</v>
      </c>
      <c r="H253" s="7">
        <f t="shared" si="7"/>
        <v>2</v>
      </c>
    </row>
    <row r="254" spans="1:8" ht="15" customHeight="1" x14ac:dyDescent="0.25">
      <c r="A254" s="9" t="s">
        <v>554</v>
      </c>
      <c r="B254" s="9" t="s">
        <v>575</v>
      </c>
      <c r="C254" s="9" t="s">
        <v>511</v>
      </c>
      <c r="D254" s="9" t="s">
        <v>464</v>
      </c>
      <c r="E254" s="10">
        <v>6</v>
      </c>
      <c r="F254" s="10">
        <v>1.5</v>
      </c>
      <c r="G254" s="7">
        <f t="shared" si="6"/>
        <v>1</v>
      </c>
      <c r="H254" s="7">
        <f t="shared" si="7"/>
        <v>1</v>
      </c>
    </row>
    <row r="255" spans="1:8" ht="15" customHeight="1" x14ac:dyDescent="0.25">
      <c r="A255" s="9" t="s">
        <v>554</v>
      </c>
      <c r="B255" s="9" t="s">
        <v>366</v>
      </c>
      <c r="C255" s="9" t="s">
        <v>511</v>
      </c>
      <c r="D255" s="9" t="s">
        <v>2164</v>
      </c>
      <c r="E255" s="10">
        <v>4</v>
      </c>
      <c r="F255" s="10">
        <v>1</v>
      </c>
      <c r="G255" s="7">
        <f t="shared" si="6"/>
        <v>1</v>
      </c>
      <c r="H255" s="7">
        <f t="shared" si="7"/>
        <v>1</v>
      </c>
    </row>
    <row r="256" spans="1:8" ht="15" customHeight="1" x14ac:dyDescent="0.25">
      <c r="A256" s="9" t="s">
        <v>1593</v>
      </c>
      <c r="B256" s="9" t="s">
        <v>315</v>
      </c>
      <c r="C256" s="9" t="s">
        <v>511</v>
      </c>
      <c r="D256" s="9" t="s">
        <v>431</v>
      </c>
      <c r="E256" s="10">
        <v>4</v>
      </c>
      <c r="F256" s="10">
        <v>1</v>
      </c>
      <c r="G256" s="7">
        <f t="shared" si="6"/>
        <v>1</v>
      </c>
      <c r="H256" s="7">
        <f t="shared" si="7"/>
        <v>1</v>
      </c>
    </row>
    <row r="257" spans="1:8" ht="15" customHeight="1" x14ac:dyDescent="0.25">
      <c r="A257" s="9" t="s">
        <v>1053</v>
      </c>
      <c r="B257" s="9" t="s">
        <v>47</v>
      </c>
      <c r="C257" s="9" t="s">
        <v>511</v>
      </c>
      <c r="D257" s="9" t="s">
        <v>452</v>
      </c>
      <c r="E257" s="10">
        <v>106</v>
      </c>
      <c r="F257" s="10">
        <v>26.5</v>
      </c>
      <c r="G257" s="7">
        <f t="shared" si="6"/>
        <v>26</v>
      </c>
      <c r="H257" s="7">
        <f t="shared" si="7"/>
        <v>26</v>
      </c>
    </row>
    <row r="258" spans="1:8" ht="15" customHeight="1" x14ac:dyDescent="0.25">
      <c r="A258" s="9" t="s">
        <v>823</v>
      </c>
      <c r="B258" s="9" t="s">
        <v>331</v>
      </c>
      <c r="C258" s="9" t="s">
        <v>511</v>
      </c>
      <c r="D258" s="9" t="s">
        <v>442</v>
      </c>
      <c r="E258" s="10">
        <v>23</v>
      </c>
      <c r="F258" s="10">
        <v>5.75</v>
      </c>
      <c r="G258" s="7">
        <f t="shared" ref="G258:G321" si="8">ROUNDDOWN(F258,0)</f>
        <v>5</v>
      </c>
      <c r="H258" s="7">
        <f t="shared" ref="H258:H321" si="9">IF(G258&lt;1,1,G258)</f>
        <v>5</v>
      </c>
    </row>
    <row r="259" spans="1:8" ht="15" customHeight="1" x14ac:dyDescent="0.25">
      <c r="A259" s="9" t="s">
        <v>790</v>
      </c>
      <c r="B259" s="9" t="s">
        <v>109</v>
      </c>
      <c r="C259" s="9" t="s">
        <v>511</v>
      </c>
      <c r="D259" s="9" t="s">
        <v>453</v>
      </c>
      <c r="E259" s="10">
        <v>4</v>
      </c>
      <c r="F259" s="10">
        <v>1</v>
      </c>
      <c r="G259" s="7">
        <f t="shared" si="8"/>
        <v>1</v>
      </c>
      <c r="H259" s="7">
        <f t="shared" si="9"/>
        <v>1</v>
      </c>
    </row>
    <row r="260" spans="1:8" ht="15" customHeight="1" x14ac:dyDescent="0.25">
      <c r="A260" s="9" t="s">
        <v>346</v>
      </c>
      <c r="B260" s="9" t="s">
        <v>146</v>
      </c>
      <c r="C260" s="9" t="s">
        <v>510</v>
      </c>
      <c r="D260" s="9" t="s">
        <v>456</v>
      </c>
      <c r="E260" s="10">
        <v>12</v>
      </c>
      <c r="F260" s="10">
        <v>3</v>
      </c>
      <c r="G260" s="7">
        <f t="shared" si="8"/>
        <v>3</v>
      </c>
      <c r="H260" s="7">
        <f t="shared" si="9"/>
        <v>3</v>
      </c>
    </row>
    <row r="261" spans="1:8" ht="15" customHeight="1" x14ac:dyDescent="0.25">
      <c r="A261" s="9" t="s">
        <v>158</v>
      </c>
      <c r="B261" s="9" t="s">
        <v>114</v>
      </c>
      <c r="C261" s="9" t="s">
        <v>511</v>
      </c>
      <c r="D261" s="9" t="s">
        <v>455</v>
      </c>
      <c r="E261" s="10">
        <v>4</v>
      </c>
      <c r="F261" s="10">
        <v>1</v>
      </c>
      <c r="G261" s="7">
        <f t="shared" si="8"/>
        <v>1</v>
      </c>
      <c r="H261" s="7">
        <f t="shared" si="9"/>
        <v>1</v>
      </c>
    </row>
    <row r="262" spans="1:8" ht="15" customHeight="1" x14ac:dyDescent="0.25">
      <c r="A262" s="9" t="s">
        <v>555</v>
      </c>
      <c r="B262" s="9" t="s">
        <v>126</v>
      </c>
      <c r="C262" s="9" t="s">
        <v>511</v>
      </c>
      <c r="D262" s="9" t="s">
        <v>464</v>
      </c>
      <c r="E262" s="10">
        <v>65</v>
      </c>
      <c r="F262" s="10">
        <v>16.25</v>
      </c>
      <c r="G262" s="7">
        <f t="shared" si="8"/>
        <v>16</v>
      </c>
      <c r="H262" s="7">
        <f t="shared" si="9"/>
        <v>16</v>
      </c>
    </row>
    <row r="263" spans="1:8" ht="15" customHeight="1" x14ac:dyDescent="0.25">
      <c r="A263" s="9" t="s">
        <v>348</v>
      </c>
      <c r="B263" s="9" t="s">
        <v>349</v>
      </c>
      <c r="C263" s="9" t="s">
        <v>510</v>
      </c>
      <c r="D263" s="9" t="s">
        <v>455</v>
      </c>
      <c r="E263" s="10">
        <v>30</v>
      </c>
      <c r="F263" s="10">
        <v>7.5</v>
      </c>
      <c r="G263" s="7">
        <f t="shared" si="8"/>
        <v>7</v>
      </c>
      <c r="H263" s="7">
        <f t="shared" si="9"/>
        <v>7</v>
      </c>
    </row>
    <row r="264" spans="1:8" ht="15" customHeight="1" x14ac:dyDescent="0.25">
      <c r="A264" s="9" t="s">
        <v>534</v>
      </c>
      <c r="B264" s="9" t="s">
        <v>1378</v>
      </c>
      <c r="C264" s="9" t="s">
        <v>511</v>
      </c>
      <c r="D264" s="9" t="s">
        <v>464</v>
      </c>
      <c r="E264" s="10">
        <v>4</v>
      </c>
      <c r="F264" s="10">
        <v>1</v>
      </c>
      <c r="G264" s="7">
        <f t="shared" si="8"/>
        <v>1</v>
      </c>
      <c r="H264" s="7">
        <f t="shared" si="9"/>
        <v>1</v>
      </c>
    </row>
    <row r="265" spans="1:8" ht="15" customHeight="1" x14ac:dyDescent="0.25">
      <c r="A265" s="9" t="s">
        <v>160</v>
      </c>
      <c r="B265" s="9" t="s">
        <v>252</v>
      </c>
      <c r="C265" s="9" t="s">
        <v>511</v>
      </c>
      <c r="D265" s="9" t="s">
        <v>464</v>
      </c>
      <c r="E265" s="10">
        <v>16</v>
      </c>
      <c r="F265" s="10">
        <v>4</v>
      </c>
      <c r="G265" s="7">
        <f t="shared" si="8"/>
        <v>4</v>
      </c>
      <c r="H265" s="7">
        <f t="shared" si="9"/>
        <v>4</v>
      </c>
    </row>
    <row r="266" spans="1:8" ht="15" customHeight="1" x14ac:dyDescent="0.25">
      <c r="A266" s="9" t="s">
        <v>161</v>
      </c>
      <c r="B266" s="9" t="s">
        <v>55</v>
      </c>
      <c r="C266" s="9" t="s">
        <v>510</v>
      </c>
      <c r="D266" s="9" t="s">
        <v>438</v>
      </c>
      <c r="E266" s="10">
        <v>5</v>
      </c>
      <c r="F266" s="10">
        <v>1.25</v>
      </c>
      <c r="G266" s="7">
        <f t="shared" si="8"/>
        <v>1</v>
      </c>
      <c r="H266" s="7">
        <f t="shared" si="9"/>
        <v>1</v>
      </c>
    </row>
    <row r="267" spans="1:8" ht="15" customHeight="1" x14ac:dyDescent="0.25">
      <c r="A267" s="9" t="s">
        <v>1595</v>
      </c>
      <c r="B267" s="9" t="s">
        <v>1594</v>
      </c>
      <c r="C267" s="9" t="s">
        <v>511</v>
      </c>
      <c r="D267" s="9" t="s">
        <v>436</v>
      </c>
      <c r="E267" s="10">
        <v>5</v>
      </c>
      <c r="F267" s="10">
        <v>1.25</v>
      </c>
      <c r="G267" s="7">
        <f t="shared" si="8"/>
        <v>1</v>
      </c>
      <c r="H267" s="7">
        <f t="shared" si="9"/>
        <v>1</v>
      </c>
    </row>
    <row r="268" spans="1:8" ht="15" customHeight="1" x14ac:dyDescent="0.25">
      <c r="A268" s="9" t="s">
        <v>671</v>
      </c>
      <c r="B268" s="9" t="s">
        <v>173</v>
      </c>
      <c r="C268" s="9" t="s">
        <v>511</v>
      </c>
      <c r="D268" s="9" t="s">
        <v>439</v>
      </c>
      <c r="E268" s="10">
        <v>44</v>
      </c>
      <c r="F268" s="10">
        <v>11</v>
      </c>
      <c r="G268" s="7">
        <f t="shared" si="8"/>
        <v>11</v>
      </c>
      <c r="H268" s="7">
        <f t="shared" si="9"/>
        <v>11</v>
      </c>
    </row>
    <row r="269" spans="1:8" ht="15" customHeight="1" x14ac:dyDescent="0.25">
      <c r="A269" s="9" t="s">
        <v>671</v>
      </c>
      <c r="B269" s="9" t="s">
        <v>116</v>
      </c>
      <c r="C269" s="9" t="s">
        <v>510</v>
      </c>
      <c r="D269" s="9" t="s">
        <v>439</v>
      </c>
      <c r="E269" s="10">
        <v>5</v>
      </c>
      <c r="F269" s="10">
        <v>1.25</v>
      </c>
      <c r="G269" s="7">
        <f t="shared" si="8"/>
        <v>1</v>
      </c>
      <c r="H269" s="7">
        <f t="shared" si="9"/>
        <v>1</v>
      </c>
    </row>
    <row r="270" spans="1:8" ht="15" customHeight="1" x14ac:dyDescent="0.25">
      <c r="A270" s="9" t="s">
        <v>671</v>
      </c>
      <c r="B270" s="9" t="s">
        <v>210</v>
      </c>
      <c r="C270" s="9" t="s">
        <v>511</v>
      </c>
      <c r="D270" s="9" t="s">
        <v>434</v>
      </c>
      <c r="E270" s="10">
        <v>4</v>
      </c>
      <c r="F270" s="10">
        <v>1</v>
      </c>
      <c r="G270" s="7">
        <f t="shared" si="8"/>
        <v>1</v>
      </c>
      <c r="H270" s="7">
        <f t="shared" si="9"/>
        <v>1</v>
      </c>
    </row>
    <row r="271" spans="1:8" ht="15" customHeight="1" x14ac:dyDescent="0.25">
      <c r="A271" s="9" t="s">
        <v>2038</v>
      </c>
      <c r="B271" s="9" t="s">
        <v>336</v>
      </c>
      <c r="C271" s="9" t="s">
        <v>511</v>
      </c>
      <c r="D271" s="9" t="s">
        <v>441</v>
      </c>
      <c r="E271" s="10">
        <v>4</v>
      </c>
      <c r="F271" s="10">
        <v>1</v>
      </c>
      <c r="G271" s="7">
        <f t="shared" si="8"/>
        <v>1</v>
      </c>
      <c r="H271" s="7">
        <f t="shared" si="9"/>
        <v>1</v>
      </c>
    </row>
    <row r="272" spans="1:8" ht="15" customHeight="1" x14ac:dyDescent="0.25">
      <c r="A272" s="9" t="s">
        <v>782</v>
      </c>
      <c r="B272" s="9" t="s">
        <v>217</v>
      </c>
      <c r="C272" s="9" t="s">
        <v>510</v>
      </c>
      <c r="D272" s="9" t="s">
        <v>430</v>
      </c>
      <c r="E272" s="10">
        <v>56</v>
      </c>
      <c r="F272" s="10">
        <v>14</v>
      </c>
      <c r="G272" s="7">
        <f t="shared" si="8"/>
        <v>14</v>
      </c>
      <c r="H272" s="7">
        <f t="shared" si="9"/>
        <v>14</v>
      </c>
    </row>
    <row r="273" spans="1:8" ht="15" customHeight="1" x14ac:dyDescent="0.25">
      <c r="A273" s="9" t="s">
        <v>1548</v>
      </c>
      <c r="B273" s="9" t="s">
        <v>315</v>
      </c>
      <c r="C273" s="9" t="s">
        <v>511</v>
      </c>
      <c r="D273" s="9" t="s">
        <v>2126</v>
      </c>
      <c r="E273" s="10">
        <v>10</v>
      </c>
      <c r="F273" s="10">
        <v>2.5</v>
      </c>
      <c r="G273" s="7">
        <f t="shared" si="8"/>
        <v>2</v>
      </c>
      <c r="H273" s="7">
        <f t="shared" si="9"/>
        <v>2</v>
      </c>
    </row>
    <row r="274" spans="1:8" ht="15" customHeight="1" x14ac:dyDescent="0.25">
      <c r="A274" s="9" t="s">
        <v>1573</v>
      </c>
      <c r="B274" s="9" t="s">
        <v>67</v>
      </c>
      <c r="C274" s="9" t="s">
        <v>511</v>
      </c>
      <c r="D274" s="9" t="s">
        <v>437</v>
      </c>
      <c r="E274" s="10">
        <v>10</v>
      </c>
      <c r="F274" s="10">
        <v>2.5</v>
      </c>
      <c r="G274" s="7">
        <f t="shared" si="8"/>
        <v>2</v>
      </c>
      <c r="H274" s="7">
        <f t="shared" si="9"/>
        <v>2</v>
      </c>
    </row>
    <row r="275" spans="1:8" ht="15" customHeight="1" x14ac:dyDescent="0.25">
      <c r="A275" s="9" t="s">
        <v>780</v>
      </c>
      <c r="B275" s="9" t="s">
        <v>309</v>
      </c>
      <c r="C275" s="9" t="s">
        <v>511</v>
      </c>
      <c r="D275" s="9" t="s">
        <v>454</v>
      </c>
      <c r="E275" s="10">
        <v>4</v>
      </c>
      <c r="F275" s="10">
        <v>1</v>
      </c>
      <c r="G275" s="7">
        <f t="shared" si="8"/>
        <v>1</v>
      </c>
      <c r="H275" s="7">
        <f t="shared" si="9"/>
        <v>1</v>
      </c>
    </row>
    <row r="276" spans="1:8" ht="15" customHeight="1" x14ac:dyDescent="0.25">
      <c r="A276" s="9" t="s">
        <v>824</v>
      </c>
      <c r="B276" s="9" t="s">
        <v>55</v>
      </c>
      <c r="C276" s="9" t="s">
        <v>510</v>
      </c>
      <c r="D276" s="9" t="s">
        <v>2138</v>
      </c>
      <c r="E276" s="10">
        <v>72</v>
      </c>
      <c r="F276" s="10">
        <v>18</v>
      </c>
      <c r="G276" s="7">
        <f t="shared" si="8"/>
        <v>18</v>
      </c>
      <c r="H276" s="7">
        <f t="shared" si="9"/>
        <v>18</v>
      </c>
    </row>
    <row r="277" spans="1:8" ht="15" customHeight="1" x14ac:dyDescent="0.25">
      <c r="A277" s="9" t="s">
        <v>556</v>
      </c>
      <c r="B277" s="9" t="s">
        <v>578</v>
      </c>
      <c r="C277" s="9" t="s">
        <v>511</v>
      </c>
      <c r="D277" s="9" t="s">
        <v>461</v>
      </c>
      <c r="E277" s="10">
        <v>113</v>
      </c>
      <c r="F277" s="10">
        <v>28.25</v>
      </c>
      <c r="G277" s="7">
        <f t="shared" si="8"/>
        <v>28</v>
      </c>
      <c r="H277" s="7">
        <f t="shared" si="9"/>
        <v>28</v>
      </c>
    </row>
    <row r="278" spans="1:8" ht="15" customHeight="1" x14ac:dyDescent="0.25">
      <c r="A278" s="9" t="s">
        <v>1621</v>
      </c>
      <c r="B278" s="9" t="s">
        <v>258</v>
      </c>
      <c r="C278" s="9" t="s">
        <v>511</v>
      </c>
      <c r="D278" s="9" t="s">
        <v>440</v>
      </c>
      <c r="E278" s="10">
        <v>4</v>
      </c>
      <c r="F278" s="10">
        <v>1</v>
      </c>
      <c r="G278" s="7">
        <f t="shared" si="8"/>
        <v>1</v>
      </c>
      <c r="H278" s="7">
        <f t="shared" si="9"/>
        <v>1</v>
      </c>
    </row>
    <row r="279" spans="1:8" ht="15" customHeight="1" x14ac:dyDescent="0.25">
      <c r="A279" s="9" t="s">
        <v>165</v>
      </c>
      <c r="B279" s="9" t="s">
        <v>204</v>
      </c>
      <c r="C279" s="9" t="s">
        <v>511</v>
      </c>
      <c r="D279" s="9" t="s">
        <v>440</v>
      </c>
      <c r="E279" s="10">
        <v>30</v>
      </c>
      <c r="F279" s="10">
        <v>7.5</v>
      </c>
      <c r="G279" s="7">
        <f t="shared" si="8"/>
        <v>7</v>
      </c>
      <c r="H279" s="7">
        <f t="shared" si="9"/>
        <v>7</v>
      </c>
    </row>
    <row r="280" spans="1:8" ht="15" customHeight="1" x14ac:dyDescent="0.25">
      <c r="A280" s="9" t="s">
        <v>165</v>
      </c>
      <c r="B280" s="9" t="s">
        <v>1456</v>
      </c>
      <c r="C280" s="9" t="s">
        <v>510</v>
      </c>
      <c r="D280" s="9" t="s">
        <v>524</v>
      </c>
      <c r="E280" s="10">
        <v>33</v>
      </c>
      <c r="F280" s="10">
        <v>8.25</v>
      </c>
      <c r="G280" s="7">
        <f t="shared" si="8"/>
        <v>8</v>
      </c>
      <c r="H280" s="7">
        <f t="shared" si="9"/>
        <v>8</v>
      </c>
    </row>
    <row r="281" spans="1:8" ht="15" customHeight="1" x14ac:dyDescent="0.25">
      <c r="A281" s="9" t="s">
        <v>165</v>
      </c>
      <c r="B281" s="9" t="s">
        <v>1577</v>
      </c>
      <c r="C281" s="9" t="s">
        <v>511</v>
      </c>
      <c r="D281" s="9" t="s">
        <v>438</v>
      </c>
      <c r="E281" s="10">
        <v>13</v>
      </c>
      <c r="F281" s="10">
        <v>3.25</v>
      </c>
      <c r="G281" s="7">
        <f t="shared" si="8"/>
        <v>3</v>
      </c>
      <c r="H281" s="7">
        <f t="shared" si="9"/>
        <v>3</v>
      </c>
    </row>
    <row r="282" spans="1:8" ht="15" customHeight="1" x14ac:dyDescent="0.25">
      <c r="A282" s="9" t="s">
        <v>165</v>
      </c>
      <c r="B282" s="9" t="s">
        <v>238</v>
      </c>
      <c r="C282" s="9" t="s">
        <v>510</v>
      </c>
      <c r="D282" s="9" t="s">
        <v>439</v>
      </c>
      <c r="E282" s="10">
        <v>6</v>
      </c>
      <c r="F282" s="10">
        <v>1.5</v>
      </c>
      <c r="G282" s="7">
        <f t="shared" si="8"/>
        <v>1</v>
      </c>
      <c r="H282" s="7">
        <f t="shared" si="9"/>
        <v>1</v>
      </c>
    </row>
    <row r="283" spans="1:8" ht="15" customHeight="1" x14ac:dyDescent="0.25">
      <c r="A283" s="9" t="s">
        <v>165</v>
      </c>
      <c r="B283" s="9" t="s">
        <v>49</v>
      </c>
      <c r="C283" s="9" t="s">
        <v>510</v>
      </c>
      <c r="D283" s="9" t="s">
        <v>442</v>
      </c>
      <c r="E283" s="10">
        <v>4</v>
      </c>
      <c r="F283" s="10">
        <v>1</v>
      </c>
      <c r="G283" s="7">
        <f t="shared" si="8"/>
        <v>1</v>
      </c>
      <c r="H283" s="7">
        <f t="shared" si="9"/>
        <v>1</v>
      </c>
    </row>
    <row r="284" spans="1:8" ht="15" customHeight="1" x14ac:dyDescent="0.25">
      <c r="A284" s="9" t="s">
        <v>1988</v>
      </c>
      <c r="B284" s="9" t="s">
        <v>1987</v>
      </c>
      <c r="C284" s="9" t="s">
        <v>511</v>
      </c>
      <c r="D284" s="9" t="s">
        <v>461</v>
      </c>
      <c r="E284" s="10">
        <v>9</v>
      </c>
      <c r="F284" s="10">
        <v>2.25</v>
      </c>
      <c r="G284" s="7">
        <f t="shared" si="8"/>
        <v>2</v>
      </c>
      <c r="H284" s="7">
        <f t="shared" si="9"/>
        <v>2</v>
      </c>
    </row>
    <row r="285" spans="1:8" ht="15" customHeight="1" x14ac:dyDescent="0.25">
      <c r="A285" s="9" t="s">
        <v>489</v>
      </c>
      <c r="B285" s="9" t="s">
        <v>370</v>
      </c>
      <c r="C285" s="9" t="s">
        <v>511</v>
      </c>
      <c r="D285" s="9" t="s">
        <v>437</v>
      </c>
      <c r="E285" s="10">
        <v>49</v>
      </c>
      <c r="F285" s="10">
        <v>12.25</v>
      </c>
      <c r="G285" s="7">
        <f t="shared" si="8"/>
        <v>12</v>
      </c>
      <c r="H285" s="7">
        <f t="shared" si="9"/>
        <v>12</v>
      </c>
    </row>
    <row r="286" spans="1:8" ht="15" customHeight="1" x14ac:dyDescent="0.25">
      <c r="A286" s="9" t="s">
        <v>169</v>
      </c>
      <c r="B286" s="9" t="s">
        <v>350</v>
      </c>
      <c r="C286" s="9" t="s">
        <v>510</v>
      </c>
      <c r="D286" s="9" t="s">
        <v>2122</v>
      </c>
      <c r="E286" s="10">
        <v>21</v>
      </c>
      <c r="F286" s="10">
        <v>5.25</v>
      </c>
      <c r="G286" s="7">
        <f t="shared" si="8"/>
        <v>5</v>
      </c>
      <c r="H286" s="7">
        <f t="shared" si="9"/>
        <v>5</v>
      </c>
    </row>
    <row r="287" spans="1:8" ht="15" customHeight="1" x14ac:dyDescent="0.25">
      <c r="A287" s="9" t="s">
        <v>169</v>
      </c>
      <c r="B287" s="9" t="s">
        <v>354</v>
      </c>
      <c r="C287" s="9" t="s">
        <v>511</v>
      </c>
      <c r="D287" s="9" t="s">
        <v>447</v>
      </c>
      <c r="E287" s="10">
        <v>9</v>
      </c>
      <c r="F287" s="10">
        <v>2.25</v>
      </c>
      <c r="G287" s="7">
        <f t="shared" si="8"/>
        <v>2</v>
      </c>
      <c r="H287" s="7">
        <f t="shared" si="9"/>
        <v>2</v>
      </c>
    </row>
    <row r="288" spans="1:8" ht="15" customHeight="1" x14ac:dyDescent="0.25">
      <c r="A288" s="9" t="s">
        <v>169</v>
      </c>
      <c r="B288" s="9" t="s">
        <v>792</v>
      </c>
      <c r="C288" s="9" t="s">
        <v>511</v>
      </c>
      <c r="D288" s="9" t="s">
        <v>2139</v>
      </c>
      <c r="E288" s="10">
        <v>6</v>
      </c>
      <c r="F288" s="10">
        <v>1.5</v>
      </c>
      <c r="G288" s="7">
        <f t="shared" si="8"/>
        <v>1</v>
      </c>
      <c r="H288" s="7">
        <f t="shared" si="9"/>
        <v>1</v>
      </c>
    </row>
    <row r="289" spans="1:8" ht="15" customHeight="1" x14ac:dyDescent="0.25">
      <c r="A289" s="9" t="s">
        <v>1452</v>
      </c>
      <c r="B289" s="9" t="s">
        <v>1451</v>
      </c>
      <c r="C289" s="9" t="s">
        <v>511</v>
      </c>
      <c r="D289" s="9" t="s">
        <v>432</v>
      </c>
      <c r="E289" s="10">
        <v>10</v>
      </c>
      <c r="F289" s="10">
        <v>2.5</v>
      </c>
      <c r="G289" s="7">
        <f t="shared" si="8"/>
        <v>2</v>
      </c>
      <c r="H289" s="7">
        <f t="shared" si="9"/>
        <v>2</v>
      </c>
    </row>
    <row r="290" spans="1:8" ht="15" customHeight="1" x14ac:dyDescent="0.25">
      <c r="A290" s="9" t="s">
        <v>1056</v>
      </c>
      <c r="B290" s="9" t="s">
        <v>39</v>
      </c>
      <c r="C290" s="9" t="s">
        <v>511</v>
      </c>
      <c r="D290" s="9" t="s">
        <v>435</v>
      </c>
      <c r="E290" s="10">
        <v>12</v>
      </c>
      <c r="F290" s="10">
        <v>3</v>
      </c>
      <c r="G290" s="7">
        <f t="shared" si="8"/>
        <v>3</v>
      </c>
      <c r="H290" s="7">
        <f t="shared" si="9"/>
        <v>3</v>
      </c>
    </row>
    <row r="291" spans="1:8" ht="15" customHeight="1" x14ac:dyDescent="0.25">
      <c r="A291" s="9" t="s">
        <v>353</v>
      </c>
      <c r="B291" s="9" t="s">
        <v>467</v>
      </c>
      <c r="C291" s="9" t="s">
        <v>511</v>
      </c>
      <c r="D291" s="9" t="s">
        <v>442</v>
      </c>
      <c r="E291" s="10">
        <v>40</v>
      </c>
      <c r="F291" s="10">
        <v>10</v>
      </c>
      <c r="G291" s="7">
        <f t="shared" si="8"/>
        <v>10</v>
      </c>
      <c r="H291" s="7">
        <f t="shared" si="9"/>
        <v>10</v>
      </c>
    </row>
    <row r="292" spans="1:8" ht="15" customHeight="1" x14ac:dyDescent="0.25">
      <c r="A292" s="9" t="s">
        <v>353</v>
      </c>
      <c r="B292" s="9" t="s">
        <v>180</v>
      </c>
      <c r="C292" s="9" t="s">
        <v>511</v>
      </c>
      <c r="D292" s="9" t="s">
        <v>443</v>
      </c>
      <c r="E292" s="10">
        <v>5</v>
      </c>
      <c r="F292" s="10">
        <v>1.25</v>
      </c>
      <c r="G292" s="7">
        <f t="shared" si="8"/>
        <v>1</v>
      </c>
      <c r="H292" s="7">
        <f t="shared" si="9"/>
        <v>1</v>
      </c>
    </row>
    <row r="293" spans="1:8" ht="15" customHeight="1" x14ac:dyDescent="0.25">
      <c r="A293" s="9" t="s">
        <v>1843</v>
      </c>
      <c r="B293" s="9" t="s">
        <v>370</v>
      </c>
      <c r="C293" s="9" t="s">
        <v>511</v>
      </c>
      <c r="D293" s="9" t="s">
        <v>524</v>
      </c>
      <c r="E293" s="10">
        <v>4</v>
      </c>
      <c r="F293" s="10">
        <v>1</v>
      </c>
      <c r="G293" s="7">
        <f t="shared" si="8"/>
        <v>1</v>
      </c>
      <c r="H293" s="7">
        <f t="shared" si="9"/>
        <v>1</v>
      </c>
    </row>
    <row r="294" spans="1:8" ht="15" customHeight="1" x14ac:dyDescent="0.25">
      <c r="A294" s="9" t="s">
        <v>1357</v>
      </c>
      <c r="B294" s="9" t="s">
        <v>306</v>
      </c>
      <c r="C294" s="9" t="s">
        <v>510</v>
      </c>
      <c r="D294" s="9" t="s">
        <v>448</v>
      </c>
      <c r="E294" s="10">
        <v>4</v>
      </c>
      <c r="F294" s="10">
        <v>1</v>
      </c>
      <c r="G294" s="7">
        <f t="shared" si="8"/>
        <v>1</v>
      </c>
      <c r="H294" s="7">
        <f t="shared" si="9"/>
        <v>1</v>
      </c>
    </row>
    <row r="295" spans="1:8" ht="15" customHeight="1" x14ac:dyDescent="0.25">
      <c r="A295" s="9" t="s">
        <v>1357</v>
      </c>
      <c r="B295" s="9" t="s">
        <v>314</v>
      </c>
      <c r="C295" s="9" t="s">
        <v>511</v>
      </c>
      <c r="D295" s="9" t="s">
        <v>436</v>
      </c>
      <c r="E295" s="10">
        <v>4</v>
      </c>
      <c r="F295" s="10">
        <v>1</v>
      </c>
      <c r="G295" s="7">
        <f t="shared" si="8"/>
        <v>1</v>
      </c>
      <c r="H295" s="7">
        <f t="shared" si="9"/>
        <v>1</v>
      </c>
    </row>
    <row r="296" spans="1:8" ht="15" customHeight="1" x14ac:dyDescent="0.25">
      <c r="A296" s="9" t="s">
        <v>1058</v>
      </c>
      <c r="B296" s="9" t="s">
        <v>195</v>
      </c>
      <c r="C296" s="9" t="s">
        <v>510</v>
      </c>
      <c r="D296" s="9" t="s">
        <v>2122</v>
      </c>
      <c r="E296" s="10">
        <v>8</v>
      </c>
      <c r="F296" s="10">
        <v>2</v>
      </c>
      <c r="G296" s="7">
        <f t="shared" si="8"/>
        <v>2</v>
      </c>
      <c r="H296" s="7">
        <f t="shared" si="9"/>
        <v>2</v>
      </c>
    </row>
    <row r="297" spans="1:8" ht="15" customHeight="1" x14ac:dyDescent="0.25">
      <c r="A297" s="9" t="s">
        <v>1670</v>
      </c>
      <c r="B297" s="9" t="s">
        <v>739</v>
      </c>
      <c r="C297" s="9" t="s">
        <v>510</v>
      </c>
      <c r="D297" s="9" t="s">
        <v>438</v>
      </c>
      <c r="E297" s="10">
        <v>22</v>
      </c>
      <c r="F297" s="10">
        <v>5.5</v>
      </c>
      <c r="G297" s="7">
        <f t="shared" si="8"/>
        <v>5</v>
      </c>
      <c r="H297" s="7">
        <f t="shared" si="9"/>
        <v>5</v>
      </c>
    </row>
    <row r="298" spans="1:8" ht="15" customHeight="1" x14ac:dyDescent="0.25">
      <c r="A298" s="9" t="s">
        <v>988</v>
      </c>
      <c r="B298" s="9" t="s">
        <v>50</v>
      </c>
      <c r="C298" s="9" t="s">
        <v>510</v>
      </c>
      <c r="D298" s="9" t="s">
        <v>452</v>
      </c>
      <c r="E298" s="10">
        <v>22</v>
      </c>
      <c r="F298" s="10">
        <v>5.5</v>
      </c>
      <c r="G298" s="7">
        <f t="shared" si="8"/>
        <v>5</v>
      </c>
      <c r="H298" s="7">
        <f t="shared" si="9"/>
        <v>5</v>
      </c>
    </row>
    <row r="299" spans="1:8" ht="15" customHeight="1" x14ac:dyDescent="0.25">
      <c r="A299" s="9" t="s">
        <v>171</v>
      </c>
      <c r="B299" s="9" t="s">
        <v>334</v>
      </c>
      <c r="C299" s="9" t="s">
        <v>511</v>
      </c>
      <c r="D299" s="9" t="s">
        <v>436</v>
      </c>
      <c r="E299" s="10">
        <v>7</v>
      </c>
      <c r="F299" s="10">
        <v>1.75</v>
      </c>
      <c r="G299" s="7">
        <f t="shared" si="8"/>
        <v>1</v>
      </c>
      <c r="H299" s="7">
        <f t="shared" si="9"/>
        <v>1</v>
      </c>
    </row>
    <row r="300" spans="1:8" ht="15" customHeight="1" x14ac:dyDescent="0.25">
      <c r="A300" s="9" t="s">
        <v>171</v>
      </c>
      <c r="B300" s="9" t="s">
        <v>846</v>
      </c>
      <c r="C300" s="9" t="s">
        <v>510</v>
      </c>
      <c r="D300" s="9" t="s">
        <v>453</v>
      </c>
      <c r="E300" s="10">
        <v>13</v>
      </c>
      <c r="F300" s="10">
        <v>3.25</v>
      </c>
      <c r="G300" s="7">
        <f t="shared" si="8"/>
        <v>3</v>
      </c>
      <c r="H300" s="7">
        <f t="shared" si="9"/>
        <v>3</v>
      </c>
    </row>
    <row r="301" spans="1:8" ht="15" customHeight="1" x14ac:dyDescent="0.25">
      <c r="A301" s="9" t="s">
        <v>1059</v>
      </c>
      <c r="B301" s="9" t="s">
        <v>196</v>
      </c>
      <c r="C301" s="9" t="s">
        <v>511</v>
      </c>
      <c r="D301" s="9" t="s">
        <v>524</v>
      </c>
      <c r="E301" s="10">
        <v>8</v>
      </c>
      <c r="F301" s="10">
        <v>2</v>
      </c>
      <c r="G301" s="7">
        <f t="shared" si="8"/>
        <v>2</v>
      </c>
      <c r="H301" s="7">
        <f t="shared" si="9"/>
        <v>2</v>
      </c>
    </row>
    <row r="302" spans="1:8" ht="15" customHeight="1" x14ac:dyDescent="0.25">
      <c r="A302" s="9" t="s">
        <v>172</v>
      </c>
      <c r="B302" s="9" t="s">
        <v>112</v>
      </c>
      <c r="C302" s="9" t="s">
        <v>511</v>
      </c>
      <c r="D302" s="9" t="s">
        <v>464</v>
      </c>
      <c r="E302" s="10">
        <v>32</v>
      </c>
      <c r="F302" s="10">
        <v>8</v>
      </c>
      <c r="G302" s="7">
        <f t="shared" si="8"/>
        <v>8</v>
      </c>
      <c r="H302" s="7">
        <f t="shared" si="9"/>
        <v>8</v>
      </c>
    </row>
    <row r="303" spans="1:8" ht="15" customHeight="1" x14ac:dyDescent="0.25">
      <c r="A303" s="9" t="s">
        <v>2170</v>
      </c>
      <c r="B303" s="9" t="s">
        <v>370</v>
      </c>
      <c r="C303" s="9" t="s">
        <v>510</v>
      </c>
      <c r="D303" s="9" t="s">
        <v>2164</v>
      </c>
      <c r="E303" s="10">
        <v>4</v>
      </c>
      <c r="F303" s="10">
        <v>1</v>
      </c>
      <c r="G303" s="7">
        <f t="shared" si="8"/>
        <v>1</v>
      </c>
      <c r="H303" s="7">
        <f t="shared" si="9"/>
        <v>1</v>
      </c>
    </row>
    <row r="304" spans="1:8" ht="15" customHeight="1" x14ac:dyDescent="0.25">
      <c r="A304" s="9" t="s">
        <v>173</v>
      </c>
      <c r="B304" s="9" t="s">
        <v>205</v>
      </c>
      <c r="C304" s="9" t="s">
        <v>511</v>
      </c>
      <c r="D304" s="9" t="s">
        <v>449</v>
      </c>
      <c r="E304" s="10">
        <v>4</v>
      </c>
      <c r="F304" s="10">
        <v>1</v>
      </c>
      <c r="G304" s="7">
        <f t="shared" si="8"/>
        <v>1</v>
      </c>
      <c r="H304" s="7">
        <f t="shared" si="9"/>
        <v>1</v>
      </c>
    </row>
    <row r="305" spans="1:8" ht="15" customHeight="1" x14ac:dyDescent="0.25">
      <c r="A305" s="9" t="s">
        <v>536</v>
      </c>
      <c r="B305" s="9" t="s">
        <v>825</v>
      </c>
      <c r="C305" s="9" t="s">
        <v>511</v>
      </c>
      <c r="D305" s="9" t="s">
        <v>430</v>
      </c>
      <c r="E305" s="10">
        <v>85</v>
      </c>
      <c r="F305" s="10">
        <v>21.25</v>
      </c>
      <c r="G305" s="7">
        <f t="shared" si="8"/>
        <v>21</v>
      </c>
      <c r="H305" s="7">
        <f t="shared" si="9"/>
        <v>21</v>
      </c>
    </row>
    <row r="306" spans="1:8" ht="15" customHeight="1" x14ac:dyDescent="0.25">
      <c r="A306" s="9" t="s">
        <v>1576</v>
      </c>
      <c r="B306" s="9" t="s">
        <v>146</v>
      </c>
      <c r="C306" s="9" t="s">
        <v>511</v>
      </c>
      <c r="D306" s="9" t="s">
        <v>448</v>
      </c>
      <c r="E306" s="10">
        <v>5</v>
      </c>
      <c r="F306" s="10">
        <v>1.25</v>
      </c>
      <c r="G306" s="7">
        <f t="shared" si="8"/>
        <v>1</v>
      </c>
      <c r="H306" s="7">
        <f t="shared" si="9"/>
        <v>1</v>
      </c>
    </row>
    <row r="307" spans="1:8" ht="15" customHeight="1" x14ac:dyDescent="0.25">
      <c r="A307" s="9" t="s">
        <v>176</v>
      </c>
      <c r="B307" s="9" t="s">
        <v>269</v>
      </c>
      <c r="C307" s="9" t="s">
        <v>511</v>
      </c>
      <c r="D307" s="9" t="s">
        <v>456</v>
      </c>
      <c r="E307" s="10">
        <v>5</v>
      </c>
      <c r="F307" s="10">
        <v>1.25</v>
      </c>
      <c r="G307" s="7">
        <f t="shared" si="8"/>
        <v>1</v>
      </c>
      <c r="H307" s="7">
        <f t="shared" si="9"/>
        <v>1</v>
      </c>
    </row>
    <row r="308" spans="1:8" ht="15" customHeight="1" x14ac:dyDescent="0.25">
      <c r="A308" s="9" t="s">
        <v>196</v>
      </c>
      <c r="B308" s="9" t="s">
        <v>47</v>
      </c>
      <c r="C308" s="9" t="s">
        <v>511</v>
      </c>
      <c r="D308" s="9" t="s">
        <v>2151</v>
      </c>
      <c r="E308" s="10">
        <v>7</v>
      </c>
      <c r="F308" s="10">
        <v>1.75</v>
      </c>
      <c r="G308" s="7">
        <f t="shared" si="8"/>
        <v>1</v>
      </c>
      <c r="H308" s="7">
        <f t="shared" si="9"/>
        <v>1</v>
      </c>
    </row>
    <row r="309" spans="1:8" ht="15" customHeight="1" x14ac:dyDescent="0.25">
      <c r="A309" s="9" t="s">
        <v>356</v>
      </c>
      <c r="B309" s="9" t="s">
        <v>357</v>
      </c>
      <c r="C309" s="9" t="s">
        <v>511</v>
      </c>
      <c r="D309" s="9" t="s">
        <v>445</v>
      </c>
      <c r="E309" s="10">
        <v>92</v>
      </c>
      <c r="F309" s="10">
        <v>23</v>
      </c>
      <c r="G309" s="7">
        <f t="shared" si="8"/>
        <v>23</v>
      </c>
      <c r="H309" s="7">
        <f t="shared" si="9"/>
        <v>23</v>
      </c>
    </row>
    <row r="310" spans="1:8" ht="15" customHeight="1" x14ac:dyDescent="0.25">
      <c r="A310" s="9" t="s">
        <v>366</v>
      </c>
      <c r="B310" s="9" t="s">
        <v>1671</v>
      </c>
      <c r="C310" s="9" t="s">
        <v>510</v>
      </c>
      <c r="D310" s="9" t="s">
        <v>2151</v>
      </c>
      <c r="E310" s="10">
        <v>45</v>
      </c>
      <c r="F310" s="10">
        <v>11.25</v>
      </c>
      <c r="G310" s="7">
        <f t="shared" si="8"/>
        <v>11</v>
      </c>
      <c r="H310" s="7">
        <f t="shared" si="9"/>
        <v>11</v>
      </c>
    </row>
    <row r="311" spans="1:8" ht="15" customHeight="1" x14ac:dyDescent="0.25">
      <c r="A311" s="9" t="s">
        <v>1816</v>
      </c>
      <c r="B311" s="9" t="s">
        <v>1790</v>
      </c>
      <c r="C311" s="9" t="s">
        <v>510</v>
      </c>
      <c r="D311" s="9" t="s">
        <v>448</v>
      </c>
      <c r="E311" s="10">
        <v>5</v>
      </c>
      <c r="F311" s="10">
        <v>1.25</v>
      </c>
      <c r="G311" s="7">
        <f t="shared" si="8"/>
        <v>1</v>
      </c>
      <c r="H311" s="7">
        <f t="shared" si="9"/>
        <v>1</v>
      </c>
    </row>
    <row r="312" spans="1:8" ht="15" customHeight="1" x14ac:dyDescent="0.25">
      <c r="A312" s="9" t="s">
        <v>358</v>
      </c>
      <c r="B312" s="9" t="s">
        <v>298</v>
      </c>
      <c r="C312" s="9" t="s">
        <v>511</v>
      </c>
      <c r="D312" s="9" t="s">
        <v>2128</v>
      </c>
      <c r="E312" s="10">
        <v>15</v>
      </c>
      <c r="F312" s="10">
        <v>3.75</v>
      </c>
      <c r="G312" s="7">
        <f t="shared" si="8"/>
        <v>3</v>
      </c>
      <c r="H312" s="7">
        <f t="shared" si="9"/>
        <v>3</v>
      </c>
    </row>
    <row r="313" spans="1:8" ht="15" customHeight="1" x14ac:dyDescent="0.25">
      <c r="A313" s="9" t="s">
        <v>359</v>
      </c>
      <c r="B313" s="9" t="s">
        <v>210</v>
      </c>
      <c r="C313" s="9" t="s">
        <v>511</v>
      </c>
      <c r="D313" s="9" t="s">
        <v>443</v>
      </c>
      <c r="E313" s="10">
        <v>22</v>
      </c>
      <c r="F313" s="10">
        <v>5.5</v>
      </c>
      <c r="G313" s="7">
        <f t="shared" si="8"/>
        <v>5</v>
      </c>
      <c r="H313" s="7">
        <f t="shared" si="9"/>
        <v>5</v>
      </c>
    </row>
    <row r="314" spans="1:8" ht="15" customHeight="1" x14ac:dyDescent="0.25">
      <c r="A314" s="9" t="s">
        <v>359</v>
      </c>
      <c r="B314" s="9" t="s">
        <v>1812</v>
      </c>
      <c r="C314" s="9" t="s">
        <v>511</v>
      </c>
      <c r="D314" s="9" t="s">
        <v>448</v>
      </c>
      <c r="E314" s="10">
        <v>4</v>
      </c>
      <c r="F314" s="10">
        <v>1</v>
      </c>
      <c r="G314" s="7">
        <f t="shared" si="8"/>
        <v>1</v>
      </c>
      <c r="H314" s="7">
        <f t="shared" si="9"/>
        <v>1</v>
      </c>
    </row>
    <row r="315" spans="1:8" ht="15" customHeight="1" x14ac:dyDescent="0.25">
      <c r="A315" s="9" t="s">
        <v>181</v>
      </c>
      <c r="B315" s="9" t="s">
        <v>1060</v>
      </c>
      <c r="C315" s="9" t="s">
        <v>511</v>
      </c>
      <c r="D315" s="9" t="s">
        <v>447</v>
      </c>
      <c r="E315" s="10">
        <v>7</v>
      </c>
      <c r="F315" s="10">
        <v>1.75</v>
      </c>
      <c r="G315" s="7">
        <f t="shared" si="8"/>
        <v>1</v>
      </c>
      <c r="H315" s="7">
        <f t="shared" si="9"/>
        <v>1</v>
      </c>
    </row>
    <row r="316" spans="1:8" ht="15" customHeight="1" x14ac:dyDescent="0.25">
      <c r="A316" s="9" t="s">
        <v>1358</v>
      </c>
      <c r="B316" s="9" t="s">
        <v>1505</v>
      </c>
      <c r="C316" s="9" t="s">
        <v>510</v>
      </c>
      <c r="D316" s="9" t="s">
        <v>442</v>
      </c>
      <c r="E316" s="10">
        <v>9</v>
      </c>
      <c r="F316" s="10">
        <v>2.25</v>
      </c>
      <c r="G316" s="7">
        <f t="shared" si="8"/>
        <v>2</v>
      </c>
      <c r="H316" s="7">
        <f t="shared" si="9"/>
        <v>2</v>
      </c>
    </row>
    <row r="317" spans="1:8" ht="15" customHeight="1" x14ac:dyDescent="0.25">
      <c r="A317" s="9" t="s">
        <v>1325</v>
      </c>
      <c r="B317" s="9" t="s">
        <v>902</v>
      </c>
      <c r="C317" s="9" t="s">
        <v>510</v>
      </c>
      <c r="D317" s="9" t="s">
        <v>440</v>
      </c>
      <c r="E317" s="10">
        <v>6</v>
      </c>
      <c r="F317" s="10">
        <v>1.5</v>
      </c>
      <c r="G317" s="7">
        <f t="shared" si="8"/>
        <v>1</v>
      </c>
      <c r="H317" s="7">
        <f t="shared" si="9"/>
        <v>1</v>
      </c>
    </row>
    <row r="318" spans="1:8" ht="15" customHeight="1" x14ac:dyDescent="0.25">
      <c r="A318" s="9" t="s">
        <v>844</v>
      </c>
      <c r="B318" s="9" t="s">
        <v>205</v>
      </c>
      <c r="C318" s="9" t="s">
        <v>511</v>
      </c>
      <c r="D318" s="9" t="s">
        <v>2121</v>
      </c>
      <c r="E318" s="10">
        <v>4</v>
      </c>
      <c r="F318" s="10">
        <v>1</v>
      </c>
      <c r="G318" s="7">
        <f t="shared" si="8"/>
        <v>1</v>
      </c>
      <c r="H318" s="7">
        <f t="shared" si="9"/>
        <v>1</v>
      </c>
    </row>
    <row r="319" spans="1:8" ht="15" customHeight="1" x14ac:dyDescent="0.25">
      <c r="A319" s="9" t="s">
        <v>1824</v>
      </c>
      <c r="B319" s="9" t="s">
        <v>196</v>
      </c>
      <c r="C319" s="9" t="s">
        <v>511</v>
      </c>
      <c r="D319" s="9" t="s">
        <v>2125</v>
      </c>
      <c r="E319" s="10">
        <v>4</v>
      </c>
      <c r="F319" s="10">
        <v>1</v>
      </c>
      <c r="G319" s="7">
        <f t="shared" si="8"/>
        <v>1</v>
      </c>
      <c r="H319" s="7">
        <f t="shared" si="9"/>
        <v>1</v>
      </c>
    </row>
    <row r="320" spans="1:8" ht="15" customHeight="1" x14ac:dyDescent="0.25">
      <c r="A320" s="9" t="s">
        <v>1601</v>
      </c>
      <c r="B320" s="9" t="s">
        <v>196</v>
      </c>
      <c r="C320" s="9" t="s">
        <v>511</v>
      </c>
      <c r="D320" s="9" t="s">
        <v>454</v>
      </c>
      <c r="E320" s="10">
        <v>82</v>
      </c>
      <c r="F320" s="10">
        <v>20.5</v>
      </c>
      <c r="G320" s="7">
        <f t="shared" si="8"/>
        <v>20</v>
      </c>
      <c r="H320" s="7">
        <f t="shared" si="9"/>
        <v>20</v>
      </c>
    </row>
    <row r="321" spans="1:8" ht="15" customHeight="1" x14ac:dyDescent="0.25">
      <c r="A321" s="9" t="s">
        <v>950</v>
      </c>
      <c r="B321" s="9" t="s">
        <v>949</v>
      </c>
      <c r="C321" s="9" t="s">
        <v>511</v>
      </c>
      <c r="D321" s="9" t="s">
        <v>447</v>
      </c>
      <c r="E321" s="10">
        <v>12</v>
      </c>
      <c r="F321" s="10">
        <v>3</v>
      </c>
      <c r="G321" s="7">
        <f t="shared" si="8"/>
        <v>3</v>
      </c>
      <c r="H321" s="7">
        <f t="shared" si="9"/>
        <v>3</v>
      </c>
    </row>
    <row r="322" spans="1:8" ht="15" customHeight="1" x14ac:dyDescent="0.25">
      <c r="A322" s="9" t="s">
        <v>1301</v>
      </c>
      <c r="B322" s="9" t="s">
        <v>126</v>
      </c>
      <c r="C322" s="9" t="s">
        <v>510</v>
      </c>
      <c r="D322" s="9" t="s">
        <v>442</v>
      </c>
      <c r="E322" s="10">
        <v>34</v>
      </c>
      <c r="F322" s="10">
        <v>8.5</v>
      </c>
      <c r="G322" s="7">
        <f t="shared" ref="G322:G385" si="10">ROUNDDOWN(F322,0)</f>
        <v>8</v>
      </c>
      <c r="H322" s="7">
        <f t="shared" ref="H322:H385" si="11">IF(G322&lt;1,1,G322)</f>
        <v>8</v>
      </c>
    </row>
    <row r="323" spans="1:8" ht="15" customHeight="1" x14ac:dyDescent="0.25">
      <c r="A323" s="9" t="s">
        <v>1301</v>
      </c>
      <c r="B323" s="9" t="s">
        <v>225</v>
      </c>
      <c r="C323" s="9" t="s">
        <v>510</v>
      </c>
      <c r="D323" s="9" t="s">
        <v>436</v>
      </c>
      <c r="E323" s="10">
        <v>25</v>
      </c>
      <c r="F323" s="10">
        <v>6.25</v>
      </c>
      <c r="G323" s="7">
        <f t="shared" si="10"/>
        <v>6</v>
      </c>
      <c r="H323" s="7">
        <f t="shared" si="11"/>
        <v>6</v>
      </c>
    </row>
    <row r="324" spans="1:8" ht="15" customHeight="1" x14ac:dyDescent="0.25">
      <c r="A324" s="9" t="s">
        <v>1301</v>
      </c>
      <c r="B324" s="9" t="s">
        <v>55</v>
      </c>
      <c r="C324" s="9" t="s">
        <v>511</v>
      </c>
      <c r="D324" s="9" t="s">
        <v>430</v>
      </c>
      <c r="E324" s="10">
        <v>4</v>
      </c>
      <c r="F324" s="10">
        <v>1</v>
      </c>
      <c r="G324" s="7">
        <f t="shared" si="10"/>
        <v>1</v>
      </c>
      <c r="H324" s="7">
        <f t="shared" si="11"/>
        <v>1</v>
      </c>
    </row>
    <row r="325" spans="1:8" ht="15" customHeight="1" x14ac:dyDescent="0.25">
      <c r="A325" s="9" t="s">
        <v>183</v>
      </c>
      <c r="B325" s="9" t="s">
        <v>210</v>
      </c>
      <c r="C325" s="9" t="s">
        <v>511</v>
      </c>
      <c r="D325" s="9" t="s">
        <v>2121</v>
      </c>
      <c r="E325" s="10">
        <v>12</v>
      </c>
      <c r="F325" s="10">
        <v>3</v>
      </c>
      <c r="G325" s="7">
        <f t="shared" si="10"/>
        <v>3</v>
      </c>
      <c r="H325" s="7">
        <f t="shared" si="11"/>
        <v>3</v>
      </c>
    </row>
    <row r="326" spans="1:8" ht="15" customHeight="1" x14ac:dyDescent="0.25">
      <c r="A326" s="9" t="s">
        <v>183</v>
      </c>
      <c r="B326" s="9" t="s">
        <v>1501</v>
      </c>
      <c r="C326" s="9" t="s">
        <v>510</v>
      </c>
      <c r="D326" s="9" t="s">
        <v>431</v>
      </c>
      <c r="E326" s="10">
        <v>26</v>
      </c>
      <c r="F326" s="10">
        <v>6.5</v>
      </c>
      <c r="G326" s="7">
        <f t="shared" si="10"/>
        <v>6</v>
      </c>
      <c r="H326" s="7">
        <f t="shared" si="11"/>
        <v>6</v>
      </c>
    </row>
    <row r="327" spans="1:8" ht="15" customHeight="1" x14ac:dyDescent="0.25">
      <c r="A327" s="9" t="s">
        <v>189</v>
      </c>
      <c r="B327" s="9" t="s">
        <v>114</v>
      </c>
      <c r="C327" s="9" t="s">
        <v>511</v>
      </c>
      <c r="D327" s="9" t="s">
        <v>440</v>
      </c>
      <c r="E327" s="10">
        <v>19</v>
      </c>
      <c r="F327" s="10">
        <v>4.75</v>
      </c>
      <c r="G327" s="7">
        <f t="shared" si="10"/>
        <v>4</v>
      </c>
      <c r="H327" s="7">
        <f t="shared" si="11"/>
        <v>4</v>
      </c>
    </row>
    <row r="328" spans="1:8" ht="15" customHeight="1" x14ac:dyDescent="0.25">
      <c r="A328" s="9" t="s">
        <v>360</v>
      </c>
      <c r="B328" s="9" t="s">
        <v>361</v>
      </c>
      <c r="C328" s="9" t="s">
        <v>510</v>
      </c>
      <c r="D328" s="9" t="s">
        <v>445</v>
      </c>
      <c r="E328" s="10">
        <v>96</v>
      </c>
      <c r="F328" s="10">
        <v>24</v>
      </c>
      <c r="G328" s="7">
        <f t="shared" si="10"/>
        <v>24</v>
      </c>
      <c r="H328" s="7">
        <f t="shared" si="11"/>
        <v>24</v>
      </c>
    </row>
    <row r="329" spans="1:8" ht="15" customHeight="1" x14ac:dyDescent="0.25">
      <c r="A329" s="9" t="s">
        <v>759</v>
      </c>
      <c r="B329" s="9" t="s">
        <v>311</v>
      </c>
      <c r="C329" s="9" t="s">
        <v>510</v>
      </c>
      <c r="D329" s="9" t="s">
        <v>461</v>
      </c>
      <c r="E329" s="10">
        <v>46</v>
      </c>
      <c r="F329" s="10">
        <v>11.5</v>
      </c>
      <c r="G329" s="7">
        <f t="shared" si="10"/>
        <v>11</v>
      </c>
      <c r="H329" s="7">
        <f t="shared" si="11"/>
        <v>11</v>
      </c>
    </row>
    <row r="330" spans="1:8" ht="15" customHeight="1" x14ac:dyDescent="0.25">
      <c r="A330" s="9" t="s">
        <v>2067</v>
      </c>
      <c r="B330" s="9" t="s">
        <v>37</v>
      </c>
      <c r="C330" s="9" t="s">
        <v>511</v>
      </c>
      <c r="D330" s="9" t="s">
        <v>445</v>
      </c>
      <c r="E330" s="10">
        <v>4</v>
      </c>
      <c r="F330" s="10">
        <v>1</v>
      </c>
      <c r="G330" s="7">
        <f t="shared" si="10"/>
        <v>1</v>
      </c>
      <c r="H330" s="7">
        <f t="shared" si="11"/>
        <v>1</v>
      </c>
    </row>
    <row r="331" spans="1:8" ht="15" customHeight="1" x14ac:dyDescent="0.25">
      <c r="A331" s="9" t="s">
        <v>1499</v>
      </c>
      <c r="B331" s="9" t="s">
        <v>1498</v>
      </c>
      <c r="C331" s="9" t="s">
        <v>510</v>
      </c>
      <c r="D331" s="9" t="s">
        <v>432</v>
      </c>
      <c r="E331" s="10">
        <v>35</v>
      </c>
      <c r="F331" s="10">
        <v>8.75</v>
      </c>
      <c r="G331" s="7">
        <f t="shared" si="10"/>
        <v>8</v>
      </c>
      <c r="H331" s="7">
        <f t="shared" si="11"/>
        <v>8</v>
      </c>
    </row>
    <row r="332" spans="1:8" ht="15" customHeight="1" x14ac:dyDescent="0.25">
      <c r="A332" s="9" t="s">
        <v>1841</v>
      </c>
      <c r="B332" s="9" t="s">
        <v>1840</v>
      </c>
      <c r="C332" s="9" t="s">
        <v>511</v>
      </c>
      <c r="D332" s="9" t="s">
        <v>449</v>
      </c>
      <c r="E332" s="10">
        <v>4</v>
      </c>
      <c r="F332" s="10">
        <v>1</v>
      </c>
      <c r="G332" s="7">
        <f t="shared" si="10"/>
        <v>1</v>
      </c>
      <c r="H332" s="7">
        <f t="shared" si="11"/>
        <v>1</v>
      </c>
    </row>
    <row r="333" spans="1:8" ht="15" customHeight="1" x14ac:dyDescent="0.25">
      <c r="A333" s="9" t="s">
        <v>1809</v>
      </c>
      <c r="B333" s="9" t="s">
        <v>2116</v>
      </c>
      <c r="C333" s="9" t="s">
        <v>510</v>
      </c>
      <c r="D333" s="9" t="s">
        <v>437</v>
      </c>
      <c r="E333" s="10">
        <v>43</v>
      </c>
      <c r="F333" s="10">
        <v>10.75</v>
      </c>
      <c r="G333" s="7">
        <f t="shared" si="10"/>
        <v>10</v>
      </c>
      <c r="H333" s="7">
        <f t="shared" si="11"/>
        <v>10</v>
      </c>
    </row>
    <row r="334" spans="1:8" ht="15" customHeight="1" x14ac:dyDescent="0.25">
      <c r="A334" s="9" t="s">
        <v>362</v>
      </c>
      <c r="B334" s="9" t="s">
        <v>97</v>
      </c>
      <c r="C334" s="9" t="s">
        <v>511</v>
      </c>
      <c r="D334" s="9" t="s">
        <v>444</v>
      </c>
      <c r="E334" s="10">
        <v>77</v>
      </c>
      <c r="F334" s="10">
        <v>19.25</v>
      </c>
      <c r="G334" s="7">
        <f t="shared" si="10"/>
        <v>19</v>
      </c>
      <c r="H334" s="7">
        <f t="shared" si="11"/>
        <v>19</v>
      </c>
    </row>
    <row r="335" spans="1:8" ht="15" customHeight="1" x14ac:dyDescent="0.25">
      <c r="A335" s="9" t="s">
        <v>1546</v>
      </c>
      <c r="B335" s="9" t="s">
        <v>63</v>
      </c>
      <c r="C335" s="9" t="s">
        <v>511</v>
      </c>
      <c r="D335" s="9" t="s">
        <v>440</v>
      </c>
      <c r="E335" s="10">
        <v>4</v>
      </c>
      <c r="F335" s="10">
        <v>1</v>
      </c>
      <c r="G335" s="7">
        <f t="shared" si="10"/>
        <v>1</v>
      </c>
      <c r="H335" s="7">
        <f t="shared" si="11"/>
        <v>1</v>
      </c>
    </row>
    <row r="336" spans="1:8" ht="15" customHeight="1" x14ac:dyDescent="0.25">
      <c r="A336" s="9" t="s">
        <v>1546</v>
      </c>
      <c r="B336" s="9" t="s">
        <v>62</v>
      </c>
      <c r="C336" s="9" t="s">
        <v>511</v>
      </c>
      <c r="D336" s="9" t="s">
        <v>451</v>
      </c>
      <c r="E336" s="10">
        <v>5</v>
      </c>
      <c r="F336" s="10">
        <v>1.25</v>
      </c>
      <c r="G336" s="7">
        <f t="shared" si="10"/>
        <v>1</v>
      </c>
      <c r="H336" s="7">
        <f t="shared" si="11"/>
        <v>1</v>
      </c>
    </row>
    <row r="337" spans="1:8" ht="15" customHeight="1" x14ac:dyDescent="0.25">
      <c r="A337" s="9" t="s">
        <v>1394</v>
      </c>
      <c r="B337" s="9" t="s">
        <v>95</v>
      </c>
      <c r="C337" s="9" t="s">
        <v>511</v>
      </c>
      <c r="D337" s="9" t="s">
        <v>434</v>
      </c>
      <c r="E337" s="10">
        <v>4</v>
      </c>
      <c r="F337" s="10">
        <v>1</v>
      </c>
      <c r="G337" s="7">
        <f t="shared" si="10"/>
        <v>1</v>
      </c>
      <c r="H337" s="7">
        <f t="shared" si="11"/>
        <v>1</v>
      </c>
    </row>
    <row r="338" spans="1:8" ht="15" customHeight="1" x14ac:dyDescent="0.25">
      <c r="A338" s="9" t="s">
        <v>1061</v>
      </c>
      <c r="B338" s="9" t="s">
        <v>28</v>
      </c>
      <c r="C338" s="9" t="s">
        <v>511</v>
      </c>
      <c r="D338" s="9" t="s">
        <v>453</v>
      </c>
      <c r="E338" s="10">
        <v>17</v>
      </c>
      <c r="F338" s="10">
        <v>4.25</v>
      </c>
      <c r="G338" s="7">
        <f t="shared" si="10"/>
        <v>4</v>
      </c>
      <c r="H338" s="7">
        <f t="shared" si="11"/>
        <v>4</v>
      </c>
    </row>
    <row r="339" spans="1:8" ht="15" customHeight="1" x14ac:dyDescent="0.25">
      <c r="A339" s="9" t="s">
        <v>1374</v>
      </c>
      <c r="B339" s="9" t="s">
        <v>217</v>
      </c>
      <c r="C339" s="9" t="s">
        <v>511</v>
      </c>
      <c r="D339" s="9" t="s">
        <v>427</v>
      </c>
      <c r="E339" s="10">
        <v>4</v>
      </c>
      <c r="F339" s="10">
        <v>1</v>
      </c>
      <c r="G339" s="7">
        <f t="shared" si="10"/>
        <v>1</v>
      </c>
      <c r="H339" s="7">
        <f t="shared" si="11"/>
        <v>1</v>
      </c>
    </row>
    <row r="340" spans="1:8" ht="15" customHeight="1" x14ac:dyDescent="0.25">
      <c r="A340" s="9" t="s">
        <v>1582</v>
      </c>
      <c r="B340" s="9" t="s">
        <v>1555</v>
      </c>
      <c r="C340" s="9" t="s">
        <v>511</v>
      </c>
      <c r="D340" s="9" t="s">
        <v>439</v>
      </c>
      <c r="E340" s="10">
        <v>6</v>
      </c>
      <c r="F340" s="10">
        <v>1.5</v>
      </c>
      <c r="G340" s="7">
        <f t="shared" si="10"/>
        <v>1</v>
      </c>
      <c r="H340" s="7">
        <f t="shared" si="11"/>
        <v>1</v>
      </c>
    </row>
    <row r="341" spans="1:8" ht="15" customHeight="1" x14ac:dyDescent="0.25">
      <c r="A341" s="9" t="s">
        <v>557</v>
      </c>
      <c r="B341" s="9" t="s">
        <v>162</v>
      </c>
      <c r="C341" s="9" t="s">
        <v>510</v>
      </c>
      <c r="D341" s="9" t="s">
        <v>451</v>
      </c>
      <c r="E341" s="10">
        <v>46</v>
      </c>
      <c r="F341" s="10">
        <v>11.5</v>
      </c>
      <c r="G341" s="7">
        <f t="shared" si="10"/>
        <v>11</v>
      </c>
      <c r="H341" s="7">
        <f t="shared" si="11"/>
        <v>11</v>
      </c>
    </row>
    <row r="342" spans="1:8" ht="15" customHeight="1" x14ac:dyDescent="0.25">
      <c r="A342" s="9" t="s">
        <v>851</v>
      </c>
      <c r="B342" s="9" t="s">
        <v>162</v>
      </c>
      <c r="C342" s="9" t="s">
        <v>511</v>
      </c>
      <c r="D342" s="9" t="s">
        <v>445</v>
      </c>
      <c r="E342" s="10">
        <v>12</v>
      </c>
      <c r="F342" s="10">
        <v>3</v>
      </c>
      <c r="G342" s="7">
        <f t="shared" si="10"/>
        <v>3</v>
      </c>
      <c r="H342" s="7">
        <f t="shared" si="11"/>
        <v>3</v>
      </c>
    </row>
    <row r="343" spans="1:8" ht="15" customHeight="1" x14ac:dyDescent="0.25">
      <c r="A343" s="9" t="s">
        <v>1343</v>
      </c>
      <c r="B343" s="9" t="s">
        <v>124</v>
      </c>
      <c r="C343" s="9" t="s">
        <v>511</v>
      </c>
      <c r="D343" s="9" t="s">
        <v>448</v>
      </c>
      <c r="E343" s="10">
        <v>5</v>
      </c>
      <c r="F343" s="10">
        <v>1.25</v>
      </c>
      <c r="G343" s="7">
        <f t="shared" si="10"/>
        <v>1</v>
      </c>
      <c r="H343" s="7">
        <f t="shared" si="11"/>
        <v>1</v>
      </c>
    </row>
    <row r="344" spans="1:8" ht="15" customHeight="1" x14ac:dyDescent="0.25">
      <c r="A344" s="9" t="s">
        <v>1062</v>
      </c>
      <c r="B344" s="9" t="s">
        <v>62</v>
      </c>
      <c r="C344" s="9" t="s">
        <v>510</v>
      </c>
      <c r="D344" s="9" t="s">
        <v>461</v>
      </c>
      <c r="E344" s="10">
        <v>20</v>
      </c>
      <c r="F344" s="10">
        <v>5</v>
      </c>
      <c r="G344" s="7">
        <f t="shared" si="10"/>
        <v>5</v>
      </c>
      <c r="H344" s="7">
        <f t="shared" si="11"/>
        <v>5</v>
      </c>
    </row>
    <row r="345" spans="1:8" ht="15" customHeight="1" x14ac:dyDescent="0.25">
      <c r="A345" s="9" t="s">
        <v>1679</v>
      </c>
      <c r="B345" s="9" t="s">
        <v>702</v>
      </c>
      <c r="C345" s="9" t="s">
        <v>510</v>
      </c>
      <c r="D345" s="9" t="s">
        <v>439</v>
      </c>
      <c r="E345" s="10">
        <v>21</v>
      </c>
      <c r="F345" s="10">
        <v>5.25</v>
      </c>
      <c r="G345" s="7">
        <f t="shared" si="10"/>
        <v>5</v>
      </c>
      <c r="H345" s="7">
        <f t="shared" si="11"/>
        <v>5</v>
      </c>
    </row>
    <row r="346" spans="1:8" ht="15" customHeight="1" x14ac:dyDescent="0.25">
      <c r="A346" s="9" t="s">
        <v>2056</v>
      </c>
      <c r="B346" s="9" t="s">
        <v>114</v>
      </c>
      <c r="C346" s="9" t="s">
        <v>511</v>
      </c>
      <c r="D346" s="9" t="s">
        <v>443</v>
      </c>
      <c r="E346" s="10">
        <v>4</v>
      </c>
      <c r="F346" s="10">
        <v>1</v>
      </c>
      <c r="G346" s="7">
        <f t="shared" si="10"/>
        <v>1</v>
      </c>
      <c r="H346" s="7">
        <f t="shared" si="11"/>
        <v>1</v>
      </c>
    </row>
    <row r="347" spans="1:8" ht="15" customHeight="1" x14ac:dyDescent="0.25">
      <c r="A347" s="9" t="s">
        <v>1063</v>
      </c>
      <c r="B347" s="9" t="s">
        <v>310</v>
      </c>
      <c r="C347" s="9" t="s">
        <v>510</v>
      </c>
      <c r="D347" s="9" t="s">
        <v>436</v>
      </c>
      <c r="E347" s="10">
        <v>23</v>
      </c>
      <c r="F347" s="10">
        <v>5.75</v>
      </c>
      <c r="G347" s="7">
        <f t="shared" si="10"/>
        <v>5</v>
      </c>
      <c r="H347" s="7">
        <f t="shared" si="11"/>
        <v>5</v>
      </c>
    </row>
    <row r="348" spans="1:8" ht="15" customHeight="1" x14ac:dyDescent="0.25">
      <c r="A348" s="9" t="s">
        <v>1588</v>
      </c>
      <c r="B348" s="9" t="s">
        <v>347</v>
      </c>
      <c r="C348" s="9" t="s">
        <v>511</v>
      </c>
      <c r="D348" s="9" t="s">
        <v>435</v>
      </c>
      <c r="E348" s="10">
        <v>4</v>
      </c>
      <c r="F348" s="10">
        <v>1</v>
      </c>
      <c r="G348" s="7">
        <f t="shared" si="10"/>
        <v>1</v>
      </c>
      <c r="H348" s="7">
        <f t="shared" si="11"/>
        <v>1</v>
      </c>
    </row>
    <row r="349" spans="1:8" ht="15" customHeight="1" x14ac:dyDescent="0.25">
      <c r="A349" s="9" t="s">
        <v>1618</v>
      </c>
      <c r="B349" s="9" t="s">
        <v>1043</v>
      </c>
      <c r="C349" s="9" t="s">
        <v>511</v>
      </c>
      <c r="D349" s="9" t="s">
        <v>432</v>
      </c>
      <c r="E349" s="10">
        <v>4</v>
      </c>
      <c r="F349" s="10">
        <v>1</v>
      </c>
      <c r="G349" s="7">
        <f t="shared" si="10"/>
        <v>1</v>
      </c>
      <c r="H349" s="7">
        <f t="shared" si="11"/>
        <v>1</v>
      </c>
    </row>
    <row r="350" spans="1:8" ht="15" customHeight="1" x14ac:dyDescent="0.25">
      <c r="A350" s="9" t="s">
        <v>1596</v>
      </c>
      <c r="B350" s="9" t="s">
        <v>156</v>
      </c>
      <c r="C350" s="9" t="s">
        <v>511</v>
      </c>
      <c r="D350" s="9" t="s">
        <v>439</v>
      </c>
      <c r="E350" s="10">
        <v>5</v>
      </c>
      <c r="F350" s="10">
        <v>1.25</v>
      </c>
      <c r="G350" s="7">
        <f t="shared" si="10"/>
        <v>1</v>
      </c>
      <c r="H350" s="7">
        <f t="shared" si="11"/>
        <v>1</v>
      </c>
    </row>
    <row r="351" spans="1:8" ht="15" customHeight="1" x14ac:dyDescent="0.25">
      <c r="A351" s="9" t="s">
        <v>1349</v>
      </c>
      <c r="B351" s="9" t="s">
        <v>258</v>
      </c>
      <c r="C351" s="9" t="s">
        <v>511</v>
      </c>
      <c r="D351" s="9" t="s">
        <v>461</v>
      </c>
      <c r="E351" s="10">
        <v>4</v>
      </c>
      <c r="F351" s="10">
        <v>1</v>
      </c>
      <c r="G351" s="7">
        <f t="shared" si="10"/>
        <v>1</v>
      </c>
      <c r="H351" s="7">
        <f t="shared" si="11"/>
        <v>1</v>
      </c>
    </row>
    <row r="352" spans="1:8" ht="15" customHeight="1" x14ac:dyDescent="0.25">
      <c r="A352" s="9" t="s">
        <v>1064</v>
      </c>
      <c r="B352" s="9" t="s">
        <v>1065</v>
      </c>
      <c r="C352" s="9" t="s">
        <v>510</v>
      </c>
      <c r="D352" s="9" t="s">
        <v>2164</v>
      </c>
      <c r="E352" s="10">
        <v>59</v>
      </c>
      <c r="F352" s="10">
        <v>14.75</v>
      </c>
      <c r="G352" s="7">
        <f t="shared" si="10"/>
        <v>14</v>
      </c>
      <c r="H352" s="7">
        <f t="shared" si="11"/>
        <v>14</v>
      </c>
    </row>
    <row r="353" spans="1:8" ht="15" customHeight="1" x14ac:dyDescent="0.25">
      <c r="A353" s="9" t="s">
        <v>1308</v>
      </c>
      <c r="B353" s="9" t="s">
        <v>170</v>
      </c>
      <c r="C353" s="9" t="s">
        <v>510</v>
      </c>
      <c r="D353" s="9" t="s">
        <v>452</v>
      </c>
      <c r="E353" s="10">
        <v>10</v>
      </c>
      <c r="F353" s="10">
        <v>2.5</v>
      </c>
      <c r="G353" s="7">
        <f t="shared" si="10"/>
        <v>2</v>
      </c>
      <c r="H353" s="7">
        <f t="shared" si="11"/>
        <v>2</v>
      </c>
    </row>
    <row r="354" spans="1:8" ht="15" customHeight="1" x14ac:dyDescent="0.25">
      <c r="A354" s="9" t="s">
        <v>363</v>
      </c>
      <c r="B354" s="9" t="s">
        <v>37</v>
      </c>
      <c r="C354" s="9" t="s">
        <v>510</v>
      </c>
      <c r="D354" s="9" t="s">
        <v>431</v>
      </c>
      <c r="E354" s="10">
        <v>9</v>
      </c>
      <c r="F354" s="10">
        <v>2.25</v>
      </c>
      <c r="G354" s="7">
        <f t="shared" si="10"/>
        <v>2</v>
      </c>
      <c r="H354" s="7">
        <f t="shared" si="11"/>
        <v>2</v>
      </c>
    </row>
    <row r="355" spans="1:8" ht="15" customHeight="1" x14ac:dyDescent="0.25">
      <c r="A355" s="9" t="s">
        <v>1067</v>
      </c>
      <c r="B355" s="9" t="s">
        <v>333</v>
      </c>
      <c r="C355" s="9" t="s">
        <v>510</v>
      </c>
      <c r="D355" s="9" t="s">
        <v>439</v>
      </c>
      <c r="E355" s="10">
        <v>5</v>
      </c>
      <c r="F355" s="10">
        <v>1.25</v>
      </c>
      <c r="G355" s="7">
        <f t="shared" si="10"/>
        <v>1</v>
      </c>
      <c r="H355" s="7">
        <f t="shared" si="11"/>
        <v>1</v>
      </c>
    </row>
    <row r="356" spans="1:8" ht="15" customHeight="1" x14ac:dyDescent="0.25">
      <c r="A356" s="9" t="s">
        <v>1068</v>
      </c>
      <c r="B356" s="9" t="s">
        <v>43</v>
      </c>
      <c r="C356" s="9" t="s">
        <v>511</v>
      </c>
      <c r="D356" s="9" t="s">
        <v>2126</v>
      </c>
      <c r="E356" s="10">
        <v>49</v>
      </c>
      <c r="F356" s="10">
        <v>12.25</v>
      </c>
      <c r="G356" s="7">
        <f t="shared" si="10"/>
        <v>12</v>
      </c>
      <c r="H356" s="7">
        <f t="shared" si="11"/>
        <v>12</v>
      </c>
    </row>
    <row r="357" spans="1:8" ht="15" customHeight="1" x14ac:dyDescent="0.25">
      <c r="A357" s="9" t="s">
        <v>2104</v>
      </c>
      <c r="B357" s="9" t="s">
        <v>28</v>
      </c>
      <c r="C357" s="9" t="s">
        <v>511</v>
      </c>
      <c r="D357" s="9" t="s">
        <v>453</v>
      </c>
      <c r="E357" s="10">
        <v>4</v>
      </c>
      <c r="F357" s="10">
        <v>1</v>
      </c>
      <c r="G357" s="7">
        <f t="shared" si="10"/>
        <v>1</v>
      </c>
      <c r="H357" s="7">
        <f t="shared" si="11"/>
        <v>1</v>
      </c>
    </row>
    <row r="358" spans="1:8" ht="15" customHeight="1" x14ac:dyDescent="0.25">
      <c r="A358" s="9" t="s">
        <v>364</v>
      </c>
      <c r="B358" s="9" t="s">
        <v>167</v>
      </c>
      <c r="C358" s="9" t="s">
        <v>510</v>
      </c>
      <c r="D358" s="9" t="s">
        <v>2128</v>
      </c>
      <c r="E358" s="10">
        <v>28</v>
      </c>
      <c r="F358" s="10">
        <v>7</v>
      </c>
      <c r="G358" s="7">
        <f t="shared" si="10"/>
        <v>7</v>
      </c>
      <c r="H358" s="7">
        <f t="shared" si="11"/>
        <v>7</v>
      </c>
    </row>
    <row r="359" spans="1:8" ht="15" customHeight="1" x14ac:dyDescent="0.25">
      <c r="A359" s="9" t="s">
        <v>2087</v>
      </c>
      <c r="B359" s="9" t="s">
        <v>82</v>
      </c>
      <c r="C359" s="9" t="s">
        <v>511</v>
      </c>
      <c r="D359" s="9" t="s">
        <v>455</v>
      </c>
      <c r="E359" s="10">
        <v>4</v>
      </c>
      <c r="F359" s="10">
        <v>1</v>
      </c>
      <c r="G359" s="7">
        <f t="shared" si="10"/>
        <v>1</v>
      </c>
      <c r="H359" s="7">
        <f t="shared" si="11"/>
        <v>1</v>
      </c>
    </row>
    <row r="360" spans="1:8" ht="15" customHeight="1" x14ac:dyDescent="0.25">
      <c r="A360" s="9" t="s">
        <v>1657</v>
      </c>
      <c r="B360" s="9" t="s">
        <v>47</v>
      </c>
      <c r="C360" s="9" t="s">
        <v>510</v>
      </c>
      <c r="D360" s="9" t="s">
        <v>452</v>
      </c>
      <c r="E360" s="10">
        <v>42</v>
      </c>
      <c r="F360" s="10">
        <v>10.5</v>
      </c>
      <c r="G360" s="7">
        <f t="shared" si="10"/>
        <v>10</v>
      </c>
      <c r="H360" s="7">
        <f t="shared" si="11"/>
        <v>10</v>
      </c>
    </row>
    <row r="361" spans="1:8" ht="15" customHeight="1" x14ac:dyDescent="0.25">
      <c r="A361" s="9" t="s">
        <v>2172</v>
      </c>
      <c r="B361" s="9" t="s">
        <v>1032</v>
      </c>
      <c r="C361" s="9" t="s">
        <v>511</v>
      </c>
      <c r="D361" s="9" t="s">
        <v>453</v>
      </c>
      <c r="E361" s="10">
        <v>4</v>
      </c>
      <c r="F361" s="10">
        <v>1</v>
      </c>
      <c r="G361" s="7">
        <f t="shared" si="10"/>
        <v>1</v>
      </c>
      <c r="H361" s="7">
        <f t="shared" si="11"/>
        <v>1</v>
      </c>
    </row>
    <row r="362" spans="1:8" ht="15" customHeight="1" x14ac:dyDescent="0.25">
      <c r="A362" s="9" t="s">
        <v>1471</v>
      </c>
      <c r="B362" s="9" t="s">
        <v>204</v>
      </c>
      <c r="C362" s="9" t="s">
        <v>511</v>
      </c>
      <c r="D362" s="9" t="s">
        <v>451</v>
      </c>
      <c r="E362" s="10">
        <v>11</v>
      </c>
      <c r="F362" s="10">
        <v>2.75</v>
      </c>
      <c r="G362" s="7">
        <f t="shared" si="10"/>
        <v>2</v>
      </c>
      <c r="H362" s="7">
        <f t="shared" si="11"/>
        <v>2</v>
      </c>
    </row>
    <row r="363" spans="1:8" ht="15" customHeight="1" x14ac:dyDescent="0.25">
      <c r="A363" s="9" t="s">
        <v>199</v>
      </c>
      <c r="B363" s="9" t="s">
        <v>266</v>
      </c>
      <c r="C363" s="9" t="s">
        <v>510</v>
      </c>
      <c r="D363" s="9" t="s">
        <v>524</v>
      </c>
      <c r="E363" s="10">
        <v>50</v>
      </c>
      <c r="F363" s="10">
        <v>12.5</v>
      </c>
      <c r="G363" s="7">
        <f t="shared" si="10"/>
        <v>12</v>
      </c>
      <c r="H363" s="7">
        <f t="shared" si="11"/>
        <v>12</v>
      </c>
    </row>
    <row r="364" spans="1:8" ht="15" customHeight="1" x14ac:dyDescent="0.25">
      <c r="A364" s="9" t="s">
        <v>199</v>
      </c>
      <c r="B364" s="9" t="s">
        <v>83</v>
      </c>
      <c r="C364" s="9" t="s">
        <v>510</v>
      </c>
      <c r="D364" s="9" t="s">
        <v>439</v>
      </c>
      <c r="E364" s="10">
        <v>12</v>
      </c>
      <c r="F364" s="10">
        <v>3</v>
      </c>
      <c r="G364" s="7">
        <f t="shared" si="10"/>
        <v>3</v>
      </c>
      <c r="H364" s="7">
        <f t="shared" si="11"/>
        <v>3</v>
      </c>
    </row>
    <row r="365" spans="1:8" ht="15" customHeight="1" x14ac:dyDescent="0.25">
      <c r="A365" s="9" t="s">
        <v>199</v>
      </c>
      <c r="B365" s="9" t="s">
        <v>1010</v>
      </c>
      <c r="C365" s="9" t="s">
        <v>511</v>
      </c>
      <c r="D365" s="9" t="s">
        <v>431</v>
      </c>
      <c r="E365" s="10">
        <v>9</v>
      </c>
      <c r="F365" s="10">
        <v>2.25</v>
      </c>
      <c r="G365" s="7">
        <f t="shared" si="10"/>
        <v>2</v>
      </c>
      <c r="H365" s="7">
        <f t="shared" si="11"/>
        <v>2</v>
      </c>
    </row>
    <row r="366" spans="1:8" ht="15" customHeight="1" x14ac:dyDescent="0.25">
      <c r="A366" s="9" t="s">
        <v>199</v>
      </c>
      <c r="B366" s="9" t="s">
        <v>1070</v>
      </c>
      <c r="C366" s="9" t="s">
        <v>510</v>
      </c>
      <c r="D366" s="9" t="s">
        <v>2152</v>
      </c>
      <c r="E366" s="10">
        <v>9</v>
      </c>
      <c r="F366" s="10">
        <v>2.25</v>
      </c>
      <c r="G366" s="7">
        <f t="shared" si="10"/>
        <v>2</v>
      </c>
      <c r="H366" s="7">
        <f t="shared" si="11"/>
        <v>2</v>
      </c>
    </row>
    <row r="367" spans="1:8" ht="15" customHeight="1" x14ac:dyDescent="0.25">
      <c r="A367" s="9" t="s">
        <v>965</v>
      </c>
      <c r="B367" s="9" t="s">
        <v>62</v>
      </c>
      <c r="C367" s="9" t="s">
        <v>511</v>
      </c>
      <c r="D367" s="9" t="s">
        <v>435</v>
      </c>
      <c r="E367" s="10">
        <v>18</v>
      </c>
      <c r="F367" s="10">
        <v>4.5</v>
      </c>
      <c r="G367" s="7">
        <f t="shared" si="10"/>
        <v>4</v>
      </c>
      <c r="H367" s="7">
        <f t="shared" si="11"/>
        <v>4</v>
      </c>
    </row>
    <row r="368" spans="1:8" ht="15" customHeight="1" x14ac:dyDescent="0.25">
      <c r="A368" s="9" t="s">
        <v>760</v>
      </c>
      <c r="B368" s="9" t="s">
        <v>105</v>
      </c>
      <c r="C368" s="9" t="s">
        <v>511</v>
      </c>
      <c r="D368" s="9" t="s">
        <v>449</v>
      </c>
      <c r="E368" s="10">
        <v>10</v>
      </c>
      <c r="F368" s="10">
        <v>2.5</v>
      </c>
      <c r="G368" s="7">
        <f t="shared" si="10"/>
        <v>2</v>
      </c>
      <c r="H368" s="7">
        <f t="shared" si="11"/>
        <v>2</v>
      </c>
    </row>
    <row r="369" spans="1:8" ht="15" customHeight="1" x14ac:dyDescent="0.25">
      <c r="A369" s="9" t="s">
        <v>1616</v>
      </c>
      <c r="B369" s="9" t="s">
        <v>397</v>
      </c>
      <c r="C369" s="9" t="s">
        <v>511</v>
      </c>
      <c r="D369" s="9" t="s">
        <v>442</v>
      </c>
      <c r="E369" s="10">
        <v>4</v>
      </c>
      <c r="F369" s="10">
        <v>1</v>
      </c>
      <c r="G369" s="7">
        <f t="shared" si="10"/>
        <v>1</v>
      </c>
      <c r="H369" s="7">
        <f t="shared" si="11"/>
        <v>1</v>
      </c>
    </row>
    <row r="370" spans="1:8" ht="15" customHeight="1" x14ac:dyDescent="0.25">
      <c r="A370" s="9" t="s">
        <v>1414</v>
      </c>
      <c r="B370" s="9" t="s">
        <v>285</v>
      </c>
      <c r="C370" s="9" t="s">
        <v>510</v>
      </c>
      <c r="D370" s="9" t="s">
        <v>449</v>
      </c>
      <c r="E370" s="10">
        <v>13</v>
      </c>
      <c r="F370" s="10">
        <v>3.25</v>
      </c>
      <c r="G370" s="7">
        <f t="shared" si="10"/>
        <v>3</v>
      </c>
      <c r="H370" s="7">
        <f t="shared" si="11"/>
        <v>3</v>
      </c>
    </row>
    <row r="371" spans="1:8" ht="15" customHeight="1" x14ac:dyDescent="0.25">
      <c r="A371" s="9" t="s">
        <v>1071</v>
      </c>
      <c r="B371" s="9" t="s">
        <v>272</v>
      </c>
      <c r="C371" s="9" t="s">
        <v>511</v>
      </c>
      <c r="D371" s="9" t="s">
        <v>2156</v>
      </c>
      <c r="E371" s="10">
        <v>16</v>
      </c>
      <c r="F371" s="10">
        <v>4</v>
      </c>
      <c r="G371" s="7">
        <f t="shared" si="10"/>
        <v>4</v>
      </c>
      <c r="H371" s="7">
        <f t="shared" si="11"/>
        <v>4</v>
      </c>
    </row>
    <row r="372" spans="1:8" ht="15" customHeight="1" x14ac:dyDescent="0.25">
      <c r="A372" s="9" t="s">
        <v>1468</v>
      </c>
      <c r="B372" s="9" t="s">
        <v>134</v>
      </c>
      <c r="C372" s="9" t="s">
        <v>510</v>
      </c>
      <c r="D372" s="9" t="s">
        <v>448</v>
      </c>
      <c r="E372" s="10">
        <v>49</v>
      </c>
      <c r="F372" s="10">
        <v>12.25</v>
      </c>
      <c r="G372" s="7">
        <f t="shared" si="10"/>
        <v>12</v>
      </c>
      <c r="H372" s="7">
        <f t="shared" si="11"/>
        <v>12</v>
      </c>
    </row>
    <row r="373" spans="1:8" ht="15" customHeight="1" x14ac:dyDescent="0.25">
      <c r="A373" s="9" t="s">
        <v>369</v>
      </c>
      <c r="B373" s="9" t="s">
        <v>370</v>
      </c>
      <c r="C373" s="9" t="s">
        <v>510</v>
      </c>
      <c r="D373" s="9" t="s">
        <v>440</v>
      </c>
      <c r="E373" s="10">
        <v>15</v>
      </c>
      <c r="F373" s="10">
        <v>3.75</v>
      </c>
      <c r="G373" s="7">
        <f t="shared" si="10"/>
        <v>3</v>
      </c>
      <c r="H373" s="7">
        <f t="shared" si="11"/>
        <v>3</v>
      </c>
    </row>
    <row r="374" spans="1:8" ht="15" customHeight="1" x14ac:dyDescent="0.25">
      <c r="A374" s="9" t="s">
        <v>558</v>
      </c>
      <c r="B374" s="9" t="s">
        <v>51</v>
      </c>
      <c r="C374" s="9" t="s">
        <v>510</v>
      </c>
      <c r="D374" s="9" t="s">
        <v>461</v>
      </c>
      <c r="E374" s="10">
        <v>79</v>
      </c>
      <c r="F374" s="10">
        <v>19.75</v>
      </c>
      <c r="G374" s="7">
        <f t="shared" si="10"/>
        <v>19</v>
      </c>
      <c r="H374" s="7">
        <f t="shared" si="11"/>
        <v>19</v>
      </c>
    </row>
    <row r="375" spans="1:8" ht="15" customHeight="1" x14ac:dyDescent="0.25">
      <c r="A375" s="9" t="s">
        <v>770</v>
      </c>
      <c r="B375" s="9" t="s">
        <v>95</v>
      </c>
      <c r="C375" s="9" t="s">
        <v>511</v>
      </c>
      <c r="D375" s="9" t="s">
        <v>451</v>
      </c>
      <c r="E375" s="10">
        <v>4</v>
      </c>
      <c r="F375" s="10">
        <v>1</v>
      </c>
      <c r="G375" s="7">
        <f t="shared" si="10"/>
        <v>1</v>
      </c>
      <c r="H375" s="7">
        <f t="shared" si="11"/>
        <v>1</v>
      </c>
    </row>
    <row r="376" spans="1:8" ht="15" customHeight="1" x14ac:dyDescent="0.25">
      <c r="A376" s="9" t="s">
        <v>986</v>
      </c>
      <c r="B376" s="9" t="s">
        <v>985</v>
      </c>
      <c r="C376" s="9" t="s">
        <v>510</v>
      </c>
      <c r="D376" s="9" t="s">
        <v>455</v>
      </c>
      <c r="E376" s="10">
        <v>68</v>
      </c>
      <c r="F376" s="10">
        <v>17</v>
      </c>
      <c r="G376" s="7">
        <f t="shared" si="10"/>
        <v>17</v>
      </c>
      <c r="H376" s="7">
        <f t="shared" si="11"/>
        <v>17</v>
      </c>
    </row>
    <row r="377" spans="1:8" ht="15" customHeight="1" x14ac:dyDescent="0.25">
      <c r="A377" s="9" t="s">
        <v>1072</v>
      </c>
      <c r="B377" s="9" t="s">
        <v>116</v>
      </c>
      <c r="C377" s="9" t="s">
        <v>511</v>
      </c>
      <c r="D377" s="9" t="s">
        <v>2123</v>
      </c>
      <c r="E377" s="10">
        <v>4</v>
      </c>
      <c r="F377" s="10">
        <v>1</v>
      </c>
      <c r="G377" s="7">
        <f t="shared" si="10"/>
        <v>1</v>
      </c>
      <c r="H377" s="7">
        <f t="shared" si="11"/>
        <v>1</v>
      </c>
    </row>
    <row r="378" spans="1:8" ht="15" customHeight="1" x14ac:dyDescent="0.25">
      <c r="A378" s="9" t="s">
        <v>1073</v>
      </c>
      <c r="B378" s="9" t="s">
        <v>95</v>
      </c>
      <c r="C378" s="9" t="s">
        <v>510</v>
      </c>
      <c r="D378" s="9" t="s">
        <v>435</v>
      </c>
      <c r="E378" s="10">
        <v>47</v>
      </c>
      <c r="F378" s="10">
        <v>11.75</v>
      </c>
      <c r="G378" s="7">
        <f t="shared" si="10"/>
        <v>11</v>
      </c>
      <c r="H378" s="7">
        <f t="shared" si="11"/>
        <v>11</v>
      </c>
    </row>
    <row r="379" spans="1:8" ht="15" customHeight="1" x14ac:dyDescent="0.25">
      <c r="A379" s="9" t="s">
        <v>1074</v>
      </c>
      <c r="B379" s="9" t="s">
        <v>256</v>
      </c>
      <c r="C379" s="9" t="s">
        <v>510</v>
      </c>
      <c r="D379" s="9" t="s">
        <v>448</v>
      </c>
      <c r="E379" s="10">
        <v>43</v>
      </c>
      <c r="F379" s="10">
        <v>10.75</v>
      </c>
      <c r="G379" s="7">
        <f t="shared" si="10"/>
        <v>10</v>
      </c>
      <c r="H379" s="7">
        <f t="shared" si="11"/>
        <v>10</v>
      </c>
    </row>
    <row r="380" spans="1:8" ht="15" customHeight="1" x14ac:dyDescent="0.25">
      <c r="A380" s="9" t="s">
        <v>1804</v>
      </c>
      <c r="B380" s="9" t="s">
        <v>1033</v>
      </c>
      <c r="C380" s="9" t="s">
        <v>511</v>
      </c>
      <c r="D380" s="9" t="s">
        <v>453</v>
      </c>
      <c r="E380" s="10">
        <v>4</v>
      </c>
      <c r="F380" s="10">
        <v>1</v>
      </c>
      <c r="G380" s="7">
        <f t="shared" si="10"/>
        <v>1</v>
      </c>
      <c r="H380" s="7">
        <f t="shared" si="11"/>
        <v>1</v>
      </c>
    </row>
    <row r="381" spans="1:8" ht="15" customHeight="1" x14ac:dyDescent="0.25">
      <c r="A381" s="9" t="s">
        <v>1328</v>
      </c>
      <c r="B381" s="9" t="s">
        <v>497</v>
      </c>
      <c r="C381" s="9" t="s">
        <v>511</v>
      </c>
      <c r="D381" s="9" t="s">
        <v>444</v>
      </c>
      <c r="E381" s="10">
        <v>4</v>
      </c>
      <c r="F381" s="10">
        <v>1</v>
      </c>
      <c r="G381" s="7">
        <f t="shared" si="10"/>
        <v>1</v>
      </c>
      <c r="H381" s="7">
        <f t="shared" si="11"/>
        <v>1</v>
      </c>
    </row>
    <row r="382" spans="1:8" ht="15" customHeight="1" x14ac:dyDescent="0.25">
      <c r="A382" s="9" t="s">
        <v>1587</v>
      </c>
      <c r="B382" s="9" t="s">
        <v>131</v>
      </c>
      <c r="C382" s="9" t="s">
        <v>510</v>
      </c>
      <c r="D382" s="9" t="s">
        <v>432</v>
      </c>
      <c r="E382" s="10">
        <v>6</v>
      </c>
      <c r="F382" s="10">
        <v>1.5</v>
      </c>
      <c r="G382" s="7">
        <f t="shared" si="10"/>
        <v>1</v>
      </c>
      <c r="H382" s="7">
        <f t="shared" si="11"/>
        <v>1</v>
      </c>
    </row>
    <row r="383" spans="1:8" ht="15" customHeight="1" x14ac:dyDescent="0.25">
      <c r="A383" s="9" t="s">
        <v>1075</v>
      </c>
      <c r="B383" s="9" t="s">
        <v>1076</v>
      </c>
      <c r="C383" s="9" t="s">
        <v>510</v>
      </c>
      <c r="D383" s="9" t="s">
        <v>434</v>
      </c>
      <c r="E383" s="10">
        <v>57</v>
      </c>
      <c r="F383" s="10">
        <v>14.25</v>
      </c>
      <c r="G383" s="7">
        <f t="shared" si="10"/>
        <v>14</v>
      </c>
      <c r="H383" s="7">
        <f t="shared" si="11"/>
        <v>14</v>
      </c>
    </row>
    <row r="384" spans="1:8" ht="15" customHeight="1" x14ac:dyDescent="0.25">
      <c r="A384" s="9" t="s">
        <v>1313</v>
      </c>
      <c r="B384" s="9" t="s">
        <v>198</v>
      </c>
      <c r="C384" s="9" t="s">
        <v>511</v>
      </c>
      <c r="D384" s="9" t="s">
        <v>461</v>
      </c>
      <c r="E384" s="10">
        <v>9</v>
      </c>
      <c r="F384" s="10">
        <v>2.25</v>
      </c>
      <c r="G384" s="7">
        <f t="shared" si="10"/>
        <v>2</v>
      </c>
      <c r="H384" s="7">
        <f t="shared" si="11"/>
        <v>2</v>
      </c>
    </row>
    <row r="385" spans="1:8" ht="15" customHeight="1" x14ac:dyDescent="0.25">
      <c r="A385" s="9" t="s">
        <v>207</v>
      </c>
      <c r="B385" s="9" t="s">
        <v>86</v>
      </c>
      <c r="C385" s="9" t="s">
        <v>511</v>
      </c>
      <c r="D385" s="9" t="s">
        <v>456</v>
      </c>
      <c r="E385" s="10">
        <v>37</v>
      </c>
      <c r="F385" s="10">
        <v>9.25</v>
      </c>
      <c r="G385" s="7">
        <f t="shared" si="10"/>
        <v>9</v>
      </c>
      <c r="H385" s="7">
        <f t="shared" si="11"/>
        <v>9</v>
      </c>
    </row>
    <row r="386" spans="1:8" ht="15" customHeight="1" x14ac:dyDescent="0.25">
      <c r="A386" s="9" t="s">
        <v>207</v>
      </c>
      <c r="B386" s="9" t="s">
        <v>145</v>
      </c>
      <c r="C386" s="9" t="s">
        <v>511</v>
      </c>
      <c r="D386" s="9" t="s">
        <v>2126</v>
      </c>
      <c r="E386" s="10">
        <v>9</v>
      </c>
      <c r="F386" s="10">
        <v>2.25</v>
      </c>
      <c r="G386" s="7">
        <f t="shared" ref="G386:G449" si="12">ROUNDDOWN(F386,0)</f>
        <v>2</v>
      </c>
      <c r="H386" s="7">
        <f t="shared" ref="H386:H449" si="13">IF(G386&lt;1,1,G386)</f>
        <v>2</v>
      </c>
    </row>
    <row r="387" spans="1:8" ht="15" customHeight="1" x14ac:dyDescent="0.25">
      <c r="A387" s="9" t="s">
        <v>207</v>
      </c>
      <c r="B387" s="9" t="s">
        <v>750</v>
      </c>
      <c r="C387" s="9" t="s">
        <v>511</v>
      </c>
      <c r="D387" s="9" t="s">
        <v>432</v>
      </c>
      <c r="E387" s="10">
        <v>8</v>
      </c>
      <c r="F387" s="10">
        <v>2</v>
      </c>
      <c r="G387" s="7">
        <f t="shared" si="12"/>
        <v>2</v>
      </c>
      <c r="H387" s="7">
        <f t="shared" si="13"/>
        <v>2</v>
      </c>
    </row>
    <row r="388" spans="1:8" ht="15" customHeight="1" x14ac:dyDescent="0.25">
      <c r="A388" s="9" t="s">
        <v>208</v>
      </c>
      <c r="B388" s="9" t="s">
        <v>49</v>
      </c>
      <c r="C388" s="9" t="s">
        <v>510</v>
      </c>
      <c r="D388" s="9" t="s">
        <v>437</v>
      </c>
      <c r="E388" s="10">
        <v>30</v>
      </c>
      <c r="F388" s="10">
        <v>7.5</v>
      </c>
      <c r="G388" s="7">
        <f t="shared" si="12"/>
        <v>7</v>
      </c>
      <c r="H388" s="7">
        <f t="shared" si="13"/>
        <v>7</v>
      </c>
    </row>
    <row r="389" spans="1:8" ht="15" customHeight="1" x14ac:dyDescent="0.25">
      <c r="A389" s="9" t="s">
        <v>1323</v>
      </c>
      <c r="B389" s="9" t="s">
        <v>329</v>
      </c>
      <c r="C389" s="9" t="s">
        <v>511</v>
      </c>
      <c r="D389" s="9" t="s">
        <v>454</v>
      </c>
      <c r="E389" s="10">
        <v>10</v>
      </c>
      <c r="F389" s="10">
        <v>2.5</v>
      </c>
      <c r="G389" s="7">
        <f t="shared" si="12"/>
        <v>2</v>
      </c>
      <c r="H389" s="7">
        <f t="shared" si="13"/>
        <v>2</v>
      </c>
    </row>
    <row r="390" spans="1:8" ht="15" customHeight="1" x14ac:dyDescent="0.25">
      <c r="A390" s="9" t="s">
        <v>962</v>
      </c>
      <c r="B390" s="9" t="s">
        <v>600</v>
      </c>
      <c r="C390" s="9" t="s">
        <v>510</v>
      </c>
      <c r="D390" s="9" t="s">
        <v>441</v>
      </c>
      <c r="E390" s="10">
        <v>30</v>
      </c>
      <c r="F390" s="10">
        <v>7.5</v>
      </c>
      <c r="G390" s="7">
        <f t="shared" si="12"/>
        <v>7</v>
      </c>
      <c r="H390" s="7">
        <f t="shared" si="13"/>
        <v>7</v>
      </c>
    </row>
    <row r="391" spans="1:8" ht="15" customHeight="1" x14ac:dyDescent="0.25">
      <c r="A391" s="9" t="s">
        <v>1984</v>
      </c>
      <c r="B391" s="9" t="s">
        <v>95</v>
      </c>
      <c r="C391" s="9" t="s">
        <v>511</v>
      </c>
      <c r="D391" s="9" t="s">
        <v>456</v>
      </c>
      <c r="E391" s="10">
        <v>23</v>
      </c>
      <c r="F391" s="10">
        <v>5.75</v>
      </c>
      <c r="G391" s="7">
        <f t="shared" si="12"/>
        <v>5</v>
      </c>
      <c r="H391" s="7">
        <f t="shared" si="13"/>
        <v>5</v>
      </c>
    </row>
    <row r="392" spans="1:8" ht="15" customHeight="1" x14ac:dyDescent="0.25">
      <c r="A392" s="9" t="s">
        <v>587</v>
      </c>
      <c r="B392" s="9" t="s">
        <v>102</v>
      </c>
      <c r="C392" s="9" t="s">
        <v>511</v>
      </c>
      <c r="D392" s="9" t="s">
        <v>449</v>
      </c>
      <c r="E392" s="10">
        <v>27</v>
      </c>
      <c r="F392" s="10">
        <v>6.75</v>
      </c>
      <c r="G392" s="7">
        <f t="shared" si="12"/>
        <v>6</v>
      </c>
      <c r="H392" s="7">
        <f t="shared" si="13"/>
        <v>6</v>
      </c>
    </row>
    <row r="393" spans="1:8" ht="15" customHeight="1" x14ac:dyDescent="0.25">
      <c r="A393" s="9" t="s">
        <v>587</v>
      </c>
      <c r="B393" s="9" t="s">
        <v>26</v>
      </c>
      <c r="C393" s="9" t="s">
        <v>510</v>
      </c>
      <c r="D393" s="9" t="s">
        <v>445</v>
      </c>
      <c r="E393" s="10">
        <v>21</v>
      </c>
      <c r="F393" s="10">
        <v>5.25</v>
      </c>
      <c r="G393" s="7">
        <f t="shared" si="12"/>
        <v>5</v>
      </c>
      <c r="H393" s="7">
        <f t="shared" si="13"/>
        <v>5</v>
      </c>
    </row>
    <row r="394" spans="1:8" ht="15" customHeight="1" x14ac:dyDescent="0.25">
      <c r="A394" s="9" t="s">
        <v>1077</v>
      </c>
      <c r="B394" s="9" t="s">
        <v>37</v>
      </c>
      <c r="C394" s="9" t="s">
        <v>511</v>
      </c>
      <c r="D394" s="9" t="s">
        <v>430</v>
      </c>
      <c r="E394" s="10">
        <v>23</v>
      </c>
      <c r="F394" s="10">
        <v>5.75</v>
      </c>
      <c r="G394" s="7">
        <f t="shared" si="12"/>
        <v>5</v>
      </c>
      <c r="H394" s="7">
        <f t="shared" si="13"/>
        <v>5</v>
      </c>
    </row>
    <row r="395" spans="1:8" ht="15" customHeight="1" x14ac:dyDescent="0.25">
      <c r="A395" s="9" t="s">
        <v>1598</v>
      </c>
      <c r="B395" s="9" t="s">
        <v>86</v>
      </c>
      <c r="C395" s="9" t="s">
        <v>510</v>
      </c>
      <c r="D395" s="9" t="s">
        <v>427</v>
      </c>
      <c r="E395" s="10">
        <v>5</v>
      </c>
      <c r="F395" s="10">
        <v>1.25</v>
      </c>
      <c r="G395" s="7">
        <f t="shared" si="12"/>
        <v>1</v>
      </c>
      <c r="H395" s="7">
        <f t="shared" si="13"/>
        <v>1</v>
      </c>
    </row>
    <row r="396" spans="1:8" ht="15" customHeight="1" x14ac:dyDescent="0.25">
      <c r="A396" s="9" t="s">
        <v>371</v>
      </c>
      <c r="B396" s="9" t="s">
        <v>191</v>
      </c>
      <c r="C396" s="9" t="s">
        <v>511</v>
      </c>
      <c r="D396" s="9" t="s">
        <v>438</v>
      </c>
      <c r="E396" s="10">
        <v>4</v>
      </c>
      <c r="F396" s="10">
        <v>1</v>
      </c>
      <c r="G396" s="7">
        <f t="shared" si="12"/>
        <v>1</v>
      </c>
      <c r="H396" s="7">
        <f t="shared" si="13"/>
        <v>1</v>
      </c>
    </row>
    <row r="397" spans="1:8" ht="15" customHeight="1" x14ac:dyDescent="0.25">
      <c r="A397" s="9" t="s">
        <v>1605</v>
      </c>
      <c r="B397" s="9" t="s">
        <v>1547</v>
      </c>
      <c r="C397" s="9" t="s">
        <v>511</v>
      </c>
      <c r="D397" s="9" t="s">
        <v>451</v>
      </c>
      <c r="E397" s="10">
        <v>4</v>
      </c>
      <c r="F397" s="10">
        <v>1</v>
      </c>
      <c r="G397" s="7">
        <f t="shared" si="12"/>
        <v>1</v>
      </c>
      <c r="H397" s="7">
        <f t="shared" si="13"/>
        <v>1</v>
      </c>
    </row>
    <row r="398" spans="1:8" ht="15" customHeight="1" x14ac:dyDescent="0.25">
      <c r="A398" s="9" t="s">
        <v>2010</v>
      </c>
      <c r="B398" s="9" t="s">
        <v>283</v>
      </c>
      <c r="C398" s="9" t="s">
        <v>511</v>
      </c>
      <c r="D398" s="9" t="s">
        <v>427</v>
      </c>
      <c r="E398" s="10">
        <v>8</v>
      </c>
      <c r="F398" s="10">
        <v>2</v>
      </c>
      <c r="G398" s="7">
        <f t="shared" si="12"/>
        <v>2</v>
      </c>
      <c r="H398" s="7">
        <f t="shared" si="13"/>
        <v>2</v>
      </c>
    </row>
    <row r="399" spans="1:8" ht="15" customHeight="1" x14ac:dyDescent="0.25">
      <c r="A399" s="9" t="s">
        <v>951</v>
      </c>
      <c r="B399" s="9" t="s">
        <v>51</v>
      </c>
      <c r="C399" s="9" t="s">
        <v>510</v>
      </c>
      <c r="D399" s="9" t="s">
        <v>446</v>
      </c>
      <c r="E399" s="10">
        <v>53</v>
      </c>
      <c r="F399" s="10">
        <v>13.25</v>
      </c>
      <c r="G399" s="7">
        <f t="shared" si="12"/>
        <v>13</v>
      </c>
      <c r="H399" s="7">
        <f t="shared" si="13"/>
        <v>13</v>
      </c>
    </row>
    <row r="400" spans="1:8" ht="15" customHeight="1" x14ac:dyDescent="0.25">
      <c r="A400" s="9" t="s">
        <v>372</v>
      </c>
      <c r="B400" s="9" t="s">
        <v>137</v>
      </c>
      <c r="C400" s="9" t="s">
        <v>511</v>
      </c>
      <c r="D400" s="9" t="s">
        <v>429</v>
      </c>
      <c r="E400" s="10">
        <v>43</v>
      </c>
      <c r="F400" s="10">
        <v>10.75</v>
      </c>
      <c r="G400" s="7">
        <f t="shared" si="12"/>
        <v>10</v>
      </c>
      <c r="H400" s="7">
        <f t="shared" si="13"/>
        <v>10</v>
      </c>
    </row>
    <row r="401" spans="1:8" ht="15" customHeight="1" x14ac:dyDescent="0.25">
      <c r="A401" s="9" t="s">
        <v>1078</v>
      </c>
      <c r="B401" s="9" t="s">
        <v>55</v>
      </c>
      <c r="C401" s="9" t="s">
        <v>511</v>
      </c>
      <c r="D401" s="9" t="s">
        <v>464</v>
      </c>
      <c r="E401" s="10">
        <v>5</v>
      </c>
      <c r="F401" s="10">
        <v>1.25</v>
      </c>
      <c r="G401" s="7">
        <f t="shared" si="12"/>
        <v>1</v>
      </c>
      <c r="H401" s="7">
        <f t="shared" si="13"/>
        <v>1</v>
      </c>
    </row>
    <row r="402" spans="1:8" ht="15" customHeight="1" x14ac:dyDescent="0.25">
      <c r="A402" s="9" t="s">
        <v>1980</v>
      </c>
      <c r="B402" s="9" t="s">
        <v>1887</v>
      </c>
      <c r="C402" s="9" t="s">
        <v>510</v>
      </c>
      <c r="D402" s="9" t="s">
        <v>454</v>
      </c>
      <c r="E402" s="10">
        <v>40</v>
      </c>
      <c r="F402" s="10">
        <v>10</v>
      </c>
      <c r="G402" s="7">
        <f t="shared" si="12"/>
        <v>10</v>
      </c>
      <c r="H402" s="7">
        <f t="shared" si="13"/>
        <v>10</v>
      </c>
    </row>
    <row r="403" spans="1:8" ht="15" customHeight="1" x14ac:dyDescent="0.25">
      <c r="A403" s="9" t="s">
        <v>2006</v>
      </c>
      <c r="B403" s="9" t="s">
        <v>334</v>
      </c>
      <c r="C403" s="9" t="s">
        <v>510</v>
      </c>
      <c r="D403" s="9" t="s">
        <v>449</v>
      </c>
      <c r="E403" s="10">
        <v>4</v>
      </c>
      <c r="F403" s="10">
        <v>1</v>
      </c>
      <c r="G403" s="7">
        <f t="shared" si="12"/>
        <v>1</v>
      </c>
      <c r="H403" s="7">
        <f t="shared" si="13"/>
        <v>1</v>
      </c>
    </row>
    <row r="404" spans="1:8" ht="15" customHeight="1" x14ac:dyDescent="0.25">
      <c r="A404" s="9" t="s">
        <v>1496</v>
      </c>
      <c r="B404" s="9" t="s">
        <v>63</v>
      </c>
      <c r="C404" s="9" t="s">
        <v>510</v>
      </c>
      <c r="D404" s="9" t="s">
        <v>439</v>
      </c>
      <c r="E404" s="10">
        <v>35</v>
      </c>
      <c r="F404" s="10">
        <v>8.75</v>
      </c>
      <c r="G404" s="7">
        <f t="shared" si="12"/>
        <v>8</v>
      </c>
      <c r="H404" s="7">
        <f t="shared" si="13"/>
        <v>8</v>
      </c>
    </row>
    <row r="405" spans="1:8" ht="15" customHeight="1" x14ac:dyDescent="0.25">
      <c r="A405" s="9" t="s">
        <v>2057</v>
      </c>
      <c r="B405" s="9" t="s">
        <v>131</v>
      </c>
      <c r="C405" s="9" t="s">
        <v>511</v>
      </c>
      <c r="D405" s="9" t="s">
        <v>436</v>
      </c>
      <c r="E405" s="10">
        <v>4</v>
      </c>
      <c r="F405" s="10">
        <v>1</v>
      </c>
      <c r="G405" s="7">
        <f t="shared" si="12"/>
        <v>1</v>
      </c>
      <c r="H405" s="7">
        <f t="shared" si="13"/>
        <v>1</v>
      </c>
    </row>
    <row r="406" spans="1:8" ht="15" customHeight="1" x14ac:dyDescent="0.25">
      <c r="A406" s="9" t="s">
        <v>2039</v>
      </c>
      <c r="B406" s="9" t="s">
        <v>870</v>
      </c>
      <c r="C406" s="9" t="s">
        <v>510</v>
      </c>
      <c r="D406" s="9" t="s">
        <v>453</v>
      </c>
      <c r="E406" s="10">
        <v>4</v>
      </c>
      <c r="F406" s="10">
        <v>1</v>
      </c>
      <c r="G406" s="7">
        <f t="shared" si="12"/>
        <v>1</v>
      </c>
      <c r="H406" s="7">
        <f t="shared" si="13"/>
        <v>1</v>
      </c>
    </row>
    <row r="407" spans="1:8" ht="15" customHeight="1" x14ac:dyDescent="0.25">
      <c r="A407" s="9" t="s">
        <v>373</v>
      </c>
      <c r="B407" s="9" t="s">
        <v>1527</v>
      </c>
      <c r="C407" s="9" t="s">
        <v>510</v>
      </c>
      <c r="D407" s="9" t="s">
        <v>431</v>
      </c>
      <c r="E407" s="10">
        <v>4</v>
      </c>
      <c r="F407" s="10">
        <v>1</v>
      </c>
      <c r="G407" s="7">
        <f t="shared" si="12"/>
        <v>1</v>
      </c>
      <c r="H407" s="7">
        <f t="shared" si="13"/>
        <v>1</v>
      </c>
    </row>
    <row r="408" spans="1:8" ht="15" customHeight="1" x14ac:dyDescent="0.25">
      <c r="A408" s="9" t="s">
        <v>374</v>
      </c>
      <c r="B408" s="9" t="s">
        <v>110</v>
      </c>
      <c r="C408" s="9" t="s">
        <v>511</v>
      </c>
      <c r="D408" s="9" t="s">
        <v>447</v>
      </c>
      <c r="E408" s="10">
        <v>25</v>
      </c>
      <c r="F408" s="10">
        <v>6.25</v>
      </c>
      <c r="G408" s="7">
        <f t="shared" si="12"/>
        <v>6</v>
      </c>
      <c r="H408" s="7">
        <f t="shared" si="13"/>
        <v>6</v>
      </c>
    </row>
    <row r="409" spans="1:8" ht="15" customHeight="1" x14ac:dyDescent="0.25">
      <c r="A409" s="9" t="s">
        <v>1421</v>
      </c>
      <c r="B409" s="9" t="s">
        <v>1202</v>
      </c>
      <c r="C409" s="9" t="s">
        <v>511</v>
      </c>
      <c r="D409" s="9" t="s">
        <v>431</v>
      </c>
      <c r="E409" s="10">
        <v>4</v>
      </c>
      <c r="F409" s="10">
        <v>1</v>
      </c>
      <c r="G409" s="7">
        <f t="shared" si="12"/>
        <v>1</v>
      </c>
      <c r="H409" s="7">
        <f t="shared" si="13"/>
        <v>1</v>
      </c>
    </row>
    <row r="410" spans="1:8" ht="15" customHeight="1" x14ac:dyDescent="0.25">
      <c r="A410" s="9" t="s">
        <v>1599</v>
      </c>
      <c r="B410" s="9" t="s">
        <v>1229</v>
      </c>
      <c r="C410" s="9" t="s">
        <v>511</v>
      </c>
      <c r="D410" s="9" t="s">
        <v>429</v>
      </c>
      <c r="E410" s="10">
        <v>10</v>
      </c>
      <c r="F410" s="10">
        <v>2.5</v>
      </c>
      <c r="G410" s="7">
        <f t="shared" si="12"/>
        <v>2</v>
      </c>
      <c r="H410" s="7">
        <f t="shared" si="13"/>
        <v>2</v>
      </c>
    </row>
    <row r="411" spans="1:8" ht="15" customHeight="1" x14ac:dyDescent="0.25">
      <c r="A411" s="9" t="s">
        <v>1455</v>
      </c>
      <c r="B411" s="9" t="s">
        <v>1218</v>
      </c>
      <c r="C411" s="9" t="s">
        <v>511</v>
      </c>
      <c r="D411" s="9" t="s">
        <v>441</v>
      </c>
      <c r="E411" s="10">
        <v>6</v>
      </c>
      <c r="F411" s="10">
        <v>1.5</v>
      </c>
      <c r="G411" s="7">
        <f t="shared" si="12"/>
        <v>1</v>
      </c>
      <c r="H411" s="7">
        <f t="shared" si="13"/>
        <v>1</v>
      </c>
    </row>
    <row r="412" spans="1:8" ht="15" customHeight="1" x14ac:dyDescent="0.25">
      <c r="A412" s="9" t="s">
        <v>1080</v>
      </c>
      <c r="B412" s="9" t="s">
        <v>1081</v>
      </c>
      <c r="C412" s="9" t="s">
        <v>511</v>
      </c>
      <c r="D412" s="9" t="s">
        <v>432</v>
      </c>
      <c r="E412" s="10">
        <v>5</v>
      </c>
      <c r="F412" s="10">
        <v>1.25</v>
      </c>
      <c r="G412" s="7">
        <f t="shared" si="12"/>
        <v>1</v>
      </c>
      <c r="H412" s="7">
        <f t="shared" si="13"/>
        <v>1</v>
      </c>
    </row>
    <row r="413" spans="1:8" ht="15" customHeight="1" x14ac:dyDescent="0.25">
      <c r="A413" s="9" t="s">
        <v>1397</v>
      </c>
      <c r="B413" s="9" t="s">
        <v>1164</v>
      </c>
      <c r="C413" s="9" t="s">
        <v>510</v>
      </c>
      <c r="D413" s="9" t="s">
        <v>2132</v>
      </c>
      <c r="E413" s="10">
        <v>31</v>
      </c>
      <c r="F413" s="10">
        <v>7.75</v>
      </c>
      <c r="G413" s="7">
        <f t="shared" si="12"/>
        <v>7</v>
      </c>
      <c r="H413" s="7">
        <f t="shared" si="13"/>
        <v>7</v>
      </c>
    </row>
    <row r="414" spans="1:8" ht="15" customHeight="1" x14ac:dyDescent="0.25">
      <c r="A414" s="9" t="s">
        <v>559</v>
      </c>
      <c r="B414" s="9" t="s">
        <v>333</v>
      </c>
      <c r="C414" s="9" t="s">
        <v>510</v>
      </c>
      <c r="D414" s="9" t="s">
        <v>435</v>
      </c>
      <c r="E414" s="10">
        <v>22</v>
      </c>
      <c r="F414" s="10">
        <v>5.5</v>
      </c>
      <c r="G414" s="7">
        <f t="shared" si="12"/>
        <v>5</v>
      </c>
      <c r="H414" s="7">
        <f t="shared" si="13"/>
        <v>5</v>
      </c>
    </row>
    <row r="415" spans="1:8" ht="15" customHeight="1" x14ac:dyDescent="0.25">
      <c r="A415" s="9" t="s">
        <v>375</v>
      </c>
      <c r="B415" s="9" t="s">
        <v>217</v>
      </c>
      <c r="C415" s="9" t="s">
        <v>511</v>
      </c>
      <c r="D415" s="9" t="s">
        <v>437</v>
      </c>
      <c r="E415" s="10">
        <v>21</v>
      </c>
      <c r="F415" s="10">
        <v>5.25</v>
      </c>
      <c r="G415" s="7">
        <f t="shared" si="12"/>
        <v>5</v>
      </c>
      <c r="H415" s="7">
        <f t="shared" si="13"/>
        <v>5</v>
      </c>
    </row>
    <row r="416" spans="1:8" ht="15" customHeight="1" x14ac:dyDescent="0.25">
      <c r="A416" s="9" t="s">
        <v>375</v>
      </c>
      <c r="B416" s="9" t="s">
        <v>474</v>
      </c>
      <c r="C416" s="9" t="s">
        <v>510</v>
      </c>
      <c r="D416" s="9" t="s">
        <v>444</v>
      </c>
      <c r="E416" s="10">
        <v>4</v>
      </c>
      <c r="F416" s="10">
        <v>1</v>
      </c>
      <c r="G416" s="7">
        <f t="shared" si="12"/>
        <v>1</v>
      </c>
      <c r="H416" s="7">
        <f t="shared" si="13"/>
        <v>1</v>
      </c>
    </row>
    <row r="417" spans="1:8" ht="15" customHeight="1" x14ac:dyDescent="0.25">
      <c r="A417" s="9" t="s">
        <v>375</v>
      </c>
      <c r="B417" s="9" t="s">
        <v>613</v>
      </c>
      <c r="C417" s="9" t="s">
        <v>511</v>
      </c>
      <c r="D417" s="9" t="s">
        <v>2138</v>
      </c>
      <c r="E417" s="10">
        <v>4</v>
      </c>
      <c r="F417" s="10">
        <v>1</v>
      </c>
      <c r="G417" s="7">
        <f t="shared" si="12"/>
        <v>1</v>
      </c>
      <c r="H417" s="7">
        <f t="shared" si="13"/>
        <v>1</v>
      </c>
    </row>
    <row r="418" spans="1:8" ht="15" customHeight="1" x14ac:dyDescent="0.25">
      <c r="A418" s="9" t="s">
        <v>376</v>
      </c>
      <c r="B418" s="9" t="s">
        <v>919</v>
      </c>
      <c r="C418" s="9" t="s">
        <v>510</v>
      </c>
      <c r="D418" s="9" t="s">
        <v>444</v>
      </c>
      <c r="E418" s="10">
        <v>36</v>
      </c>
      <c r="F418" s="10">
        <v>9</v>
      </c>
      <c r="G418" s="7">
        <f t="shared" si="12"/>
        <v>9</v>
      </c>
      <c r="H418" s="7">
        <f t="shared" si="13"/>
        <v>9</v>
      </c>
    </row>
    <row r="419" spans="1:8" ht="15" customHeight="1" x14ac:dyDescent="0.25">
      <c r="A419" s="9" t="s">
        <v>1082</v>
      </c>
      <c r="B419" s="9" t="s">
        <v>1083</v>
      </c>
      <c r="C419" s="9" t="s">
        <v>511</v>
      </c>
      <c r="D419" s="9" t="s">
        <v>452</v>
      </c>
      <c r="E419" s="10">
        <v>5</v>
      </c>
      <c r="F419" s="10">
        <v>1.25</v>
      </c>
      <c r="G419" s="7">
        <f t="shared" si="12"/>
        <v>1</v>
      </c>
      <c r="H419" s="7">
        <f t="shared" si="13"/>
        <v>1</v>
      </c>
    </row>
    <row r="420" spans="1:8" ht="15" customHeight="1" x14ac:dyDescent="0.25">
      <c r="A420" s="9" t="s">
        <v>377</v>
      </c>
      <c r="B420" s="9" t="s">
        <v>37</v>
      </c>
      <c r="C420" s="9" t="s">
        <v>510</v>
      </c>
      <c r="D420" s="9" t="s">
        <v>442</v>
      </c>
      <c r="E420" s="10">
        <v>44</v>
      </c>
      <c r="F420" s="10">
        <v>11</v>
      </c>
      <c r="G420" s="7">
        <f t="shared" si="12"/>
        <v>11</v>
      </c>
      <c r="H420" s="7">
        <f t="shared" si="13"/>
        <v>11</v>
      </c>
    </row>
    <row r="421" spans="1:8" ht="15" customHeight="1" x14ac:dyDescent="0.25">
      <c r="A421" s="9" t="s">
        <v>1342</v>
      </c>
      <c r="B421" s="9" t="s">
        <v>125</v>
      </c>
      <c r="C421" s="9" t="s">
        <v>511</v>
      </c>
      <c r="D421" s="9" t="s">
        <v>456</v>
      </c>
      <c r="E421" s="10">
        <v>19</v>
      </c>
      <c r="F421" s="10">
        <v>4.75</v>
      </c>
      <c r="G421" s="7">
        <f t="shared" si="12"/>
        <v>4</v>
      </c>
      <c r="H421" s="7">
        <f t="shared" si="13"/>
        <v>4</v>
      </c>
    </row>
    <row r="422" spans="1:8" ht="15" customHeight="1" x14ac:dyDescent="0.25">
      <c r="A422" s="9" t="s">
        <v>1829</v>
      </c>
      <c r="B422" s="9" t="s">
        <v>409</v>
      </c>
      <c r="C422" s="9" t="s">
        <v>511</v>
      </c>
      <c r="D422" s="9" t="s">
        <v>432</v>
      </c>
      <c r="E422" s="10">
        <v>14</v>
      </c>
      <c r="F422" s="10">
        <v>3.5</v>
      </c>
      <c r="G422" s="7">
        <f t="shared" si="12"/>
        <v>3</v>
      </c>
      <c r="H422" s="7">
        <f t="shared" si="13"/>
        <v>3</v>
      </c>
    </row>
    <row r="423" spans="1:8" ht="15" customHeight="1" x14ac:dyDescent="0.25">
      <c r="A423" s="9" t="s">
        <v>1802</v>
      </c>
      <c r="B423" s="9" t="s">
        <v>54</v>
      </c>
      <c r="C423" s="9" t="s">
        <v>510</v>
      </c>
      <c r="D423" s="9" t="s">
        <v>443</v>
      </c>
      <c r="E423" s="10">
        <v>19</v>
      </c>
      <c r="F423" s="10">
        <v>4.75</v>
      </c>
      <c r="G423" s="7">
        <f t="shared" si="12"/>
        <v>4</v>
      </c>
      <c r="H423" s="7">
        <f t="shared" si="13"/>
        <v>4</v>
      </c>
    </row>
    <row r="424" spans="1:8" ht="15" customHeight="1" x14ac:dyDescent="0.25">
      <c r="A424" s="9" t="s">
        <v>826</v>
      </c>
      <c r="B424" s="9" t="s">
        <v>972</v>
      </c>
      <c r="C424" s="9" t="s">
        <v>510</v>
      </c>
      <c r="D424" s="9" t="s">
        <v>448</v>
      </c>
      <c r="E424" s="10">
        <v>41</v>
      </c>
      <c r="F424" s="10">
        <v>10.25</v>
      </c>
      <c r="G424" s="7">
        <f t="shared" si="12"/>
        <v>10</v>
      </c>
      <c r="H424" s="7">
        <f t="shared" si="13"/>
        <v>10</v>
      </c>
    </row>
    <row r="425" spans="1:8" ht="15" customHeight="1" x14ac:dyDescent="0.25">
      <c r="A425" s="9" t="s">
        <v>221</v>
      </c>
      <c r="B425" s="9" t="s">
        <v>142</v>
      </c>
      <c r="C425" s="9" t="s">
        <v>511</v>
      </c>
      <c r="D425" s="9" t="s">
        <v>2123</v>
      </c>
      <c r="E425" s="10">
        <v>67</v>
      </c>
      <c r="F425" s="10">
        <v>16.75</v>
      </c>
      <c r="G425" s="7">
        <f t="shared" si="12"/>
        <v>16</v>
      </c>
      <c r="H425" s="7">
        <f t="shared" si="13"/>
        <v>16</v>
      </c>
    </row>
    <row r="426" spans="1:8" ht="15" customHeight="1" x14ac:dyDescent="0.25">
      <c r="A426" s="9" t="s">
        <v>960</v>
      </c>
      <c r="B426" s="9" t="s">
        <v>370</v>
      </c>
      <c r="C426" s="9" t="s">
        <v>510</v>
      </c>
      <c r="D426" s="9" t="s">
        <v>451</v>
      </c>
      <c r="E426" s="10">
        <v>36</v>
      </c>
      <c r="F426" s="10">
        <v>9</v>
      </c>
      <c r="G426" s="7">
        <f t="shared" si="12"/>
        <v>9</v>
      </c>
      <c r="H426" s="7">
        <f t="shared" si="13"/>
        <v>9</v>
      </c>
    </row>
    <row r="427" spans="1:8" ht="15" customHeight="1" x14ac:dyDescent="0.25">
      <c r="A427" s="9" t="s">
        <v>960</v>
      </c>
      <c r="B427" s="9" t="s">
        <v>37</v>
      </c>
      <c r="C427" s="9" t="s">
        <v>511</v>
      </c>
      <c r="D427" s="9" t="s">
        <v>449</v>
      </c>
      <c r="E427" s="10">
        <v>4</v>
      </c>
      <c r="F427" s="10">
        <v>1</v>
      </c>
      <c r="G427" s="7">
        <f t="shared" si="12"/>
        <v>1</v>
      </c>
      <c r="H427" s="7">
        <f t="shared" si="13"/>
        <v>1</v>
      </c>
    </row>
    <row r="428" spans="1:8" ht="15" customHeight="1" x14ac:dyDescent="0.25">
      <c r="A428" s="9" t="s">
        <v>222</v>
      </c>
      <c r="B428" s="9" t="s">
        <v>116</v>
      </c>
      <c r="C428" s="9" t="s">
        <v>510</v>
      </c>
      <c r="D428" s="9" t="s">
        <v>453</v>
      </c>
      <c r="E428" s="10">
        <v>21</v>
      </c>
      <c r="F428" s="10">
        <v>5.25</v>
      </c>
      <c r="G428" s="7">
        <f t="shared" si="12"/>
        <v>5</v>
      </c>
      <c r="H428" s="7">
        <f t="shared" si="13"/>
        <v>5</v>
      </c>
    </row>
    <row r="429" spans="1:8" ht="15" customHeight="1" x14ac:dyDescent="0.25">
      <c r="A429" s="9" t="s">
        <v>1250</v>
      </c>
      <c r="B429" s="9" t="s">
        <v>215</v>
      </c>
      <c r="C429" s="9" t="s">
        <v>511</v>
      </c>
      <c r="D429" s="9" t="s">
        <v>427</v>
      </c>
      <c r="E429" s="10">
        <v>4</v>
      </c>
      <c r="F429" s="10">
        <v>1</v>
      </c>
      <c r="G429" s="7">
        <f t="shared" si="12"/>
        <v>1</v>
      </c>
      <c r="H429" s="7">
        <f t="shared" si="13"/>
        <v>1</v>
      </c>
    </row>
    <row r="430" spans="1:8" ht="15" customHeight="1" x14ac:dyDescent="0.25">
      <c r="A430" s="9" t="s">
        <v>1617</v>
      </c>
      <c r="B430" s="9" t="s">
        <v>50</v>
      </c>
      <c r="C430" s="9" t="s">
        <v>511</v>
      </c>
      <c r="D430" s="9" t="s">
        <v>447</v>
      </c>
      <c r="E430" s="10">
        <v>12</v>
      </c>
      <c r="F430" s="10">
        <v>3</v>
      </c>
      <c r="G430" s="7">
        <f t="shared" si="12"/>
        <v>3</v>
      </c>
      <c r="H430" s="7">
        <f t="shared" si="13"/>
        <v>3</v>
      </c>
    </row>
    <row r="431" spans="1:8" ht="15" customHeight="1" x14ac:dyDescent="0.25">
      <c r="A431" s="9" t="s">
        <v>226</v>
      </c>
      <c r="B431" s="9" t="s">
        <v>124</v>
      </c>
      <c r="C431" s="9" t="s">
        <v>511</v>
      </c>
      <c r="D431" s="9" t="s">
        <v>2138</v>
      </c>
      <c r="E431" s="10">
        <v>7</v>
      </c>
      <c r="F431" s="10">
        <v>1.75</v>
      </c>
      <c r="G431" s="7">
        <f t="shared" si="12"/>
        <v>1</v>
      </c>
      <c r="H431" s="7">
        <f t="shared" si="13"/>
        <v>1</v>
      </c>
    </row>
    <row r="432" spans="1:8" ht="15" customHeight="1" x14ac:dyDescent="0.25">
      <c r="A432" s="9" t="s">
        <v>1372</v>
      </c>
      <c r="B432" s="9" t="s">
        <v>250</v>
      </c>
      <c r="C432" s="9" t="s">
        <v>511</v>
      </c>
      <c r="D432" s="9" t="s">
        <v>429</v>
      </c>
      <c r="E432" s="10">
        <v>29</v>
      </c>
      <c r="F432" s="10">
        <v>7.25</v>
      </c>
      <c r="G432" s="7">
        <f t="shared" si="12"/>
        <v>7</v>
      </c>
      <c r="H432" s="7">
        <f t="shared" si="13"/>
        <v>7</v>
      </c>
    </row>
    <row r="433" spans="1:8" ht="15" customHeight="1" x14ac:dyDescent="0.25">
      <c r="A433" s="9" t="s">
        <v>380</v>
      </c>
      <c r="B433" s="9" t="s">
        <v>381</v>
      </c>
      <c r="C433" s="9" t="s">
        <v>510</v>
      </c>
      <c r="D433" s="9" t="s">
        <v>456</v>
      </c>
      <c r="E433" s="10">
        <v>63</v>
      </c>
      <c r="F433" s="10">
        <v>15.75</v>
      </c>
      <c r="G433" s="7">
        <f t="shared" si="12"/>
        <v>15</v>
      </c>
      <c r="H433" s="7">
        <f t="shared" si="13"/>
        <v>15</v>
      </c>
    </row>
    <row r="434" spans="1:8" ht="15" customHeight="1" x14ac:dyDescent="0.25">
      <c r="A434" s="9" t="s">
        <v>1678</v>
      </c>
      <c r="B434" s="9" t="s">
        <v>98</v>
      </c>
      <c r="C434" s="9" t="s">
        <v>510</v>
      </c>
      <c r="D434" s="9" t="s">
        <v>454</v>
      </c>
      <c r="E434" s="10">
        <v>5</v>
      </c>
      <c r="F434" s="10">
        <v>1.25</v>
      </c>
      <c r="G434" s="7">
        <f t="shared" si="12"/>
        <v>1</v>
      </c>
      <c r="H434" s="7">
        <f t="shared" si="13"/>
        <v>1</v>
      </c>
    </row>
    <row r="435" spans="1:8" ht="15" customHeight="1" x14ac:dyDescent="0.25">
      <c r="A435" s="9" t="s">
        <v>1682</v>
      </c>
      <c r="B435" s="9" t="s">
        <v>43</v>
      </c>
      <c r="C435" s="9" t="s">
        <v>511</v>
      </c>
      <c r="D435" s="9" t="s">
        <v>434</v>
      </c>
      <c r="E435" s="10">
        <v>4</v>
      </c>
      <c r="F435" s="10">
        <v>1</v>
      </c>
      <c r="G435" s="7">
        <f t="shared" si="12"/>
        <v>1</v>
      </c>
      <c r="H435" s="7">
        <f t="shared" si="13"/>
        <v>1</v>
      </c>
    </row>
    <row r="436" spans="1:8" ht="15" customHeight="1" x14ac:dyDescent="0.25">
      <c r="A436" s="9" t="s">
        <v>1283</v>
      </c>
      <c r="B436" s="9" t="s">
        <v>1544</v>
      </c>
      <c r="C436" s="9" t="s">
        <v>511</v>
      </c>
      <c r="D436" s="9" t="s">
        <v>2176</v>
      </c>
      <c r="E436" s="10">
        <v>8</v>
      </c>
      <c r="F436" s="10">
        <v>2</v>
      </c>
      <c r="G436" s="7">
        <f t="shared" si="12"/>
        <v>2</v>
      </c>
      <c r="H436" s="7">
        <f t="shared" si="13"/>
        <v>2</v>
      </c>
    </row>
    <row r="437" spans="1:8" ht="15" customHeight="1" x14ac:dyDescent="0.25">
      <c r="A437" s="9" t="s">
        <v>230</v>
      </c>
      <c r="B437" s="9" t="s">
        <v>651</v>
      </c>
      <c r="C437" s="9" t="s">
        <v>511</v>
      </c>
      <c r="D437" s="9" t="s">
        <v>2167</v>
      </c>
      <c r="E437" s="10">
        <v>4</v>
      </c>
      <c r="F437" s="10">
        <v>1</v>
      </c>
      <c r="G437" s="7">
        <f t="shared" si="12"/>
        <v>1</v>
      </c>
      <c r="H437" s="7">
        <f t="shared" si="13"/>
        <v>1</v>
      </c>
    </row>
    <row r="438" spans="1:8" ht="15" customHeight="1" x14ac:dyDescent="0.25">
      <c r="A438" s="9" t="s">
        <v>977</v>
      </c>
      <c r="B438" s="9" t="s">
        <v>210</v>
      </c>
      <c r="C438" s="9" t="s">
        <v>510</v>
      </c>
      <c r="D438" s="9" t="s">
        <v>447</v>
      </c>
      <c r="E438" s="10">
        <v>67</v>
      </c>
      <c r="F438" s="10">
        <v>16.75</v>
      </c>
      <c r="G438" s="7">
        <f t="shared" si="12"/>
        <v>16</v>
      </c>
      <c r="H438" s="7">
        <f t="shared" si="13"/>
        <v>16</v>
      </c>
    </row>
    <row r="439" spans="1:8" ht="15" customHeight="1" x14ac:dyDescent="0.25">
      <c r="A439" s="9" t="s">
        <v>1309</v>
      </c>
      <c r="B439" s="9" t="s">
        <v>131</v>
      </c>
      <c r="C439" s="9" t="s">
        <v>511</v>
      </c>
      <c r="D439" s="9" t="s">
        <v>524</v>
      </c>
      <c r="E439" s="10">
        <v>4</v>
      </c>
      <c r="F439" s="10">
        <v>1</v>
      </c>
      <c r="G439" s="7">
        <f t="shared" si="12"/>
        <v>1</v>
      </c>
      <c r="H439" s="7">
        <f t="shared" si="13"/>
        <v>1</v>
      </c>
    </row>
    <row r="440" spans="1:8" ht="15" customHeight="1" x14ac:dyDescent="0.25">
      <c r="A440" s="9" t="s">
        <v>104</v>
      </c>
      <c r="B440" s="9" t="s">
        <v>258</v>
      </c>
      <c r="C440" s="9" t="s">
        <v>511</v>
      </c>
      <c r="D440" s="9" t="s">
        <v>445</v>
      </c>
      <c r="E440" s="10">
        <v>5</v>
      </c>
      <c r="F440" s="10">
        <v>1.25</v>
      </c>
      <c r="G440" s="7">
        <f t="shared" si="12"/>
        <v>1</v>
      </c>
      <c r="H440" s="7">
        <f t="shared" si="13"/>
        <v>1</v>
      </c>
    </row>
    <row r="441" spans="1:8" ht="15" customHeight="1" x14ac:dyDescent="0.25">
      <c r="A441" s="9" t="s">
        <v>104</v>
      </c>
      <c r="B441" s="9" t="s">
        <v>131</v>
      </c>
      <c r="C441" s="9" t="s">
        <v>511</v>
      </c>
      <c r="D441" s="9" t="s">
        <v>451</v>
      </c>
      <c r="E441" s="10">
        <v>6</v>
      </c>
      <c r="F441" s="10">
        <v>1.5</v>
      </c>
      <c r="G441" s="7">
        <f t="shared" si="12"/>
        <v>1</v>
      </c>
      <c r="H441" s="7">
        <f t="shared" si="13"/>
        <v>1</v>
      </c>
    </row>
    <row r="442" spans="1:8" ht="15" customHeight="1" x14ac:dyDescent="0.25">
      <c r="A442" s="9" t="s">
        <v>104</v>
      </c>
      <c r="B442" s="9" t="s">
        <v>55</v>
      </c>
      <c r="C442" s="9" t="s">
        <v>511</v>
      </c>
      <c r="D442" s="9" t="s">
        <v>454</v>
      </c>
      <c r="E442" s="10">
        <v>4</v>
      </c>
      <c r="F442" s="10">
        <v>1</v>
      </c>
      <c r="G442" s="7">
        <f t="shared" si="12"/>
        <v>1</v>
      </c>
      <c r="H442" s="7">
        <f t="shared" si="13"/>
        <v>1</v>
      </c>
    </row>
    <row r="443" spans="1:8" ht="15" customHeight="1" x14ac:dyDescent="0.25">
      <c r="A443" s="9" t="s">
        <v>849</v>
      </c>
      <c r="B443" s="9" t="s">
        <v>472</v>
      </c>
      <c r="C443" s="9" t="s">
        <v>511</v>
      </c>
      <c r="D443" s="9" t="s">
        <v>453</v>
      </c>
      <c r="E443" s="10">
        <v>41</v>
      </c>
      <c r="F443" s="10">
        <v>10.25</v>
      </c>
      <c r="G443" s="7">
        <f t="shared" si="12"/>
        <v>10</v>
      </c>
      <c r="H443" s="7">
        <f t="shared" si="13"/>
        <v>10</v>
      </c>
    </row>
    <row r="444" spans="1:8" ht="15" customHeight="1" x14ac:dyDescent="0.25">
      <c r="A444" s="9" t="s">
        <v>1403</v>
      </c>
      <c r="B444" s="9" t="s">
        <v>1402</v>
      </c>
      <c r="C444" s="9" t="s">
        <v>511</v>
      </c>
      <c r="D444" s="9" t="s">
        <v>436</v>
      </c>
      <c r="E444" s="10">
        <v>5</v>
      </c>
      <c r="F444" s="10">
        <v>1.25</v>
      </c>
      <c r="G444" s="7">
        <f t="shared" si="12"/>
        <v>1</v>
      </c>
      <c r="H444" s="7">
        <f t="shared" si="13"/>
        <v>1</v>
      </c>
    </row>
    <row r="445" spans="1:8" ht="15" customHeight="1" x14ac:dyDescent="0.25">
      <c r="A445" s="9" t="s">
        <v>1483</v>
      </c>
      <c r="B445" s="9" t="s">
        <v>137</v>
      </c>
      <c r="C445" s="9" t="s">
        <v>511</v>
      </c>
      <c r="D445" s="9" t="s">
        <v>442</v>
      </c>
      <c r="E445" s="10">
        <v>6</v>
      </c>
      <c r="F445" s="10">
        <v>1.5</v>
      </c>
      <c r="G445" s="7">
        <f t="shared" si="12"/>
        <v>1</v>
      </c>
      <c r="H445" s="7">
        <f t="shared" si="13"/>
        <v>1</v>
      </c>
    </row>
    <row r="446" spans="1:8" ht="15" customHeight="1" x14ac:dyDescent="0.25">
      <c r="A446" s="9" t="s">
        <v>1664</v>
      </c>
      <c r="B446" s="9" t="s">
        <v>1663</v>
      </c>
      <c r="C446" s="9" t="s">
        <v>510</v>
      </c>
      <c r="D446" s="9" t="s">
        <v>432</v>
      </c>
      <c r="E446" s="10">
        <v>4</v>
      </c>
      <c r="F446" s="10">
        <v>1</v>
      </c>
      <c r="G446" s="7">
        <f t="shared" si="12"/>
        <v>1</v>
      </c>
      <c r="H446" s="7">
        <f t="shared" si="13"/>
        <v>1</v>
      </c>
    </row>
    <row r="447" spans="1:8" ht="15" customHeight="1" x14ac:dyDescent="0.25">
      <c r="A447" s="9" t="s">
        <v>561</v>
      </c>
      <c r="B447" s="9" t="s">
        <v>138</v>
      </c>
      <c r="C447" s="9" t="s">
        <v>511</v>
      </c>
      <c r="D447" s="9" t="s">
        <v>440</v>
      </c>
      <c r="E447" s="10">
        <v>4</v>
      </c>
      <c r="F447" s="10">
        <v>1</v>
      </c>
      <c r="G447" s="7">
        <f t="shared" si="12"/>
        <v>1</v>
      </c>
      <c r="H447" s="7">
        <f t="shared" si="13"/>
        <v>1</v>
      </c>
    </row>
    <row r="448" spans="1:8" ht="15" customHeight="1" x14ac:dyDescent="0.25">
      <c r="A448" s="9" t="s">
        <v>801</v>
      </c>
      <c r="B448" s="9" t="s">
        <v>105</v>
      </c>
      <c r="C448" s="9" t="s">
        <v>510</v>
      </c>
      <c r="D448" s="9" t="s">
        <v>453</v>
      </c>
      <c r="E448" s="10">
        <v>92</v>
      </c>
      <c r="F448" s="10">
        <v>23</v>
      </c>
      <c r="G448" s="7">
        <f t="shared" si="12"/>
        <v>23</v>
      </c>
      <c r="H448" s="7">
        <f t="shared" si="13"/>
        <v>23</v>
      </c>
    </row>
    <row r="449" spans="1:8" ht="15" customHeight="1" x14ac:dyDescent="0.25">
      <c r="A449" s="9" t="s">
        <v>385</v>
      </c>
      <c r="B449" s="9" t="s">
        <v>112</v>
      </c>
      <c r="C449" s="9" t="s">
        <v>511</v>
      </c>
      <c r="D449" s="9" t="s">
        <v>443</v>
      </c>
      <c r="E449" s="10">
        <v>7</v>
      </c>
      <c r="F449" s="10">
        <v>1.75</v>
      </c>
      <c r="G449" s="7">
        <f t="shared" si="12"/>
        <v>1</v>
      </c>
      <c r="H449" s="7">
        <f t="shared" si="13"/>
        <v>1</v>
      </c>
    </row>
    <row r="450" spans="1:8" ht="15" customHeight="1" x14ac:dyDescent="0.25">
      <c r="A450" s="9" t="s">
        <v>1432</v>
      </c>
      <c r="B450" s="9" t="s">
        <v>196</v>
      </c>
      <c r="C450" s="9" t="s">
        <v>511</v>
      </c>
      <c r="D450" s="9" t="s">
        <v>444</v>
      </c>
      <c r="E450" s="10">
        <v>4</v>
      </c>
      <c r="F450" s="10">
        <v>1</v>
      </c>
      <c r="G450" s="7">
        <f t="shared" ref="G450:G513" si="14">ROUNDDOWN(F450,0)</f>
        <v>1</v>
      </c>
      <c r="H450" s="7">
        <f t="shared" ref="H450:H513" si="15">IF(G450&lt;1,1,G450)</f>
        <v>1</v>
      </c>
    </row>
    <row r="451" spans="1:8" ht="15" customHeight="1" x14ac:dyDescent="0.25">
      <c r="A451" s="9" t="s">
        <v>387</v>
      </c>
      <c r="B451" s="9" t="s">
        <v>257</v>
      </c>
      <c r="C451" s="9" t="s">
        <v>510</v>
      </c>
      <c r="D451" s="9" t="s">
        <v>453</v>
      </c>
      <c r="E451" s="10">
        <v>4</v>
      </c>
      <c r="F451" s="10">
        <v>1</v>
      </c>
      <c r="G451" s="7">
        <f t="shared" si="14"/>
        <v>1</v>
      </c>
      <c r="H451" s="7">
        <f t="shared" si="15"/>
        <v>1</v>
      </c>
    </row>
    <row r="452" spans="1:8" ht="15" customHeight="1" x14ac:dyDescent="0.25">
      <c r="A452" s="9" t="s">
        <v>388</v>
      </c>
      <c r="B452" s="9" t="s">
        <v>2008</v>
      </c>
      <c r="C452" s="9" t="s">
        <v>510</v>
      </c>
      <c r="D452" s="9" t="s">
        <v>429</v>
      </c>
      <c r="E452" s="10">
        <v>7</v>
      </c>
      <c r="F452" s="10">
        <v>1.75</v>
      </c>
      <c r="G452" s="7">
        <f t="shared" si="14"/>
        <v>1</v>
      </c>
      <c r="H452" s="7">
        <f t="shared" si="15"/>
        <v>1</v>
      </c>
    </row>
    <row r="453" spans="1:8" ht="15" customHeight="1" x14ac:dyDescent="0.25">
      <c r="A453" s="9" t="s">
        <v>954</v>
      </c>
      <c r="B453" s="9" t="s">
        <v>98</v>
      </c>
      <c r="C453" s="9" t="s">
        <v>511</v>
      </c>
      <c r="D453" s="9" t="s">
        <v>2133</v>
      </c>
      <c r="E453" s="10">
        <v>18</v>
      </c>
      <c r="F453" s="10">
        <v>4.5</v>
      </c>
      <c r="G453" s="7">
        <f t="shared" si="14"/>
        <v>4</v>
      </c>
      <c r="H453" s="7">
        <f t="shared" si="15"/>
        <v>4</v>
      </c>
    </row>
    <row r="454" spans="1:8" ht="15" customHeight="1" x14ac:dyDescent="0.25">
      <c r="A454" s="9" t="s">
        <v>740</v>
      </c>
      <c r="B454" s="9" t="s">
        <v>1132</v>
      </c>
      <c r="C454" s="9" t="s">
        <v>510</v>
      </c>
      <c r="D454" s="9" t="s">
        <v>435</v>
      </c>
      <c r="E454" s="10">
        <v>8</v>
      </c>
      <c r="F454" s="10">
        <v>2</v>
      </c>
      <c r="G454" s="7">
        <f t="shared" si="14"/>
        <v>2</v>
      </c>
      <c r="H454" s="7">
        <f t="shared" si="15"/>
        <v>2</v>
      </c>
    </row>
    <row r="455" spans="1:8" ht="15" customHeight="1" x14ac:dyDescent="0.25">
      <c r="A455" s="9" t="s">
        <v>389</v>
      </c>
      <c r="B455" s="9" t="s">
        <v>390</v>
      </c>
      <c r="C455" s="9" t="s">
        <v>511</v>
      </c>
      <c r="D455" s="9" t="s">
        <v>451</v>
      </c>
      <c r="E455" s="10">
        <v>9</v>
      </c>
      <c r="F455" s="10">
        <v>2.25</v>
      </c>
      <c r="G455" s="7">
        <f t="shared" si="14"/>
        <v>2</v>
      </c>
      <c r="H455" s="7">
        <f t="shared" si="15"/>
        <v>2</v>
      </c>
    </row>
    <row r="456" spans="1:8" ht="15" customHeight="1" x14ac:dyDescent="0.25">
      <c r="A456" s="9" t="s">
        <v>758</v>
      </c>
      <c r="B456" s="9" t="s">
        <v>137</v>
      </c>
      <c r="C456" s="9" t="s">
        <v>510</v>
      </c>
      <c r="D456" s="9" t="s">
        <v>455</v>
      </c>
      <c r="E456" s="10">
        <v>30</v>
      </c>
      <c r="F456" s="10">
        <v>7.5</v>
      </c>
      <c r="G456" s="7">
        <f t="shared" si="14"/>
        <v>7</v>
      </c>
      <c r="H456" s="7">
        <f t="shared" si="15"/>
        <v>7</v>
      </c>
    </row>
    <row r="457" spans="1:8" ht="15" customHeight="1" x14ac:dyDescent="0.25">
      <c r="A457" s="9" t="s">
        <v>1425</v>
      </c>
      <c r="B457" s="9" t="s">
        <v>1424</v>
      </c>
      <c r="C457" s="9" t="s">
        <v>462</v>
      </c>
      <c r="D457" s="9" t="s">
        <v>430</v>
      </c>
      <c r="E457" s="10">
        <v>17</v>
      </c>
      <c r="F457" s="10">
        <v>4.25</v>
      </c>
      <c r="G457" s="7">
        <f t="shared" si="14"/>
        <v>4</v>
      </c>
      <c r="H457" s="7">
        <f t="shared" si="15"/>
        <v>4</v>
      </c>
    </row>
    <row r="458" spans="1:8" ht="15" customHeight="1" x14ac:dyDescent="0.25">
      <c r="A458" s="9" t="s">
        <v>909</v>
      </c>
      <c r="B458" s="9" t="s">
        <v>676</v>
      </c>
      <c r="C458" s="9" t="s">
        <v>511</v>
      </c>
      <c r="D458" s="9" t="s">
        <v>446</v>
      </c>
      <c r="E458" s="10">
        <v>42</v>
      </c>
      <c r="F458" s="10">
        <v>10.5</v>
      </c>
      <c r="G458" s="7">
        <f t="shared" si="14"/>
        <v>10</v>
      </c>
      <c r="H458" s="7">
        <f t="shared" si="15"/>
        <v>10</v>
      </c>
    </row>
    <row r="459" spans="1:8" ht="15" customHeight="1" x14ac:dyDescent="0.25">
      <c r="A459" s="9" t="s">
        <v>1459</v>
      </c>
      <c r="B459" s="9" t="s">
        <v>162</v>
      </c>
      <c r="C459" s="9" t="s">
        <v>511</v>
      </c>
      <c r="D459" s="9" t="s">
        <v>449</v>
      </c>
      <c r="E459" s="10">
        <v>4</v>
      </c>
      <c r="F459" s="10">
        <v>1</v>
      </c>
      <c r="G459" s="7">
        <f t="shared" si="14"/>
        <v>1</v>
      </c>
      <c r="H459" s="7">
        <f t="shared" si="15"/>
        <v>1</v>
      </c>
    </row>
    <row r="460" spans="1:8" ht="15" customHeight="1" x14ac:dyDescent="0.25">
      <c r="A460" s="9" t="s">
        <v>766</v>
      </c>
      <c r="B460" s="9" t="s">
        <v>184</v>
      </c>
      <c r="C460" s="9" t="s">
        <v>511</v>
      </c>
      <c r="D460" s="9" t="s">
        <v>451</v>
      </c>
      <c r="E460" s="10">
        <v>4</v>
      </c>
      <c r="F460" s="10">
        <v>1</v>
      </c>
      <c r="G460" s="7">
        <f t="shared" si="14"/>
        <v>1</v>
      </c>
      <c r="H460" s="7">
        <f t="shared" si="15"/>
        <v>1</v>
      </c>
    </row>
    <row r="461" spans="1:8" ht="15" customHeight="1" x14ac:dyDescent="0.25">
      <c r="A461" s="9" t="s">
        <v>520</v>
      </c>
      <c r="B461" s="9" t="s">
        <v>124</v>
      </c>
      <c r="C461" s="9" t="s">
        <v>511</v>
      </c>
      <c r="D461" s="9" t="s">
        <v>438</v>
      </c>
      <c r="E461" s="10">
        <v>27</v>
      </c>
      <c r="F461" s="10">
        <v>6.75</v>
      </c>
      <c r="G461" s="7">
        <f t="shared" si="14"/>
        <v>6</v>
      </c>
      <c r="H461" s="7">
        <f t="shared" si="15"/>
        <v>6</v>
      </c>
    </row>
    <row r="462" spans="1:8" ht="15" customHeight="1" x14ac:dyDescent="0.25">
      <c r="A462" s="9" t="s">
        <v>2026</v>
      </c>
      <c r="B462" s="9" t="s">
        <v>88</v>
      </c>
      <c r="C462" s="9" t="s">
        <v>510</v>
      </c>
      <c r="D462" s="9" t="s">
        <v>436</v>
      </c>
      <c r="E462" s="10">
        <v>4</v>
      </c>
      <c r="F462" s="10">
        <v>1</v>
      </c>
      <c r="G462" s="7">
        <f t="shared" si="14"/>
        <v>1</v>
      </c>
      <c r="H462" s="7">
        <f t="shared" si="15"/>
        <v>1</v>
      </c>
    </row>
    <row r="463" spans="1:8" ht="15" customHeight="1" x14ac:dyDescent="0.25">
      <c r="A463" s="9" t="s">
        <v>2026</v>
      </c>
      <c r="B463" s="9" t="s">
        <v>1136</v>
      </c>
      <c r="C463" s="9" t="s">
        <v>510</v>
      </c>
      <c r="D463" s="9" t="s">
        <v>2132</v>
      </c>
      <c r="E463" s="10">
        <v>4</v>
      </c>
      <c r="F463" s="10">
        <v>1</v>
      </c>
      <c r="G463" s="7">
        <f t="shared" si="14"/>
        <v>1</v>
      </c>
      <c r="H463" s="7">
        <f t="shared" si="15"/>
        <v>1</v>
      </c>
    </row>
    <row r="464" spans="1:8" ht="15" customHeight="1" x14ac:dyDescent="0.25">
      <c r="A464" s="9" t="s">
        <v>1345</v>
      </c>
      <c r="B464" s="9" t="s">
        <v>86</v>
      </c>
      <c r="C464" s="9" t="s">
        <v>510</v>
      </c>
      <c r="D464" s="9" t="s">
        <v>447</v>
      </c>
      <c r="E464" s="10">
        <v>52</v>
      </c>
      <c r="F464" s="10">
        <v>13</v>
      </c>
      <c r="G464" s="7">
        <f t="shared" si="14"/>
        <v>13</v>
      </c>
      <c r="H464" s="7">
        <f t="shared" si="15"/>
        <v>13</v>
      </c>
    </row>
    <row r="465" spans="1:8" ht="15" customHeight="1" x14ac:dyDescent="0.25">
      <c r="A465" s="9" t="s">
        <v>231</v>
      </c>
      <c r="B465" s="9" t="s">
        <v>59</v>
      </c>
      <c r="C465" s="9" t="s">
        <v>511</v>
      </c>
      <c r="D465" s="9" t="s">
        <v>447</v>
      </c>
      <c r="E465" s="10">
        <v>27</v>
      </c>
      <c r="F465" s="10">
        <v>6.75</v>
      </c>
      <c r="G465" s="7">
        <f t="shared" si="14"/>
        <v>6</v>
      </c>
      <c r="H465" s="7">
        <f t="shared" si="15"/>
        <v>6</v>
      </c>
    </row>
    <row r="466" spans="1:8" ht="15" customHeight="1" x14ac:dyDescent="0.25">
      <c r="A466" s="9" t="s">
        <v>1418</v>
      </c>
      <c r="B466" s="9" t="s">
        <v>615</v>
      </c>
      <c r="C466" s="9" t="s">
        <v>511</v>
      </c>
      <c r="D466" s="9" t="s">
        <v>440</v>
      </c>
      <c r="E466" s="10">
        <v>4</v>
      </c>
      <c r="F466" s="10">
        <v>1</v>
      </c>
      <c r="G466" s="7">
        <f t="shared" si="14"/>
        <v>1</v>
      </c>
      <c r="H466" s="7">
        <f t="shared" si="15"/>
        <v>1</v>
      </c>
    </row>
    <row r="467" spans="1:8" ht="15" customHeight="1" x14ac:dyDescent="0.25">
      <c r="A467" s="9" t="s">
        <v>540</v>
      </c>
      <c r="B467" s="9" t="s">
        <v>1993</v>
      </c>
      <c r="C467" s="9" t="s">
        <v>511</v>
      </c>
      <c r="D467" s="9" t="s">
        <v>2151</v>
      </c>
      <c r="E467" s="10">
        <v>11</v>
      </c>
      <c r="F467" s="10">
        <v>2.75</v>
      </c>
      <c r="G467" s="7">
        <f t="shared" si="14"/>
        <v>2</v>
      </c>
      <c r="H467" s="7">
        <f t="shared" si="15"/>
        <v>2</v>
      </c>
    </row>
    <row r="468" spans="1:8" ht="15" customHeight="1" x14ac:dyDescent="0.25">
      <c r="A468" s="9" t="s">
        <v>392</v>
      </c>
      <c r="B468" s="9" t="s">
        <v>53</v>
      </c>
      <c r="C468" s="9" t="s">
        <v>511</v>
      </c>
      <c r="D468" s="9" t="s">
        <v>454</v>
      </c>
      <c r="E468" s="10">
        <v>12</v>
      </c>
      <c r="F468" s="10">
        <v>3</v>
      </c>
      <c r="G468" s="7">
        <f t="shared" si="14"/>
        <v>3</v>
      </c>
      <c r="H468" s="7">
        <f t="shared" si="15"/>
        <v>3</v>
      </c>
    </row>
    <row r="469" spans="1:8" ht="15" customHeight="1" x14ac:dyDescent="0.25">
      <c r="A469" s="9" t="s">
        <v>1805</v>
      </c>
      <c r="B469" s="9" t="s">
        <v>88</v>
      </c>
      <c r="C469" s="9" t="s">
        <v>511</v>
      </c>
      <c r="D469" s="9" t="s">
        <v>427</v>
      </c>
      <c r="E469" s="10">
        <v>8</v>
      </c>
      <c r="F469" s="10">
        <v>2</v>
      </c>
      <c r="G469" s="7">
        <f t="shared" si="14"/>
        <v>2</v>
      </c>
      <c r="H469" s="7">
        <f t="shared" si="15"/>
        <v>2</v>
      </c>
    </row>
    <row r="470" spans="1:8" ht="15" customHeight="1" x14ac:dyDescent="0.25">
      <c r="A470" s="9" t="s">
        <v>752</v>
      </c>
      <c r="B470" s="9" t="s">
        <v>196</v>
      </c>
      <c r="C470" s="9" t="s">
        <v>510</v>
      </c>
      <c r="D470" s="9" t="s">
        <v>432</v>
      </c>
      <c r="E470" s="10">
        <v>40</v>
      </c>
      <c r="F470" s="10">
        <v>10</v>
      </c>
      <c r="G470" s="7">
        <f t="shared" si="14"/>
        <v>10</v>
      </c>
      <c r="H470" s="7">
        <f t="shared" si="15"/>
        <v>10</v>
      </c>
    </row>
    <row r="471" spans="1:8" ht="15" customHeight="1" x14ac:dyDescent="0.25">
      <c r="A471" s="9" t="s">
        <v>1463</v>
      </c>
      <c r="B471" s="9" t="s">
        <v>347</v>
      </c>
      <c r="C471" s="9" t="s">
        <v>511</v>
      </c>
      <c r="D471" s="9" t="s">
        <v>2167</v>
      </c>
      <c r="E471" s="10">
        <v>4</v>
      </c>
      <c r="F471" s="10">
        <v>1</v>
      </c>
      <c r="G471" s="7">
        <f t="shared" si="14"/>
        <v>1</v>
      </c>
      <c r="H471" s="7">
        <f t="shared" si="15"/>
        <v>1</v>
      </c>
    </row>
    <row r="472" spans="1:8" ht="15" customHeight="1" x14ac:dyDescent="0.25">
      <c r="A472" s="9" t="s">
        <v>562</v>
      </c>
      <c r="B472" s="9" t="s">
        <v>126</v>
      </c>
      <c r="C472" s="9" t="s">
        <v>511</v>
      </c>
      <c r="D472" s="9" t="s">
        <v>446</v>
      </c>
      <c r="E472" s="10">
        <v>5</v>
      </c>
      <c r="F472" s="10">
        <v>1.25</v>
      </c>
      <c r="G472" s="7">
        <f t="shared" si="14"/>
        <v>1</v>
      </c>
      <c r="H472" s="7">
        <f t="shared" si="15"/>
        <v>1</v>
      </c>
    </row>
    <row r="473" spans="1:8" ht="15" customHeight="1" x14ac:dyDescent="0.25">
      <c r="A473" s="9" t="s">
        <v>1675</v>
      </c>
      <c r="B473" s="9" t="s">
        <v>218</v>
      </c>
      <c r="C473" s="9" t="s">
        <v>510</v>
      </c>
      <c r="D473" s="9" t="s">
        <v>2167</v>
      </c>
      <c r="E473" s="10">
        <v>28</v>
      </c>
      <c r="F473" s="10">
        <v>7</v>
      </c>
      <c r="G473" s="7">
        <f t="shared" si="14"/>
        <v>7</v>
      </c>
      <c r="H473" s="7">
        <f t="shared" si="15"/>
        <v>7</v>
      </c>
    </row>
    <row r="474" spans="1:8" ht="15" customHeight="1" x14ac:dyDescent="0.25">
      <c r="A474" s="9" t="s">
        <v>234</v>
      </c>
      <c r="B474" s="9" t="s">
        <v>238</v>
      </c>
      <c r="C474" s="9" t="s">
        <v>511</v>
      </c>
      <c r="D474" s="9" t="s">
        <v>430</v>
      </c>
      <c r="E474" s="10">
        <v>13</v>
      </c>
      <c r="F474" s="10">
        <v>3.25</v>
      </c>
      <c r="G474" s="7">
        <f t="shared" si="14"/>
        <v>3</v>
      </c>
      <c r="H474" s="7">
        <f t="shared" si="15"/>
        <v>3</v>
      </c>
    </row>
    <row r="475" spans="1:8" ht="15" customHeight="1" x14ac:dyDescent="0.25">
      <c r="A475" s="9" t="s">
        <v>235</v>
      </c>
      <c r="B475" s="9" t="s">
        <v>264</v>
      </c>
      <c r="C475" s="9" t="s">
        <v>511</v>
      </c>
      <c r="D475" s="9" t="s">
        <v>452</v>
      </c>
      <c r="E475" s="10">
        <v>30</v>
      </c>
      <c r="F475" s="10">
        <v>7.5</v>
      </c>
      <c r="G475" s="7">
        <f t="shared" si="14"/>
        <v>7</v>
      </c>
      <c r="H475" s="7">
        <f t="shared" si="15"/>
        <v>7</v>
      </c>
    </row>
    <row r="476" spans="1:8" ht="15" customHeight="1" x14ac:dyDescent="0.25">
      <c r="A476" s="9" t="s">
        <v>235</v>
      </c>
      <c r="B476" s="9" t="s">
        <v>399</v>
      </c>
      <c r="C476" s="9" t="s">
        <v>511</v>
      </c>
      <c r="D476" s="9" t="s">
        <v>429</v>
      </c>
      <c r="E476" s="10">
        <v>6</v>
      </c>
      <c r="F476" s="10">
        <v>1.5</v>
      </c>
      <c r="G476" s="7">
        <f t="shared" si="14"/>
        <v>1</v>
      </c>
      <c r="H476" s="7">
        <f t="shared" si="15"/>
        <v>1</v>
      </c>
    </row>
    <row r="477" spans="1:8" ht="15" customHeight="1" x14ac:dyDescent="0.25">
      <c r="A477" s="9" t="s">
        <v>1085</v>
      </c>
      <c r="B477" s="9" t="s">
        <v>1834</v>
      </c>
      <c r="C477" s="9" t="s">
        <v>511</v>
      </c>
      <c r="D477" s="9" t="s">
        <v>452</v>
      </c>
      <c r="E477" s="10">
        <v>4</v>
      </c>
      <c r="F477" s="10">
        <v>1</v>
      </c>
      <c r="G477" s="7">
        <f t="shared" si="14"/>
        <v>1</v>
      </c>
      <c r="H477" s="7">
        <f t="shared" si="15"/>
        <v>1</v>
      </c>
    </row>
    <row r="478" spans="1:8" ht="15" customHeight="1" x14ac:dyDescent="0.25">
      <c r="A478" s="9" t="s">
        <v>393</v>
      </c>
      <c r="B478" s="9" t="s">
        <v>207</v>
      </c>
      <c r="C478" s="9" t="s">
        <v>510</v>
      </c>
      <c r="D478" s="9" t="s">
        <v>438</v>
      </c>
      <c r="E478" s="10">
        <v>23</v>
      </c>
      <c r="F478" s="10">
        <v>5.75</v>
      </c>
      <c r="G478" s="7">
        <f t="shared" si="14"/>
        <v>5</v>
      </c>
      <c r="H478" s="7">
        <f t="shared" si="15"/>
        <v>5</v>
      </c>
    </row>
    <row r="479" spans="1:8" ht="15" customHeight="1" x14ac:dyDescent="0.25">
      <c r="A479" s="9" t="s">
        <v>393</v>
      </c>
      <c r="B479" s="9" t="s">
        <v>391</v>
      </c>
      <c r="C479" s="9" t="s">
        <v>511</v>
      </c>
      <c r="D479" s="9" t="s">
        <v>454</v>
      </c>
      <c r="E479" s="10">
        <v>9</v>
      </c>
      <c r="F479" s="10">
        <v>2.25</v>
      </c>
      <c r="G479" s="7">
        <f t="shared" si="14"/>
        <v>2</v>
      </c>
      <c r="H479" s="7">
        <f t="shared" si="15"/>
        <v>2</v>
      </c>
    </row>
    <row r="480" spans="1:8" ht="15" customHeight="1" x14ac:dyDescent="0.25">
      <c r="A480" s="9" t="s">
        <v>393</v>
      </c>
      <c r="B480" s="9" t="s">
        <v>472</v>
      </c>
      <c r="C480" s="9" t="s">
        <v>511</v>
      </c>
      <c r="D480" s="9" t="s">
        <v>435</v>
      </c>
      <c r="E480" s="10">
        <v>4</v>
      </c>
      <c r="F480" s="10">
        <v>1</v>
      </c>
      <c r="G480" s="7">
        <f t="shared" si="14"/>
        <v>1</v>
      </c>
      <c r="H480" s="7">
        <f t="shared" si="15"/>
        <v>1</v>
      </c>
    </row>
    <row r="481" spans="1:8" ht="15" customHeight="1" x14ac:dyDescent="0.25">
      <c r="A481" s="9" t="s">
        <v>686</v>
      </c>
      <c r="B481" s="9" t="s">
        <v>109</v>
      </c>
      <c r="C481" s="9" t="s">
        <v>510</v>
      </c>
      <c r="D481" s="9" t="s">
        <v>449</v>
      </c>
      <c r="E481" s="10">
        <v>16</v>
      </c>
      <c r="F481" s="10">
        <v>4</v>
      </c>
      <c r="G481" s="7">
        <f t="shared" si="14"/>
        <v>4</v>
      </c>
      <c r="H481" s="7">
        <f t="shared" si="15"/>
        <v>4</v>
      </c>
    </row>
    <row r="482" spans="1:8" ht="15" customHeight="1" x14ac:dyDescent="0.25">
      <c r="A482" s="9" t="s">
        <v>589</v>
      </c>
      <c r="B482" s="9" t="s">
        <v>599</v>
      </c>
      <c r="C482" s="9" t="s">
        <v>511</v>
      </c>
      <c r="D482" s="9" t="s">
        <v>448</v>
      </c>
      <c r="E482" s="10">
        <v>14</v>
      </c>
      <c r="F482" s="10">
        <v>3.5</v>
      </c>
      <c r="G482" s="7">
        <f t="shared" si="14"/>
        <v>3</v>
      </c>
      <c r="H482" s="7">
        <f t="shared" si="15"/>
        <v>3</v>
      </c>
    </row>
    <row r="483" spans="1:8" ht="15" customHeight="1" x14ac:dyDescent="0.25">
      <c r="A483" s="9" t="s">
        <v>1685</v>
      </c>
      <c r="B483" s="9" t="s">
        <v>329</v>
      </c>
      <c r="C483" s="9" t="s">
        <v>510</v>
      </c>
      <c r="D483" s="9" t="s">
        <v>456</v>
      </c>
      <c r="E483" s="10">
        <v>4</v>
      </c>
      <c r="F483" s="10">
        <v>1</v>
      </c>
      <c r="G483" s="7">
        <f t="shared" si="14"/>
        <v>1</v>
      </c>
      <c r="H483" s="7">
        <f t="shared" si="15"/>
        <v>1</v>
      </c>
    </row>
    <row r="484" spans="1:8" ht="15" customHeight="1" x14ac:dyDescent="0.25">
      <c r="A484" s="9" t="s">
        <v>541</v>
      </c>
      <c r="B484" s="9" t="s">
        <v>109</v>
      </c>
      <c r="C484" s="9" t="s">
        <v>511</v>
      </c>
      <c r="D484" s="9" t="s">
        <v>441</v>
      </c>
      <c r="E484" s="10">
        <v>10</v>
      </c>
      <c r="F484" s="10">
        <v>2.5</v>
      </c>
      <c r="G484" s="7">
        <f t="shared" si="14"/>
        <v>2</v>
      </c>
      <c r="H484" s="7">
        <f t="shared" si="15"/>
        <v>2</v>
      </c>
    </row>
    <row r="485" spans="1:8" ht="15" customHeight="1" x14ac:dyDescent="0.25">
      <c r="A485" s="9" t="s">
        <v>237</v>
      </c>
      <c r="B485" s="9" t="s">
        <v>198</v>
      </c>
      <c r="C485" s="9" t="s">
        <v>511</v>
      </c>
      <c r="D485" s="9" t="s">
        <v>439</v>
      </c>
      <c r="E485" s="10">
        <v>4</v>
      </c>
      <c r="F485" s="10">
        <v>1</v>
      </c>
      <c r="G485" s="7">
        <f t="shared" si="14"/>
        <v>1</v>
      </c>
      <c r="H485" s="7">
        <f t="shared" si="15"/>
        <v>1</v>
      </c>
    </row>
    <row r="486" spans="1:8" ht="15" customHeight="1" x14ac:dyDescent="0.25">
      <c r="A486" s="9" t="s">
        <v>394</v>
      </c>
      <c r="B486" s="9" t="s">
        <v>62</v>
      </c>
      <c r="C486" s="9" t="s">
        <v>510</v>
      </c>
      <c r="D486" s="9" t="s">
        <v>2153</v>
      </c>
      <c r="E486" s="10">
        <v>43</v>
      </c>
      <c r="F486" s="10">
        <v>10.75</v>
      </c>
      <c r="G486" s="7">
        <f t="shared" si="14"/>
        <v>10</v>
      </c>
      <c r="H486" s="7">
        <f t="shared" si="15"/>
        <v>10</v>
      </c>
    </row>
    <row r="487" spans="1:8" ht="15" customHeight="1" x14ac:dyDescent="0.25">
      <c r="A487" s="9" t="s">
        <v>1335</v>
      </c>
      <c r="B487" s="9" t="s">
        <v>131</v>
      </c>
      <c r="C487" s="9" t="s">
        <v>511</v>
      </c>
      <c r="D487" s="9" t="s">
        <v>438</v>
      </c>
      <c r="E487" s="10">
        <v>16</v>
      </c>
      <c r="F487" s="10">
        <v>4</v>
      </c>
      <c r="G487" s="7">
        <f t="shared" si="14"/>
        <v>4</v>
      </c>
      <c r="H487" s="7">
        <f t="shared" si="15"/>
        <v>4</v>
      </c>
    </row>
    <row r="488" spans="1:8" ht="15" customHeight="1" x14ac:dyDescent="0.25">
      <c r="A488" s="9" t="s">
        <v>1559</v>
      </c>
      <c r="B488" s="9" t="s">
        <v>99</v>
      </c>
      <c r="C488" s="9" t="s">
        <v>510</v>
      </c>
      <c r="D488" s="9" t="s">
        <v>454</v>
      </c>
      <c r="E488" s="10">
        <v>57</v>
      </c>
      <c r="F488" s="10">
        <v>14.25</v>
      </c>
      <c r="G488" s="7">
        <f t="shared" si="14"/>
        <v>14</v>
      </c>
      <c r="H488" s="7">
        <f t="shared" si="15"/>
        <v>14</v>
      </c>
    </row>
    <row r="489" spans="1:8" ht="15" customHeight="1" x14ac:dyDescent="0.25">
      <c r="A489" s="9" t="s">
        <v>1086</v>
      </c>
      <c r="B489" s="9" t="s">
        <v>124</v>
      </c>
      <c r="C489" s="9" t="s">
        <v>511</v>
      </c>
      <c r="D489" s="9" t="s">
        <v>454</v>
      </c>
      <c r="E489" s="10">
        <v>6</v>
      </c>
      <c r="F489" s="10">
        <v>1.5</v>
      </c>
      <c r="G489" s="7">
        <f t="shared" si="14"/>
        <v>1</v>
      </c>
      <c r="H489" s="7">
        <f t="shared" si="15"/>
        <v>1</v>
      </c>
    </row>
    <row r="490" spans="1:8" ht="15" customHeight="1" x14ac:dyDescent="0.25">
      <c r="A490" s="9" t="s">
        <v>1467</v>
      </c>
      <c r="B490" s="9" t="s">
        <v>927</v>
      </c>
      <c r="C490" s="9" t="s">
        <v>511</v>
      </c>
      <c r="D490" s="9" t="s">
        <v>2122</v>
      </c>
      <c r="E490" s="10">
        <v>5</v>
      </c>
      <c r="F490" s="10">
        <v>1.25</v>
      </c>
      <c r="G490" s="7">
        <f t="shared" si="14"/>
        <v>1</v>
      </c>
      <c r="H490" s="7">
        <f t="shared" si="15"/>
        <v>1</v>
      </c>
    </row>
    <row r="491" spans="1:8" ht="15" customHeight="1" x14ac:dyDescent="0.25">
      <c r="A491" s="9" t="s">
        <v>563</v>
      </c>
      <c r="B491" s="9" t="s">
        <v>119</v>
      </c>
      <c r="C491" s="9" t="s">
        <v>511</v>
      </c>
      <c r="D491" s="9" t="s">
        <v>447</v>
      </c>
      <c r="E491" s="10">
        <v>60</v>
      </c>
      <c r="F491" s="10">
        <v>15</v>
      </c>
      <c r="G491" s="7">
        <f t="shared" si="14"/>
        <v>15</v>
      </c>
      <c r="H491" s="7">
        <f t="shared" si="15"/>
        <v>15</v>
      </c>
    </row>
    <row r="492" spans="1:8" ht="15" customHeight="1" x14ac:dyDescent="0.25">
      <c r="A492" s="9" t="s">
        <v>1669</v>
      </c>
      <c r="B492" s="9" t="s">
        <v>259</v>
      </c>
      <c r="C492" s="9" t="s">
        <v>510</v>
      </c>
      <c r="D492" s="9" t="s">
        <v>436</v>
      </c>
      <c r="E492" s="10">
        <v>7</v>
      </c>
      <c r="F492" s="10">
        <v>1.75</v>
      </c>
      <c r="G492" s="7">
        <f t="shared" si="14"/>
        <v>1</v>
      </c>
      <c r="H492" s="7">
        <f t="shared" si="15"/>
        <v>1</v>
      </c>
    </row>
    <row r="493" spans="1:8" ht="15" customHeight="1" x14ac:dyDescent="0.25">
      <c r="A493" s="9" t="s">
        <v>2066</v>
      </c>
      <c r="B493" s="9" t="s">
        <v>99</v>
      </c>
      <c r="C493" s="9" t="s">
        <v>511</v>
      </c>
      <c r="D493" s="9" t="s">
        <v>524</v>
      </c>
      <c r="E493" s="10">
        <v>4</v>
      </c>
      <c r="F493" s="10">
        <v>1</v>
      </c>
      <c r="G493" s="7">
        <f t="shared" si="14"/>
        <v>1</v>
      </c>
      <c r="H493" s="7">
        <f t="shared" si="15"/>
        <v>1</v>
      </c>
    </row>
    <row r="494" spans="1:8" ht="15" customHeight="1" x14ac:dyDescent="0.25">
      <c r="A494" s="9" t="s">
        <v>1612</v>
      </c>
      <c r="B494" s="9" t="s">
        <v>256</v>
      </c>
      <c r="C494" s="9" t="s">
        <v>511</v>
      </c>
      <c r="D494" s="9" t="s">
        <v>436</v>
      </c>
      <c r="E494" s="10">
        <v>4</v>
      </c>
      <c r="F494" s="10">
        <v>1</v>
      </c>
      <c r="G494" s="7">
        <f t="shared" si="14"/>
        <v>1</v>
      </c>
      <c r="H494" s="7">
        <f t="shared" si="15"/>
        <v>1</v>
      </c>
    </row>
    <row r="495" spans="1:8" ht="15" customHeight="1" x14ac:dyDescent="0.25">
      <c r="A495" s="9" t="s">
        <v>395</v>
      </c>
      <c r="B495" s="9" t="s">
        <v>33</v>
      </c>
      <c r="C495" s="9" t="s">
        <v>510</v>
      </c>
      <c r="D495" s="9" t="s">
        <v>449</v>
      </c>
      <c r="E495" s="10">
        <v>15</v>
      </c>
      <c r="F495" s="10">
        <v>3.75</v>
      </c>
      <c r="G495" s="7">
        <f t="shared" si="14"/>
        <v>3</v>
      </c>
      <c r="H495" s="7">
        <f t="shared" si="15"/>
        <v>3</v>
      </c>
    </row>
    <row r="496" spans="1:8" ht="15" customHeight="1" x14ac:dyDescent="0.25">
      <c r="A496" s="9" t="s">
        <v>789</v>
      </c>
      <c r="B496" s="9" t="s">
        <v>67</v>
      </c>
      <c r="C496" s="9" t="s">
        <v>511</v>
      </c>
      <c r="D496" s="9" t="s">
        <v>446</v>
      </c>
      <c r="E496" s="10">
        <v>93</v>
      </c>
      <c r="F496" s="10">
        <v>23.25</v>
      </c>
      <c r="G496" s="7">
        <f t="shared" si="14"/>
        <v>23</v>
      </c>
      <c r="H496" s="7">
        <f t="shared" si="15"/>
        <v>23</v>
      </c>
    </row>
    <row r="497" spans="1:8" ht="15" customHeight="1" x14ac:dyDescent="0.25">
      <c r="A497" s="9" t="s">
        <v>396</v>
      </c>
      <c r="B497" s="9" t="s">
        <v>109</v>
      </c>
      <c r="C497" s="9" t="s">
        <v>510</v>
      </c>
      <c r="D497" s="9" t="s">
        <v>445</v>
      </c>
      <c r="E497" s="10">
        <v>47</v>
      </c>
      <c r="F497" s="10">
        <v>11.75</v>
      </c>
      <c r="G497" s="7">
        <f t="shared" si="14"/>
        <v>11</v>
      </c>
      <c r="H497" s="7">
        <f t="shared" si="15"/>
        <v>11</v>
      </c>
    </row>
    <row r="498" spans="1:8" ht="15" customHeight="1" x14ac:dyDescent="0.25">
      <c r="A498" s="9" t="s">
        <v>1371</v>
      </c>
      <c r="B498" s="9" t="s">
        <v>177</v>
      </c>
      <c r="C498" s="9" t="s">
        <v>511</v>
      </c>
      <c r="D498" s="9" t="s">
        <v>2151</v>
      </c>
      <c r="E498" s="10">
        <v>5</v>
      </c>
      <c r="F498" s="10">
        <v>1.25</v>
      </c>
      <c r="G498" s="7">
        <f t="shared" si="14"/>
        <v>1</v>
      </c>
      <c r="H498" s="7">
        <f t="shared" si="15"/>
        <v>1</v>
      </c>
    </row>
    <row r="499" spans="1:8" ht="15" customHeight="1" x14ac:dyDescent="0.25">
      <c r="A499" s="9" t="s">
        <v>1373</v>
      </c>
      <c r="B499" s="9" t="s">
        <v>125</v>
      </c>
      <c r="C499" s="9" t="s">
        <v>511</v>
      </c>
      <c r="D499" s="9" t="s">
        <v>2125</v>
      </c>
      <c r="E499" s="10">
        <v>17</v>
      </c>
      <c r="F499" s="10">
        <v>4.25</v>
      </c>
      <c r="G499" s="7">
        <f t="shared" si="14"/>
        <v>4</v>
      </c>
      <c r="H499" s="7">
        <f t="shared" si="15"/>
        <v>4</v>
      </c>
    </row>
    <row r="500" spans="1:8" ht="15" customHeight="1" x14ac:dyDescent="0.25">
      <c r="A500" s="9" t="s">
        <v>1410</v>
      </c>
      <c r="B500" s="9" t="s">
        <v>1300</v>
      </c>
      <c r="C500" s="9" t="s">
        <v>511</v>
      </c>
      <c r="D500" s="9" t="s">
        <v>454</v>
      </c>
      <c r="E500" s="10">
        <v>25</v>
      </c>
      <c r="F500" s="10">
        <v>6.25</v>
      </c>
      <c r="G500" s="7">
        <f t="shared" si="14"/>
        <v>6</v>
      </c>
      <c r="H500" s="7">
        <f t="shared" si="15"/>
        <v>6</v>
      </c>
    </row>
    <row r="501" spans="1:8" ht="15" customHeight="1" x14ac:dyDescent="0.25">
      <c r="A501" s="9" t="s">
        <v>2078</v>
      </c>
      <c r="B501" s="9" t="s">
        <v>1136</v>
      </c>
      <c r="C501" s="9" t="s">
        <v>511</v>
      </c>
      <c r="D501" s="9" t="s">
        <v>437</v>
      </c>
      <c r="E501" s="10">
        <v>5</v>
      </c>
      <c r="F501" s="10">
        <v>1.25</v>
      </c>
      <c r="G501" s="7">
        <f t="shared" si="14"/>
        <v>1</v>
      </c>
      <c r="H501" s="7">
        <f t="shared" si="15"/>
        <v>1</v>
      </c>
    </row>
    <row r="502" spans="1:8" ht="15" customHeight="1" x14ac:dyDescent="0.25">
      <c r="A502" s="9" t="s">
        <v>1572</v>
      </c>
      <c r="B502" s="9" t="s">
        <v>43</v>
      </c>
      <c r="C502" s="9" t="s">
        <v>511</v>
      </c>
      <c r="D502" s="9" t="s">
        <v>2134</v>
      </c>
      <c r="E502" s="10">
        <v>4</v>
      </c>
      <c r="F502" s="10">
        <v>1</v>
      </c>
      <c r="G502" s="7">
        <f t="shared" si="14"/>
        <v>1</v>
      </c>
      <c r="H502" s="7">
        <f t="shared" si="15"/>
        <v>1</v>
      </c>
    </row>
    <row r="503" spans="1:8" ht="15" customHeight="1" x14ac:dyDescent="0.25">
      <c r="A503" s="9" t="s">
        <v>680</v>
      </c>
      <c r="B503" s="9" t="s">
        <v>43</v>
      </c>
      <c r="C503" s="9" t="s">
        <v>511</v>
      </c>
      <c r="D503" s="9" t="s">
        <v>2134</v>
      </c>
      <c r="E503" s="10">
        <v>40</v>
      </c>
      <c r="F503" s="10">
        <v>10</v>
      </c>
      <c r="G503" s="7">
        <f t="shared" si="14"/>
        <v>10</v>
      </c>
      <c r="H503" s="7">
        <f t="shared" si="15"/>
        <v>10</v>
      </c>
    </row>
    <row r="504" spans="1:8" ht="15" customHeight="1" x14ac:dyDescent="0.25">
      <c r="A504" s="9" t="s">
        <v>1307</v>
      </c>
      <c r="B504" s="9" t="s">
        <v>739</v>
      </c>
      <c r="C504" s="9" t="s">
        <v>511</v>
      </c>
      <c r="D504" s="9" t="s">
        <v>2128</v>
      </c>
      <c r="E504" s="10">
        <v>32</v>
      </c>
      <c r="F504" s="10">
        <v>8</v>
      </c>
      <c r="G504" s="7">
        <f t="shared" si="14"/>
        <v>8</v>
      </c>
      <c r="H504" s="7">
        <f t="shared" si="15"/>
        <v>8</v>
      </c>
    </row>
    <row r="505" spans="1:8" ht="15" customHeight="1" x14ac:dyDescent="0.25">
      <c r="A505" s="9" t="s">
        <v>244</v>
      </c>
      <c r="B505" s="9" t="s">
        <v>971</v>
      </c>
      <c r="C505" s="9" t="s">
        <v>511</v>
      </c>
      <c r="D505" s="9" t="s">
        <v>435</v>
      </c>
      <c r="E505" s="10">
        <v>11</v>
      </c>
      <c r="F505" s="10">
        <v>2.75</v>
      </c>
      <c r="G505" s="7">
        <f t="shared" si="14"/>
        <v>2</v>
      </c>
      <c r="H505" s="7">
        <f t="shared" si="15"/>
        <v>2</v>
      </c>
    </row>
    <row r="506" spans="1:8" ht="15" customHeight="1" x14ac:dyDescent="0.25">
      <c r="A506" s="9" t="s">
        <v>244</v>
      </c>
      <c r="B506" s="9" t="s">
        <v>1833</v>
      </c>
      <c r="C506" s="9" t="s">
        <v>510</v>
      </c>
      <c r="D506" s="9" t="s">
        <v>432</v>
      </c>
      <c r="E506" s="10">
        <v>12</v>
      </c>
      <c r="F506" s="10">
        <v>3</v>
      </c>
      <c r="G506" s="7">
        <f t="shared" si="14"/>
        <v>3</v>
      </c>
      <c r="H506" s="7">
        <f t="shared" si="15"/>
        <v>3</v>
      </c>
    </row>
    <row r="507" spans="1:8" ht="15" customHeight="1" x14ac:dyDescent="0.25">
      <c r="A507" s="9" t="s">
        <v>244</v>
      </c>
      <c r="B507" s="9" t="s">
        <v>748</v>
      </c>
      <c r="C507" s="9" t="s">
        <v>511</v>
      </c>
      <c r="D507" s="9" t="s">
        <v>443</v>
      </c>
      <c r="E507" s="10">
        <v>5</v>
      </c>
      <c r="F507" s="10">
        <v>1.25</v>
      </c>
      <c r="G507" s="7">
        <f t="shared" si="14"/>
        <v>1</v>
      </c>
      <c r="H507" s="7">
        <f t="shared" si="15"/>
        <v>1</v>
      </c>
    </row>
    <row r="508" spans="1:8" ht="15" customHeight="1" x14ac:dyDescent="0.25">
      <c r="A508" s="9" t="s">
        <v>244</v>
      </c>
      <c r="B508" s="9" t="s">
        <v>131</v>
      </c>
      <c r="C508" s="9" t="s">
        <v>511</v>
      </c>
      <c r="D508" s="9" t="s">
        <v>447</v>
      </c>
      <c r="E508" s="10">
        <v>5</v>
      </c>
      <c r="F508" s="10">
        <v>1.25</v>
      </c>
      <c r="G508" s="7">
        <f t="shared" si="14"/>
        <v>1</v>
      </c>
      <c r="H508" s="7">
        <f t="shared" si="15"/>
        <v>1</v>
      </c>
    </row>
    <row r="509" spans="1:8" ht="15" customHeight="1" x14ac:dyDescent="0.25">
      <c r="A509" s="9" t="s">
        <v>247</v>
      </c>
      <c r="B509" s="9" t="s">
        <v>1427</v>
      </c>
      <c r="C509" s="9" t="s">
        <v>511</v>
      </c>
      <c r="D509" s="9" t="s">
        <v>434</v>
      </c>
      <c r="E509" s="10">
        <v>4</v>
      </c>
      <c r="F509" s="10">
        <v>1</v>
      </c>
      <c r="G509" s="7">
        <f t="shared" si="14"/>
        <v>1</v>
      </c>
      <c r="H509" s="7">
        <f t="shared" si="15"/>
        <v>1</v>
      </c>
    </row>
    <row r="510" spans="1:8" ht="15" customHeight="1" x14ac:dyDescent="0.25">
      <c r="A510" s="9" t="s">
        <v>247</v>
      </c>
      <c r="B510" s="9" t="s">
        <v>1087</v>
      </c>
      <c r="C510" s="9" t="s">
        <v>511</v>
      </c>
      <c r="D510" s="9" t="s">
        <v>440</v>
      </c>
      <c r="E510" s="10">
        <v>4</v>
      </c>
      <c r="F510" s="10">
        <v>1</v>
      </c>
      <c r="G510" s="7">
        <f t="shared" si="14"/>
        <v>1</v>
      </c>
      <c r="H510" s="7">
        <f t="shared" si="15"/>
        <v>1</v>
      </c>
    </row>
    <row r="511" spans="1:8" ht="15" customHeight="1" x14ac:dyDescent="0.25">
      <c r="A511" s="9" t="s">
        <v>2007</v>
      </c>
      <c r="B511" s="9" t="s">
        <v>119</v>
      </c>
      <c r="C511" s="9" t="s">
        <v>511</v>
      </c>
      <c r="D511" s="9" t="s">
        <v>452</v>
      </c>
      <c r="E511" s="10">
        <v>12</v>
      </c>
      <c r="F511" s="10">
        <v>3</v>
      </c>
      <c r="G511" s="7">
        <f t="shared" si="14"/>
        <v>3</v>
      </c>
      <c r="H511" s="7">
        <f t="shared" si="15"/>
        <v>3</v>
      </c>
    </row>
    <row r="512" spans="1:8" ht="15" customHeight="1" x14ac:dyDescent="0.25">
      <c r="A512" s="9" t="s">
        <v>475</v>
      </c>
      <c r="B512" s="9" t="s">
        <v>597</v>
      </c>
      <c r="C512" s="9" t="s">
        <v>510</v>
      </c>
      <c r="D512" s="9" t="s">
        <v>441</v>
      </c>
      <c r="E512" s="10">
        <v>43</v>
      </c>
      <c r="F512" s="10">
        <v>10.75</v>
      </c>
      <c r="G512" s="7">
        <f t="shared" si="14"/>
        <v>10</v>
      </c>
      <c r="H512" s="7">
        <f t="shared" si="15"/>
        <v>10</v>
      </c>
    </row>
    <row r="513" spans="1:8" ht="15" customHeight="1" x14ac:dyDescent="0.25">
      <c r="A513" s="9" t="s">
        <v>182</v>
      </c>
      <c r="B513" s="9" t="s">
        <v>259</v>
      </c>
      <c r="C513" s="9" t="s">
        <v>511</v>
      </c>
      <c r="D513" s="9" t="s">
        <v>427</v>
      </c>
      <c r="E513" s="10">
        <v>7</v>
      </c>
      <c r="F513" s="10">
        <v>1.75</v>
      </c>
      <c r="G513" s="7">
        <f t="shared" si="14"/>
        <v>1</v>
      </c>
      <c r="H513" s="7">
        <f t="shared" si="15"/>
        <v>1</v>
      </c>
    </row>
    <row r="514" spans="1:8" ht="15" customHeight="1" x14ac:dyDescent="0.25">
      <c r="A514" s="9" t="s">
        <v>250</v>
      </c>
      <c r="B514" s="9" t="s">
        <v>36</v>
      </c>
      <c r="C514" s="9" t="s">
        <v>511</v>
      </c>
      <c r="D514" s="9" t="s">
        <v>437</v>
      </c>
      <c r="E514" s="10">
        <v>25</v>
      </c>
      <c r="F514" s="10">
        <v>6.25</v>
      </c>
      <c r="G514" s="7">
        <f t="shared" ref="G514:G577" si="16">ROUNDDOWN(F514,0)</f>
        <v>6</v>
      </c>
      <c r="H514" s="7">
        <f t="shared" ref="H514:H577" si="17">IF(G514&lt;1,1,G514)</f>
        <v>6</v>
      </c>
    </row>
    <row r="515" spans="1:8" ht="15" customHeight="1" x14ac:dyDescent="0.25">
      <c r="A515" s="9" t="s">
        <v>564</v>
      </c>
      <c r="B515" s="9" t="s">
        <v>186</v>
      </c>
      <c r="C515" s="9" t="s">
        <v>510</v>
      </c>
      <c r="D515" s="9" t="s">
        <v>438</v>
      </c>
      <c r="E515" s="10">
        <v>24</v>
      </c>
      <c r="F515" s="10">
        <v>6</v>
      </c>
      <c r="G515" s="7">
        <f t="shared" si="16"/>
        <v>6</v>
      </c>
      <c r="H515" s="7">
        <f t="shared" si="17"/>
        <v>6</v>
      </c>
    </row>
    <row r="516" spans="1:8" ht="15" customHeight="1" x14ac:dyDescent="0.25">
      <c r="A516" s="9" t="s">
        <v>254</v>
      </c>
      <c r="B516" s="9" t="s">
        <v>2120</v>
      </c>
      <c r="C516" s="9" t="s">
        <v>511</v>
      </c>
      <c r="D516" s="9" t="s">
        <v>2134</v>
      </c>
      <c r="E516" s="10">
        <v>4</v>
      </c>
      <c r="F516" s="10">
        <v>1</v>
      </c>
      <c r="G516" s="7">
        <f t="shared" si="16"/>
        <v>1</v>
      </c>
      <c r="H516" s="7">
        <f t="shared" si="17"/>
        <v>1</v>
      </c>
    </row>
    <row r="517" spans="1:8" ht="15" customHeight="1" x14ac:dyDescent="0.25">
      <c r="A517" s="9" t="s">
        <v>778</v>
      </c>
      <c r="B517" s="9" t="s">
        <v>739</v>
      </c>
      <c r="C517" s="9" t="s">
        <v>510</v>
      </c>
      <c r="D517" s="9" t="s">
        <v>2167</v>
      </c>
      <c r="E517" s="10">
        <v>24</v>
      </c>
      <c r="F517" s="10">
        <v>6</v>
      </c>
      <c r="G517" s="7">
        <f t="shared" si="16"/>
        <v>6</v>
      </c>
      <c r="H517" s="7">
        <f t="shared" si="17"/>
        <v>6</v>
      </c>
    </row>
    <row r="518" spans="1:8" ht="15" customHeight="1" x14ac:dyDescent="0.25">
      <c r="A518" s="9" t="s">
        <v>398</v>
      </c>
      <c r="B518" s="9" t="s">
        <v>109</v>
      </c>
      <c r="C518" s="9" t="s">
        <v>511</v>
      </c>
      <c r="D518" s="9" t="s">
        <v>434</v>
      </c>
      <c r="E518" s="10">
        <v>6</v>
      </c>
      <c r="F518" s="10">
        <v>1.5</v>
      </c>
      <c r="G518" s="7">
        <f t="shared" si="16"/>
        <v>1</v>
      </c>
      <c r="H518" s="7">
        <f t="shared" si="17"/>
        <v>1</v>
      </c>
    </row>
    <row r="519" spans="1:8" ht="15" customHeight="1" x14ac:dyDescent="0.25">
      <c r="A519" s="9" t="s">
        <v>783</v>
      </c>
      <c r="B519" s="9" t="s">
        <v>952</v>
      </c>
      <c r="C519" s="9" t="s">
        <v>511</v>
      </c>
      <c r="D519" s="9" t="s">
        <v>455</v>
      </c>
      <c r="E519" s="10">
        <v>12</v>
      </c>
      <c r="F519" s="10">
        <v>3</v>
      </c>
      <c r="G519" s="7">
        <f t="shared" si="16"/>
        <v>3</v>
      </c>
      <c r="H519" s="7">
        <f t="shared" si="17"/>
        <v>3</v>
      </c>
    </row>
    <row r="520" spans="1:8" ht="15" customHeight="1" x14ac:dyDescent="0.25">
      <c r="A520" s="9" t="s">
        <v>828</v>
      </c>
      <c r="B520" s="9" t="s">
        <v>49</v>
      </c>
      <c r="C520" s="9" t="s">
        <v>510</v>
      </c>
      <c r="D520" s="9" t="s">
        <v>2152</v>
      </c>
      <c r="E520" s="10">
        <v>16</v>
      </c>
      <c r="F520" s="10">
        <v>4</v>
      </c>
      <c r="G520" s="7">
        <f t="shared" si="16"/>
        <v>4</v>
      </c>
      <c r="H520" s="7">
        <f t="shared" si="17"/>
        <v>4</v>
      </c>
    </row>
    <row r="521" spans="1:8" ht="15" customHeight="1" x14ac:dyDescent="0.25">
      <c r="A521" s="9" t="s">
        <v>255</v>
      </c>
      <c r="B521" s="9" t="s">
        <v>397</v>
      </c>
      <c r="C521" s="9" t="s">
        <v>511</v>
      </c>
      <c r="D521" s="9" t="s">
        <v>436</v>
      </c>
      <c r="E521" s="10">
        <v>59</v>
      </c>
      <c r="F521" s="10">
        <v>14.75</v>
      </c>
      <c r="G521" s="7">
        <f t="shared" si="16"/>
        <v>14</v>
      </c>
      <c r="H521" s="7">
        <f t="shared" si="17"/>
        <v>14</v>
      </c>
    </row>
    <row r="522" spans="1:8" ht="15" customHeight="1" x14ac:dyDescent="0.25">
      <c r="A522" s="9" t="s">
        <v>255</v>
      </c>
      <c r="B522" s="9" t="s">
        <v>469</v>
      </c>
      <c r="C522" s="9" t="s">
        <v>510</v>
      </c>
      <c r="D522" s="9" t="s">
        <v>438</v>
      </c>
      <c r="E522" s="10">
        <v>49</v>
      </c>
      <c r="F522" s="10">
        <v>12.25</v>
      </c>
      <c r="G522" s="7">
        <f t="shared" si="16"/>
        <v>12</v>
      </c>
      <c r="H522" s="7">
        <f t="shared" si="17"/>
        <v>12</v>
      </c>
    </row>
    <row r="523" spans="1:8" ht="15" customHeight="1" x14ac:dyDescent="0.25">
      <c r="A523" s="9" t="s">
        <v>255</v>
      </c>
      <c r="B523" s="9" t="s">
        <v>1659</v>
      </c>
      <c r="C523" s="9" t="s">
        <v>511</v>
      </c>
      <c r="D523" s="9" t="s">
        <v>2126</v>
      </c>
      <c r="E523" s="10">
        <v>23</v>
      </c>
      <c r="F523" s="10">
        <v>5.75</v>
      </c>
      <c r="G523" s="7">
        <f t="shared" si="16"/>
        <v>5</v>
      </c>
      <c r="H523" s="7">
        <f t="shared" si="17"/>
        <v>5</v>
      </c>
    </row>
    <row r="524" spans="1:8" ht="15" customHeight="1" x14ac:dyDescent="0.25">
      <c r="A524" s="9" t="s">
        <v>255</v>
      </c>
      <c r="B524" s="9" t="s">
        <v>1465</v>
      </c>
      <c r="C524" s="9" t="s">
        <v>511</v>
      </c>
      <c r="D524" s="9" t="s">
        <v>2133</v>
      </c>
      <c r="E524" s="10">
        <v>5</v>
      </c>
      <c r="F524" s="10">
        <v>1.25</v>
      </c>
      <c r="G524" s="7">
        <f t="shared" si="16"/>
        <v>1</v>
      </c>
      <c r="H524" s="7">
        <f t="shared" si="17"/>
        <v>1</v>
      </c>
    </row>
    <row r="525" spans="1:8" ht="15" customHeight="1" x14ac:dyDescent="0.25">
      <c r="A525" s="9" t="s">
        <v>255</v>
      </c>
      <c r="B525" s="9" t="s">
        <v>916</v>
      </c>
      <c r="C525" s="9" t="s">
        <v>511</v>
      </c>
      <c r="D525" s="9" t="s">
        <v>2138</v>
      </c>
      <c r="E525" s="10">
        <v>4</v>
      </c>
      <c r="F525" s="10">
        <v>1</v>
      </c>
      <c r="G525" s="7">
        <f t="shared" si="16"/>
        <v>1</v>
      </c>
      <c r="H525" s="7">
        <f t="shared" si="17"/>
        <v>1</v>
      </c>
    </row>
    <row r="526" spans="1:8" ht="15" customHeight="1" x14ac:dyDescent="0.25">
      <c r="A526" s="9" t="s">
        <v>774</v>
      </c>
      <c r="B526" s="9" t="s">
        <v>775</v>
      </c>
      <c r="C526" s="9" t="s">
        <v>511</v>
      </c>
      <c r="D526" s="9" t="s">
        <v>427</v>
      </c>
      <c r="E526" s="10">
        <v>9</v>
      </c>
      <c r="F526" s="10">
        <v>2.25</v>
      </c>
      <c r="G526" s="7">
        <f t="shared" si="16"/>
        <v>2</v>
      </c>
      <c r="H526" s="7">
        <f t="shared" si="17"/>
        <v>2</v>
      </c>
    </row>
    <row r="527" spans="1:8" ht="15" customHeight="1" x14ac:dyDescent="0.25">
      <c r="A527" s="9" t="s">
        <v>400</v>
      </c>
      <c r="B527" s="9" t="s">
        <v>315</v>
      </c>
      <c r="C527" s="9" t="s">
        <v>511</v>
      </c>
      <c r="D527" s="9" t="s">
        <v>455</v>
      </c>
      <c r="E527" s="10">
        <v>41</v>
      </c>
      <c r="F527" s="10">
        <v>10.25</v>
      </c>
      <c r="G527" s="7">
        <f t="shared" si="16"/>
        <v>10</v>
      </c>
      <c r="H527" s="7">
        <f t="shared" si="17"/>
        <v>10</v>
      </c>
    </row>
    <row r="528" spans="1:8" ht="15" customHeight="1" x14ac:dyDescent="0.25">
      <c r="A528" s="9" t="s">
        <v>400</v>
      </c>
      <c r="B528" s="9" t="s">
        <v>95</v>
      </c>
      <c r="C528" s="9" t="s">
        <v>511</v>
      </c>
      <c r="D528" s="9" t="s">
        <v>429</v>
      </c>
      <c r="E528" s="10">
        <v>24</v>
      </c>
      <c r="F528" s="10">
        <v>6</v>
      </c>
      <c r="G528" s="7">
        <f t="shared" si="16"/>
        <v>6</v>
      </c>
      <c r="H528" s="7">
        <f t="shared" si="17"/>
        <v>6</v>
      </c>
    </row>
    <row r="529" spans="1:8" ht="15" customHeight="1" x14ac:dyDescent="0.25">
      <c r="A529" s="9" t="s">
        <v>400</v>
      </c>
      <c r="B529" s="9" t="s">
        <v>102</v>
      </c>
      <c r="C529" s="9" t="s">
        <v>510</v>
      </c>
      <c r="D529" s="9" t="s">
        <v>524</v>
      </c>
      <c r="E529" s="10">
        <v>22</v>
      </c>
      <c r="F529" s="10">
        <v>5.5</v>
      </c>
      <c r="G529" s="7">
        <f t="shared" si="16"/>
        <v>5</v>
      </c>
      <c r="H529" s="7">
        <f t="shared" si="17"/>
        <v>5</v>
      </c>
    </row>
    <row r="530" spans="1:8" ht="15" customHeight="1" x14ac:dyDescent="0.25">
      <c r="A530" s="9" t="s">
        <v>979</v>
      </c>
      <c r="B530" s="9" t="s">
        <v>370</v>
      </c>
      <c r="C530" s="9" t="s">
        <v>511</v>
      </c>
      <c r="D530" s="9" t="s">
        <v>441</v>
      </c>
      <c r="E530" s="10">
        <v>25</v>
      </c>
      <c r="F530" s="10">
        <v>6.25</v>
      </c>
      <c r="G530" s="7">
        <f t="shared" si="16"/>
        <v>6</v>
      </c>
      <c r="H530" s="7">
        <f t="shared" si="17"/>
        <v>6</v>
      </c>
    </row>
    <row r="531" spans="1:8" ht="15" customHeight="1" x14ac:dyDescent="0.25">
      <c r="A531" s="9" t="s">
        <v>979</v>
      </c>
      <c r="B531" s="9" t="s">
        <v>978</v>
      </c>
      <c r="C531" s="9" t="s">
        <v>511</v>
      </c>
      <c r="D531" s="9" t="s">
        <v>435</v>
      </c>
      <c r="E531" s="10">
        <v>7</v>
      </c>
      <c r="F531" s="10">
        <v>1.75</v>
      </c>
      <c r="G531" s="7">
        <f t="shared" si="16"/>
        <v>1</v>
      </c>
      <c r="H531" s="7">
        <f t="shared" si="17"/>
        <v>1</v>
      </c>
    </row>
    <row r="532" spans="1:8" ht="15" customHeight="1" x14ac:dyDescent="0.25">
      <c r="A532" s="9" t="s">
        <v>401</v>
      </c>
      <c r="B532" s="9" t="s">
        <v>2048</v>
      </c>
      <c r="C532" s="9" t="s">
        <v>511</v>
      </c>
      <c r="D532" s="9" t="s">
        <v>453</v>
      </c>
      <c r="E532" s="10">
        <v>7</v>
      </c>
      <c r="F532" s="10">
        <v>1.75</v>
      </c>
      <c r="G532" s="7">
        <f t="shared" si="16"/>
        <v>1</v>
      </c>
      <c r="H532" s="7">
        <f t="shared" si="17"/>
        <v>1</v>
      </c>
    </row>
    <row r="533" spans="1:8" ht="15" customHeight="1" x14ac:dyDescent="0.25">
      <c r="A533" s="9" t="s">
        <v>401</v>
      </c>
      <c r="B533" s="9" t="s">
        <v>297</v>
      </c>
      <c r="C533" s="9" t="s">
        <v>511</v>
      </c>
      <c r="D533" s="9" t="s">
        <v>455</v>
      </c>
      <c r="E533" s="10">
        <v>4</v>
      </c>
      <c r="F533" s="10">
        <v>1</v>
      </c>
      <c r="G533" s="7">
        <f t="shared" si="16"/>
        <v>1</v>
      </c>
      <c r="H533" s="7">
        <f t="shared" si="17"/>
        <v>1</v>
      </c>
    </row>
    <row r="534" spans="1:8" ht="15" customHeight="1" x14ac:dyDescent="0.25">
      <c r="A534" s="9" t="s">
        <v>401</v>
      </c>
      <c r="B534" s="9" t="s">
        <v>272</v>
      </c>
      <c r="C534" s="9" t="s">
        <v>511</v>
      </c>
      <c r="D534" s="9" t="s">
        <v>464</v>
      </c>
      <c r="E534" s="10">
        <v>4</v>
      </c>
      <c r="F534" s="10">
        <v>1</v>
      </c>
      <c r="G534" s="7">
        <f t="shared" si="16"/>
        <v>1</v>
      </c>
      <c r="H534" s="7">
        <f t="shared" si="17"/>
        <v>1</v>
      </c>
    </row>
    <row r="535" spans="1:8" ht="15" customHeight="1" x14ac:dyDescent="0.25">
      <c r="A535" s="9" t="s">
        <v>402</v>
      </c>
      <c r="B535" s="9" t="s">
        <v>378</v>
      </c>
      <c r="C535" s="9" t="s">
        <v>511</v>
      </c>
      <c r="D535" s="9" t="s">
        <v>448</v>
      </c>
      <c r="E535" s="10">
        <v>19</v>
      </c>
      <c r="F535" s="10">
        <v>4.75</v>
      </c>
      <c r="G535" s="7">
        <f t="shared" si="16"/>
        <v>4</v>
      </c>
      <c r="H535" s="7">
        <f t="shared" si="17"/>
        <v>4</v>
      </c>
    </row>
    <row r="536" spans="1:8" ht="15" customHeight="1" x14ac:dyDescent="0.25">
      <c r="A536" s="9" t="s">
        <v>743</v>
      </c>
      <c r="B536" s="9" t="s">
        <v>472</v>
      </c>
      <c r="C536" s="9" t="s">
        <v>511</v>
      </c>
      <c r="D536" s="9" t="s">
        <v>453</v>
      </c>
      <c r="E536" s="10">
        <v>4</v>
      </c>
      <c r="F536" s="10">
        <v>1</v>
      </c>
      <c r="G536" s="7">
        <f t="shared" si="16"/>
        <v>1</v>
      </c>
      <c r="H536" s="7">
        <f t="shared" si="17"/>
        <v>1</v>
      </c>
    </row>
    <row r="537" spans="1:8" ht="15" customHeight="1" x14ac:dyDescent="0.25">
      <c r="A537" s="9" t="s">
        <v>751</v>
      </c>
      <c r="B537" s="9" t="s">
        <v>102</v>
      </c>
      <c r="C537" s="9" t="s">
        <v>511</v>
      </c>
      <c r="D537" s="9" t="s">
        <v>448</v>
      </c>
      <c r="E537" s="10">
        <v>80</v>
      </c>
      <c r="F537" s="10">
        <v>20</v>
      </c>
      <c r="G537" s="7">
        <f t="shared" si="16"/>
        <v>20</v>
      </c>
      <c r="H537" s="7">
        <f t="shared" si="17"/>
        <v>20</v>
      </c>
    </row>
    <row r="538" spans="1:8" ht="15" customHeight="1" x14ac:dyDescent="0.25">
      <c r="A538" s="9" t="s">
        <v>148</v>
      </c>
      <c r="B538" s="9" t="s">
        <v>210</v>
      </c>
      <c r="C538" s="9" t="s">
        <v>511</v>
      </c>
      <c r="D538" s="9" t="s">
        <v>464</v>
      </c>
      <c r="E538" s="10">
        <v>19</v>
      </c>
      <c r="F538" s="10">
        <v>4.75</v>
      </c>
      <c r="G538" s="7">
        <f t="shared" si="16"/>
        <v>4</v>
      </c>
      <c r="H538" s="7">
        <f t="shared" si="17"/>
        <v>4</v>
      </c>
    </row>
    <row r="539" spans="1:8" ht="15" customHeight="1" x14ac:dyDescent="0.25">
      <c r="A539" s="9" t="s">
        <v>2068</v>
      </c>
      <c r="B539" s="9" t="s">
        <v>90</v>
      </c>
      <c r="C539" s="9" t="s">
        <v>511</v>
      </c>
      <c r="D539" s="9" t="s">
        <v>453</v>
      </c>
      <c r="E539" s="10">
        <v>4</v>
      </c>
      <c r="F539" s="10">
        <v>1</v>
      </c>
      <c r="G539" s="7">
        <f t="shared" si="16"/>
        <v>1</v>
      </c>
      <c r="H539" s="7">
        <f t="shared" si="17"/>
        <v>1</v>
      </c>
    </row>
    <row r="540" spans="1:8" ht="15" customHeight="1" x14ac:dyDescent="0.25">
      <c r="A540" s="9" t="s">
        <v>67</v>
      </c>
      <c r="B540" s="9" t="s">
        <v>55</v>
      </c>
      <c r="C540" s="9" t="s">
        <v>511</v>
      </c>
      <c r="D540" s="9" t="s">
        <v>444</v>
      </c>
      <c r="E540" s="10">
        <v>5</v>
      </c>
      <c r="F540" s="10">
        <v>1.25</v>
      </c>
      <c r="G540" s="7">
        <f t="shared" si="16"/>
        <v>1</v>
      </c>
      <c r="H540" s="7">
        <f t="shared" si="17"/>
        <v>1</v>
      </c>
    </row>
    <row r="541" spans="1:8" ht="15" customHeight="1" x14ac:dyDescent="0.25">
      <c r="A541" s="9" t="s">
        <v>746</v>
      </c>
      <c r="B541" s="9" t="s">
        <v>747</v>
      </c>
      <c r="C541" s="9" t="s">
        <v>510</v>
      </c>
      <c r="D541" s="9" t="s">
        <v>441</v>
      </c>
      <c r="E541" s="10">
        <v>67</v>
      </c>
      <c r="F541" s="10">
        <v>16.75</v>
      </c>
      <c r="G541" s="7">
        <f t="shared" si="16"/>
        <v>16</v>
      </c>
      <c r="H541" s="7">
        <f t="shared" si="17"/>
        <v>16</v>
      </c>
    </row>
    <row r="542" spans="1:8" ht="15" customHeight="1" x14ac:dyDescent="0.25">
      <c r="A542" s="9" t="s">
        <v>854</v>
      </c>
      <c r="B542" s="9" t="s">
        <v>54</v>
      </c>
      <c r="C542" s="9" t="s">
        <v>511</v>
      </c>
      <c r="D542" s="9" t="s">
        <v>432</v>
      </c>
      <c r="E542" s="10">
        <v>9</v>
      </c>
      <c r="F542" s="10">
        <v>2.25</v>
      </c>
      <c r="G542" s="7">
        <f t="shared" si="16"/>
        <v>2</v>
      </c>
      <c r="H542" s="7">
        <f t="shared" si="17"/>
        <v>2</v>
      </c>
    </row>
    <row r="543" spans="1:8" ht="15" customHeight="1" x14ac:dyDescent="0.25">
      <c r="A543" s="9" t="s">
        <v>403</v>
      </c>
      <c r="B543" s="9" t="s">
        <v>86</v>
      </c>
      <c r="C543" s="9" t="s">
        <v>510</v>
      </c>
      <c r="D543" s="9" t="s">
        <v>2148</v>
      </c>
      <c r="E543" s="10">
        <v>27</v>
      </c>
      <c r="F543" s="10">
        <v>6.75</v>
      </c>
      <c r="G543" s="7">
        <f t="shared" si="16"/>
        <v>6</v>
      </c>
      <c r="H543" s="7">
        <f t="shared" si="17"/>
        <v>6</v>
      </c>
    </row>
    <row r="544" spans="1:8" ht="15" customHeight="1" x14ac:dyDescent="0.25">
      <c r="A544" s="9" t="s">
        <v>263</v>
      </c>
      <c r="B544" s="9" t="s">
        <v>1803</v>
      </c>
      <c r="C544" s="9" t="s">
        <v>510</v>
      </c>
      <c r="D544" s="9" t="s">
        <v>524</v>
      </c>
      <c r="E544" s="10">
        <v>46</v>
      </c>
      <c r="F544" s="10">
        <v>11.5</v>
      </c>
      <c r="G544" s="7">
        <f t="shared" si="16"/>
        <v>11</v>
      </c>
      <c r="H544" s="7">
        <f t="shared" si="17"/>
        <v>11</v>
      </c>
    </row>
    <row r="545" spans="1:8" ht="15" customHeight="1" x14ac:dyDescent="0.25">
      <c r="A545" s="9" t="s">
        <v>263</v>
      </c>
      <c r="B545" s="9" t="s">
        <v>105</v>
      </c>
      <c r="C545" s="9" t="s">
        <v>510</v>
      </c>
      <c r="D545" s="9" t="s">
        <v>429</v>
      </c>
      <c r="E545" s="10">
        <v>14</v>
      </c>
      <c r="F545" s="10">
        <v>3.5</v>
      </c>
      <c r="G545" s="7">
        <f t="shared" si="16"/>
        <v>3</v>
      </c>
      <c r="H545" s="7">
        <f t="shared" si="17"/>
        <v>3</v>
      </c>
    </row>
    <row r="546" spans="1:8" ht="15" customHeight="1" x14ac:dyDescent="0.25">
      <c r="A546" s="9" t="s">
        <v>263</v>
      </c>
      <c r="B546" s="9" t="s">
        <v>405</v>
      </c>
      <c r="C546" s="9" t="s">
        <v>510</v>
      </c>
      <c r="D546" s="9" t="s">
        <v>464</v>
      </c>
      <c r="E546" s="10">
        <v>11</v>
      </c>
      <c r="F546" s="10">
        <v>2.75</v>
      </c>
      <c r="G546" s="7">
        <f t="shared" si="16"/>
        <v>2</v>
      </c>
      <c r="H546" s="7">
        <f t="shared" si="17"/>
        <v>2</v>
      </c>
    </row>
    <row r="547" spans="1:8" ht="15" customHeight="1" x14ac:dyDescent="0.25">
      <c r="A547" s="9" t="s">
        <v>263</v>
      </c>
      <c r="B547" s="9" t="s">
        <v>1121</v>
      </c>
      <c r="C547" s="9" t="s">
        <v>511</v>
      </c>
      <c r="D547" s="9" t="s">
        <v>437</v>
      </c>
      <c r="E547" s="10">
        <v>4</v>
      </c>
      <c r="F547" s="10">
        <v>1</v>
      </c>
      <c r="G547" s="7">
        <f t="shared" si="16"/>
        <v>1</v>
      </c>
      <c r="H547" s="7">
        <f t="shared" si="17"/>
        <v>1</v>
      </c>
    </row>
    <row r="548" spans="1:8" ht="15" customHeight="1" x14ac:dyDescent="0.25">
      <c r="A548" s="9" t="s">
        <v>265</v>
      </c>
      <c r="B548" s="9" t="s">
        <v>651</v>
      </c>
      <c r="C548" s="9" t="s">
        <v>510</v>
      </c>
      <c r="D548" s="9" t="s">
        <v>430</v>
      </c>
      <c r="E548" s="10">
        <v>8</v>
      </c>
      <c r="F548" s="10">
        <v>2</v>
      </c>
      <c r="G548" s="7">
        <f t="shared" si="16"/>
        <v>2</v>
      </c>
      <c r="H548" s="7">
        <f t="shared" si="17"/>
        <v>2</v>
      </c>
    </row>
    <row r="549" spans="1:8" ht="15" customHeight="1" x14ac:dyDescent="0.25">
      <c r="A549" s="9" t="s">
        <v>267</v>
      </c>
      <c r="B549" s="9" t="s">
        <v>249</v>
      </c>
      <c r="C549" s="9" t="s">
        <v>511</v>
      </c>
      <c r="D549" s="9" t="s">
        <v>436</v>
      </c>
      <c r="E549" s="10">
        <v>4</v>
      </c>
      <c r="F549" s="10">
        <v>1</v>
      </c>
      <c r="G549" s="7">
        <f t="shared" si="16"/>
        <v>1</v>
      </c>
      <c r="H549" s="7">
        <f t="shared" si="17"/>
        <v>1</v>
      </c>
    </row>
    <row r="550" spans="1:8" ht="15" customHeight="1" x14ac:dyDescent="0.25">
      <c r="A550" s="9" t="s">
        <v>2085</v>
      </c>
      <c r="B550" s="9" t="s">
        <v>307</v>
      </c>
      <c r="C550" s="9" t="s">
        <v>511</v>
      </c>
      <c r="D550" s="9" t="s">
        <v>434</v>
      </c>
      <c r="E550" s="10">
        <v>4</v>
      </c>
      <c r="F550" s="10">
        <v>1</v>
      </c>
      <c r="G550" s="7">
        <f t="shared" si="16"/>
        <v>1</v>
      </c>
      <c r="H550" s="7">
        <f t="shared" si="17"/>
        <v>1</v>
      </c>
    </row>
    <row r="551" spans="1:8" ht="15" customHeight="1" x14ac:dyDescent="0.25">
      <c r="A551" s="9" t="s">
        <v>2101</v>
      </c>
      <c r="B551" s="9" t="s">
        <v>2100</v>
      </c>
      <c r="C551" s="9" t="s">
        <v>510</v>
      </c>
      <c r="D551" s="9" t="s">
        <v>438</v>
      </c>
      <c r="E551" s="10">
        <v>8</v>
      </c>
      <c r="F551" s="10">
        <v>2</v>
      </c>
      <c r="G551" s="7">
        <f t="shared" si="16"/>
        <v>2</v>
      </c>
      <c r="H551" s="7">
        <f t="shared" si="17"/>
        <v>2</v>
      </c>
    </row>
    <row r="552" spans="1:8" ht="15" customHeight="1" x14ac:dyDescent="0.25">
      <c r="A552" s="9" t="s">
        <v>1400</v>
      </c>
      <c r="B552" s="9" t="s">
        <v>47</v>
      </c>
      <c r="C552" s="9" t="s">
        <v>511</v>
      </c>
      <c r="D552" s="9" t="s">
        <v>440</v>
      </c>
      <c r="E552" s="10">
        <v>5</v>
      </c>
      <c r="F552" s="10">
        <v>1.25</v>
      </c>
      <c r="G552" s="7">
        <f t="shared" si="16"/>
        <v>1</v>
      </c>
      <c r="H552" s="7">
        <f t="shared" si="17"/>
        <v>1</v>
      </c>
    </row>
    <row r="553" spans="1:8" ht="15" customHeight="1" x14ac:dyDescent="0.25">
      <c r="A553" s="9" t="s">
        <v>2025</v>
      </c>
      <c r="B553" s="9" t="s">
        <v>889</v>
      </c>
      <c r="C553" s="9" t="s">
        <v>510</v>
      </c>
      <c r="D553" s="9" t="s">
        <v>439</v>
      </c>
      <c r="E553" s="10">
        <v>4</v>
      </c>
      <c r="F553" s="10">
        <v>1</v>
      </c>
      <c r="G553" s="7">
        <f t="shared" si="16"/>
        <v>1</v>
      </c>
      <c r="H553" s="7">
        <f t="shared" si="17"/>
        <v>1</v>
      </c>
    </row>
    <row r="554" spans="1:8" ht="15" customHeight="1" x14ac:dyDescent="0.25">
      <c r="A554" s="9" t="s">
        <v>407</v>
      </c>
      <c r="B554" s="9" t="s">
        <v>408</v>
      </c>
      <c r="C554" s="9" t="s">
        <v>510</v>
      </c>
      <c r="D554" s="9" t="s">
        <v>464</v>
      </c>
      <c r="E554" s="10">
        <v>105</v>
      </c>
      <c r="F554" s="10">
        <v>26.25</v>
      </c>
      <c r="G554" s="7">
        <f t="shared" si="16"/>
        <v>26</v>
      </c>
      <c r="H554" s="7">
        <f t="shared" si="17"/>
        <v>26</v>
      </c>
    </row>
    <row r="555" spans="1:8" ht="15" customHeight="1" x14ac:dyDescent="0.25">
      <c r="A555" s="9" t="s">
        <v>1991</v>
      </c>
      <c r="B555" s="9" t="s">
        <v>1170</v>
      </c>
      <c r="C555" s="9" t="s">
        <v>511</v>
      </c>
      <c r="D555" s="9" t="s">
        <v>2150</v>
      </c>
      <c r="E555" s="10">
        <v>5</v>
      </c>
      <c r="F555" s="10">
        <v>1.25</v>
      </c>
      <c r="G555" s="7">
        <f t="shared" si="16"/>
        <v>1</v>
      </c>
      <c r="H555" s="7">
        <f t="shared" si="17"/>
        <v>1</v>
      </c>
    </row>
    <row r="556" spans="1:8" ht="15" customHeight="1" x14ac:dyDescent="0.25">
      <c r="A556" s="9" t="s">
        <v>1579</v>
      </c>
      <c r="B556" s="9" t="s">
        <v>63</v>
      </c>
      <c r="C556" s="9" t="s">
        <v>511</v>
      </c>
      <c r="D556" s="9" t="s">
        <v>438</v>
      </c>
      <c r="E556" s="10">
        <v>5</v>
      </c>
      <c r="F556" s="10">
        <v>1.25</v>
      </c>
      <c r="G556" s="7">
        <f t="shared" si="16"/>
        <v>1</v>
      </c>
      <c r="H556" s="7">
        <f t="shared" si="17"/>
        <v>1</v>
      </c>
    </row>
    <row r="557" spans="1:8" ht="15" customHeight="1" x14ac:dyDescent="0.25">
      <c r="A557" s="9" t="s">
        <v>98</v>
      </c>
      <c r="B557" s="9" t="s">
        <v>739</v>
      </c>
      <c r="C557" s="9" t="s">
        <v>511</v>
      </c>
      <c r="D557" s="9" t="s">
        <v>439</v>
      </c>
      <c r="E557" s="10">
        <v>16</v>
      </c>
      <c r="F557" s="10">
        <v>4</v>
      </c>
      <c r="G557" s="7">
        <f t="shared" si="16"/>
        <v>4</v>
      </c>
      <c r="H557" s="7">
        <f t="shared" si="17"/>
        <v>4</v>
      </c>
    </row>
    <row r="558" spans="1:8" ht="15" customHeight="1" x14ac:dyDescent="0.25">
      <c r="A558" s="9" t="s">
        <v>2074</v>
      </c>
      <c r="B558" s="9" t="s">
        <v>2073</v>
      </c>
      <c r="C558" s="9" t="s">
        <v>511</v>
      </c>
      <c r="D558" s="9" t="s">
        <v>446</v>
      </c>
      <c r="E558" s="10">
        <v>4</v>
      </c>
      <c r="F558" s="10">
        <v>1</v>
      </c>
      <c r="G558" s="7">
        <f t="shared" si="16"/>
        <v>1</v>
      </c>
      <c r="H558" s="7">
        <f t="shared" si="17"/>
        <v>1</v>
      </c>
    </row>
    <row r="559" spans="1:8" ht="15" customHeight="1" x14ac:dyDescent="0.25">
      <c r="A559" s="9" t="s">
        <v>1600</v>
      </c>
      <c r="B559" s="9" t="s">
        <v>334</v>
      </c>
      <c r="C559" s="9" t="s">
        <v>511</v>
      </c>
      <c r="D559" s="9" t="s">
        <v>429</v>
      </c>
      <c r="E559" s="10">
        <v>9</v>
      </c>
      <c r="F559" s="10">
        <v>2.25</v>
      </c>
      <c r="G559" s="7">
        <f t="shared" si="16"/>
        <v>2</v>
      </c>
      <c r="H559" s="7">
        <f t="shared" si="17"/>
        <v>2</v>
      </c>
    </row>
    <row r="560" spans="1:8" ht="15" customHeight="1" x14ac:dyDescent="0.25">
      <c r="A560" s="9" t="s">
        <v>981</v>
      </c>
      <c r="B560" s="9" t="s">
        <v>307</v>
      </c>
      <c r="C560" s="9" t="s">
        <v>510</v>
      </c>
      <c r="D560" s="9" t="s">
        <v>2133</v>
      </c>
      <c r="E560" s="10">
        <v>20</v>
      </c>
      <c r="F560" s="10">
        <v>5</v>
      </c>
      <c r="G560" s="7">
        <f t="shared" si="16"/>
        <v>5</v>
      </c>
      <c r="H560" s="7">
        <f t="shared" si="17"/>
        <v>5</v>
      </c>
    </row>
    <row r="561" spans="1:8" ht="15" customHeight="1" x14ac:dyDescent="0.25">
      <c r="A561" s="9" t="s">
        <v>890</v>
      </c>
      <c r="B561" s="9" t="s">
        <v>88</v>
      </c>
      <c r="C561" s="9" t="s">
        <v>510</v>
      </c>
      <c r="D561" s="9" t="s">
        <v>2150</v>
      </c>
      <c r="E561" s="10">
        <v>17</v>
      </c>
      <c r="F561" s="10">
        <v>4.25</v>
      </c>
      <c r="G561" s="7">
        <f t="shared" si="16"/>
        <v>4</v>
      </c>
      <c r="H561" s="7">
        <f t="shared" si="17"/>
        <v>4</v>
      </c>
    </row>
    <row r="562" spans="1:8" ht="15" customHeight="1" x14ac:dyDescent="0.25">
      <c r="A562" s="9" t="s">
        <v>565</v>
      </c>
      <c r="B562" s="9" t="s">
        <v>236</v>
      </c>
      <c r="C562" s="9" t="s">
        <v>511</v>
      </c>
      <c r="D562" s="9" t="s">
        <v>454</v>
      </c>
      <c r="E562" s="10">
        <v>4</v>
      </c>
      <c r="F562" s="10">
        <v>1</v>
      </c>
      <c r="G562" s="7">
        <f t="shared" si="16"/>
        <v>1</v>
      </c>
      <c r="H562" s="7">
        <f t="shared" si="17"/>
        <v>1</v>
      </c>
    </row>
    <row r="563" spans="1:8" ht="15" customHeight="1" x14ac:dyDescent="0.25">
      <c r="A563" s="9" t="s">
        <v>1315</v>
      </c>
      <c r="B563" s="9" t="s">
        <v>1314</v>
      </c>
      <c r="C563" s="9" t="s">
        <v>510</v>
      </c>
      <c r="D563" s="9" t="s">
        <v>432</v>
      </c>
      <c r="E563" s="10">
        <v>34</v>
      </c>
      <c r="F563" s="10">
        <v>8.5</v>
      </c>
      <c r="G563" s="7">
        <f t="shared" si="16"/>
        <v>8</v>
      </c>
      <c r="H563" s="7">
        <f t="shared" si="17"/>
        <v>8</v>
      </c>
    </row>
    <row r="564" spans="1:8" ht="15" customHeight="1" x14ac:dyDescent="0.25">
      <c r="A564" s="9" t="s">
        <v>1315</v>
      </c>
      <c r="B564" s="9" t="s">
        <v>370</v>
      </c>
      <c r="C564" s="9" t="s">
        <v>511</v>
      </c>
      <c r="D564" s="9" t="s">
        <v>434</v>
      </c>
      <c r="E564" s="10">
        <v>4</v>
      </c>
      <c r="F564" s="10">
        <v>1</v>
      </c>
      <c r="G564" s="7">
        <f t="shared" si="16"/>
        <v>1</v>
      </c>
      <c r="H564" s="7">
        <f t="shared" si="17"/>
        <v>1</v>
      </c>
    </row>
    <row r="565" spans="1:8" ht="15" customHeight="1" x14ac:dyDescent="0.25">
      <c r="A565" s="9" t="s">
        <v>2028</v>
      </c>
      <c r="B565" s="9" t="s">
        <v>67</v>
      </c>
      <c r="C565" s="9" t="s">
        <v>511</v>
      </c>
      <c r="D565" s="9" t="s">
        <v>427</v>
      </c>
      <c r="E565" s="10">
        <v>7</v>
      </c>
      <c r="F565" s="10">
        <v>1.75</v>
      </c>
      <c r="G565" s="7">
        <f t="shared" si="16"/>
        <v>1</v>
      </c>
      <c r="H565" s="7">
        <f t="shared" si="17"/>
        <v>1</v>
      </c>
    </row>
    <row r="566" spans="1:8" ht="15" customHeight="1" x14ac:dyDescent="0.25">
      <c r="A566" s="9" t="s">
        <v>675</v>
      </c>
      <c r="B566" s="9" t="s">
        <v>116</v>
      </c>
      <c r="C566" s="9" t="s">
        <v>510</v>
      </c>
      <c r="D566" s="9" t="s">
        <v>455</v>
      </c>
      <c r="E566" s="10">
        <v>25</v>
      </c>
      <c r="F566" s="10">
        <v>6.25</v>
      </c>
      <c r="G566" s="7">
        <f t="shared" si="16"/>
        <v>6</v>
      </c>
      <c r="H566" s="7">
        <f t="shared" si="17"/>
        <v>6</v>
      </c>
    </row>
    <row r="567" spans="1:8" ht="15" customHeight="1" x14ac:dyDescent="0.25">
      <c r="A567" s="9" t="s">
        <v>829</v>
      </c>
      <c r="B567" s="9" t="s">
        <v>830</v>
      </c>
      <c r="C567" s="9" t="s">
        <v>511</v>
      </c>
      <c r="D567" s="9" t="s">
        <v>436</v>
      </c>
      <c r="E567" s="10">
        <v>11</v>
      </c>
      <c r="F567" s="10">
        <v>2.75</v>
      </c>
      <c r="G567" s="7">
        <f t="shared" si="16"/>
        <v>2</v>
      </c>
      <c r="H567" s="7">
        <f t="shared" si="17"/>
        <v>2</v>
      </c>
    </row>
    <row r="568" spans="1:8" ht="15" customHeight="1" x14ac:dyDescent="0.25">
      <c r="A568" s="9" t="s">
        <v>1375</v>
      </c>
      <c r="B568" s="9" t="s">
        <v>122</v>
      </c>
      <c r="C568" s="9" t="s">
        <v>511</v>
      </c>
      <c r="D568" s="9" t="s">
        <v>2166</v>
      </c>
      <c r="E568" s="10">
        <v>37</v>
      </c>
      <c r="F568" s="10">
        <v>9.25</v>
      </c>
      <c r="G568" s="7">
        <f t="shared" si="16"/>
        <v>9</v>
      </c>
      <c r="H568" s="7">
        <f t="shared" si="17"/>
        <v>9</v>
      </c>
    </row>
    <row r="569" spans="1:8" ht="15" customHeight="1" x14ac:dyDescent="0.25">
      <c r="A569" s="9" t="s">
        <v>1667</v>
      </c>
      <c r="B569" s="9" t="s">
        <v>1043</v>
      </c>
      <c r="C569" s="9" t="s">
        <v>510</v>
      </c>
      <c r="D569" s="9" t="s">
        <v>442</v>
      </c>
      <c r="E569" s="10">
        <v>27</v>
      </c>
      <c r="F569" s="10">
        <v>6.75</v>
      </c>
      <c r="G569" s="7">
        <f t="shared" si="16"/>
        <v>6</v>
      </c>
      <c r="H569" s="7">
        <f t="shared" si="17"/>
        <v>6</v>
      </c>
    </row>
    <row r="570" spans="1:8" ht="15" customHeight="1" x14ac:dyDescent="0.25">
      <c r="A570" s="9" t="s">
        <v>1807</v>
      </c>
      <c r="B570" s="9" t="s">
        <v>1806</v>
      </c>
      <c r="C570" s="9" t="s">
        <v>510</v>
      </c>
      <c r="D570" s="9" t="s">
        <v>2131</v>
      </c>
      <c r="E570" s="10">
        <v>25</v>
      </c>
      <c r="F570" s="10">
        <v>6.25</v>
      </c>
      <c r="G570" s="7">
        <f t="shared" si="16"/>
        <v>6</v>
      </c>
      <c r="H570" s="7">
        <f t="shared" si="17"/>
        <v>6</v>
      </c>
    </row>
    <row r="571" spans="1:8" ht="15" customHeight="1" x14ac:dyDescent="0.25">
      <c r="A571" s="9" t="s">
        <v>1311</v>
      </c>
      <c r="B571" s="9" t="s">
        <v>105</v>
      </c>
      <c r="C571" s="9" t="s">
        <v>511</v>
      </c>
      <c r="D571" s="9" t="s">
        <v>2134</v>
      </c>
      <c r="E571" s="10">
        <v>4</v>
      </c>
      <c r="F571" s="10">
        <v>1</v>
      </c>
      <c r="G571" s="7">
        <f t="shared" si="16"/>
        <v>1</v>
      </c>
      <c r="H571" s="7">
        <f t="shared" si="17"/>
        <v>1</v>
      </c>
    </row>
    <row r="572" spans="1:8" ht="15" customHeight="1" x14ac:dyDescent="0.25">
      <c r="A572" s="9" t="s">
        <v>1567</v>
      </c>
      <c r="B572" s="9" t="s">
        <v>572</v>
      </c>
      <c r="C572" s="9" t="s">
        <v>511</v>
      </c>
      <c r="D572" s="9" t="s">
        <v>455</v>
      </c>
      <c r="E572" s="10">
        <v>6</v>
      </c>
      <c r="F572" s="10">
        <v>1.5</v>
      </c>
      <c r="G572" s="7">
        <f t="shared" si="16"/>
        <v>1</v>
      </c>
      <c r="H572" s="7">
        <f t="shared" si="17"/>
        <v>1</v>
      </c>
    </row>
    <row r="573" spans="1:8" ht="15" customHeight="1" x14ac:dyDescent="0.25">
      <c r="A573" s="9" t="s">
        <v>271</v>
      </c>
      <c r="B573" s="9" t="s">
        <v>252</v>
      </c>
      <c r="C573" s="9" t="s">
        <v>511</v>
      </c>
      <c r="D573" s="9" t="s">
        <v>456</v>
      </c>
      <c r="E573" s="10">
        <v>64</v>
      </c>
      <c r="F573" s="10">
        <v>16</v>
      </c>
      <c r="G573" s="7">
        <f t="shared" si="16"/>
        <v>16</v>
      </c>
      <c r="H573" s="7">
        <f t="shared" si="17"/>
        <v>16</v>
      </c>
    </row>
    <row r="574" spans="1:8" ht="15" customHeight="1" x14ac:dyDescent="0.25">
      <c r="A574" s="9" t="s">
        <v>271</v>
      </c>
      <c r="B574" s="9" t="s">
        <v>607</v>
      </c>
      <c r="C574" s="9" t="s">
        <v>510</v>
      </c>
      <c r="D574" s="9" t="s">
        <v>431</v>
      </c>
      <c r="E574" s="10">
        <v>30</v>
      </c>
      <c r="F574" s="10">
        <v>7.5</v>
      </c>
      <c r="G574" s="7">
        <f t="shared" si="16"/>
        <v>7</v>
      </c>
      <c r="H574" s="7">
        <f t="shared" si="17"/>
        <v>7</v>
      </c>
    </row>
    <row r="575" spans="1:8" ht="15" customHeight="1" x14ac:dyDescent="0.25">
      <c r="A575" s="9" t="s">
        <v>271</v>
      </c>
      <c r="B575" s="9" t="s">
        <v>1132</v>
      </c>
      <c r="C575" s="9" t="s">
        <v>511</v>
      </c>
      <c r="D575" s="9" t="s">
        <v>431</v>
      </c>
      <c r="E575" s="10">
        <v>8</v>
      </c>
      <c r="F575" s="10">
        <v>2</v>
      </c>
      <c r="G575" s="7">
        <f t="shared" si="16"/>
        <v>2</v>
      </c>
      <c r="H575" s="7">
        <f t="shared" si="17"/>
        <v>2</v>
      </c>
    </row>
    <row r="576" spans="1:8" ht="15" customHeight="1" x14ac:dyDescent="0.25">
      <c r="A576" s="9" t="s">
        <v>271</v>
      </c>
      <c r="B576" s="9" t="s">
        <v>210</v>
      </c>
      <c r="C576" s="9" t="s">
        <v>511</v>
      </c>
      <c r="D576" s="9" t="s">
        <v>2151</v>
      </c>
      <c r="E576" s="10">
        <v>9</v>
      </c>
      <c r="F576" s="10">
        <v>2.25</v>
      </c>
      <c r="G576" s="7">
        <f t="shared" si="16"/>
        <v>2</v>
      </c>
      <c r="H576" s="7">
        <f t="shared" si="17"/>
        <v>2</v>
      </c>
    </row>
    <row r="577" spans="1:8" ht="15" customHeight="1" x14ac:dyDescent="0.25">
      <c r="A577" s="9" t="s">
        <v>271</v>
      </c>
      <c r="B577" s="9" t="s">
        <v>47</v>
      </c>
      <c r="C577" s="9" t="s">
        <v>511</v>
      </c>
      <c r="D577" s="9" t="s">
        <v>524</v>
      </c>
      <c r="E577" s="10">
        <v>4</v>
      </c>
      <c r="F577" s="10">
        <v>1</v>
      </c>
      <c r="G577" s="7">
        <f t="shared" si="16"/>
        <v>1</v>
      </c>
      <c r="H577" s="7">
        <f t="shared" si="17"/>
        <v>1</v>
      </c>
    </row>
    <row r="578" spans="1:8" ht="15" customHeight="1" x14ac:dyDescent="0.25">
      <c r="A578" s="9" t="s">
        <v>271</v>
      </c>
      <c r="B578" s="9" t="s">
        <v>119</v>
      </c>
      <c r="C578" s="9" t="s">
        <v>511</v>
      </c>
      <c r="D578" s="9" t="s">
        <v>449</v>
      </c>
      <c r="E578" s="10">
        <v>4</v>
      </c>
      <c r="F578" s="10">
        <v>1</v>
      </c>
      <c r="G578" s="7">
        <f t="shared" ref="G578:G641" si="18">ROUNDDOWN(F578,0)</f>
        <v>1</v>
      </c>
      <c r="H578" s="7">
        <f t="shared" ref="H578:H641" si="19">IF(G578&lt;1,1,G578)</f>
        <v>1</v>
      </c>
    </row>
    <row r="579" spans="1:8" ht="15" customHeight="1" x14ac:dyDescent="0.25">
      <c r="A579" s="9" t="s">
        <v>271</v>
      </c>
      <c r="B579" s="9" t="s">
        <v>1387</v>
      </c>
      <c r="C579" s="9" t="s">
        <v>511</v>
      </c>
      <c r="D579" s="9" t="s">
        <v>448</v>
      </c>
      <c r="E579" s="10">
        <v>4</v>
      </c>
      <c r="F579" s="10">
        <v>1</v>
      </c>
      <c r="G579" s="7">
        <f t="shared" si="18"/>
        <v>1</v>
      </c>
      <c r="H579" s="7">
        <f t="shared" si="19"/>
        <v>1</v>
      </c>
    </row>
    <row r="580" spans="1:8" ht="15" customHeight="1" x14ac:dyDescent="0.25">
      <c r="A580" s="9" t="s">
        <v>749</v>
      </c>
      <c r="B580" s="9" t="s">
        <v>119</v>
      </c>
      <c r="C580" s="9" t="s">
        <v>510</v>
      </c>
      <c r="D580" s="9" t="s">
        <v>456</v>
      </c>
      <c r="E580" s="10">
        <v>32</v>
      </c>
      <c r="F580" s="10">
        <v>8</v>
      </c>
      <c r="G580" s="7">
        <f t="shared" si="18"/>
        <v>8</v>
      </c>
      <c r="H580" s="7">
        <f t="shared" si="19"/>
        <v>8</v>
      </c>
    </row>
    <row r="581" spans="1:8" ht="15" customHeight="1" x14ac:dyDescent="0.25">
      <c r="A581" s="9" t="s">
        <v>1592</v>
      </c>
      <c r="B581" s="9" t="s">
        <v>1591</v>
      </c>
      <c r="C581" s="9" t="s">
        <v>511</v>
      </c>
      <c r="D581" s="9" t="s">
        <v>446</v>
      </c>
      <c r="E581" s="10">
        <v>5</v>
      </c>
      <c r="F581" s="10">
        <v>1.25</v>
      </c>
      <c r="G581" s="7">
        <f t="shared" si="18"/>
        <v>1</v>
      </c>
      <c r="H581" s="7">
        <f t="shared" si="19"/>
        <v>1</v>
      </c>
    </row>
    <row r="582" spans="1:8" ht="15" customHeight="1" x14ac:dyDescent="0.25">
      <c r="A582" s="9" t="s">
        <v>983</v>
      </c>
      <c r="B582" s="9" t="s">
        <v>53</v>
      </c>
      <c r="C582" s="9" t="s">
        <v>510</v>
      </c>
      <c r="D582" s="9" t="s">
        <v>447</v>
      </c>
      <c r="E582" s="10">
        <v>72</v>
      </c>
      <c r="F582" s="10">
        <v>18</v>
      </c>
      <c r="G582" s="7">
        <f t="shared" si="18"/>
        <v>18</v>
      </c>
      <c r="H582" s="7">
        <f t="shared" si="19"/>
        <v>18</v>
      </c>
    </row>
    <row r="583" spans="1:8" ht="15" customHeight="1" x14ac:dyDescent="0.25">
      <c r="A583" s="9" t="s">
        <v>410</v>
      </c>
      <c r="B583" s="9" t="s">
        <v>411</v>
      </c>
      <c r="C583" s="9" t="s">
        <v>511</v>
      </c>
      <c r="D583" s="9" t="s">
        <v>2124</v>
      </c>
      <c r="E583" s="10">
        <v>62</v>
      </c>
      <c r="F583" s="10">
        <v>15.5</v>
      </c>
      <c r="G583" s="7">
        <f t="shared" si="18"/>
        <v>15</v>
      </c>
      <c r="H583" s="7">
        <f t="shared" si="19"/>
        <v>15</v>
      </c>
    </row>
    <row r="584" spans="1:8" ht="15" customHeight="1" x14ac:dyDescent="0.25">
      <c r="A584" s="9" t="s">
        <v>1377</v>
      </c>
      <c r="B584" s="9" t="s">
        <v>37</v>
      </c>
      <c r="C584" s="9" t="s">
        <v>510</v>
      </c>
      <c r="D584" s="9" t="s">
        <v>2165</v>
      </c>
      <c r="E584" s="10">
        <v>36</v>
      </c>
      <c r="F584" s="10">
        <v>9</v>
      </c>
      <c r="G584" s="7">
        <f t="shared" si="18"/>
        <v>9</v>
      </c>
      <c r="H584" s="7">
        <f t="shared" si="19"/>
        <v>9</v>
      </c>
    </row>
    <row r="585" spans="1:8" ht="15" customHeight="1" x14ac:dyDescent="0.25">
      <c r="A585" s="9" t="s">
        <v>273</v>
      </c>
      <c r="B585" s="9" t="s">
        <v>601</v>
      </c>
      <c r="C585" s="9" t="s">
        <v>511</v>
      </c>
      <c r="D585" s="9" t="s">
        <v>443</v>
      </c>
      <c r="E585" s="10">
        <v>27</v>
      </c>
      <c r="F585" s="10">
        <v>6.75</v>
      </c>
      <c r="G585" s="7">
        <f t="shared" si="18"/>
        <v>6</v>
      </c>
      <c r="H585" s="7">
        <f t="shared" si="19"/>
        <v>6</v>
      </c>
    </row>
    <row r="586" spans="1:8" ht="15" customHeight="1" x14ac:dyDescent="0.25">
      <c r="A586" s="9" t="s">
        <v>1396</v>
      </c>
      <c r="B586" s="9" t="s">
        <v>1185</v>
      </c>
      <c r="C586" s="9" t="s">
        <v>511</v>
      </c>
      <c r="D586" s="9" t="s">
        <v>2153</v>
      </c>
      <c r="E586" s="10">
        <v>4</v>
      </c>
      <c r="F586" s="10">
        <v>1</v>
      </c>
      <c r="G586" s="7">
        <f t="shared" si="18"/>
        <v>1</v>
      </c>
      <c r="H586" s="7">
        <f t="shared" si="19"/>
        <v>1</v>
      </c>
    </row>
    <row r="587" spans="1:8" ht="15" customHeight="1" x14ac:dyDescent="0.25">
      <c r="A587" s="9" t="s">
        <v>1603</v>
      </c>
      <c r="B587" s="9" t="s">
        <v>1541</v>
      </c>
      <c r="C587" s="9" t="s">
        <v>511</v>
      </c>
      <c r="D587" s="9" t="s">
        <v>442</v>
      </c>
      <c r="E587" s="10">
        <v>4</v>
      </c>
      <c r="F587" s="10">
        <v>1</v>
      </c>
      <c r="G587" s="7">
        <f t="shared" si="18"/>
        <v>1</v>
      </c>
      <c r="H587" s="7">
        <f t="shared" si="19"/>
        <v>1</v>
      </c>
    </row>
    <row r="588" spans="1:8" ht="15" customHeight="1" x14ac:dyDescent="0.25">
      <c r="A588" s="9" t="s">
        <v>1319</v>
      </c>
      <c r="B588" s="9" t="s">
        <v>1195</v>
      </c>
      <c r="C588" s="9" t="s">
        <v>511</v>
      </c>
      <c r="D588" s="9" t="s">
        <v>427</v>
      </c>
      <c r="E588" s="10">
        <v>8</v>
      </c>
      <c r="F588" s="10">
        <v>2</v>
      </c>
      <c r="G588" s="7">
        <f t="shared" si="18"/>
        <v>2</v>
      </c>
      <c r="H588" s="7">
        <f t="shared" si="19"/>
        <v>2</v>
      </c>
    </row>
    <row r="589" spans="1:8" ht="15" customHeight="1" x14ac:dyDescent="0.25">
      <c r="A589" s="9" t="s">
        <v>515</v>
      </c>
      <c r="B589" s="9" t="s">
        <v>97</v>
      </c>
      <c r="C589" s="9" t="s">
        <v>511</v>
      </c>
      <c r="D589" s="9" t="s">
        <v>447</v>
      </c>
      <c r="E589" s="10">
        <v>9</v>
      </c>
      <c r="F589" s="10">
        <v>2.25</v>
      </c>
      <c r="G589" s="7">
        <f t="shared" si="18"/>
        <v>2</v>
      </c>
      <c r="H589" s="7">
        <f t="shared" si="19"/>
        <v>2</v>
      </c>
    </row>
    <row r="590" spans="1:8" ht="15" customHeight="1" x14ac:dyDescent="0.25">
      <c r="A590" s="9" t="s">
        <v>1417</v>
      </c>
      <c r="B590" s="9" t="s">
        <v>1378</v>
      </c>
      <c r="C590" s="9" t="s">
        <v>511</v>
      </c>
      <c r="D590" s="9" t="s">
        <v>446</v>
      </c>
      <c r="E590" s="10">
        <v>6</v>
      </c>
      <c r="F590" s="10">
        <v>1.5</v>
      </c>
      <c r="G590" s="7">
        <f t="shared" si="18"/>
        <v>1</v>
      </c>
      <c r="H590" s="7">
        <f t="shared" si="19"/>
        <v>1</v>
      </c>
    </row>
    <row r="591" spans="1:8" ht="15" customHeight="1" x14ac:dyDescent="0.25">
      <c r="A591" s="9" t="s">
        <v>1584</v>
      </c>
      <c r="B591" s="9" t="s">
        <v>259</v>
      </c>
      <c r="C591" s="9" t="s">
        <v>511</v>
      </c>
      <c r="D591" s="9" t="s">
        <v>455</v>
      </c>
      <c r="E591" s="10">
        <v>10</v>
      </c>
      <c r="F591" s="10">
        <v>2.5</v>
      </c>
      <c r="G591" s="7">
        <f t="shared" si="18"/>
        <v>2</v>
      </c>
      <c r="H591" s="7">
        <f t="shared" si="19"/>
        <v>2</v>
      </c>
    </row>
    <row r="592" spans="1:8" ht="15" customHeight="1" x14ac:dyDescent="0.25">
      <c r="A592" s="9" t="s">
        <v>1340</v>
      </c>
      <c r="B592" s="9" t="s">
        <v>47</v>
      </c>
      <c r="C592" s="9" t="s">
        <v>511</v>
      </c>
      <c r="D592" s="9" t="s">
        <v>442</v>
      </c>
      <c r="E592" s="10">
        <v>25</v>
      </c>
      <c r="F592" s="10">
        <v>6.25</v>
      </c>
      <c r="G592" s="7">
        <f t="shared" si="18"/>
        <v>6</v>
      </c>
      <c r="H592" s="7">
        <f t="shared" si="19"/>
        <v>6</v>
      </c>
    </row>
    <row r="593" spans="1:8" ht="15" customHeight="1" x14ac:dyDescent="0.25">
      <c r="A593" s="9" t="s">
        <v>1367</v>
      </c>
      <c r="B593" s="9" t="s">
        <v>119</v>
      </c>
      <c r="C593" s="9" t="s">
        <v>511</v>
      </c>
      <c r="D593" s="9" t="s">
        <v>2123</v>
      </c>
      <c r="E593" s="10">
        <v>4</v>
      </c>
      <c r="F593" s="10">
        <v>1</v>
      </c>
      <c r="G593" s="7">
        <f t="shared" si="18"/>
        <v>1</v>
      </c>
      <c r="H593" s="7">
        <f t="shared" si="19"/>
        <v>1</v>
      </c>
    </row>
    <row r="594" spans="1:8" ht="15" customHeight="1" x14ac:dyDescent="0.25">
      <c r="A594" s="9" t="s">
        <v>2149</v>
      </c>
      <c r="B594" s="9" t="s">
        <v>212</v>
      </c>
      <c r="C594" s="9" t="s">
        <v>510</v>
      </c>
      <c r="D594" s="9" t="s">
        <v>444</v>
      </c>
      <c r="E594" s="10">
        <v>4</v>
      </c>
      <c r="F594" s="10">
        <v>1</v>
      </c>
      <c r="G594" s="7">
        <f t="shared" si="18"/>
        <v>1</v>
      </c>
      <c r="H594" s="7">
        <f t="shared" si="19"/>
        <v>1</v>
      </c>
    </row>
    <row r="595" spans="1:8" ht="15" customHeight="1" x14ac:dyDescent="0.25">
      <c r="A595" s="9" t="s">
        <v>1996</v>
      </c>
      <c r="B595" s="9" t="s">
        <v>102</v>
      </c>
      <c r="C595" s="9" t="s">
        <v>510</v>
      </c>
      <c r="D595" s="9" t="s">
        <v>454</v>
      </c>
      <c r="E595" s="10">
        <v>4</v>
      </c>
      <c r="F595" s="10">
        <v>1</v>
      </c>
      <c r="G595" s="7">
        <f t="shared" si="18"/>
        <v>1</v>
      </c>
      <c r="H595" s="7">
        <f t="shared" si="19"/>
        <v>1</v>
      </c>
    </row>
    <row r="596" spans="1:8" ht="15" customHeight="1" x14ac:dyDescent="0.25">
      <c r="A596" s="9" t="s">
        <v>935</v>
      </c>
      <c r="B596" s="9" t="s">
        <v>470</v>
      </c>
      <c r="C596" s="9" t="s">
        <v>511</v>
      </c>
      <c r="D596" s="9" t="s">
        <v>434</v>
      </c>
      <c r="E596" s="10">
        <v>12</v>
      </c>
      <c r="F596" s="10">
        <v>3</v>
      </c>
      <c r="G596" s="7">
        <f t="shared" si="18"/>
        <v>3</v>
      </c>
      <c r="H596" s="7">
        <f t="shared" si="19"/>
        <v>3</v>
      </c>
    </row>
    <row r="597" spans="1:8" ht="15" customHeight="1" x14ac:dyDescent="0.25">
      <c r="A597" s="9" t="s">
        <v>275</v>
      </c>
      <c r="B597" s="9" t="s">
        <v>1376</v>
      </c>
      <c r="C597" s="9" t="s">
        <v>511</v>
      </c>
      <c r="D597" s="9" t="s">
        <v>444</v>
      </c>
      <c r="E597" s="10">
        <v>4</v>
      </c>
      <c r="F597" s="10">
        <v>1</v>
      </c>
      <c r="G597" s="7">
        <f t="shared" si="18"/>
        <v>1</v>
      </c>
      <c r="H597" s="7">
        <f t="shared" si="19"/>
        <v>1</v>
      </c>
    </row>
    <row r="598" spans="1:8" ht="15" customHeight="1" x14ac:dyDescent="0.25">
      <c r="A598" s="9" t="s">
        <v>2020</v>
      </c>
      <c r="B598" s="9" t="s">
        <v>204</v>
      </c>
      <c r="C598" s="9" t="s">
        <v>510</v>
      </c>
      <c r="D598" s="9" t="s">
        <v>461</v>
      </c>
      <c r="E598" s="10">
        <v>4</v>
      </c>
      <c r="F598" s="10">
        <v>1</v>
      </c>
      <c r="G598" s="7">
        <f t="shared" si="18"/>
        <v>1</v>
      </c>
      <c r="H598" s="7">
        <f t="shared" si="19"/>
        <v>1</v>
      </c>
    </row>
    <row r="599" spans="1:8" ht="15" customHeight="1" x14ac:dyDescent="0.25">
      <c r="A599" s="9" t="s">
        <v>1494</v>
      </c>
      <c r="B599" s="9" t="s">
        <v>470</v>
      </c>
      <c r="C599" s="9" t="s">
        <v>511</v>
      </c>
      <c r="D599" s="9" t="s">
        <v>444</v>
      </c>
      <c r="E599" s="10">
        <v>4</v>
      </c>
      <c r="F599" s="10">
        <v>1</v>
      </c>
      <c r="G599" s="7">
        <f t="shared" si="18"/>
        <v>1</v>
      </c>
      <c r="H599" s="7">
        <f t="shared" si="19"/>
        <v>1</v>
      </c>
    </row>
    <row r="600" spans="1:8" ht="15" customHeight="1" x14ac:dyDescent="0.25">
      <c r="A600" s="9" t="s">
        <v>1090</v>
      </c>
      <c r="B600" s="9" t="s">
        <v>116</v>
      </c>
      <c r="C600" s="9" t="s">
        <v>511</v>
      </c>
      <c r="D600" s="9" t="s">
        <v>2164</v>
      </c>
      <c r="E600" s="10">
        <v>7</v>
      </c>
      <c r="F600" s="10">
        <v>1.75</v>
      </c>
      <c r="G600" s="7">
        <f t="shared" si="18"/>
        <v>1</v>
      </c>
      <c r="H600" s="7">
        <f t="shared" si="19"/>
        <v>1</v>
      </c>
    </row>
    <row r="601" spans="1:8" ht="15" customHeight="1" x14ac:dyDescent="0.25">
      <c r="A601" s="9" t="s">
        <v>412</v>
      </c>
      <c r="B601" s="9" t="s">
        <v>120</v>
      </c>
      <c r="C601" s="9" t="s">
        <v>510</v>
      </c>
      <c r="D601" s="9" t="s">
        <v>2128</v>
      </c>
      <c r="E601" s="10">
        <v>68</v>
      </c>
      <c r="F601" s="10">
        <v>17</v>
      </c>
      <c r="G601" s="7">
        <f t="shared" si="18"/>
        <v>17</v>
      </c>
      <c r="H601" s="7">
        <f t="shared" si="19"/>
        <v>17</v>
      </c>
    </row>
    <row r="602" spans="1:8" ht="15" customHeight="1" x14ac:dyDescent="0.25">
      <c r="A602" s="9" t="s">
        <v>982</v>
      </c>
      <c r="B602" s="9" t="s">
        <v>86</v>
      </c>
      <c r="C602" s="9" t="s">
        <v>511</v>
      </c>
      <c r="D602" s="9" t="s">
        <v>436</v>
      </c>
      <c r="E602" s="10">
        <v>9</v>
      </c>
      <c r="F602" s="10">
        <v>2.25</v>
      </c>
      <c r="G602" s="7">
        <f t="shared" si="18"/>
        <v>2</v>
      </c>
      <c r="H602" s="7">
        <f t="shared" si="19"/>
        <v>2</v>
      </c>
    </row>
    <row r="603" spans="1:8" ht="15" customHeight="1" x14ac:dyDescent="0.25">
      <c r="A603" s="9" t="s">
        <v>1091</v>
      </c>
      <c r="B603" s="9" t="s">
        <v>148</v>
      </c>
      <c r="C603" s="9" t="s">
        <v>510</v>
      </c>
      <c r="D603" s="9" t="s">
        <v>441</v>
      </c>
      <c r="E603" s="10">
        <v>20</v>
      </c>
      <c r="F603" s="10">
        <v>5</v>
      </c>
      <c r="G603" s="7">
        <f t="shared" si="18"/>
        <v>5</v>
      </c>
      <c r="H603" s="7">
        <f t="shared" si="19"/>
        <v>5</v>
      </c>
    </row>
    <row r="604" spans="1:8" ht="15" customHeight="1" x14ac:dyDescent="0.25">
      <c r="A604" s="9" t="s">
        <v>781</v>
      </c>
      <c r="B604" s="9" t="s">
        <v>279</v>
      </c>
      <c r="C604" s="9" t="s">
        <v>510</v>
      </c>
      <c r="D604" s="9" t="s">
        <v>449</v>
      </c>
      <c r="E604" s="10">
        <v>47</v>
      </c>
      <c r="F604" s="10">
        <v>11.75</v>
      </c>
      <c r="G604" s="7">
        <f t="shared" si="18"/>
        <v>11</v>
      </c>
      <c r="H604" s="7">
        <f t="shared" si="19"/>
        <v>11</v>
      </c>
    </row>
    <row r="605" spans="1:8" ht="15" customHeight="1" x14ac:dyDescent="0.25">
      <c r="A605" s="9" t="s">
        <v>517</v>
      </c>
      <c r="B605" s="9" t="s">
        <v>30</v>
      </c>
      <c r="C605" s="9" t="s">
        <v>511</v>
      </c>
      <c r="D605" s="9" t="s">
        <v>2138</v>
      </c>
      <c r="E605" s="10">
        <v>4</v>
      </c>
      <c r="F605" s="10">
        <v>1</v>
      </c>
      <c r="G605" s="7">
        <f t="shared" si="18"/>
        <v>1</v>
      </c>
      <c r="H605" s="7">
        <f t="shared" si="19"/>
        <v>1</v>
      </c>
    </row>
    <row r="606" spans="1:8" ht="15" customHeight="1" x14ac:dyDescent="0.25">
      <c r="A606" s="9" t="s">
        <v>712</v>
      </c>
      <c r="B606" s="9" t="s">
        <v>1479</v>
      </c>
      <c r="C606" s="9" t="s">
        <v>511</v>
      </c>
      <c r="D606" s="9" t="s">
        <v>2129</v>
      </c>
      <c r="E606" s="10">
        <v>6</v>
      </c>
      <c r="F606" s="10">
        <v>1.5</v>
      </c>
      <c r="G606" s="7">
        <f t="shared" si="18"/>
        <v>1</v>
      </c>
      <c r="H606" s="7">
        <f t="shared" si="19"/>
        <v>1</v>
      </c>
    </row>
    <row r="607" spans="1:8" ht="15" customHeight="1" x14ac:dyDescent="0.25">
      <c r="A607" s="9" t="s">
        <v>1150</v>
      </c>
      <c r="B607" s="9" t="s">
        <v>1154</v>
      </c>
      <c r="C607" s="9" t="s">
        <v>511</v>
      </c>
      <c r="D607" s="9" t="s">
        <v>464</v>
      </c>
      <c r="E607" s="10">
        <v>6</v>
      </c>
      <c r="F607" s="10">
        <v>1.5</v>
      </c>
      <c r="G607" s="7">
        <f t="shared" si="18"/>
        <v>1</v>
      </c>
      <c r="H607" s="7">
        <f t="shared" si="19"/>
        <v>1</v>
      </c>
    </row>
    <row r="608" spans="1:8" ht="15" customHeight="1" x14ac:dyDescent="0.25">
      <c r="A608" s="9" t="s">
        <v>1477</v>
      </c>
      <c r="B608" s="9" t="s">
        <v>146</v>
      </c>
      <c r="C608" s="9" t="s">
        <v>511</v>
      </c>
      <c r="D608" s="9" t="s">
        <v>439</v>
      </c>
      <c r="E608" s="10">
        <v>5</v>
      </c>
      <c r="F608" s="10">
        <v>1.25</v>
      </c>
      <c r="G608" s="7">
        <f t="shared" si="18"/>
        <v>1</v>
      </c>
      <c r="H608" s="7">
        <f t="shared" si="19"/>
        <v>1</v>
      </c>
    </row>
    <row r="609" spans="1:8" ht="15" customHeight="1" x14ac:dyDescent="0.25">
      <c r="A609" s="9" t="s">
        <v>1092</v>
      </c>
      <c r="B609" s="9" t="s">
        <v>195</v>
      </c>
      <c r="C609" s="9" t="s">
        <v>511</v>
      </c>
      <c r="D609" s="9" t="s">
        <v>452</v>
      </c>
      <c r="E609" s="10">
        <v>25</v>
      </c>
      <c r="F609" s="10">
        <v>6.25</v>
      </c>
      <c r="G609" s="7">
        <f t="shared" si="18"/>
        <v>6</v>
      </c>
      <c r="H609" s="7">
        <f t="shared" si="19"/>
        <v>6</v>
      </c>
    </row>
    <row r="610" spans="1:8" ht="15" customHeight="1" x14ac:dyDescent="0.25">
      <c r="A610" s="9" t="s">
        <v>1014</v>
      </c>
      <c r="B610" s="9" t="s">
        <v>308</v>
      </c>
      <c r="C610" s="9" t="s">
        <v>511</v>
      </c>
      <c r="D610" s="9" t="s">
        <v>432</v>
      </c>
      <c r="E610" s="10">
        <v>4</v>
      </c>
      <c r="F610" s="10">
        <v>1</v>
      </c>
      <c r="G610" s="7">
        <f t="shared" si="18"/>
        <v>1</v>
      </c>
      <c r="H610" s="7">
        <f t="shared" si="19"/>
        <v>1</v>
      </c>
    </row>
    <row r="611" spans="1:8" ht="15" customHeight="1" x14ac:dyDescent="0.25">
      <c r="A611" s="9" t="s">
        <v>518</v>
      </c>
      <c r="B611" s="9" t="s">
        <v>409</v>
      </c>
      <c r="C611" s="9" t="s">
        <v>511</v>
      </c>
      <c r="D611" s="9" t="s">
        <v>431</v>
      </c>
      <c r="E611" s="10">
        <v>4</v>
      </c>
      <c r="F611" s="10">
        <v>1</v>
      </c>
      <c r="G611" s="7">
        <f t="shared" si="18"/>
        <v>1</v>
      </c>
      <c r="H611" s="7">
        <f t="shared" si="19"/>
        <v>1</v>
      </c>
    </row>
    <row r="612" spans="1:8" ht="15" customHeight="1" x14ac:dyDescent="0.25">
      <c r="A612" s="9" t="s">
        <v>786</v>
      </c>
      <c r="B612" s="9" t="s">
        <v>718</v>
      </c>
      <c r="C612" s="9" t="s">
        <v>510</v>
      </c>
      <c r="D612" s="9" t="s">
        <v>2156</v>
      </c>
      <c r="E612" s="10">
        <v>24</v>
      </c>
      <c r="F612" s="10">
        <v>6</v>
      </c>
      <c r="G612" s="7">
        <f t="shared" si="18"/>
        <v>6</v>
      </c>
      <c r="H612" s="7">
        <f t="shared" si="19"/>
        <v>6</v>
      </c>
    </row>
    <row r="613" spans="1:8" ht="15" customHeight="1" x14ac:dyDescent="0.25">
      <c r="A613" s="9" t="s">
        <v>772</v>
      </c>
      <c r="B613" s="9" t="s">
        <v>773</v>
      </c>
      <c r="C613" s="9" t="s">
        <v>510</v>
      </c>
      <c r="D613" s="9" t="s">
        <v>2150</v>
      </c>
      <c r="E613" s="10">
        <v>37</v>
      </c>
      <c r="F613" s="10">
        <v>9.25</v>
      </c>
      <c r="G613" s="7">
        <f t="shared" si="18"/>
        <v>9</v>
      </c>
      <c r="H613" s="7">
        <f t="shared" si="19"/>
        <v>9</v>
      </c>
    </row>
    <row r="614" spans="1:8" ht="15" customHeight="1" x14ac:dyDescent="0.25">
      <c r="A614" s="9" t="s">
        <v>944</v>
      </c>
      <c r="B614" s="9" t="s">
        <v>687</v>
      </c>
      <c r="C614" s="9" t="s">
        <v>511</v>
      </c>
      <c r="D614" s="9" t="s">
        <v>432</v>
      </c>
      <c r="E614" s="10">
        <v>4</v>
      </c>
      <c r="F614" s="10">
        <v>1</v>
      </c>
      <c r="G614" s="7">
        <f t="shared" si="18"/>
        <v>1</v>
      </c>
      <c r="H614" s="7">
        <f t="shared" si="19"/>
        <v>1</v>
      </c>
    </row>
    <row r="615" spans="1:8" ht="15" customHeight="1" x14ac:dyDescent="0.25">
      <c r="A615" s="9" t="s">
        <v>1364</v>
      </c>
      <c r="B615" s="9" t="s">
        <v>120</v>
      </c>
      <c r="C615" s="9" t="s">
        <v>511</v>
      </c>
      <c r="D615" s="9" t="s">
        <v>449</v>
      </c>
      <c r="E615" s="10">
        <v>4</v>
      </c>
      <c r="F615" s="10">
        <v>1</v>
      </c>
      <c r="G615" s="7">
        <f t="shared" si="18"/>
        <v>1</v>
      </c>
      <c r="H615" s="7">
        <f t="shared" si="19"/>
        <v>1</v>
      </c>
    </row>
    <row r="616" spans="1:8" ht="15" customHeight="1" x14ac:dyDescent="0.25">
      <c r="A616" s="9" t="s">
        <v>1226</v>
      </c>
      <c r="B616" s="9" t="s">
        <v>497</v>
      </c>
      <c r="C616" s="9" t="s">
        <v>511</v>
      </c>
      <c r="D616" s="9" t="s">
        <v>439</v>
      </c>
      <c r="E616" s="10">
        <v>16</v>
      </c>
      <c r="F616" s="10">
        <v>4</v>
      </c>
      <c r="G616" s="7">
        <f t="shared" si="18"/>
        <v>4</v>
      </c>
      <c r="H616" s="7">
        <f t="shared" si="19"/>
        <v>4</v>
      </c>
    </row>
    <row r="617" spans="1:8" ht="15" customHeight="1" x14ac:dyDescent="0.25">
      <c r="A617" s="9" t="s">
        <v>315</v>
      </c>
      <c r="B617" s="9" t="s">
        <v>53</v>
      </c>
      <c r="C617" s="9" t="s">
        <v>511</v>
      </c>
      <c r="D617" s="9" t="s">
        <v>446</v>
      </c>
      <c r="E617" s="10">
        <v>14</v>
      </c>
      <c r="F617" s="10">
        <v>3.5</v>
      </c>
      <c r="G617" s="7">
        <f t="shared" si="18"/>
        <v>3</v>
      </c>
      <c r="H617" s="7">
        <f t="shared" si="19"/>
        <v>3</v>
      </c>
    </row>
    <row r="618" spans="1:8" ht="15" customHeight="1" x14ac:dyDescent="0.25">
      <c r="A618" s="9" t="s">
        <v>315</v>
      </c>
      <c r="B618" s="9" t="s">
        <v>47</v>
      </c>
      <c r="C618" s="9" t="s">
        <v>511</v>
      </c>
      <c r="D618" s="9" t="s">
        <v>2148</v>
      </c>
      <c r="E618" s="10">
        <v>6</v>
      </c>
      <c r="F618" s="10">
        <v>1.5</v>
      </c>
      <c r="G618" s="7">
        <f t="shared" si="18"/>
        <v>1</v>
      </c>
      <c r="H618" s="7">
        <f t="shared" si="19"/>
        <v>1</v>
      </c>
    </row>
    <row r="619" spans="1:8" ht="15" customHeight="1" x14ac:dyDescent="0.25">
      <c r="A619" s="9" t="s">
        <v>566</v>
      </c>
      <c r="B619" s="9" t="s">
        <v>60</v>
      </c>
      <c r="C619" s="9" t="s">
        <v>510</v>
      </c>
      <c r="D619" s="9" t="s">
        <v>443</v>
      </c>
      <c r="E619" s="10">
        <v>5</v>
      </c>
      <c r="F619" s="10">
        <v>1.25</v>
      </c>
      <c r="G619" s="7">
        <f t="shared" si="18"/>
        <v>1</v>
      </c>
      <c r="H619" s="7">
        <f t="shared" si="19"/>
        <v>1</v>
      </c>
    </row>
    <row r="620" spans="1:8" ht="15" customHeight="1" x14ac:dyDescent="0.25">
      <c r="A620" s="9" t="s">
        <v>968</v>
      </c>
      <c r="B620" s="9" t="s">
        <v>67</v>
      </c>
      <c r="C620" s="9" t="s">
        <v>511</v>
      </c>
      <c r="D620" s="9" t="s">
        <v>444</v>
      </c>
      <c r="E620" s="10">
        <v>7</v>
      </c>
      <c r="F620" s="10">
        <v>1.75</v>
      </c>
      <c r="G620" s="7">
        <f t="shared" si="18"/>
        <v>1</v>
      </c>
      <c r="H620" s="7">
        <f t="shared" si="19"/>
        <v>1</v>
      </c>
    </row>
    <row r="621" spans="1:8" ht="15" customHeight="1" x14ac:dyDescent="0.25">
      <c r="A621" s="9" t="s">
        <v>2018</v>
      </c>
      <c r="B621" s="9" t="s">
        <v>607</v>
      </c>
      <c r="C621" s="9" t="s">
        <v>511</v>
      </c>
      <c r="D621" s="9" t="s">
        <v>2153</v>
      </c>
      <c r="E621" s="10">
        <v>10</v>
      </c>
      <c r="F621" s="10">
        <v>2.5</v>
      </c>
      <c r="G621" s="7">
        <f t="shared" si="18"/>
        <v>2</v>
      </c>
      <c r="H621" s="7">
        <f t="shared" si="19"/>
        <v>2</v>
      </c>
    </row>
    <row r="622" spans="1:8" ht="15" customHeight="1" x14ac:dyDescent="0.25">
      <c r="A622" s="9" t="s">
        <v>505</v>
      </c>
      <c r="B622" s="9" t="s">
        <v>67</v>
      </c>
      <c r="C622" s="9" t="s">
        <v>511</v>
      </c>
      <c r="D622" s="9" t="s">
        <v>427</v>
      </c>
      <c r="E622" s="10">
        <v>10</v>
      </c>
      <c r="F622" s="10">
        <v>2.5</v>
      </c>
      <c r="G622" s="7">
        <f t="shared" si="18"/>
        <v>2</v>
      </c>
      <c r="H622" s="7">
        <f t="shared" si="19"/>
        <v>2</v>
      </c>
    </row>
    <row r="623" spans="1:8" ht="15" customHeight="1" x14ac:dyDescent="0.25">
      <c r="A623" s="9" t="s">
        <v>413</v>
      </c>
      <c r="B623" s="9" t="s">
        <v>1174</v>
      </c>
      <c r="C623" s="9" t="s">
        <v>510</v>
      </c>
      <c r="D623" s="9" t="s">
        <v>441</v>
      </c>
      <c r="E623" s="10">
        <v>7</v>
      </c>
      <c r="F623" s="10">
        <v>1.75</v>
      </c>
      <c r="G623" s="7">
        <f t="shared" si="18"/>
        <v>1</v>
      </c>
      <c r="H623" s="7">
        <f t="shared" si="19"/>
        <v>1</v>
      </c>
    </row>
    <row r="624" spans="1:8" ht="15" customHeight="1" x14ac:dyDescent="0.25">
      <c r="A624" s="9" t="s">
        <v>1369</v>
      </c>
      <c r="B624" s="9" t="s">
        <v>194</v>
      </c>
      <c r="C624" s="9" t="s">
        <v>511</v>
      </c>
      <c r="D624" s="9" t="s">
        <v>455</v>
      </c>
      <c r="E624" s="10">
        <v>5</v>
      </c>
      <c r="F624" s="10">
        <v>1.25</v>
      </c>
      <c r="G624" s="7">
        <f t="shared" si="18"/>
        <v>1</v>
      </c>
      <c r="H624" s="7">
        <f t="shared" si="19"/>
        <v>1</v>
      </c>
    </row>
    <row r="625" spans="1:8" ht="15" customHeight="1" x14ac:dyDescent="0.25">
      <c r="A625" s="9" t="s">
        <v>1395</v>
      </c>
      <c r="B625" s="9" t="s">
        <v>134</v>
      </c>
      <c r="C625" s="9" t="s">
        <v>511</v>
      </c>
      <c r="D625" s="9" t="s">
        <v>434</v>
      </c>
      <c r="E625" s="10">
        <v>4</v>
      </c>
      <c r="F625" s="10">
        <v>1</v>
      </c>
      <c r="G625" s="7">
        <f t="shared" si="18"/>
        <v>1</v>
      </c>
      <c r="H625" s="7">
        <f t="shared" si="19"/>
        <v>1</v>
      </c>
    </row>
    <row r="626" spans="1:8" ht="15" customHeight="1" x14ac:dyDescent="0.25">
      <c r="A626" s="9" t="s">
        <v>414</v>
      </c>
      <c r="B626" s="9" t="s">
        <v>47</v>
      </c>
      <c r="C626" s="9" t="s">
        <v>511</v>
      </c>
      <c r="D626" s="9" t="s">
        <v>456</v>
      </c>
      <c r="E626" s="10">
        <v>6</v>
      </c>
      <c r="F626" s="10">
        <v>1.5</v>
      </c>
      <c r="G626" s="7">
        <f t="shared" si="18"/>
        <v>1</v>
      </c>
      <c r="H626" s="7">
        <f t="shared" si="19"/>
        <v>1</v>
      </c>
    </row>
    <row r="627" spans="1:8" ht="15" customHeight="1" x14ac:dyDescent="0.25">
      <c r="A627" s="9" t="s">
        <v>2014</v>
      </c>
      <c r="B627" s="9" t="s">
        <v>212</v>
      </c>
      <c r="C627" s="9" t="s">
        <v>511</v>
      </c>
      <c r="D627" s="9" t="s">
        <v>452</v>
      </c>
      <c r="E627" s="10">
        <v>10</v>
      </c>
      <c r="F627" s="10">
        <v>2.5</v>
      </c>
      <c r="G627" s="7">
        <f t="shared" si="18"/>
        <v>2</v>
      </c>
      <c r="H627" s="7">
        <f t="shared" si="19"/>
        <v>2</v>
      </c>
    </row>
    <row r="628" spans="1:8" ht="15" customHeight="1" x14ac:dyDescent="0.25">
      <c r="A628" s="9" t="s">
        <v>1269</v>
      </c>
      <c r="B628" s="9" t="s">
        <v>1390</v>
      </c>
      <c r="C628" s="9" t="s">
        <v>510</v>
      </c>
      <c r="D628" s="9" t="s">
        <v>456</v>
      </c>
      <c r="E628" s="10">
        <v>6</v>
      </c>
      <c r="F628" s="10">
        <v>1.5</v>
      </c>
      <c r="G628" s="7">
        <f t="shared" si="18"/>
        <v>1</v>
      </c>
      <c r="H628" s="7">
        <f t="shared" si="19"/>
        <v>1</v>
      </c>
    </row>
    <row r="629" spans="1:8" ht="15" customHeight="1" x14ac:dyDescent="0.25">
      <c r="A629" s="9" t="s">
        <v>769</v>
      </c>
      <c r="B629" s="9" t="s">
        <v>53</v>
      </c>
      <c r="C629" s="9" t="s">
        <v>511</v>
      </c>
      <c r="D629" s="9" t="s">
        <v>445</v>
      </c>
      <c r="E629" s="10">
        <v>29</v>
      </c>
      <c r="F629" s="10">
        <v>7.25</v>
      </c>
      <c r="G629" s="7">
        <f t="shared" si="18"/>
        <v>7</v>
      </c>
      <c r="H629" s="7">
        <f t="shared" si="19"/>
        <v>7</v>
      </c>
    </row>
    <row r="630" spans="1:8" ht="15" customHeight="1" x14ac:dyDescent="0.25">
      <c r="A630" s="9" t="s">
        <v>2042</v>
      </c>
      <c r="B630" s="9" t="s">
        <v>217</v>
      </c>
      <c r="C630" s="9" t="s">
        <v>511</v>
      </c>
      <c r="D630" s="9" t="s">
        <v>438</v>
      </c>
      <c r="E630" s="10">
        <v>4</v>
      </c>
      <c r="F630" s="10">
        <v>1</v>
      </c>
      <c r="G630" s="7">
        <f t="shared" si="18"/>
        <v>1</v>
      </c>
      <c r="H630" s="7">
        <f t="shared" si="19"/>
        <v>1</v>
      </c>
    </row>
    <row r="631" spans="1:8" ht="15" customHeight="1" x14ac:dyDescent="0.25">
      <c r="A631" s="9" t="s">
        <v>1351</v>
      </c>
      <c r="B631" s="9" t="s">
        <v>1350</v>
      </c>
      <c r="C631" s="9" t="s">
        <v>511</v>
      </c>
      <c r="D631" s="9" t="s">
        <v>448</v>
      </c>
      <c r="E631" s="10">
        <v>14</v>
      </c>
      <c r="F631" s="10">
        <v>3.5</v>
      </c>
      <c r="G631" s="7">
        <f t="shared" si="18"/>
        <v>3</v>
      </c>
      <c r="H631" s="7">
        <f t="shared" si="19"/>
        <v>3</v>
      </c>
    </row>
    <row r="632" spans="1:8" ht="15" customHeight="1" x14ac:dyDescent="0.25">
      <c r="A632" s="9" t="s">
        <v>832</v>
      </c>
      <c r="B632" s="9" t="s">
        <v>131</v>
      </c>
      <c r="C632" s="9" t="s">
        <v>511</v>
      </c>
      <c r="D632" s="9" t="s">
        <v>429</v>
      </c>
      <c r="E632" s="10">
        <v>6</v>
      </c>
      <c r="F632" s="10">
        <v>1.5</v>
      </c>
      <c r="G632" s="7">
        <f t="shared" si="18"/>
        <v>1</v>
      </c>
      <c r="H632" s="7">
        <f t="shared" si="19"/>
        <v>1</v>
      </c>
    </row>
    <row r="633" spans="1:8" ht="15" customHeight="1" x14ac:dyDescent="0.25">
      <c r="A633" s="9" t="s">
        <v>2041</v>
      </c>
      <c r="B633" s="9" t="s">
        <v>2040</v>
      </c>
      <c r="C633" s="9" t="s">
        <v>511</v>
      </c>
      <c r="D633" s="9" t="s">
        <v>448</v>
      </c>
      <c r="E633" s="10">
        <v>4</v>
      </c>
      <c r="F633" s="10">
        <v>1</v>
      </c>
      <c r="G633" s="7">
        <f t="shared" si="18"/>
        <v>1</v>
      </c>
      <c r="H633" s="7">
        <f t="shared" si="19"/>
        <v>1</v>
      </c>
    </row>
    <row r="634" spans="1:8" ht="15" customHeight="1" x14ac:dyDescent="0.25">
      <c r="A634" s="9" t="s">
        <v>1354</v>
      </c>
      <c r="B634" s="9" t="s">
        <v>846</v>
      </c>
      <c r="C634" s="9" t="s">
        <v>510</v>
      </c>
      <c r="D634" s="9" t="s">
        <v>443</v>
      </c>
      <c r="E634" s="10">
        <v>28</v>
      </c>
      <c r="F634" s="10">
        <v>7</v>
      </c>
      <c r="G634" s="7">
        <f t="shared" si="18"/>
        <v>7</v>
      </c>
      <c r="H634" s="7">
        <f t="shared" si="19"/>
        <v>7</v>
      </c>
    </row>
    <row r="635" spans="1:8" ht="15" customHeight="1" x14ac:dyDescent="0.25">
      <c r="A635" s="9" t="s">
        <v>1411</v>
      </c>
      <c r="B635" s="9" t="s">
        <v>1379</v>
      </c>
      <c r="C635" s="9" t="s">
        <v>511</v>
      </c>
      <c r="D635" s="9" t="s">
        <v>444</v>
      </c>
      <c r="E635" s="10">
        <v>4</v>
      </c>
      <c r="F635" s="10">
        <v>1</v>
      </c>
      <c r="G635" s="7">
        <f t="shared" si="18"/>
        <v>1</v>
      </c>
      <c r="H635" s="7">
        <f t="shared" si="19"/>
        <v>1</v>
      </c>
    </row>
    <row r="636" spans="1:8" ht="15" customHeight="1" x14ac:dyDescent="0.25">
      <c r="A636" s="9" t="s">
        <v>896</v>
      </c>
      <c r="B636" s="9" t="s">
        <v>43</v>
      </c>
      <c r="C636" s="9" t="s">
        <v>510</v>
      </c>
      <c r="D636" s="9" t="s">
        <v>2131</v>
      </c>
      <c r="E636" s="10">
        <v>10</v>
      </c>
      <c r="F636" s="10">
        <v>2.5</v>
      </c>
      <c r="G636" s="7">
        <f t="shared" si="18"/>
        <v>2</v>
      </c>
      <c r="H636" s="7">
        <f t="shared" si="19"/>
        <v>2</v>
      </c>
    </row>
    <row r="637" spans="1:8" ht="15" customHeight="1" x14ac:dyDescent="0.25">
      <c r="A637" s="9" t="s">
        <v>1093</v>
      </c>
      <c r="B637" s="9" t="s">
        <v>60</v>
      </c>
      <c r="C637" s="9" t="s">
        <v>510</v>
      </c>
      <c r="D637" s="9" t="s">
        <v>445</v>
      </c>
      <c r="E637" s="10">
        <v>48</v>
      </c>
      <c r="F637" s="10">
        <v>12</v>
      </c>
      <c r="G637" s="7">
        <f t="shared" si="18"/>
        <v>12</v>
      </c>
      <c r="H637" s="7">
        <f t="shared" si="19"/>
        <v>12</v>
      </c>
    </row>
    <row r="638" spans="1:8" ht="15" customHeight="1" x14ac:dyDescent="0.25">
      <c r="A638" s="9" t="s">
        <v>1568</v>
      </c>
      <c r="B638" s="9" t="s">
        <v>43</v>
      </c>
      <c r="C638" s="9" t="s">
        <v>510</v>
      </c>
      <c r="D638" s="9" t="s">
        <v>446</v>
      </c>
      <c r="E638" s="10">
        <v>41</v>
      </c>
      <c r="F638" s="10">
        <v>10.25</v>
      </c>
      <c r="G638" s="7">
        <f t="shared" si="18"/>
        <v>10</v>
      </c>
      <c r="H638" s="7">
        <f t="shared" si="19"/>
        <v>10</v>
      </c>
    </row>
    <row r="639" spans="1:8" ht="15" customHeight="1" x14ac:dyDescent="0.25">
      <c r="A639" s="9" t="s">
        <v>1094</v>
      </c>
      <c r="B639" s="9" t="s">
        <v>1356</v>
      </c>
      <c r="C639" s="9" t="s">
        <v>510</v>
      </c>
      <c r="D639" s="9" t="s">
        <v>2151</v>
      </c>
      <c r="E639" s="10">
        <v>42</v>
      </c>
      <c r="F639" s="10">
        <v>10.5</v>
      </c>
      <c r="G639" s="7">
        <f t="shared" si="18"/>
        <v>10</v>
      </c>
      <c r="H639" s="7">
        <f t="shared" si="19"/>
        <v>10</v>
      </c>
    </row>
    <row r="640" spans="1:8" ht="15" customHeight="1" x14ac:dyDescent="0.25">
      <c r="A640" s="9" t="s">
        <v>1094</v>
      </c>
      <c r="B640" s="9" t="s">
        <v>175</v>
      </c>
      <c r="C640" s="9" t="s">
        <v>511</v>
      </c>
      <c r="D640" s="9" t="s">
        <v>439</v>
      </c>
      <c r="E640" s="10">
        <v>17</v>
      </c>
      <c r="F640" s="10">
        <v>4.25</v>
      </c>
      <c r="G640" s="7">
        <f t="shared" si="18"/>
        <v>4</v>
      </c>
      <c r="H640" s="7">
        <f t="shared" si="19"/>
        <v>4</v>
      </c>
    </row>
    <row r="641" spans="1:8" ht="15" customHeight="1" x14ac:dyDescent="0.25">
      <c r="A641" s="9" t="s">
        <v>1094</v>
      </c>
      <c r="B641" s="9" t="s">
        <v>237</v>
      </c>
      <c r="C641" s="9" t="s">
        <v>511</v>
      </c>
      <c r="D641" s="9" t="s">
        <v>438</v>
      </c>
      <c r="E641" s="10">
        <v>4</v>
      </c>
      <c r="F641" s="10">
        <v>1</v>
      </c>
      <c r="G641" s="7">
        <f t="shared" si="18"/>
        <v>1</v>
      </c>
      <c r="H641" s="7">
        <f t="shared" si="19"/>
        <v>1</v>
      </c>
    </row>
    <row r="642" spans="1:8" ht="15" customHeight="1" x14ac:dyDescent="0.25">
      <c r="A642" s="9" t="s">
        <v>922</v>
      </c>
      <c r="B642" s="9" t="s">
        <v>1095</v>
      </c>
      <c r="C642" s="9" t="s">
        <v>510</v>
      </c>
      <c r="D642" s="9" t="s">
        <v>453</v>
      </c>
      <c r="E642" s="10">
        <v>20</v>
      </c>
      <c r="F642" s="10">
        <v>5</v>
      </c>
      <c r="G642" s="7">
        <f t="shared" ref="G642:G705" si="20">ROUNDDOWN(F642,0)</f>
        <v>5</v>
      </c>
      <c r="H642" s="7">
        <f t="shared" ref="H642:H705" si="21">IF(G642&lt;1,1,G642)</f>
        <v>5</v>
      </c>
    </row>
    <row r="643" spans="1:8" ht="15" customHeight="1" x14ac:dyDescent="0.25">
      <c r="A643" s="9" t="s">
        <v>967</v>
      </c>
      <c r="B643" s="9" t="s">
        <v>72</v>
      </c>
      <c r="C643" s="9" t="s">
        <v>511</v>
      </c>
      <c r="D643" s="9" t="s">
        <v>2121</v>
      </c>
      <c r="E643" s="10">
        <v>4</v>
      </c>
      <c r="F643" s="10">
        <v>1</v>
      </c>
      <c r="G643" s="7">
        <f t="shared" si="20"/>
        <v>1</v>
      </c>
      <c r="H643" s="7">
        <f t="shared" si="21"/>
        <v>1</v>
      </c>
    </row>
    <row r="644" spans="1:8" ht="15" customHeight="1" x14ac:dyDescent="0.25">
      <c r="A644" s="9" t="s">
        <v>2061</v>
      </c>
      <c r="B644" s="9" t="s">
        <v>252</v>
      </c>
      <c r="C644" s="9" t="s">
        <v>511</v>
      </c>
      <c r="D644" s="9" t="s">
        <v>432</v>
      </c>
      <c r="E644" s="10">
        <v>4</v>
      </c>
      <c r="F644" s="10">
        <v>1</v>
      </c>
      <c r="G644" s="7">
        <f t="shared" si="20"/>
        <v>1</v>
      </c>
      <c r="H644" s="7">
        <f t="shared" si="21"/>
        <v>1</v>
      </c>
    </row>
    <row r="645" spans="1:8" ht="15" customHeight="1" x14ac:dyDescent="0.25">
      <c r="A645" s="9" t="s">
        <v>648</v>
      </c>
      <c r="B645" s="9" t="s">
        <v>131</v>
      </c>
      <c r="C645" s="9" t="s">
        <v>511</v>
      </c>
      <c r="D645" s="9" t="s">
        <v>440</v>
      </c>
      <c r="E645" s="10">
        <v>4</v>
      </c>
      <c r="F645" s="10">
        <v>1</v>
      </c>
      <c r="G645" s="7">
        <f t="shared" si="20"/>
        <v>1</v>
      </c>
      <c r="H645" s="7">
        <f t="shared" si="21"/>
        <v>1</v>
      </c>
    </row>
    <row r="646" spans="1:8" ht="15" customHeight="1" x14ac:dyDescent="0.25">
      <c r="A646" s="9" t="s">
        <v>1331</v>
      </c>
      <c r="B646" s="9" t="s">
        <v>177</v>
      </c>
      <c r="C646" s="9" t="s">
        <v>510</v>
      </c>
      <c r="D646" s="9" t="s">
        <v>464</v>
      </c>
      <c r="E646" s="10">
        <v>8</v>
      </c>
      <c r="F646" s="10">
        <v>2</v>
      </c>
      <c r="G646" s="7">
        <f t="shared" si="20"/>
        <v>2</v>
      </c>
      <c r="H646" s="7">
        <f t="shared" si="21"/>
        <v>2</v>
      </c>
    </row>
    <row r="647" spans="1:8" ht="15" customHeight="1" x14ac:dyDescent="0.25">
      <c r="A647" s="9" t="s">
        <v>784</v>
      </c>
      <c r="B647" s="9" t="s">
        <v>62</v>
      </c>
      <c r="C647" s="9" t="s">
        <v>510</v>
      </c>
      <c r="D647" s="9" t="s">
        <v>427</v>
      </c>
      <c r="E647" s="10">
        <v>21</v>
      </c>
      <c r="F647" s="10">
        <v>5.25</v>
      </c>
      <c r="G647" s="7">
        <f t="shared" si="20"/>
        <v>5</v>
      </c>
      <c r="H647" s="7">
        <f t="shared" si="21"/>
        <v>5</v>
      </c>
    </row>
    <row r="648" spans="1:8" ht="15" customHeight="1" x14ac:dyDescent="0.25">
      <c r="A648" s="9" t="s">
        <v>2037</v>
      </c>
      <c r="B648" s="9" t="s">
        <v>28</v>
      </c>
      <c r="C648" s="9" t="s">
        <v>511</v>
      </c>
      <c r="D648" s="9" t="s">
        <v>455</v>
      </c>
      <c r="E648" s="10">
        <v>4</v>
      </c>
      <c r="F648" s="10">
        <v>1</v>
      </c>
      <c r="G648" s="7">
        <f t="shared" si="20"/>
        <v>1</v>
      </c>
      <c r="H648" s="7">
        <f t="shared" si="21"/>
        <v>1</v>
      </c>
    </row>
    <row r="649" spans="1:8" ht="15" customHeight="1" x14ac:dyDescent="0.25">
      <c r="A649" s="9" t="s">
        <v>1368</v>
      </c>
      <c r="B649" s="9" t="s">
        <v>24</v>
      </c>
      <c r="C649" s="9" t="s">
        <v>511</v>
      </c>
      <c r="D649" s="9" t="s">
        <v>452</v>
      </c>
      <c r="E649" s="10">
        <v>4</v>
      </c>
      <c r="F649" s="10">
        <v>1</v>
      </c>
      <c r="G649" s="7">
        <f t="shared" si="20"/>
        <v>1</v>
      </c>
      <c r="H649" s="7">
        <f t="shared" si="21"/>
        <v>1</v>
      </c>
    </row>
    <row r="650" spans="1:8" ht="15" customHeight="1" x14ac:dyDescent="0.25">
      <c r="A650" s="9" t="s">
        <v>420</v>
      </c>
      <c r="B650" s="9" t="s">
        <v>124</v>
      </c>
      <c r="C650" s="9" t="s">
        <v>510</v>
      </c>
      <c r="D650" s="9" t="s">
        <v>437</v>
      </c>
      <c r="E650" s="10">
        <v>41</v>
      </c>
      <c r="F650" s="10">
        <v>10.25</v>
      </c>
      <c r="G650" s="7">
        <f t="shared" si="20"/>
        <v>10</v>
      </c>
      <c r="H650" s="7">
        <f t="shared" si="21"/>
        <v>10</v>
      </c>
    </row>
    <row r="651" spans="1:8" ht="15" customHeight="1" x14ac:dyDescent="0.25">
      <c r="A651" s="9" t="s">
        <v>421</v>
      </c>
      <c r="B651" s="9" t="s">
        <v>279</v>
      </c>
      <c r="C651" s="9" t="s">
        <v>511</v>
      </c>
      <c r="D651" s="9" t="s">
        <v>438</v>
      </c>
      <c r="E651" s="10">
        <v>4</v>
      </c>
      <c r="F651" s="10">
        <v>1</v>
      </c>
      <c r="G651" s="7">
        <f t="shared" si="20"/>
        <v>1</v>
      </c>
      <c r="H651" s="7">
        <f t="shared" si="21"/>
        <v>1</v>
      </c>
    </row>
    <row r="652" spans="1:8" ht="15" customHeight="1" x14ac:dyDescent="0.25">
      <c r="A652" s="9" t="s">
        <v>286</v>
      </c>
      <c r="B652" s="9" t="s">
        <v>771</v>
      </c>
      <c r="C652" s="9" t="s">
        <v>510</v>
      </c>
      <c r="D652" s="9" t="s">
        <v>449</v>
      </c>
      <c r="E652" s="10">
        <v>35</v>
      </c>
      <c r="F652" s="10">
        <v>8.75</v>
      </c>
      <c r="G652" s="7">
        <f t="shared" si="20"/>
        <v>8</v>
      </c>
      <c r="H652" s="7">
        <f t="shared" si="21"/>
        <v>8</v>
      </c>
    </row>
    <row r="653" spans="1:8" ht="15" customHeight="1" x14ac:dyDescent="0.25">
      <c r="A653" s="9" t="s">
        <v>286</v>
      </c>
      <c r="B653" s="9" t="s">
        <v>298</v>
      </c>
      <c r="C653" s="9" t="s">
        <v>511</v>
      </c>
      <c r="D653" s="9" t="s">
        <v>2135</v>
      </c>
      <c r="E653" s="10">
        <v>4</v>
      </c>
      <c r="F653" s="10">
        <v>1</v>
      </c>
      <c r="G653" s="7">
        <f t="shared" si="20"/>
        <v>1</v>
      </c>
      <c r="H653" s="7">
        <f t="shared" si="21"/>
        <v>1</v>
      </c>
    </row>
    <row r="654" spans="1:8" ht="15" customHeight="1" x14ac:dyDescent="0.25">
      <c r="A654" s="9" t="s">
        <v>658</v>
      </c>
      <c r="B654" s="9" t="s">
        <v>1549</v>
      </c>
      <c r="C654" s="9" t="s">
        <v>511</v>
      </c>
      <c r="D654" s="9" t="s">
        <v>435</v>
      </c>
      <c r="E654" s="10">
        <v>4</v>
      </c>
      <c r="F654" s="10">
        <v>1</v>
      </c>
      <c r="G654" s="7">
        <f t="shared" si="20"/>
        <v>1</v>
      </c>
      <c r="H654" s="7">
        <f t="shared" si="21"/>
        <v>1</v>
      </c>
    </row>
    <row r="655" spans="1:8" ht="15" customHeight="1" x14ac:dyDescent="0.25">
      <c r="A655" s="9" t="s">
        <v>658</v>
      </c>
      <c r="B655" s="9" t="s">
        <v>124</v>
      </c>
      <c r="C655" s="9" t="s">
        <v>511</v>
      </c>
      <c r="D655" s="9" t="s">
        <v>451</v>
      </c>
      <c r="E655" s="10">
        <v>4</v>
      </c>
      <c r="F655" s="10">
        <v>1</v>
      </c>
      <c r="G655" s="7">
        <f t="shared" si="20"/>
        <v>1</v>
      </c>
      <c r="H655" s="7">
        <f t="shared" si="21"/>
        <v>1</v>
      </c>
    </row>
    <row r="656" spans="1:8" ht="15" customHeight="1" x14ac:dyDescent="0.25">
      <c r="A656" s="9" t="s">
        <v>487</v>
      </c>
      <c r="B656" s="9" t="s">
        <v>25</v>
      </c>
      <c r="C656" s="9" t="s">
        <v>511</v>
      </c>
      <c r="D656" s="9" t="s">
        <v>453</v>
      </c>
      <c r="E656" s="10">
        <v>15</v>
      </c>
      <c r="F656" s="10">
        <v>3.75</v>
      </c>
      <c r="G656" s="7">
        <f t="shared" si="20"/>
        <v>3</v>
      </c>
      <c r="H656" s="7">
        <f t="shared" si="21"/>
        <v>3</v>
      </c>
    </row>
    <row r="657" spans="1:8" ht="15" customHeight="1" x14ac:dyDescent="0.25">
      <c r="A657" s="9" t="s">
        <v>2079</v>
      </c>
      <c r="B657" s="9" t="s">
        <v>67</v>
      </c>
      <c r="C657" s="9" t="s">
        <v>511</v>
      </c>
      <c r="D657" s="9" t="s">
        <v>447</v>
      </c>
      <c r="E657" s="10">
        <v>4</v>
      </c>
      <c r="F657" s="10">
        <v>1</v>
      </c>
      <c r="G657" s="7">
        <f t="shared" si="20"/>
        <v>1</v>
      </c>
      <c r="H657" s="7">
        <f t="shared" si="21"/>
        <v>1</v>
      </c>
    </row>
    <row r="658" spans="1:8" ht="15" customHeight="1" x14ac:dyDescent="0.25">
      <c r="A658" s="9" t="s">
        <v>422</v>
      </c>
      <c r="B658" s="9" t="s">
        <v>269</v>
      </c>
      <c r="C658" s="9" t="s">
        <v>510</v>
      </c>
      <c r="D658" s="9" t="s">
        <v>431</v>
      </c>
      <c r="E658" s="10">
        <v>31</v>
      </c>
      <c r="F658" s="10">
        <v>7.75</v>
      </c>
      <c r="G658" s="7">
        <f t="shared" si="20"/>
        <v>7</v>
      </c>
      <c r="H658" s="7">
        <f t="shared" si="21"/>
        <v>7</v>
      </c>
    </row>
    <row r="659" spans="1:8" ht="15" customHeight="1" x14ac:dyDescent="0.25">
      <c r="A659" s="9" t="s">
        <v>423</v>
      </c>
      <c r="B659" s="9" t="s">
        <v>228</v>
      </c>
      <c r="C659" s="9" t="s">
        <v>510</v>
      </c>
      <c r="D659" s="9" t="s">
        <v>429</v>
      </c>
      <c r="E659" s="10">
        <v>19</v>
      </c>
      <c r="F659" s="10">
        <v>4.75</v>
      </c>
      <c r="G659" s="7">
        <f t="shared" si="20"/>
        <v>4</v>
      </c>
      <c r="H659" s="7">
        <f t="shared" si="21"/>
        <v>4</v>
      </c>
    </row>
    <row r="660" spans="1:8" ht="15" customHeight="1" x14ac:dyDescent="0.25">
      <c r="A660" s="9" t="s">
        <v>423</v>
      </c>
      <c r="B660" s="9" t="s">
        <v>591</v>
      </c>
      <c r="C660" s="9" t="s">
        <v>511</v>
      </c>
      <c r="D660" s="9" t="s">
        <v>456</v>
      </c>
      <c r="E660" s="10">
        <v>9</v>
      </c>
      <c r="F660" s="10">
        <v>2.25</v>
      </c>
      <c r="G660" s="7">
        <f t="shared" si="20"/>
        <v>2</v>
      </c>
      <c r="H660" s="7">
        <f t="shared" si="21"/>
        <v>2</v>
      </c>
    </row>
    <row r="661" spans="1:8" ht="15" customHeight="1" x14ac:dyDescent="0.25">
      <c r="A661" s="9" t="s">
        <v>423</v>
      </c>
      <c r="B661" s="9" t="s">
        <v>95</v>
      </c>
      <c r="C661" s="9" t="s">
        <v>511</v>
      </c>
      <c r="D661" s="9" t="s">
        <v>437</v>
      </c>
      <c r="E661" s="10">
        <v>9</v>
      </c>
      <c r="F661" s="10">
        <v>2.25</v>
      </c>
      <c r="G661" s="7">
        <f t="shared" si="20"/>
        <v>2</v>
      </c>
      <c r="H661" s="7">
        <f t="shared" si="21"/>
        <v>2</v>
      </c>
    </row>
    <row r="662" spans="1:8" ht="15" customHeight="1" x14ac:dyDescent="0.25">
      <c r="A662" s="9" t="s">
        <v>698</v>
      </c>
      <c r="B662" s="9" t="s">
        <v>67</v>
      </c>
      <c r="C662" s="9" t="s">
        <v>511</v>
      </c>
      <c r="D662" s="9" t="s">
        <v>438</v>
      </c>
      <c r="E662" s="10">
        <v>5</v>
      </c>
      <c r="F662" s="10">
        <v>1.25</v>
      </c>
      <c r="G662" s="7">
        <f t="shared" si="20"/>
        <v>1</v>
      </c>
      <c r="H662" s="7">
        <f t="shared" si="21"/>
        <v>1</v>
      </c>
    </row>
    <row r="663" spans="1:8" ht="15" customHeight="1" x14ac:dyDescent="0.25">
      <c r="A663" s="9" t="s">
        <v>2080</v>
      </c>
      <c r="B663" s="9" t="s">
        <v>370</v>
      </c>
      <c r="C663" s="9" t="s">
        <v>511</v>
      </c>
      <c r="D663" s="9" t="s">
        <v>448</v>
      </c>
      <c r="E663" s="10">
        <v>4</v>
      </c>
      <c r="F663" s="10">
        <v>1</v>
      </c>
      <c r="G663" s="7">
        <f t="shared" si="20"/>
        <v>1</v>
      </c>
      <c r="H663" s="7">
        <f t="shared" si="21"/>
        <v>1</v>
      </c>
    </row>
    <row r="664" spans="1:8" ht="15" customHeight="1" x14ac:dyDescent="0.25">
      <c r="A664" s="9" t="s">
        <v>2012</v>
      </c>
      <c r="B664" s="9" t="s">
        <v>95</v>
      </c>
      <c r="C664" s="9" t="s">
        <v>510</v>
      </c>
      <c r="D664" s="9" t="s">
        <v>439</v>
      </c>
      <c r="E664" s="10">
        <v>4</v>
      </c>
      <c r="F664" s="10">
        <v>1</v>
      </c>
      <c r="G664" s="7">
        <f t="shared" si="20"/>
        <v>1</v>
      </c>
      <c r="H664" s="7">
        <f t="shared" si="21"/>
        <v>1</v>
      </c>
    </row>
    <row r="665" spans="1:8" ht="15" customHeight="1" x14ac:dyDescent="0.25">
      <c r="A665" s="9" t="s">
        <v>1422</v>
      </c>
      <c r="B665" s="9" t="s">
        <v>571</v>
      </c>
      <c r="C665" s="9" t="s">
        <v>511</v>
      </c>
      <c r="D665" s="9" t="s">
        <v>448</v>
      </c>
      <c r="E665" s="10">
        <v>22</v>
      </c>
      <c r="F665" s="10">
        <v>5.5</v>
      </c>
      <c r="G665" s="7">
        <f t="shared" si="20"/>
        <v>5</v>
      </c>
      <c r="H665" s="7">
        <f t="shared" si="21"/>
        <v>5</v>
      </c>
    </row>
    <row r="666" spans="1:8" ht="15" customHeight="1" x14ac:dyDescent="0.25">
      <c r="A666" s="9" t="s">
        <v>424</v>
      </c>
      <c r="B666" s="9" t="s">
        <v>345</v>
      </c>
      <c r="C666" s="9" t="s">
        <v>510</v>
      </c>
      <c r="D666" s="9" t="s">
        <v>453</v>
      </c>
      <c r="E666" s="10">
        <v>67</v>
      </c>
      <c r="F666" s="10">
        <v>16.75</v>
      </c>
      <c r="G666" s="7">
        <f t="shared" si="20"/>
        <v>16</v>
      </c>
      <c r="H666" s="7">
        <f t="shared" si="21"/>
        <v>16</v>
      </c>
    </row>
    <row r="667" spans="1:8" ht="15" customHeight="1" x14ac:dyDescent="0.25">
      <c r="A667" s="9" t="s">
        <v>845</v>
      </c>
      <c r="B667" s="9" t="s">
        <v>1322</v>
      </c>
      <c r="C667" s="9" t="s">
        <v>511</v>
      </c>
      <c r="D667" s="9" t="s">
        <v>437</v>
      </c>
      <c r="E667" s="10">
        <v>7</v>
      </c>
      <c r="F667" s="10">
        <v>1.75</v>
      </c>
      <c r="G667" s="7">
        <f t="shared" si="20"/>
        <v>1</v>
      </c>
      <c r="H667" s="7">
        <f t="shared" si="21"/>
        <v>1</v>
      </c>
    </row>
    <row r="668" spans="1:8" ht="15" customHeight="1" x14ac:dyDescent="0.25">
      <c r="A668" s="9" t="s">
        <v>1999</v>
      </c>
      <c r="B668" s="9" t="s">
        <v>186</v>
      </c>
      <c r="C668" s="9" t="s">
        <v>510</v>
      </c>
      <c r="D668" s="9" t="s">
        <v>438</v>
      </c>
      <c r="E668" s="10">
        <v>4</v>
      </c>
      <c r="F668" s="10">
        <v>1</v>
      </c>
      <c r="G668" s="7">
        <f t="shared" si="20"/>
        <v>1</v>
      </c>
      <c r="H668" s="7">
        <f t="shared" si="21"/>
        <v>1</v>
      </c>
    </row>
    <row r="669" spans="1:8" ht="15" customHeight="1" x14ac:dyDescent="0.25">
      <c r="A669" s="9" t="s">
        <v>1562</v>
      </c>
      <c r="B669" s="9" t="s">
        <v>1561</v>
      </c>
      <c r="C669" s="9" t="s">
        <v>511</v>
      </c>
      <c r="D669" s="9" t="s">
        <v>2138</v>
      </c>
      <c r="E669" s="10">
        <v>15</v>
      </c>
      <c r="F669" s="10">
        <v>3.75</v>
      </c>
      <c r="G669" s="7">
        <f t="shared" si="20"/>
        <v>3</v>
      </c>
      <c r="H669" s="7">
        <f t="shared" si="21"/>
        <v>3</v>
      </c>
    </row>
    <row r="670" spans="1:8" ht="15" customHeight="1" x14ac:dyDescent="0.25">
      <c r="A670" s="9" t="s">
        <v>1837</v>
      </c>
      <c r="B670" s="9" t="s">
        <v>315</v>
      </c>
      <c r="C670" s="9" t="s">
        <v>510</v>
      </c>
      <c r="D670" s="9" t="s">
        <v>431</v>
      </c>
      <c r="E670" s="10">
        <v>9</v>
      </c>
      <c r="F670" s="10">
        <v>2.25</v>
      </c>
      <c r="G670" s="7">
        <f t="shared" si="20"/>
        <v>2</v>
      </c>
      <c r="H670" s="7">
        <f t="shared" si="21"/>
        <v>2</v>
      </c>
    </row>
    <row r="671" spans="1:8" ht="15" customHeight="1" x14ac:dyDescent="0.25">
      <c r="A671" s="9" t="s">
        <v>1391</v>
      </c>
      <c r="B671" s="9" t="s">
        <v>126</v>
      </c>
      <c r="C671" s="9" t="s">
        <v>511</v>
      </c>
      <c r="D671" s="9" t="s">
        <v>444</v>
      </c>
      <c r="E671" s="10">
        <v>4</v>
      </c>
      <c r="F671" s="10">
        <v>1</v>
      </c>
      <c r="G671" s="7">
        <f t="shared" si="20"/>
        <v>1</v>
      </c>
      <c r="H671" s="7">
        <f t="shared" si="21"/>
        <v>1</v>
      </c>
    </row>
    <row r="672" spans="1:8" ht="15" customHeight="1" x14ac:dyDescent="0.25">
      <c r="A672" s="9" t="s">
        <v>506</v>
      </c>
      <c r="B672" s="9" t="s">
        <v>572</v>
      </c>
      <c r="C672" s="9" t="s">
        <v>511</v>
      </c>
      <c r="D672" s="9" t="s">
        <v>452</v>
      </c>
      <c r="E672" s="10">
        <v>49</v>
      </c>
      <c r="F672" s="10">
        <v>12.25</v>
      </c>
      <c r="G672" s="7">
        <f t="shared" si="20"/>
        <v>12</v>
      </c>
      <c r="H672" s="7">
        <f t="shared" si="21"/>
        <v>12</v>
      </c>
    </row>
    <row r="673" spans="1:8" ht="15" customHeight="1" x14ac:dyDescent="0.25">
      <c r="A673" s="9" t="s">
        <v>506</v>
      </c>
      <c r="B673" s="9" t="s">
        <v>102</v>
      </c>
      <c r="C673" s="9" t="s">
        <v>510</v>
      </c>
      <c r="D673" s="9" t="s">
        <v>444</v>
      </c>
      <c r="E673" s="10">
        <v>22</v>
      </c>
      <c r="F673" s="10">
        <v>5.5</v>
      </c>
      <c r="G673" s="7">
        <f t="shared" si="20"/>
        <v>5</v>
      </c>
      <c r="H673" s="7">
        <f t="shared" si="21"/>
        <v>5</v>
      </c>
    </row>
    <row r="674" spans="1:8" ht="15" customHeight="1" x14ac:dyDescent="0.25">
      <c r="A674" s="9" t="s">
        <v>52</v>
      </c>
      <c r="B674" s="9" t="s">
        <v>212</v>
      </c>
      <c r="C674" s="9" t="s">
        <v>511</v>
      </c>
      <c r="D674" s="9" t="s">
        <v>451</v>
      </c>
      <c r="E674" s="10">
        <v>10</v>
      </c>
      <c r="F674" s="10">
        <v>2.5</v>
      </c>
      <c r="G674" s="7">
        <f t="shared" si="20"/>
        <v>2</v>
      </c>
      <c r="H674" s="7">
        <f t="shared" si="21"/>
        <v>2</v>
      </c>
    </row>
    <row r="675" spans="1:8" ht="15" customHeight="1" x14ac:dyDescent="0.25">
      <c r="A675" s="9" t="s">
        <v>52</v>
      </c>
      <c r="B675" s="9" t="s">
        <v>1472</v>
      </c>
      <c r="C675" s="9" t="s">
        <v>511</v>
      </c>
      <c r="D675" s="9" t="s">
        <v>456</v>
      </c>
      <c r="E675" s="10">
        <v>9</v>
      </c>
      <c r="F675" s="10">
        <v>2.25</v>
      </c>
      <c r="G675" s="7">
        <f t="shared" si="20"/>
        <v>2</v>
      </c>
      <c r="H675" s="7">
        <f t="shared" si="21"/>
        <v>2</v>
      </c>
    </row>
    <row r="676" spans="1:8" ht="15" customHeight="1" x14ac:dyDescent="0.25">
      <c r="A676" s="9" t="s">
        <v>976</v>
      </c>
      <c r="B676" s="9" t="s">
        <v>184</v>
      </c>
      <c r="C676" s="9" t="s">
        <v>511</v>
      </c>
      <c r="D676" s="9" t="s">
        <v>444</v>
      </c>
      <c r="E676" s="10">
        <v>5</v>
      </c>
      <c r="F676" s="10">
        <v>1.25</v>
      </c>
      <c r="G676" s="7">
        <f t="shared" si="20"/>
        <v>1</v>
      </c>
      <c r="H676" s="7">
        <f t="shared" si="21"/>
        <v>1</v>
      </c>
    </row>
    <row r="677" spans="1:8" ht="15" customHeight="1" x14ac:dyDescent="0.25">
      <c r="A677" s="9" t="s">
        <v>833</v>
      </c>
      <c r="B677" s="9" t="s">
        <v>116</v>
      </c>
      <c r="C677" s="9" t="s">
        <v>511</v>
      </c>
      <c r="D677" s="9" t="s">
        <v>429</v>
      </c>
      <c r="E677" s="10">
        <v>24</v>
      </c>
      <c r="F677" s="10">
        <v>6</v>
      </c>
      <c r="G677" s="7">
        <f t="shared" si="20"/>
        <v>6</v>
      </c>
      <c r="H677" s="7">
        <f t="shared" si="21"/>
        <v>6</v>
      </c>
    </row>
    <row r="678" spans="1:8" ht="15" customHeight="1" x14ac:dyDescent="0.25">
      <c r="A678" s="9" t="s">
        <v>1096</v>
      </c>
      <c r="B678" s="9" t="s">
        <v>131</v>
      </c>
      <c r="C678" s="9" t="s">
        <v>511</v>
      </c>
      <c r="D678" s="9" t="s">
        <v>454</v>
      </c>
      <c r="E678" s="10">
        <v>27</v>
      </c>
      <c r="F678" s="10">
        <v>6.75</v>
      </c>
      <c r="G678" s="7">
        <f t="shared" si="20"/>
        <v>6</v>
      </c>
      <c r="H678" s="7">
        <f t="shared" si="21"/>
        <v>6</v>
      </c>
    </row>
    <row r="679" spans="1:8" ht="15" customHeight="1" x14ac:dyDescent="0.25">
      <c r="A679" s="9" t="s">
        <v>289</v>
      </c>
      <c r="B679" s="9" t="s">
        <v>36</v>
      </c>
      <c r="C679" s="9" t="s">
        <v>510</v>
      </c>
      <c r="D679" s="9" t="s">
        <v>429</v>
      </c>
      <c r="E679" s="10">
        <v>22</v>
      </c>
      <c r="F679" s="10">
        <v>5.5</v>
      </c>
      <c r="G679" s="7">
        <f t="shared" si="20"/>
        <v>5</v>
      </c>
      <c r="H679" s="7">
        <f t="shared" si="21"/>
        <v>5</v>
      </c>
    </row>
    <row r="680" spans="1:8" ht="15" customHeight="1" x14ac:dyDescent="0.25">
      <c r="A680" s="9" t="s">
        <v>1677</v>
      </c>
      <c r="B680" s="9" t="s">
        <v>137</v>
      </c>
      <c r="C680" s="9" t="s">
        <v>511</v>
      </c>
      <c r="D680" s="9" t="s">
        <v>437</v>
      </c>
      <c r="E680" s="10">
        <v>4</v>
      </c>
      <c r="F680" s="10">
        <v>1</v>
      </c>
      <c r="G680" s="7">
        <f t="shared" si="20"/>
        <v>1</v>
      </c>
      <c r="H680" s="7">
        <f t="shared" si="21"/>
        <v>1</v>
      </c>
    </row>
    <row r="681" spans="1:8" ht="15" customHeight="1" x14ac:dyDescent="0.25">
      <c r="A681" s="9" t="s">
        <v>1413</v>
      </c>
      <c r="B681" s="9" t="s">
        <v>28</v>
      </c>
      <c r="C681" s="9" t="s">
        <v>510</v>
      </c>
      <c r="D681" s="9" t="s">
        <v>452</v>
      </c>
      <c r="E681" s="10">
        <v>76</v>
      </c>
      <c r="F681" s="10">
        <v>19</v>
      </c>
      <c r="G681" s="7">
        <f t="shared" si="20"/>
        <v>19</v>
      </c>
      <c r="H681" s="7">
        <f t="shared" si="21"/>
        <v>19</v>
      </c>
    </row>
    <row r="682" spans="1:8" ht="15" customHeight="1" x14ac:dyDescent="0.25">
      <c r="A682" s="9" t="s">
        <v>1318</v>
      </c>
      <c r="B682" s="9" t="s">
        <v>28</v>
      </c>
      <c r="C682" s="9" t="s">
        <v>511</v>
      </c>
      <c r="D682" s="9" t="s">
        <v>444</v>
      </c>
      <c r="E682" s="10">
        <v>15</v>
      </c>
      <c r="F682" s="10">
        <v>3.75</v>
      </c>
      <c r="G682" s="7">
        <f t="shared" si="20"/>
        <v>3</v>
      </c>
      <c r="H682" s="7">
        <f t="shared" si="21"/>
        <v>3</v>
      </c>
    </row>
    <row r="683" spans="1:8" ht="15" customHeight="1" x14ac:dyDescent="0.25">
      <c r="A683" s="9" t="s">
        <v>290</v>
      </c>
      <c r="B683" s="9" t="s">
        <v>55</v>
      </c>
      <c r="C683" s="9" t="s">
        <v>510</v>
      </c>
      <c r="D683" s="9" t="s">
        <v>456</v>
      </c>
      <c r="E683" s="10">
        <v>12</v>
      </c>
      <c r="F683" s="10">
        <v>3</v>
      </c>
      <c r="G683" s="7">
        <f t="shared" si="20"/>
        <v>3</v>
      </c>
      <c r="H683" s="7">
        <f t="shared" si="21"/>
        <v>3</v>
      </c>
    </row>
    <row r="684" spans="1:8" ht="15" customHeight="1" x14ac:dyDescent="0.25">
      <c r="A684" s="9" t="s">
        <v>2103</v>
      </c>
      <c r="B684" s="9" t="s">
        <v>2169</v>
      </c>
      <c r="C684" s="9" t="s">
        <v>510</v>
      </c>
      <c r="D684" s="9" t="s">
        <v>2126</v>
      </c>
      <c r="E684" s="10">
        <v>4</v>
      </c>
      <c r="F684" s="10">
        <v>1</v>
      </c>
      <c r="G684" s="7">
        <f t="shared" si="20"/>
        <v>1</v>
      </c>
      <c r="H684" s="7">
        <f t="shared" si="21"/>
        <v>1</v>
      </c>
    </row>
    <row r="685" spans="1:8" ht="15" customHeight="1" x14ac:dyDescent="0.25">
      <c r="A685" s="9" t="s">
        <v>1264</v>
      </c>
      <c r="B685" s="9" t="s">
        <v>67</v>
      </c>
      <c r="C685" s="9" t="s">
        <v>510</v>
      </c>
      <c r="D685" s="9" t="s">
        <v>427</v>
      </c>
      <c r="E685" s="10">
        <v>36</v>
      </c>
      <c r="F685" s="10">
        <v>9</v>
      </c>
      <c r="G685" s="7">
        <f t="shared" si="20"/>
        <v>9</v>
      </c>
      <c r="H685" s="7">
        <f t="shared" si="21"/>
        <v>9</v>
      </c>
    </row>
    <row r="686" spans="1:8" ht="15" customHeight="1" x14ac:dyDescent="0.25">
      <c r="A686" s="9" t="s">
        <v>1608</v>
      </c>
      <c r="B686" s="9" t="s">
        <v>170</v>
      </c>
      <c r="C686" s="9" t="s">
        <v>511</v>
      </c>
      <c r="D686" s="9" t="s">
        <v>452</v>
      </c>
      <c r="E686" s="10">
        <v>5</v>
      </c>
      <c r="F686" s="10">
        <v>1.25</v>
      </c>
      <c r="G686" s="7">
        <f t="shared" si="20"/>
        <v>1</v>
      </c>
      <c r="H686" s="7">
        <f t="shared" si="21"/>
        <v>1</v>
      </c>
    </row>
    <row r="687" spans="1:8" ht="15" customHeight="1" x14ac:dyDescent="0.25">
      <c r="A687" s="9" t="s">
        <v>834</v>
      </c>
      <c r="B687" s="9" t="s">
        <v>835</v>
      </c>
      <c r="C687" s="9" t="s">
        <v>511</v>
      </c>
      <c r="D687" s="9" t="s">
        <v>441</v>
      </c>
      <c r="E687" s="10">
        <v>78</v>
      </c>
      <c r="F687" s="10">
        <v>19.5</v>
      </c>
      <c r="G687" s="7">
        <f t="shared" si="20"/>
        <v>19</v>
      </c>
      <c r="H687" s="7">
        <f t="shared" si="21"/>
        <v>19</v>
      </c>
    </row>
    <row r="688" spans="1:8" ht="15" customHeight="1" x14ac:dyDescent="0.25">
      <c r="A688" s="9" t="s">
        <v>291</v>
      </c>
      <c r="B688" s="9" t="s">
        <v>36</v>
      </c>
      <c r="C688" s="9" t="s">
        <v>511</v>
      </c>
      <c r="D688" s="9" t="s">
        <v>431</v>
      </c>
      <c r="E688" s="10">
        <v>15</v>
      </c>
      <c r="F688" s="10">
        <v>3.75</v>
      </c>
      <c r="G688" s="7">
        <f t="shared" si="20"/>
        <v>3</v>
      </c>
      <c r="H688" s="7">
        <f t="shared" si="21"/>
        <v>3</v>
      </c>
    </row>
    <row r="689" spans="1:8" ht="15" customHeight="1" x14ac:dyDescent="0.25">
      <c r="A689" s="9" t="s">
        <v>1495</v>
      </c>
      <c r="B689" s="9" t="s">
        <v>112</v>
      </c>
      <c r="C689" s="9" t="s">
        <v>511</v>
      </c>
      <c r="D689" s="9" t="s">
        <v>449</v>
      </c>
      <c r="E689" s="10">
        <v>4</v>
      </c>
      <c r="F689" s="10">
        <v>1</v>
      </c>
      <c r="G689" s="7">
        <f t="shared" si="20"/>
        <v>1</v>
      </c>
      <c r="H689" s="7">
        <f t="shared" si="21"/>
        <v>1</v>
      </c>
    </row>
    <row r="690" spans="1:8" ht="15" customHeight="1" x14ac:dyDescent="0.25">
      <c r="A690" s="9" t="s">
        <v>1590</v>
      </c>
      <c r="B690" s="9" t="s">
        <v>727</v>
      </c>
      <c r="C690" s="9" t="s">
        <v>511</v>
      </c>
      <c r="D690" s="9" t="s">
        <v>441</v>
      </c>
      <c r="E690" s="10">
        <v>4</v>
      </c>
      <c r="F690" s="10">
        <v>1</v>
      </c>
      <c r="G690" s="7">
        <f t="shared" si="20"/>
        <v>1</v>
      </c>
      <c r="H690" s="7">
        <f t="shared" si="21"/>
        <v>1</v>
      </c>
    </row>
    <row r="691" spans="1:8" ht="15" customHeight="1" x14ac:dyDescent="0.25">
      <c r="A691" s="9" t="s">
        <v>1020</v>
      </c>
      <c r="B691" s="9" t="s">
        <v>55</v>
      </c>
      <c r="C691" s="9" t="s">
        <v>511</v>
      </c>
      <c r="D691" s="9" t="s">
        <v>442</v>
      </c>
      <c r="E691" s="10">
        <v>5</v>
      </c>
      <c r="F691" s="10">
        <v>1.25</v>
      </c>
      <c r="G691" s="7">
        <f t="shared" si="20"/>
        <v>1</v>
      </c>
      <c r="H691" s="7">
        <f t="shared" si="21"/>
        <v>1</v>
      </c>
    </row>
    <row r="692" spans="1:8" ht="15" customHeight="1" x14ac:dyDescent="0.25">
      <c r="A692" s="9" t="s">
        <v>426</v>
      </c>
      <c r="B692" s="9" t="s">
        <v>69</v>
      </c>
      <c r="C692" s="9" t="s">
        <v>510</v>
      </c>
      <c r="D692" s="9" t="s">
        <v>439</v>
      </c>
      <c r="E692" s="10">
        <v>10</v>
      </c>
      <c r="F692" s="10">
        <v>2.5</v>
      </c>
      <c r="G692" s="7">
        <f t="shared" si="20"/>
        <v>2</v>
      </c>
      <c r="H692" s="7">
        <f t="shared" si="21"/>
        <v>2</v>
      </c>
    </row>
    <row r="693" spans="1:8" ht="15" customHeight="1" x14ac:dyDescent="0.25">
      <c r="A693" s="9" t="s">
        <v>426</v>
      </c>
      <c r="B693" s="9" t="s">
        <v>370</v>
      </c>
      <c r="C693" s="9" t="s">
        <v>510</v>
      </c>
      <c r="D693" s="9" t="s">
        <v>452</v>
      </c>
      <c r="E693" s="10">
        <v>5</v>
      </c>
      <c r="F693" s="10">
        <v>1.25</v>
      </c>
      <c r="G693" s="7">
        <f t="shared" si="20"/>
        <v>1</v>
      </c>
      <c r="H693" s="7">
        <f t="shared" si="21"/>
        <v>1</v>
      </c>
    </row>
    <row r="694" spans="1:8" ht="15" customHeight="1" x14ac:dyDescent="0.25">
      <c r="A694" s="9" t="s">
        <v>2032</v>
      </c>
      <c r="B694" s="9" t="s">
        <v>95</v>
      </c>
      <c r="C694" s="9" t="s">
        <v>511</v>
      </c>
      <c r="D694" s="9" t="s">
        <v>442</v>
      </c>
      <c r="E694" s="10">
        <v>5</v>
      </c>
      <c r="F694" s="10">
        <v>1.25</v>
      </c>
      <c r="G694" s="7">
        <f t="shared" si="20"/>
        <v>1</v>
      </c>
      <c r="H694" s="7">
        <f t="shared" si="21"/>
        <v>1</v>
      </c>
    </row>
    <row r="695" spans="1:8" ht="15" customHeight="1" x14ac:dyDescent="0.25">
      <c r="A695" s="9"/>
      <c r="B695" s="9"/>
      <c r="C695" s="9"/>
      <c r="D695" s="9"/>
      <c r="E695" s="23"/>
      <c r="F695" s="23"/>
    </row>
    <row r="696" spans="1:8" ht="15" customHeight="1" x14ac:dyDescent="0.25">
      <c r="A696" s="9"/>
      <c r="B696" s="9"/>
      <c r="C696" s="9"/>
      <c r="D696" s="9"/>
      <c r="E696" s="23"/>
      <c r="F696" s="23"/>
    </row>
    <row r="697" spans="1:8" ht="15" customHeight="1" x14ac:dyDescent="0.25">
      <c r="A697" s="9"/>
      <c r="B697" s="9"/>
      <c r="C697" s="9"/>
      <c r="D697" s="9"/>
      <c r="E697" s="23"/>
      <c r="F697" s="23"/>
    </row>
    <row r="698" spans="1:8" ht="15" customHeight="1" x14ac:dyDescent="0.25">
      <c r="A698" s="9"/>
      <c r="B698" s="9"/>
      <c r="C698" s="9"/>
      <c r="D698" s="9"/>
      <c r="E698" s="23"/>
      <c r="F698" s="23"/>
    </row>
    <row r="699" spans="1:8" ht="15" customHeight="1" x14ac:dyDescent="0.25">
      <c r="A699" s="9"/>
      <c r="B699" s="9"/>
      <c r="C699" s="9"/>
      <c r="D699" s="9"/>
      <c r="E699" s="23"/>
      <c r="F699" s="23"/>
    </row>
    <row r="700" spans="1:8" ht="15" customHeight="1" x14ac:dyDescent="0.25">
      <c r="A700" s="9"/>
      <c r="B700" s="9"/>
      <c r="C700" s="9"/>
      <c r="D700" s="9"/>
      <c r="E700" s="23"/>
      <c r="F700" s="23"/>
    </row>
    <row r="701" spans="1:8" ht="15" customHeight="1" x14ac:dyDescent="0.25">
      <c r="A701" s="9"/>
      <c r="B701" s="9"/>
      <c r="C701" s="9"/>
      <c r="D701" s="9"/>
      <c r="E701" s="23"/>
      <c r="F701" s="23"/>
    </row>
    <row r="702" spans="1:8" ht="15" customHeight="1" x14ac:dyDescent="0.25">
      <c r="A702" s="9"/>
      <c r="B702" s="9"/>
      <c r="C702" s="9"/>
      <c r="D702" s="9"/>
      <c r="E702" s="23"/>
      <c r="F702" s="23"/>
    </row>
    <row r="703" spans="1:8" ht="15" customHeight="1" x14ac:dyDescent="0.25">
      <c r="A703" s="9"/>
      <c r="B703" s="9"/>
      <c r="C703" s="9"/>
      <c r="D703" s="9"/>
      <c r="E703" s="23"/>
      <c r="F703" s="23"/>
    </row>
    <row r="704" spans="1:8" ht="15" customHeight="1" x14ac:dyDescent="0.25">
      <c r="A704" s="9"/>
      <c r="B704" s="9"/>
      <c r="C704" s="9"/>
      <c r="D704" s="9"/>
      <c r="E704" s="23"/>
      <c r="F704" s="23"/>
    </row>
    <row r="705" spans="1:6" ht="15" customHeight="1" x14ac:dyDescent="0.25">
      <c r="A705" s="9"/>
      <c r="B705" s="9"/>
      <c r="C705" s="9"/>
      <c r="D705" s="9"/>
      <c r="E705" s="23"/>
      <c r="F705" s="23"/>
    </row>
    <row r="706" spans="1:6" ht="15" customHeight="1" x14ac:dyDescent="0.25">
      <c r="A706" s="9"/>
      <c r="B706" s="9"/>
      <c r="C706" s="9"/>
      <c r="D706" s="9"/>
      <c r="E706" s="23"/>
      <c r="F706" s="23"/>
    </row>
    <row r="707" spans="1:6" ht="15" customHeight="1" x14ac:dyDescent="0.25">
      <c r="A707" s="9"/>
      <c r="B707" s="9"/>
      <c r="C707" s="9"/>
      <c r="D707" s="9"/>
      <c r="E707" s="23"/>
      <c r="F707" s="23"/>
    </row>
    <row r="708" spans="1:6" ht="15" customHeight="1" x14ac:dyDescent="0.25">
      <c r="A708" s="9"/>
      <c r="B708" s="9"/>
      <c r="C708" s="9"/>
      <c r="D708" s="9"/>
      <c r="E708" s="23"/>
      <c r="F708" s="23"/>
    </row>
    <row r="709" spans="1:6" ht="15" customHeight="1" x14ac:dyDescent="0.25">
      <c r="A709" s="9"/>
      <c r="B709" s="9"/>
      <c r="C709" s="9"/>
      <c r="D709" s="9"/>
      <c r="E709" s="23"/>
      <c r="F709" s="23"/>
    </row>
    <row r="710" spans="1:6" ht="15" customHeight="1" x14ac:dyDescent="0.25">
      <c r="A710" s="9"/>
      <c r="B710" s="9"/>
      <c r="C710" s="9"/>
      <c r="D710" s="9"/>
      <c r="E710" s="23"/>
      <c r="F710" s="23"/>
    </row>
    <row r="711" spans="1:6" ht="15" customHeight="1" x14ac:dyDescent="0.25">
      <c r="A711" s="9"/>
      <c r="B711" s="9"/>
      <c r="C711" s="9"/>
      <c r="D711" s="9"/>
      <c r="E711" s="23"/>
      <c r="F711" s="23"/>
    </row>
    <row r="712" spans="1:6" ht="15" customHeight="1" x14ac:dyDescent="0.25">
      <c r="A712" s="9"/>
      <c r="B712" s="9"/>
      <c r="C712" s="9"/>
      <c r="D712" s="9"/>
      <c r="E712" s="23"/>
      <c r="F712" s="23"/>
    </row>
    <row r="713" spans="1:6" ht="15" customHeight="1" x14ac:dyDescent="0.25">
      <c r="A713" s="9"/>
      <c r="B713" s="9"/>
      <c r="C713" s="9"/>
      <c r="D713" s="9"/>
      <c r="E713" s="23"/>
      <c r="F713" s="23"/>
    </row>
    <row r="714" spans="1:6" ht="15" customHeight="1" x14ac:dyDescent="0.25">
      <c r="A714" s="9"/>
      <c r="B714" s="9"/>
      <c r="C714" s="9"/>
      <c r="D714" s="9"/>
      <c r="E714" s="23"/>
      <c r="F714" s="23"/>
    </row>
    <row r="715" spans="1:6" ht="15" customHeight="1" x14ac:dyDescent="0.25">
      <c r="A715" s="9"/>
      <c r="B715" s="9"/>
      <c r="C715" s="9"/>
      <c r="D715" s="9"/>
      <c r="E715" s="23"/>
      <c r="F715" s="23"/>
    </row>
    <row r="716" spans="1:6" ht="15" customHeight="1" x14ac:dyDescent="0.25">
      <c r="A716" s="9"/>
      <c r="B716" s="9"/>
      <c r="C716" s="9"/>
      <c r="D716" s="9"/>
      <c r="E716" s="23"/>
      <c r="F716" s="23"/>
    </row>
    <row r="717" spans="1:6" ht="15" customHeight="1" x14ac:dyDescent="0.25">
      <c r="A717" s="9"/>
      <c r="B717" s="9"/>
      <c r="C717" s="9"/>
      <c r="D717" s="9"/>
      <c r="E717" s="23"/>
      <c r="F717" s="23"/>
    </row>
    <row r="718" spans="1:6" ht="15" customHeight="1" x14ac:dyDescent="0.25">
      <c r="A718" s="9"/>
      <c r="B718" s="9"/>
      <c r="C718" s="9"/>
      <c r="D718" s="9"/>
      <c r="E718" s="23"/>
      <c r="F718" s="23"/>
    </row>
    <row r="719" spans="1:6" ht="15" customHeight="1" x14ac:dyDescent="0.25">
      <c r="A719" s="9"/>
      <c r="B719" s="9"/>
      <c r="C719" s="9"/>
      <c r="D719" s="9"/>
      <c r="E719" s="23"/>
      <c r="F719" s="23"/>
    </row>
    <row r="720" spans="1:6" ht="15" customHeight="1" x14ac:dyDescent="0.25">
      <c r="A720" s="9"/>
      <c r="B720" s="9"/>
      <c r="C720" s="9"/>
      <c r="D720" s="9"/>
      <c r="E720" s="23"/>
      <c r="F720" s="23"/>
    </row>
    <row r="721" spans="1:6" ht="15" customHeight="1" x14ac:dyDescent="0.25">
      <c r="A721" s="9"/>
      <c r="B721" s="9"/>
      <c r="C721" s="9"/>
      <c r="D721" s="9"/>
      <c r="E721" s="23"/>
      <c r="F721" s="23"/>
    </row>
    <row r="722" spans="1:6" ht="15" customHeight="1" x14ac:dyDescent="0.25">
      <c r="A722" s="9"/>
      <c r="B722" s="9"/>
      <c r="C722" s="9"/>
      <c r="D722" s="9"/>
      <c r="E722" s="23"/>
      <c r="F722" s="23"/>
    </row>
    <row r="723" spans="1:6" ht="15" customHeight="1" x14ac:dyDescent="0.25">
      <c r="A723" s="9"/>
      <c r="B723" s="9"/>
      <c r="C723" s="9"/>
      <c r="D723" s="9"/>
      <c r="E723" s="23"/>
      <c r="F723" s="23"/>
    </row>
    <row r="724" spans="1:6" ht="15" customHeight="1" x14ac:dyDescent="0.25">
      <c r="A724" s="9"/>
      <c r="B724" s="9"/>
      <c r="C724" s="9"/>
      <c r="D724" s="9"/>
      <c r="E724" s="23"/>
      <c r="F724" s="23"/>
    </row>
    <row r="725" spans="1:6" ht="15" customHeight="1" x14ac:dyDescent="0.25">
      <c r="A725" s="9"/>
      <c r="B725" s="9"/>
      <c r="C725" s="9"/>
      <c r="D725" s="9"/>
      <c r="E725" s="23"/>
      <c r="F725" s="23"/>
    </row>
    <row r="726" spans="1:6" ht="15" customHeight="1" x14ac:dyDescent="0.25">
      <c r="A726" s="9"/>
      <c r="B726" s="9"/>
      <c r="C726" s="9"/>
      <c r="D726" s="9"/>
      <c r="E726" s="23"/>
      <c r="F726" s="23"/>
    </row>
    <row r="727" spans="1:6" ht="15" customHeight="1" x14ac:dyDescent="0.25">
      <c r="A727" s="9"/>
      <c r="B727" s="9"/>
      <c r="C727" s="9"/>
      <c r="D727" s="9"/>
      <c r="E727" s="23"/>
      <c r="F727" s="23"/>
    </row>
    <row r="728" spans="1:6" ht="15" customHeight="1" x14ac:dyDescent="0.25">
      <c r="A728" s="9"/>
      <c r="B728" s="9"/>
      <c r="C728" s="9"/>
      <c r="D728" s="9"/>
      <c r="E728" s="23"/>
      <c r="F728" s="23"/>
    </row>
    <row r="729" spans="1:6" ht="15" customHeight="1" x14ac:dyDescent="0.25">
      <c r="A729" s="9"/>
      <c r="B729" s="9"/>
      <c r="C729" s="9"/>
      <c r="D729" s="9"/>
      <c r="E729" s="23"/>
      <c r="F729" s="23"/>
    </row>
    <row r="730" spans="1:6" ht="15" customHeight="1" x14ac:dyDescent="0.25">
      <c r="A730" s="9"/>
      <c r="B730" s="9"/>
      <c r="C730" s="9"/>
      <c r="D730" s="9"/>
      <c r="E730" s="23"/>
      <c r="F730" s="23"/>
    </row>
    <row r="731" spans="1:6" ht="15" customHeight="1" x14ac:dyDescent="0.25">
      <c r="A731" s="9"/>
      <c r="B731" s="9"/>
      <c r="C731" s="9"/>
      <c r="D731" s="9"/>
      <c r="E731" s="23"/>
      <c r="F731" s="23"/>
    </row>
    <row r="732" spans="1:6" ht="15" customHeight="1" x14ac:dyDescent="0.25">
      <c r="A732" s="9"/>
      <c r="B732" s="9"/>
      <c r="C732" s="9"/>
      <c r="D732" s="9"/>
      <c r="E732" s="23"/>
      <c r="F732" s="23"/>
    </row>
    <row r="733" spans="1:6" ht="15" customHeight="1" x14ac:dyDescent="0.25">
      <c r="A733" s="9"/>
      <c r="B733" s="9"/>
      <c r="C733" s="9"/>
      <c r="D733" s="9"/>
      <c r="E733" s="23"/>
      <c r="F733" s="23"/>
    </row>
    <row r="734" spans="1:6" ht="15" customHeight="1" x14ac:dyDescent="0.25">
      <c r="A734" s="9"/>
      <c r="B734" s="9"/>
      <c r="C734" s="9"/>
      <c r="D734" s="9"/>
      <c r="E734" s="23"/>
      <c r="F734" s="23"/>
    </row>
    <row r="735" spans="1:6" ht="15" customHeight="1" x14ac:dyDescent="0.25">
      <c r="A735" s="9"/>
      <c r="B735" s="9"/>
      <c r="C735" s="9"/>
      <c r="D735" s="9"/>
      <c r="E735" s="23"/>
      <c r="F735" s="23"/>
    </row>
    <row r="736" spans="1:6" ht="15" customHeight="1" x14ac:dyDescent="0.25">
      <c r="A736" s="9"/>
      <c r="B736" s="9"/>
      <c r="C736" s="9"/>
      <c r="D736" s="9"/>
      <c r="E736" s="23"/>
      <c r="F736" s="23"/>
    </row>
    <row r="737" spans="1:6" ht="15" customHeight="1" x14ac:dyDescent="0.25">
      <c r="A737" s="9"/>
      <c r="B737" s="9"/>
      <c r="C737" s="9"/>
      <c r="D737" s="9"/>
      <c r="E737" s="23"/>
      <c r="F737" s="23"/>
    </row>
    <row r="738" spans="1:6" ht="15" customHeight="1" x14ac:dyDescent="0.25">
      <c r="A738" s="9"/>
      <c r="B738" s="9"/>
      <c r="C738" s="9"/>
      <c r="D738" s="9"/>
      <c r="E738" s="23"/>
      <c r="F738" s="23"/>
    </row>
    <row r="739" spans="1:6" ht="15" customHeight="1" x14ac:dyDescent="0.25">
      <c r="A739" s="9"/>
      <c r="B739" s="9"/>
      <c r="C739" s="9"/>
      <c r="D739" s="9"/>
      <c r="E739" s="23"/>
      <c r="F739" s="23"/>
    </row>
    <row r="740" spans="1:6" ht="15" customHeight="1" x14ac:dyDescent="0.25">
      <c r="A740" s="9"/>
      <c r="B740" s="9"/>
      <c r="C740" s="9"/>
      <c r="D740" s="9"/>
      <c r="E740" s="23"/>
      <c r="F740" s="23"/>
    </row>
    <row r="741" spans="1:6" ht="15" customHeight="1" x14ac:dyDescent="0.25">
      <c r="A741" s="9"/>
      <c r="B741" s="9"/>
      <c r="C741" s="9"/>
      <c r="D741" s="9"/>
      <c r="E741" s="23"/>
      <c r="F741" s="23"/>
    </row>
    <row r="742" spans="1:6" ht="15" customHeight="1" x14ac:dyDescent="0.25">
      <c r="A742" s="9"/>
      <c r="B742" s="9"/>
      <c r="C742" s="9"/>
      <c r="D742" s="9"/>
      <c r="E742" s="23"/>
      <c r="F742" s="23"/>
    </row>
    <row r="743" spans="1:6" ht="15" customHeight="1" x14ac:dyDescent="0.25">
      <c r="A743" s="9"/>
      <c r="B743" s="9"/>
      <c r="C743" s="9"/>
      <c r="D743" s="9"/>
      <c r="E743" s="23"/>
      <c r="F743" s="23"/>
    </row>
    <row r="744" spans="1:6" ht="15" customHeight="1" x14ac:dyDescent="0.25">
      <c r="A744" s="9"/>
      <c r="B744" s="9"/>
      <c r="C744" s="9"/>
      <c r="D744" s="9"/>
      <c r="E744" s="23"/>
      <c r="F744" s="23"/>
    </row>
    <row r="745" spans="1:6" ht="15" customHeight="1" x14ac:dyDescent="0.25">
      <c r="A745" s="9"/>
      <c r="B745" s="9"/>
      <c r="C745" s="9"/>
      <c r="D745" s="9"/>
      <c r="E745" s="23"/>
      <c r="F745" s="23"/>
    </row>
    <row r="746" spans="1:6" ht="15" customHeight="1" x14ac:dyDescent="0.25">
      <c r="A746" s="9"/>
      <c r="B746" s="9"/>
      <c r="C746" s="9"/>
      <c r="D746" s="9"/>
      <c r="E746" s="23"/>
      <c r="F746" s="23"/>
    </row>
    <row r="747" spans="1:6" ht="15" customHeight="1" x14ac:dyDescent="0.25">
      <c r="A747" s="9"/>
      <c r="B747" s="9"/>
      <c r="C747" s="9"/>
      <c r="D747" s="9"/>
      <c r="E747" s="23"/>
      <c r="F747" s="23"/>
    </row>
    <row r="748" spans="1:6" ht="15" customHeight="1" x14ac:dyDescent="0.25">
      <c r="A748" s="9"/>
      <c r="B748" s="9"/>
      <c r="C748" s="9"/>
      <c r="D748" s="9"/>
      <c r="E748" s="23"/>
      <c r="F748" s="23"/>
    </row>
    <row r="749" spans="1:6" ht="15" customHeight="1" x14ac:dyDescent="0.25">
      <c r="A749" s="9"/>
      <c r="B749" s="9"/>
      <c r="C749" s="9"/>
      <c r="D749" s="9"/>
      <c r="E749" s="23"/>
      <c r="F749" s="23"/>
    </row>
    <row r="750" spans="1:6" ht="15" customHeight="1" x14ac:dyDescent="0.25">
      <c r="A750" s="9"/>
      <c r="B750" s="9"/>
      <c r="C750" s="9"/>
      <c r="D750" s="9"/>
      <c r="E750" s="23"/>
      <c r="F750" s="23"/>
    </row>
    <row r="751" spans="1:6" ht="15" customHeight="1" x14ac:dyDescent="0.25">
      <c r="A751" s="9"/>
      <c r="B751" s="9"/>
      <c r="C751" s="9"/>
      <c r="D751" s="9"/>
      <c r="E751" s="23"/>
      <c r="F751" s="23"/>
    </row>
    <row r="752" spans="1:6" ht="15" customHeight="1" x14ac:dyDescent="0.25">
      <c r="A752" s="9"/>
      <c r="B752" s="9"/>
      <c r="C752" s="9"/>
      <c r="D752" s="9"/>
      <c r="E752" s="23"/>
      <c r="F752" s="23"/>
    </row>
    <row r="753" spans="1:6" ht="15" customHeight="1" x14ac:dyDescent="0.25">
      <c r="A753" s="9"/>
      <c r="B753" s="9"/>
      <c r="C753" s="9"/>
      <c r="D753" s="9"/>
      <c r="E753" s="23"/>
      <c r="F753" s="23"/>
    </row>
    <row r="754" spans="1:6" ht="15" customHeight="1" x14ac:dyDescent="0.25">
      <c r="A754" s="9"/>
      <c r="B754" s="9"/>
      <c r="C754" s="9"/>
      <c r="D754" s="9"/>
      <c r="E754" s="23"/>
      <c r="F754" s="23"/>
    </row>
    <row r="755" spans="1:6" ht="15" customHeight="1" x14ac:dyDescent="0.25">
      <c r="A755" s="9"/>
      <c r="B755" s="9"/>
      <c r="C755" s="9"/>
      <c r="D755" s="9"/>
      <c r="E755" s="23"/>
      <c r="F755" s="23"/>
    </row>
    <row r="756" spans="1:6" ht="15" customHeight="1" x14ac:dyDescent="0.25">
      <c r="A756" s="9"/>
      <c r="B756" s="9"/>
      <c r="C756" s="9"/>
      <c r="D756" s="9"/>
      <c r="E756" s="23"/>
      <c r="F756" s="23"/>
    </row>
    <row r="757" spans="1:6" ht="15" customHeight="1" x14ac:dyDescent="0.25">
      <c r="A757" s="9"/>
      <c r="B757" s="9"/>
      <c r="C757" s="9"/>
      <c r="D757" s="9"/>
      <c r="E757" s="23"/>
      <c r="F757" s="23"/>
    </row>
    <row r="758" spans="1:6" ht="15" customHeight="1" x14ac:dyDescent="0.25">
      <c r="A758" s="9"/>
      <c r="B758" s="9"/>
      <c r="C758" s="9"/>
      <c r="D758" s="9"/>
      <c r="E758" s="23"/>
      <c r="F758" s="23"/>
    </row>
    <row r="759" spans="1:6" ht="15" customHeight="1" x14ac:dyDescent="0.25">
      <c r="A759" s="9"/>
      <c r="B759" s="9"/>
      <c r="C759" s="9"/>
      <c r="D759" s="9"/>
      <c r="E759" s="23"/>
      <c r="F759" s="23"/>
    </row>
    <row r="760" spans="1:6" ht="15" customHeight="1" x14ac:dyDescent="0.25">
      <c r="A760" s="9"/>
      <c r="B760" s="9"/>
      <c r="C760" s="9"/>
      <c r="D760" s="9"/>
      <c r="E760" s="23"/>
      <c r="F760" s="23"/>
    </row>
    <row r="761" spans="1:6" ht="15" customHeight="1" x14ac:dyDescent="0.25">
      <c r="A761" s="9"/>
      <c r="B761" s="9"/>
      <c r="C761" s="9"/>
      <c r="D761" s="9"/>
      <c r="E761" s="23"/>
      <c r="F761" s="23"/>
    </row>
    <row r="762" spans="1:6" ht="15" customHeight="1" x14ac:dyDescent="0.25">
      <c r="A762" s="9"/>
      <c r="B762" s="9"/>
      <c r="C762" s="9"/>
      <c r="D762" s="9"/>
      <c r="E762" s="23"/>
      <c r="F762" s="23"/>
    </row>
    <row r="763" spans="1:6" ht="15" customHeight="1" x14ac:dyDescent="0.25">
      <c r="A763" s="9"/>
      <c r="B763" s="9"/>
      <c r="C763" s="9"/>
      <c r="D763" s="9"/>
      <c r="E763" s="23"/>
      <c r="F763" s="23"/>
    </row>
    <row r="764" spans="1:6" ht="15" customHeight="1" x14ac:dyDescent="0.25">
      <c r="A764" s="9"/>
      <c r="B764" s="9"/>
      <c r="C764" s="9"/>
      <c r="D764" s="9"/>
      <c r="E764" s="23"/>
      <c r="F764" s="23"/>
    </row>
    <row r="765" spans="1:6" ht="15" customHeight="1" x14ac:dyDescent="0.25">
      <c r="A765" s="9"/>
      <c r="B765" s="9"/>
      <c r="C765" s="9"/>
      <c r="D765" s="9"/>
      <c r="E765" s="23"/>
      <c r="F765" s="23"/>
    </row>
    <row r="766" spans="1:6" ht="15" customHeight="1" x14ac:dyDescent="0.25">
      <c r="A766" s="9"/>
      <c r="B766" s="9"/>
      <c r="C766" s="9"/>
      <c r="D766" s="9"/>
      <c r="E766" s="23"/>
      <c r="F766" s="23"/>
    </row>
    <row r="767" spans="1:6" ht="15" customHeight="1" x14ac:dyDescent="0.25">
      <c r="A767" s="9"/>
      <c r="B767" s="9"/>
      <c r="C767" s="9"/>
      <c r="D767" s="9"/>
      <c r="E767" s="23"/>
      <c r="F767" s="23"/>
    </row>
    <row r="768" spans="1:6" ht="15" customHeight="1" x14ac:dyDescent="0.25">
      <c r="A768" s="9"/>
      <c r="B768" s="9"/>
      <c r="C768" s="9"/>
      <c r="D768" s="9"/>
      <c r="E768" s="23"/>
      <c r="F768" s="23"/>
    </row>
    <row r="769" spans="1:6" ht="15" customHeight="1" x14ac:dyDescent="0.25">
      <c r="A769" s="9"/>
      <c r="B769" s="9"/>
      <c r="C769" s="9"/>
      <c r="D769" s="9"/>
      <c r="E769" s="23"/>
      <c r="F769" s="23"/>
    </row>
    <row r="770" spans="1:6" ht="15" customHeight="1" x14ac:dyDescent="0.25">
      <c r="A770" s="9"/>
      <c r="B770" s="9"/>
      <c r="C770" s="9"/>
      <c r="D770" s="9"/>
      <c r="E770" s="23"/>
      <c r="F770" s="23"/>
    </row>
    <row r="771" spans="1:6" ht="15" customHeight="1" x14ac:dyDescent="0.25">
      <c r="A771" s="9"/>
      <c r="B771" s="9"/>
      <c r="C771" s="9"/>
      <c r="D771" s="9"/>
      <c r="E771" s="23"/>
      <c r="F771" s="23"/>
    </row>
    <row r="772" spans="1:6" ht="15" customHeight="1" x14ac:dyDescent="0.25">
      <c r="A772" s="9"/>
      <c r="B772" s="9"/>
      <c r="C772" s="9"/>
      <c r="D772" s="9"/>
      <c r="E772" s="23"/>
      <c r="F772" s="23"/>
    </row>
    <row r="773" spans="1:6" ht="15" customHeight="1" x14ac:dyDescent="0.25">
      <c r="A773" s="9"/>
      <c r="B773" s="9"/>
      <c r="C773" s="9"/>
      <c r="D773" s="9"/>
      <c r="E773" s="23"/>
      <c r="F773" s="23"/>
    </row>
    <row r="774" spans="1:6" ht="15" customHeight="1" x14ac:dyDescent="0.25">
      <c r="A774" s="9"/>
      <c r="B774" s="9"/>
      <c r="C774" s="9"/>
      <c r="D774" s="9"/>
      <c r="E774" s="23"/>
      <c r="F774" s="23"/>
    </row>
    <row r="775" spans="1:6" ht="15" customHeight="1" x14ac:dyDescent="0.25">
      <c r="A775" s="9"/>
      <c r="B775" s="9"/>
      <c r="C775" s="9"/>
      <c r="D775" s="9"/>
      <c r="E775" s="23"/>
      <c r="F775" s="23"/>
    </row>
    <row r="776" spans="1:6" ht="15" customHeight="1" x14ac:dyDescent="0.25">
      <c r="A776" s="9"/>
      <c r="B776" s="9"/>
      <c r="C776" s="9"/>
      <c r="D776" s="9"/>
      <c r="E776" s="23"/>
      <c r="F776" s="23"/>
    </row>
    <row r="777" spans="1:6" ht="15" customHeight="1" x14ac:dyDescent="0.25">
      <c r="A777" s="9"/>
      <c r="B777" s="9"/>
      <c r="C777" s="9"/>
      <c r="D777" s="9"/>
      <c r="E777" s="23"/>
      <c r="F777" s="23"/>
    </row>
    <row r="778" spans="1:6" ht="15" customHeight="1" x14ac:dyDescent="0.25">
      <c r="A778" s="9"/>
      <c r="B778" s="9"/>
      <c r="C778" s="9"/>
      <c r="D778" s="9"/>
      <c r="E778" s="23"/>
      <c r="F778" s="23"/>
    </row>
    <row r="779" spans="1:6" ht="15" customHeight="1" x14ac:dyDescent="0.25">
      <c r="A779" s="9"/>
      <c r="B779" s="9"/>
      <c r="C779" s="9"/>
      <c r="D779" s="9"/>
      <c r="E779" s="23"/>
      <c r="F779" s="23"/>
    </row>
    <row r="780" spans="1:6" ht="15" customHeight="1" x14ac:dyDescent="0.25">
      <c r="A780" s="9"/>
      <c r="B780" s="9"/>
      <c r="C780" s="9"/>
      <c r="D780" s="9"/>
      <c r="E780" s="23"/>
      <c r="F780" s="23"/>
    </row>
    <row r="781" spans="1:6" ht="15" customHeight="1" x14ac:dyDescent="0.25">
      <c r="A781" s="9"/>
      <c r="B781" s="9"/>
      <c r="C781" s="9"/>
      <c r="D781" s="9"/>
      <c r="E781" s="23"/>
      <c r="F781" s="23"/>
    </row>
    <row r="782" spans="1:6" ht="15" customHeight="1" x14ac:dyDescent="0.25">
      <c r="A782" s="9"/>
      <c r="B782" s="9"/>
      <c r="C782" s="9"/>
      <c r="D782" s="9"/>
      <c r="E782" s="23"/>
      <c r="F782" s="23"/>
    </row>
    <row r="783" spans="1:6" ht="15" customHeight="1" x14ac:dyDescent="0.25">
      <c r="A783" s="9"/>
      <c r="B783" s="9"/>
      <c r="C783" s="9"/>
      <c r="D783" s="9"/>
      <c r="E783" s="23"/>
      <c r="F783" s="23"/>
    </row>
    <row r="784" spans="1:6" ht="15" customHeight="1" x14ac:dyDescent="0.25">
      <c r="A784" s="9"/>
      <c r="B784" s="9"/>
      <c r="C784" s="9"/>
      <c r="D784" s="9"/>
      <c r="E784" s="23"/>
      <c r="F784" s="23"/>
    </row>
    <row r="785" spans="1:6" ht="15" customHeight="1" x14ac:dyDescent="0.25">
      <c r="A785" s="9"/>
      <c r="B785" s="9"/>
      <c r="C785" s="9"/>
      <c r="D785" s="9"/>
      <c r="E785" s="23"/>
      <c r="F785" s="23"/>
    </row>
    <row r="786" spans="1:6" ht="15" customHeight="1" x14ac:dyDescent="0.25">
      <c r="A786" s="9"/>
      <c r="B786" s="9"/>
      <c r="C786" s="9"/>
      <c r="D786" s="9"/>
      <c r="E786" s="23"/>
      <c r="F786" s="23"/>
    </row>
    <row r="787" spans="1:6" ht="15" customHeight="1" x14ac:dyDescent="0.25">
      <c r="A787" s="9"/>
      <c r="B787" s="9"/>
      <c r="C787" s="9"/>
      <c r="D787" s="9"/>
      <c r="E787" s="23"/>
      <c r="F787" s="23"/>
    </row>
    <row r="788" spans="1:6" ht="15" customHeight="1" x14ac:dyDescent="0.25">
      <c r="A788" s="9"/>
      <c r="B788" s="9"/>
      <c r="C788" s="9"/>
      <c r="D788" s="9"/>
      <c r="E788" s="23"/>
      <c r="F788" s="23"/>
    </row>
    <row r="789" spans="1:6" ht="15" customHeight="1" x14ac:dyDescent="0.25">
      <c r="A789" s="9"/>
      <c r="B789" s="9"/>
      <c r="C789" s="9"/>
      <c r="D789" s="9"/>
      <c r="E789" s="23"/>
      <c r="F789" s="23"/>
    </row>
    <row r="790" spans="1:6" ht="15" customHeight="1" x14ac:dyDescent="0.25">
      <c r="A790" s="9"/>
      <c r="B790" s="9"/>
      <c r="C790" s="9"/>
      <c r="D790" s="9"/>
      <c r="E790" s="23"/>
      <c r="F790" s="23"/>
    </row>
    <row r="791" spans="1:6" ht="15" customHeight="1" x14ac:dyDescent="0.25">
      <c r="A791" s="9"/>
      <c r="B791" s="9"/>
      <c r="C791" s="9"/>
      <c r="D791" s="9"/>
      <c r="E791" s="23"/>
      <c r="F791" s="23"/>
    </row>
    <row r="792" spans="1:6" ht="15" customHeight="1" x14ac:dyDescent="0.25">
      <c r="A792" s="9"/>
      <c r="B792" s="9"/>
      <c r="C792" s="9"/>
      <c r="D792" s="9"/>
      <c r="E792" s="23"/>
      <c r="F792" s="23"/>
    </row>
    <row r="793" spans="1:6" ht="15" customHeight="1" x14ac:dyDescent="0.25">
      <c r="A793" s="9"/>
      <c r="B793" s="9"/>
      <c r="C793" s="9"/>
      <c r="D793" s="9"/>
      <c r="E793" s="23"/>
      <c r="F793" s="23"/>
    </row>
    <row r="794" spans="1:6" ht="15" customHeight="1" x14ac:dyDescent="0.25">
      <c r="A794" s="9"/>
      <c r="B794" s="9"/>
      <c r="C794" s="9"/>
      <c r="D794" s="9"/>
      <c r="E794" s="23"/>
      <c r="F794" s="23"/>
    </row>
    <row r="795" spans="1:6" ht="15" customHeight="1" x14ac:dyDescent="0.25">
      <c r="A795" s="9"/>
      <c r="B795" s="9"/>
      <c r="C795" s="9"/>
      <c r="D795" s="9"/>
      <c r="E795" s="23"/>
      <c r="F795" s="23"/>
    </row>
    <row r="796" spans="1:6" ht="15" customHeight="1" x14ac:dyDescent="0.25">
      <c r="A796" s="9"/>
      <c r="B796" s="9"/>
      <c r="C796" s="9"/>
      <c r="D796" s="9"/>
      <c r="E796" s="23"/>
      <c r="F796" s="23"/>
    </row>
    <row r="797" spans="1:6" ht="15" customHeight="1" x14ac:dyDescent="0.25">
      <c r="A797" s="9"/>
      <c r="B797" s="9"/>
      <c r="C797" s="9"/>
      <c r="D797" s="9"/>
      <c r="E797" s="23"/>
      <c r="F797" s="23"/>
    </row>
    <row r="798" spans="1:6" ht="15" customHeight="1" x14ac:dyDescent="0.25">
      <c r="A798" s="9"/>
      <c r="B798" s="9"/>
      <c r="C798" s="9"/>
      <c r="D798" s="9"/>
      <c r="E798" s="23"/>
      <c r="F798" s="23"/>
    </row>
    <row r="799" spans="1:6" ht="15" customHeight="1" x14ac:dyDescent="0.25">
      <c r="A799" s="9"/>
      <c r="B799" s="9"/>
      <c r="C799" s="9"/>
      <c r="D799" s="9"/>
      <c r="E799" s="23"/>
      <c r="F799" s="23"/>
    </row>
    <row r="800" spans="1:6" ht="15" customHeight="1" x14ac:dyDescent="0.25">
      <c r="A800" s="9"/>
      <c r="B800" s="9"/>
      <c r="C800" s="9"/>
      <c r="D800" s="9"/>
      <c r="E800" s="23"/>
      <c r="F800" s="23"/>
    </row>
    <row r="801" spans="1:6" ht="15" customHeight="1" x14ac:dyDescent="0.25">
      <c r="A801" s="9"/>
      <c r="B801" s="9"/>
      <c r="C801" s="9"/>
      <c r="D801" s="9"/>
      <c r="E801" s="23"/>
      <c r="F801" s="23"/>
    </row>
    <row r="802" spans="1:6" ht="15" customHeight="1" x14ac:dyDescent="0.25">
      <c r="A802" s="9"/>
      <c r="B802" s="9"/>
      <c r="C802" s="9"/>
      <c r="D802" s="9"/>
      <c r="E802" s="23"/>
      <c r="F802" s="23"/>
    </row>
    <row r="803" spans="1:6" ht="15" customHeight="1" x14ac:dyDescent="0.25">
      <c r="A803" s="9"/>
      <c r="B803" s="9"/>
      <c r="C803" s="9"/>
      <c r="D803" s="9"/>
      <c r="E803" s="23"/>
      <c r="F803" s="23"/>
    </row>
    <row r="804" spans="1:6" ht="15" customHeight="1" x14ac:dyDescent="0.25">
      <c r="A804" s="9"/>
      <c r="B804" s="9"/>
      <c r="C804" s="9"/>
      <c r="D804" s="9"/>
      <c r="E804" s="23"/>
      <c r="F804" s="23"/>
    </row>
    <row r="805" spans="1:6" ht="15" customHeight="1" x14ac:dyDescent="0.25">
      <c r="A805" s="9"/>
      <c r="B805" s="9"/>
      <c r="C805" s="9"/>
      <c r="D805" s="9"/>
      <c r="E805" s="23"/>
      <c r="F805" s="23"/>
    </row>
    <row r="806" spans="1:6" ht="15" customHeight="1" x14ac:dyDescent="0.25">
      <c r="A806" s="9"/>
      <c r="B806" s="9"/>
      <c r="C806" s="9"/>
      <c r="D806" s="9"/>
      <c r="E806" s="23"/>
      <c r="F806" s="23"/>
    </row>
    <row r="807" spans="1:6" ht="15" customHeight="1" x14ac:dyDescent="0.25">
      <c r="A807" s="9"/>
      <c r="B807" s="9"/>
      <c r="C807" s="9"/>
      <c r="D807" s="9"/>
      <c r="E807" s="23"/>
      <c r="F807" s="23"/>
    </row>
    <row r="808" spans="1:6" ht="15" customHeight="1" x14ac:dyDescent="0.25">
      <c r="A808" s="9"/>
      <c r="B808" s="9"/>
      <c r="C808" s="9"/>
      <c r="D808" s="9"/>
      <c r="E808" s="23"/>
      <c r="F808" s="23"/>
    </row>
    <row r="809" spans="1:6" ht="15" customHeight="1" x14ac:dyDescent="0.25">
      <c r="A809" s="9"/>
      <c r="B809" s="9"/>
      <c r="C809" s="9"/>
      <c r="D809" s="9"/>
      <c r="E809" s="23"/>
      <c r="F809" s="23"/>
    </row>
    <row r="810" spans="1:6" ht="15" customHeight="1" x14ac:dyDescent="0.25">
      <c r="A810" s="9"/>
      <c r="B810" s="9"/>
      <c r="C810" s="9"/>
      <c r="D810" s="9"/>
      <c r="E810" s="23"/>
      <c r="F810" s="23"/>
    </row>
    <row r="811" spans="1:6" ht="15" customHeight="1" x14ac:dyDescent="0.25">
      <c r="A811" s="9"/>
      <c r="B811" s="9"/>
      <c r="C811" s="9"/>
      <c r="D811" s="9"/>
      <c r="E811" s="23"/>
      <c r="F811" s="23"/>
    </row>
    <row r="812" spans="1:6" ht="15" customHeight="1" x14ac:dyDescent="0.25">
      <c r="A812" s="9"/>
      <c r="B812" s="9"/>
      <c r="C812" s="9"/>
      <c r="D812" s="9"/>
      <c r="E812" s="23"/>
      <c r="F812" s="23"/>
    </row>
    <row r="813" spans="1:6" ht="15" customHeight="1" x14ac:dyDescent="0.25">
      <c r="A813" s="9"/>
      <c r="B813" s="9"/>
      <c r="C813" s="9"/>
      <c r="D813" s="9"/>
      <c r="E813" s="23"/>
      <c r="F813" s="23"/>
    </row>
    <row r="814" spans="1:6" ht="15" customHeight="1" x14ac:dyDescent="0.25">
      <c r="A814" s="9"/>
      <c r="B814" s="9"/>
      <c r="C814" s="9"/>
      <c r="D814" s="9"/>
      <c r="E814" s="23"/>
      <c r="F814" s="23"/>
    </row>
    <row r="815" spans="1:6" ht="15" customHeight="1" x14ac:dyDescent="0.25">
      <c r="A815" s="9"/>
      <c r="B815" s="9"/>
      <c r="C815" s="9"/>
      <c r="D815" s="9"/>
      <c r="E815" s="23"/>
      <c r="F815" s="23"/>
    </row>
    <row r="816" spans="1:6" ht="15" customHeight="1" x14ac:dyDescent="0.25">
      <c r="A816" s="9"/>
      <c r="B816" s="9"/>
      <c r="C816" s="9"/>
      <c r="D816" s="9"/>
      <c r="E816" s="23"/>
      <c r="F816" s="23"/>
    </row>
    <row r="817" spans="1:6" ht="15" customHeight="1" x14ac:dyDescent="0.25">
      <c r="A817" s="9"/>
      <c r="B817" s="9"/>
      <c r="C817" s="9"/>
      <c r="D817" s="9"/>
      <c r="E817" s="23"/>
      <c r="F817" s="23"/>
    </row>
    <row r="818" spans="1:6" ht="15" customHeight="1" x14ac:dyDescent="0.25">
      <c r="A818" s="9"/>
      <c r="B818" s="9"/>
      <c r="C818" s="9"/>
      <c r="D818" s="9"/>
      <c r="E818" s="23"/>
      <c r="F818" s="23"/>
    </row>
    <row r="819" spans="1:6" ht="15" customHeight="1" x14ac:dyDescent="0.25">
      <c r="A819" s="9"/>
      <c r="B819" s="9"/>
      <c r="C819" s="9"/>
      <c r="D819" s="9"/>
      <c r="E819" s="23"/>
      <c r="F819" s="23"/>
    </row>
    <row r="820" spans="1:6" ht="15" customHeight="1" x14ac:dyDescent="0.25">
      <c r="A820" s="9"/>
      <c r="B820" s="9"/>
      <c r="C820" s="9"/>
      <c r="D820" s="9"/>
      <c r="E820" s="23"/>
      <c r="F820" s="23"/>
    </row>
    <row r="821" spans="1:6" ht="15" customHeight="1" x14ac:dyDescent="0.25">
      <c r="A821" s="9"/>
      <c r="B821" s="9"/>
      <c r="C821" s="9"/>
      <c r="D821" s="9"/>
      <c r="E821" s="23"/>
      <c r="F821" s="23"/>
    </row>
    <row r="822" spans="1:6" ht="15" customHeight="1" x14ac:dyDescent="0.25">
      <c r="A822" s="9"/>
      <c r="B822" s="9"/>
      <c r="C822" s="9"/>
      <c r="D822" s="9"/>
      <c r="E822" s="23"/>
      <c r="F822" s="23"/>
    </row>
    <row r="823" spans="1:6" ht="15" customHeight="1" x14ac:dyDescent="0.25">
      <c r="A823" s="9"/>
      <c r="B823" s="9"/>
      <c r="C823" s="9"/>
      <c r="D823" s="9"/>
      <c r="E823" s="23"/>
      <c r="F823" s="23"/>
    </row>
    <row r="824" spans="1:6" ht="15" customHeight="1" x14ac:dyDescent="0.25">
      <c r="A824" s="9"/>
      <c r="B824" s="9"/>
      <c r="C824" s="9"/>
      <c r="D824" s="9"/>
      <c r="E824" s="23"/>
      <c r="F824" s="23"/>
    </row>
    <row r="825" spans="1:6" ht="15" customHeight="1" x14ac:dyDescent="0.25">
      <c r="A825" s="9"/>
      <c r="B825" s="9"/>
      <c r="C825" s="9"/>
      <c r="D825" s="9"/>
      <c r="E825" s="23"/>
      <c r="F825" s="23"/>
    </row>
    <row r="826" spans="1:6" ht="15" customHeight="1" x14ac:dyDescent="0.25">
      <c r="A826" s="9"/>
      <c r="B826" s="9"/>
      <c r="C826" s="9"/>
      <c r="D826" s="9"/>
      <c r="E826" s="23"/>
      <c r="F826" s="23"/>
    </row>
    <row r="827" spans="1:6" ht="15" customHeight="1" x14ac:dyDescent="0.25">
      <c r="A827" s="9"/>
      <c r="B827" s="9"/>
      <c r="C827" s="9"/>
      <c r="D827" s="9"/>
      <c r="E827" s="23"/>
      <c r="F827" s="23"/>
    </row>
    <row r="828" spans="1:6" ht="15" customHeight="1" x14ac:dyDescent="0.25">
      <c r="A828" s="9"/>
      <c r="B828" s="9"/>
      <c r="C828" s="9"/>
      <c r="D828" s="9"/>
      <c r="E828" s="23"/>
      <c r="F828" s="23"/>
    </row>
    <row r="829" spans="1:6" ht="15" customHeight="1" x14ac:dyDescent="0.25">
      <c r="A829" s="9"/>
      <c r="B829" s="9"/>
      <c r="C829" s="9"/>
      <c r="D829" s="9"/>
      <c r="E829" s="23"/>
      <c r="F829" s="23"/>
    </row>
    <row r="830" spans="1:6" ht="15" customHeight="1" x14ac:dyDescent="0.25">
      <c r="A830" s="9"/>
      <c r="B830" s="9"/>
      <c r="C830" s="9"/>
      <c r="D830" s="9"/>
      <c r="E830" s="23"/>
      <c r="F830" s="23"/>
    </row>
    <row r="831" spans="1:6" ht="15" customHeight="1" x14ac:dyDescent="0.25">
      <c r="A831" s="9"/>
      <c r="B831" s="9"/>
      <c r="C831" s="9"/>
      <c r="D831" s="9"/>
      <c r="E831" s="23"/>
      <c r="F831" s="23"/>
    </row>
    <row r="832" spans="1:6" ht="15" customHeight="1" x14ac:dyDescent="0.25">
      <c r="A832" s="9"/>
      <c r="B832" s="9"/>
      <c r="C832" s="9"/>
      <c r="D832" s="9"/>
      <c r="E832" s="23"/>
      <c r="F832" s="23"/>
    </row>
    <row r="833" spans="1:6" ht="15" customHeight="1" x14ac:dyDescent="0.25">
      <c r="A833" s="9"/>
      <c r="B833" s="9"/>
      <c r="C833" s="9"/>
      <c r="D833" s="9"/>
      <c r="E833" s="23"/>
      <c r="F833" s="23"/>
    </row>
    <row r="834" spans="1:6" ht="15" customHeight="1" x14ac:dyDescent="0.25">
      <c r="A834" s="9"/>
      <c r="B834" s="9"/>
      <c r="C834" s="9"/>
      <c r="D834" s="9"/>
      <c r="E834" s="23"/>
      <c r="F834" s="23"/>
    </row>
    <row r="835" spans="1:6" ht="15" customHeight="1" x14ac:dyDescent="0.25">
      <c r="A835" s="9"/>
      <c r="B835" s="9"/>
      <c r="C835" s="9"/>
      <c r="D835" s="9"/>
      <c r="E835" s="23"/>
      <c r="F835" s="23"/>
    </row>
    <row r="836" spans="1:6" ht="15" customHeight="1" x14ac:dyDescent="0.25">
      <c r="A836" s="9"/>
      <c r="B836" s="9"/>
      <c r="C836" s="9"/>
      <c r="D836" s="9"/>
      <c r="E836" s="23"/>
      <c r="F836" s="23"/>
    </row>
    <row r="837" spans="1:6" ht="15" customHeight="1" x14ac:dyDescent="0.25">
      <c r="A837" s="9"/>
      <c r="B837" s="9"/>
      <c r="C837" s="9"/>
      <c r="D837" s="9"/>
      <c r="E837" s="23"/>
      <c r="F837" s="23"/>
    </row>
    <row r="838" spans="1:6" ht="15" customHeight="1" x14ac:dyDescent="0.25">
      <c r="A838" s="9"/>
      <c r="B838" s="9"/>
      <c r="C838" s="9"/>
      <c r="D838" s="9"/>
      <c r="E838" s="23"/>
      <c r="F838" s="23"/>
    </row>
    <row r="839" spans="1:6" ht="15" customHeight="1" x14ac:dyDescent="0.25">
      <c r="A839" s="9"/>
      <c r="B839" s="9"/>
      <c r="C839" s="9"/>
      <c r="D839" s="9"/>
      <c r="E839" s="23"/>
      <c r="F839" s="23"/>
    </row>
    <row r="840" spans="1:6" ht="15" customHeight="1" x14ac:dyDescent="0.25">
      <c r="A840" s="9"/>
      <c r="B840" s="9"/>
      <c r="C840" s="9"/>
      <c r="D840" s="9"/>
      <c r="E840" s="23"/>
      <c r="F840" s="23"/>
    </row>
    <row r="841" spans="1:6" ht="15" customHeight="1" x14ac:dyDescent="0.25">
      <c r="A841" s="9"/>
      <c r="B841" s="9"/>
      <c r="C841" s="9"/>
      <c r="D841" s="9"/>
      <c r="E841" s="23"/>
      <c r="F841" s="23"/>
    </row>
    <row r="842" spans="1:6" ht="15" customHeight="1" x14ac:dyDescent="0.25">
      <c r="A842" s="9"/>
      <c r="B842" s="9"/>
      <c r="C842" s="9"/>
      <c r="D842" s="9"/>
      <c r="E842" s="23"/>
      <c r="F842" s="23"/>
    </row>
    <row r="843" spans="1:6" ht="15" customHeight="1" x14ac:dyDescent="0.25">
      <c r="A843" s="9"/>
      <c r="B843" s="9"/>
      <c r="C843" s="9"/>
      <c r="D843" s="9"/>
      <c r="E843" s="23"/>
      <c r="F843" s="23"/>
    </row>
    <row r="844" spans="1:6" ht="15" customHeight="1" x14ac:dyDescent="0.25">
      <c r="A844" s="9"/>
      <c r="B844" s="9"/>
      <c r="C844" s="9"/>
      <c r="D844" s="9"/>
      <c r="E844" s="23"/>
      <c r="F844" s="23"/>
    </row>
    <row r="845" spans="1:6" ht="15" customHeight="1" x14ac:dyDescent="0.25">
      <c r="A845" s="9"/>
      <c r="B845" s="9"/>
      <c r="C845" s="9"/>
      <c r="D845" s="9"/>
      <c r="E845" s="23"/>
      <c r="F845" s="23"/>
    </row>
    <row r="846" spans="1:6" ht="15" customHeight="1" x14ac:dyDescent="0.25">
      <c r="A846" s="9"/>
      <c r="B846" s="9"/>
      <c r="C846" s="9"/>
      <c r="D846" s="9"/>
      <c r="E846" s="23"/>
      <c r="F846" s="23"/>
    </row>
    <row r="847" spans="1:6" ht="15" customHeight="1" x14ac:dyDescent="0.25">
      <c r="A847" s="9"/>
      <c r="B847" s="9"/>
      <c r="C847" s="9"/>
      <c r="D847" s="9"/>
      <c r="E847" s="23"/>
      <c r="F847" s="23"/>
    </row>
    <row r="848" spans="1:6" ht="15" customHeight="1" x14ac:dyDescent="0.25">
      <c r="A848" s="9"/>
      <c r="B848" s="9"/>
      <c r="C848" s="9"/>
      <c r="D848" s="9"/>
      <c r="E848" s="23"/>
      <c r="F848" s="23"/>
    </row>
    <row r="849" spans="1:6" ht="15" customHeight="1" x14ac:dyDescent="0.25">
      <c r="A849" s="9"/>
      <c r="B849" s="9"/>
      <c r="C849" s="9"/>
      <c r="D849" s="9"/>
      <c r="E849" s="23"/>
      <c r="F849" s="23"/>
    </row>
    <row r="850" spans="1:6" ht="15" customHeight="1" x14ac:dyDescent="0.25">
      <c r="A850" s="9"/>
      <c r="B850" s="9"/>
      <c r="C850" s="9"/>
      <c r="D850" s="9"/>
      <c r="E850" s="23"/>
      <c r="F850" s="23"/>
    </row>
    <row r="851" spans="1:6" ht="15" customHeight="1" x14ac:dyDescent="0.25">
      <c r="A851" s="9"/>
      <c r="B851" s="9"/>
      <c r="C851" s="9"/>
      <c r="D851" s="9"/>
      <c r="E851" s="23"/>
      <c r="F851" s="23"/>
    </row>
    <row r="852" spans="1:6" ht="15" customHeight="1" x14ac:dyDescent="0.25">
      <c r="A852" s="9"/>
      <c r="B852" s="9"/>
      <c r="C852" s="9"/>
      <c r="D852" s="9"/>
      <c r="E852" s="23"/>
      <c r="F852" s="23"/>
    </row>
    <row r="853" spans="1:6" ht="15" customHeight="1" x14ac:dyDescent="0.25">
      <c r="A853" s="9"/>
      <c r="B853" s="9"/>
      <c r="C853" s="9"/>
      <c r="D853" s="9"/>
      <c r="E853" s="23"/>
      <c r="F853" s="23"/>
    </row>
    <row r="854" spans="1:6" ht="15" customHeight="1" x14ac:dyDescent="0.25">
      <c r="A854" s="9"/>
      <c r="B854" s="9"/>
      <c r="C854" s="9"/>
      <c r="D854" s="9"/>
      <c r="E854" s="23"/>
      <c r="F854" s="23"/>
    </row>
    <row r="855" spans="1:6" ht="15" customHeight="1" x14ac:dyDescent="0.25">
      <c r="A855" s="9"/>
      <c r="B855" s="9"/>
      <c r="C855" s="9"/>
      <c r="D855" s="9"/>
      <c r="E855" s="23"/>
      <c r="F855" s="23"/>
    </row>
    <row r="856" spans="1:6" ht="15" customHeight="1" x14ac:dyDescent="0.25">
      <c r="A856" s="9"/>
      <c r="B856" s="9"/>
      <c r="C856" s="9"/>
      <c r="D856" s="9"/>
      <c r="E856" s="23"/>
      <c r="F856" s="23"/>
    </row>
    <row r="857" spans="1:6" ht="15" customHeight="1" x14ac:dyDescent="0.25">
      <c r="A857" s="9"/>
      <c r="B857" s="9"/>
      <c r="C857" s="9"/>
      <c r="D857" s="9"/>
      <c r="E857" s="23"/>
      <c r="F857" s="23"/>
    </row>
    <row r="858" spans="1:6" ht="15" customHeight="1" x14ac:dyDescent="0.25">
      <c r="A858" s="9"/>
      <c r="B858" s="9"/>
      <c r="C858" s="9"/>
      <c r="D858" s="9"/>
      <c r="E858" s="23"/>
      <c r="F858" s="23"/>
    </row>
    <row r="859" spans="1:6" ht="15" customHeight="1" x14ac:dyDescent="0.25">
      <c r="A859" s="9"/>
      <c r="B859" s="9"/>
      <c r="C859" s="9"/>
      <c r="D859" s="9"/>
      <c r="E859" s="23"/>
      <c r="F859" s="23"/>
    </row>
    <row r="860" spans="1:6" ht="15" customHeight="1" x14ac:dyDescent="0.25">
      <c r="A860" s="9"/>
      <c r="B860" s="9"/>
      <c r="C860" s="9"/>
      <c r="D860" s="9"/>
      <c r="E860" s="23"/>
      <c r="F860" s="23"/>
    </row>
    <row r="861" spans="1:6" ht="15" customHeight="1" x14ac:dyDescent="0.25">
      <c r="A861" s="9"/>
      <c r="B861" s="9"/>
      <c r="C861" s="9"/>
      <c r="D861" s="9"/>
      <c r="E861" s="23"/>
      <c r="F861" s="23"/>
    </row>
    <row r="862" spans="1:6" ht="15" customHeight="1" x14ac:dyDescent="0.25">
      <c r="A862" s="9"/>
      <c r="B862" s="9"/>
      <c r="C862" s="9"/>
      <c r="D862" s="9"/>
      <c r="E862" s="23"/>
      <c r="F862" s="23"/>
    </row>
    <row r="863" spans="1:6" ht="15" customHeight="1" x14ac:dyDescent="0.25">
      <c r="A863" s="9"/>
      <c r="B863" s="9"/>
      <c r="C863" s="9"/>
      <c r="D863" s="9"/>
      <c r="E863" s="23"/>
      <c r="F863" s="23"/>
    </row>
    <row r="864" spans="1:6" ht="15" customHeight="1" x14ac:dyDescent="0.25">
      <c r="A864" s="9"/>
      <c r="B864" s="9"/>
      <c r="C864" s="9"/>
      <c r="D864" s="9"/>
      <c r="E864" s="23"/>
      <c r="F864" s="23"/>
    </row>
    <row r="865" spans="1:6" ht="15" customHeight="1" x14ac:dyDescent="0.25">
      <c r="A865" s="9"/>
      <c r="B865" s="9"/>
      <c r="C865" s="9"/>
      <c r="D865" s="9"/>
      <c r="E865" s="23"/>
      <c r="F865" s="23"/>
    </row>
    <row r="866" spans="1:6" ht="15" customHeight="1" x14ac:dyDescent="0.25">
      <c r="A866" s="9"/>
      <c r="B866" s="9"/>
      <c r="C866" s="9"/>
      <c r="D866" s="9"/>
      <c r="E866" s="23"/>
      <c r="F866" s="23"/>
    </row>
    <row r="867" spans="1:6" ht="15" customHeight="1" x14ac:dyDescent="0.25">
      <c r="A867" s="9"/>
      <c r="B867" s="9"/>
      <c r="C867" s="9"/>
      <c r="D867" s="9"/>
      <c r="E867" s="23"/>
      <c r="F867" s="23"/>
    </row>
    <row r="868" spans="1:6" ht="15" customHeight="1" x14ac:dyDescent="0.25">
      <c r="A868" s="9"/>
      <c r="B868" s="9"/>
      <c r="C868" s="9"/>
      <c r="D868" s="9"/>
      <c r="E868" s="23"/>
      <c r="F868" s="23"/>
    </row>
    <row r="869" spans="1:6" ht="15" customHeight="1" x14ac:dyDescent="0.25">
      <c r="A869" s="9"/>
      <c r="B869" s="9"/>
      <c r="C869" s="9"/>
      <c r="D869" s="9"/>
      <c r="E869" s="23"/>
      <c r="F869" s="23"/>
    </row>
    <row r="870" spans="1:6" ht="15" customHeight="1" x14ac:dyDescent="0.25">
      <c r="A870" s="9"/>
      <c r="B870" s="9"/>
      <c r="C870" s="9"/>
      <c r="D870" s="9"/>
      <c r="E870" s="23"/>
      <c r="F870" s="23"/>
    </row>
    <row r="871" spans="1:6" ht="15" customHeight="1" x14ac:dyDescent="0.25">
      <c r="A871" s="9"/>
      <c r="B871" s="9"/>
      <c r="C871" s="9"/>
      <c r="D871" s="9"/>
      <c r="E871" s="23"/>
      <c r="F871" s="23"/>
    </row>
    <row r="872" spans="1:6" ht="15" customHeight="1" x14ac:dyDescent="0.25">
      <c r="A872" s="9"/>
      <c r="B872" s="9"/>
      <c r="C872" s="9"/>
      <c r="D872" s="9"/>
      <c r="E872" s="23"/>
      <c r="F872" s="23"/>
    </row>
    <row r="873" spans="1:6" ht="15" customHeight="1" x14ac:dyDescent="0.25">
      <c r="A873" s="9"/>
      <c r="B873" s="9"/>
      <c r="C873" s="9"/>
      <c r="D873" s="9"/>
      <c r="E873" s="23"/>
      <c r="F873" s="23"/>
    </row>
    <row r="874" spans="1:6" ht="15" customHeight="1" x14ac:dyDescent="0.25">
      <c r="A874" s="9"/>
      <c r="B874" s="9"/>
      <c r="C874" s="9"/>
      <c r="D874" s="9"/>
      <c r="E874" s="23"/>
      <c r="F874" s="23"/>
    </row>
    <row r="875" spans="1:6" ht="15" customHeight="1" x14ac:dyDescent="0.25">
      <c r="A875" s="9"/>
      <c r="B875" s="9"/>
      <c r="C875" s="9"/>
      <c r="D875" s="9"/>
      <c r="E875" s="23"/>
      <c r="F875" s="23"/>
    </row>
    <row r="876" spans="1:6" ht="15" customHeight="1" x14ac:dyDescent="0.25">
      <c r="A876" s="9"/>
      <c r="B876" s="9"/>
      <c r="C876" s="9"/>
      <c r="D876" s="9"/>
      <c r="E876" s="23"/>
      <c r="F876" s="23"/>
    </row>
    <row r="877" spans="1:6" ht="15" customHeight="1" x14ac:dyDescent="0.25">
      <c r="A877" s="9"/>
      <c r="B877" s="9"/>
      <c r="C877" s="9"/>
      <c r="D877" s="9"/>
      <c r="E877" s="23"/>
      <c r="F877" s="23"/>
    </row>
    <row r="878" spans="1:6" ht="15" customHeight="1" x14ac:dyDescent="0.25">
      <c r="A878" s="9"/>
      <c r="B878" s="9"/>
      <c r="C878" s="9"/>
      <c r="D878" s="9"/>
      <c r="E878" s="23"/>
      <c r="F878" s="23"/>
    </row>
    <row r="879" spans="1:6" ht="15" customHeight="1" x14ac:dyDescent="0.25">
      <c r="A879" s="9"/>
      <c r="B879" s="9"/>
      <c r="C879" s="9"/>
      <c r="D879" s="9"/>
      <c r="E879" s="23"/>
      <c r="F879" s="23"/>
    </row>
    <row r="880" spans="1:6" ht="15" customHeight="1" x14ac:dyDescent="0.25">
      <c r="A880" s="9"/>
      <c r="B880" s="9"/>
      <c r="C880" s="9"/>
      <c r="D880" s="9"/>
      <c r="E880" s="23"/>
      <c r="F880" s="23"/>
    </row>
    <row r="881" spans="1:6" ht="15" customHeight="1" x14ac:dyDescent="0.25">
      <c r="A881" s="9"/>
      <c r="B881" s="9"/>
      <c r="C881" s="9"/>
      <c r="D881" s="9"/>
      <c r="E881" s="23"/>
      <c r="F881" s="23"/>
    </row>
    <row r="882" spans="1:6" ht="15" customHeight="1" x14ac:dyDescent="0.25">
      <c r="A882" s="9"/>
      <c r="B882" s="9"/>
      <c r="C882" s="9"/>
      <c r="D882" s="9"/>
      <c r="E882" s="23"/>
      <c r="F882" s="23"/>
    </row>
    <row r="883" spans="1:6" ht="15" customHeight="1" x14ac:dyDescent="0.25">
      <c r="A883" s="9"/>
      <c r="B883" s="9"/>
      <c r="C883" s="9"/>
      <c r="D883" s="9"/>
      <c r="E883" s="23"/>
      <c r="F883" s="23"/>
    </row>
    <row r="884" spans="1:6" ht="15" customHeight="1" x14ac:dyDescent="0.25">
      <c r="A884" s="9"/>
      <c r="B884" s="9"/>
      <c r="C884" s="9"/>
      <c r="D884" s="9"/>
      <c r="E884" s="23"/>
      <c r="F884" s="23"/>
    </row>
    <row r="885" spans="1:6" ht="15" customHeight="1" x14ac:dyDescent="0.25">
      <c r="A885" s="9"/>
      <c r="B885" s="9"/>
      <c r="C885" s="9"/>
      <c r="D885" s="9"/>
      <c r="E885" s="23"/>
      <c r="F885" s="23"/>
    </row>
    <row r="886" spans="1:6" ht="15" customHeight="1" x14ac:dyDescent="0.25">
      <c r="A886" s="9"/>
      <c r="B886" s="9"/>
      <c r="C886" s="9"/>
      <c r="D886" s="9"/>
      <c r="E886" s="23"/>
      <c r="F886" s="23"/>
    </row>
    <row r="887" spans="1:6" ht="15" customHeight="1" x14ac:dyDescent="0.25">
      <c r="A887" s="9"/>
      <c r="B887" s="9"/>
      <c r="C887" s="9"/>
      <c r="D887" s="9"/>
      <c r="E887" s="23"/>
      <c r="F887" s="23"/>
    </row>
    <row r="888" spans="1:6" ht="15" customHeight="1" x14ac:dyDescent="0.25">
      <c r="A888" s="9"/>
      <c r="B888" s="9"/>
      <c r="C888" s="9"/>
      <c r="D888" s="9"/>
      <c r="E888" s="23"/>
      <c r="F888" s="23"/>
    </row>
    <row r="889" spans="1:6" ht="15" customHeight="1" x14ac:dyDescent="0.25">
      <c r="A889" s="9"/>
      <c r="B889" s="9"/>
      <c r="C889" s="9"/>
      <c r="D889" s="9"/>
      <c r="E889" s="23"/>
      <c r="F889" s="23"/>
    </row>
    <row r="890" spans="1:6" ht="15" customHeight="1" x14ac:dyDescent="0.25">
      <c r="A890" s="9"/>
      <c r="B890" s="9"/>
      <c r="C890" s="9"/>
      <c r="D890" s="9"/>
      <c r="E890" s="23"/>
      <c r="F890" s="23"/>
    </row>
    <row r="891" spans="1:6" ht="15" customHeight="1" x14ac:dyDescent="0.25">
      <c r="A891" s="9"/>
      <c r="B891" s="9"/>
      <c r="C891" s="9"/>
      <c r="D891" s="9"/>
      <c r="E891" s="23"/>
      <c r="F891" s="23"/>
    </row>
    <row r="892" spans="1:6" ht="15" customHeight="1" x14ac:dyDescent="0.25">
      <c r="A892" s="9"/>
      <c r="B892" s="9"/>
      <c r="C892" s="9"/>
      <c r="D892" s="9"/>
      <c r="E892" s="23"/>
      <c r="F892" s="23"/>
    </row>
    <row r="893" spans="1:6" ht="15" customHeight="1" x14ac:dyDescent="0.25">
      <c r="A893" s="9"/>
      <c r="B893" s="9"/>
      <c r="C893" s="9"/>
      <c r="D893" s="9"/>
      <c r="E893" s="23"/>
      <c r="F893" s="23"/>
    </row>
    <row r="894" spans="1:6" ht="15" customHeight="1" x14ac:dyDescent="0.25">
      <c r="A894" s="9"/>
      <c r="B894" s="9"/>
      <c r="C894" s="9"/>
      <c r="D894" s="9"/>
      <c r="E894" s="23"/>
      <c r="F894" s="23"/>
    </row>
    <row r="895" spans="1:6" ht="15" customHeight="1" x14ac:dyDescent="0.25">
      <c r="A895" s="9"/>
      <c r="B895" s="9"/>
      <c r="C895" s="9"/>
      <c r="D895" s="9"/>
      <c r="E895" s="23"/>
      <c r="F895" s="23"/>
    </row>
    <row r="896" spans="1:6" ht="15" customHeight="1" x14ac:dyDescent="0.25">
      <c r="A896" s="9"/>
      <c r="B896" s="9"/>
      <c r="C896" s="9"/>
      <c r="D896" s="9"/>
      <c r="E896" s="23"/>
      <c r="F896" s="23"/>
    </row>
    <row r="897" spans="1:6" ht="15" customHeight="1" x14ac:dyDescent="0.25">
      <c r="A897" s="9"/>
      <c r="B897" s="9"/>
      <c r="C897" s="9"/>
      <c r="D897" s="9"/>
      <c r="E897" s="23"/>
      <c r="F897" s="23"/>
    </row>
    <row r="898" spans="1:6" ht="15" customHeight="1" x14ac:dyDescent="0.25">
      <c r="A898" s="9"/>
      <c r="B898" s="9"/>
      <c r="C898" s="9"/>
      <c r="D898" s="9"/>
      <c r="E898" s="23"/>
      <c r="F898" s="23"/>
    </row>
    <row r="899" spans="1:6" ht="15" customHeight="1" x14ac:dyDescent="0.25">
      <c r="A899" s="9"/>
      <c r="B899" s="9"/>
      <c r="C899" s="9"/>
      <c r="D899" s="9"/>
      <c r="E899" s="23"/>
      <c r="F899" s="23"/>
    </row>
    <row r="900" spans="1:6" ht="15" customHeight="1" x14ac:dyDescent="0.25">
      <c r="A900" s="9"/>
      <c r="B900" s="9"/>
      <c r="C900" s="9"/>
      <c r="D900" s="9"/>
      <c r="E900" s="23"/>
      <c r="F900" s="23"/>
    </row>
    <row r="901" spans="1:6" ht="15" customHeight="1" x14ac:dyDescent="0.25">
      <c r="A901" s="9"/>
      <c r="B901" s="9"/>
      <c r="C901" s="9"/>
      <c r="D901" s="9"/>
      <c r="E901" s="23"/>
      <c r="F901" s="23"/>
    </row>
    <row r="902" spans="1:6" ht="15" customHeight="1" x14ac:dyDescent="0.25">
      <c r="A902" s="9"/>
      <c r="B902" s="9"/>
      <c r="C902" s="9"/>
      <c r="D902" s="9"/>
      <c r="E902" s="23"/>
      <c r="F902" s="23"/>
    </row>
    <row r="903" spans="1:6" ht="15" customHeight="1" x14ac:dyDescent="0.25">
      <c r="A903" s="9"/>
      <c r="B903" s="9"/>
      <c r="C903" s="9"/>
      <c r="D903" s="9"/>
      <c r="E903" s="23"/>
      <c r="F903" s="23"/>
    </row>
    <row r="904" spans="1:6" ht="15" customHeight="1" x14ac:dyDescent="0.25">
      <c r="A904" s="9"/>
      <c r="B904" s="9"/>
      <c r="C904" s="9"/>
      <c r="D904" s="9"/>
      <c r="E904" s="23"/>
      <c r="F904" s="23"/>
    </row>
    <row r="905" spans="1:6" ht="15" customHeight="1" x14ac:dyDescent="0.25">
      <c r="A905" s="9"/>
      <c r="B905" s="9"/>
      <c r="C905" s="9"/>
      <c r="D905" s="9"/>
      <c r="E905" s="23"/>
      <c r="F905" s="23"/>
    </row>
    <row r="906" spans="1:6" ht="15" customHeight="1" x14ac:dyDescent="0.25">
      <c r="A906" s="9"/>
      <c r="B906" s="9"/>
      <c r="C906" s="9"/>
      <c r="D906" s="9"/>
      <c r="E906" s="23"/>
      <c r="F906" s="23"/>
    </row>
    <row r="907" spans="1:6" ht="15" customHeight="1" x14ac:dyDescent="0.25">
      <c r="A907" s="9"/>
      <c r="B907" s="9"/>
      <c r="C907" s="9"/>
      <c r="D907" s="9"/>
      <c r="E907" s="23"/>
      <c r="F907" s="23"/>
    </row>
    <row r="908" spans="1:6" ht="15" customHeight="1" x14ac:dyDescent="0.25">
      <c r="A908" s="9"/>
      <c r="B908" s="9"/>
      <c r="C908" s="9"/>
      <c r="D908" s="9"/>
      <c r="E908" s="23"/>
      <c r="F908" s="23"/>
    </row>
    <row r="909" spans="1:6" ht="15" customHeight="1" x14ac:dyDescent="0.25">
      <c r="A909" s="9"/>
      <c r="B909" s="9"/>
      <c r="C909" s="9"/>
      <c r="D909" s="9"/>
      <c r="E909" s="23"/>
      <c r="F909" s="23"/>
    </row>
    <row r="910" spans="1:6" ht="15" customHeight="1" x14ac:dyDescent="0.25">
      <c r="A910" s="9"/>
      <c r="B910" s="9"/>
      <c r="C910" s="9"/>
      <c r="D910" s="9"/>
      <c r="E910" s="23"/>
      <c r="F910" s="23"/>
    </row>
    <row r="911" spans="1:6" ht="15" customHeight="1" x14ac:dyDescent="0.25">
      <c r="A911" s="9"/>
      <c r="B911" s="9"/>
      <c r="C911" s="9"/>
      <c r="D911" s="9"/>
      <c r="E911" s="23"/>
      <c r="F911" s="23"/>
    </row>
    <row r="912" spans="1:6" ht="15" customHeight="1" x14ac:dyDescent="0.25">
      <c r="A912" s="9"/>
      <c r="B912" s="9"/>
      <c r="C912" s="9"/>
      <c r="D912" s="9"/>
      <c r="E912" s="23"/>
      <c r="F912" s="23"/>
    </row>
    <row r="913" spans="1:6" ht="15" customHeight="1" x14ac:dyDescent="0.25">
      <c r="A913" s="9"/>
      <c r="B913" s="9"/>
      <c r="C913" s="9"/>
      <c r="D913" s="9"/>
      <c r="E913" s="23"/>
      <c r="F913" s="23"/>
    </row>
    <row r="914" spans="1:6" ht="15" customHeight="1" x14ac:dyDescent="0.25">
      <c r="A914" s="9"/>
      <c r="B914" s="9"/>
      <c r="C914" s="9"/>
      <c r="D914" s="9"/>
      <c r="E914" s="23"/>
      <c r="F914" s="23"/>
    </row>
    <row r="915" spans="1:6" ht="15" customHeight="1" x14ac:dyDescent="0.25">
      <c r="A915" s="9"/>
      <c r="B915" s="9"/>
      <c r="C915" s="9"/>
      <c r="D915" s="9"/>
      <c r="E915" s="23"/>
      <c r="F915" s="23"/>
    </row>
    <row r="916" spans="1:6" ht="15" customHeight="1" x14ac:dyDescent="0.25">
      <c r="A916" s="9"/>
      <c r="B916" s="9"/>
      <c r="C916" s="9"/>
      <c r="D916" s="9"/>
      <c r="E916" s="23"/>
      <c r="F916" s="23"/>
    </row>
    <row r="917" spans="1:6" ht="15" customHeight="1" x14ac:dyDescent="0.25">
      <c r="A917" s="9"/>
      <c r="B917" s="9"/>
      <c r="C917" s="9"/>
      <c r="D917" s="9"/>
      <c r="E917" s="23"/>
      <c r="F917" s="23"/>
    </row>
    <row r="918" spans="1:6" ht="15" customHeight="1" x14ac:dyDescent="0.25">
      <c r="A918" s="9"/>
      <c r="B918" s="9"/>
      <c r="C918" s="9"/>
      <c r="D918" s="9"/>
      <c r="E918" s="23"/>
      <c r="F918" s="23"/>
    </row>
    <row r="919" spans="1:6" ht="15" customHeight="1" x14ac:dyDescent="0.25">
      <c r="A919" s="9"/>
      <c r="B919" s="9"/>
      <c r="C919" s="9"/>
      <c r="D919" s="9"/>
      <c r="E919" s="23"/>
      <c r="F919" s="23"/>
    </row>
    <row r="920" spans="1:6" ht="15" customHeight="1" x14ac:dyDescent="0.25">
      <c r="A920" s="9"/>
      <c r="B920" s="9"/>
      <c r="C920" s="9"/>
      <c r="D920" s="9"/>
      <c r="E920" s="23"/>
      <c r="F920" s="23"/>
    </row>
    <row r="921" spans="1:6" ht="15" customHeight="1" x14ac:dyDescent="0.25">
      <c r="A921" s="9"/>
      <c r="B921" s="9"/>
      <c r="C921" s="9"/>
      <c r="D921" s="9"/>
      <c r="E921" s="23"/>
      <c r="F921" s="23"/>
    </row>
    <row r="922" spans="1:6" ht="15" customHeight="1" x14ac:dyDescent="0.25">
      <c r="A922" s="9"/>
      <c r="B922" s="9"/>
      <c r="C922" s="9"/>
      <c r="D922" s="9"/>
      <c r="E922" s="23"/>
      <c r="F922" s="23"/>
    </row>
    <row r="923" spans="1:6" ht="15" customHeight="1" x14ac:dyDescent="0.25">
      <c r="A923" s="9"/>
      <c r="B923" s="9"/>
      <c r="C923" s="9"/>
      <c r="D923" s="9"/>
      <c r="E923" s="23"/>
      <c r="F923" s="23"/>
    </row>
    <row r="924" spans="1:6" ht="15" customHeight="1" x14ac:dyDescent="0.25">
      <c r="A924" s="9"/>
      <c r="B924" s="9"/>
      <c r="C924" s="9"/>
      <c r="D924" s="9"/>
      <c r="E924" s="23"/>
      <c r="F924" s="23"/>
    </row>
    <row r="925" spans="1:6" ht="15" customHeight="1" x14ac:dyDescent="0.25">
      <c r="A925" s="9"/>
      <c r="B925" s="9"/>
      <c r="C925" s="9"/>
      <c r="D925" s="9"/>
      <c r="E925" s="23"/>
      <c r="F925" s="23"/>
    </row>
    <row r="926" spans="1:6" ht="15" customHeight="1" x14ac:dyDescent="0.25">
      <c r="A926" s="9"/>
      <c r="B926" s="9"/>
      <c r="C926" s="9"/>
      <c r="D926" s="9"/>
      <c r="E926" s="23"/>
      <c r="F926" s="23"/>
    </row>
    <row r="927" spans="1:6" ht="15" customHeight="1" x14ac:dyDescent="0.25">
      <c r="A927" s="9"/>
      <c r="B927" s="9"/>
      <c r="C927" s="9"/>
      <c r="D927" s="9"/>
      <c r="E927" s="23"/>
      <c r="F927" s="23"/>
    </row>
    <row r="928" spans="1:6" ht="15" customHeight="1" x14ac:dyDescent="0.25">
      <c r="A928" s="9"/>
      <c r="B928" s="9"/>
      <c r="C928" s="9"/>
      <c r="D928" s="9"/>
      <c r="E928" s="23"/>
      <c r="F928" s="23"/>
    </row>
    <row r="929" spans="1:6" ht="15" customHeight="1" x14ac:dyDescent="0.25">
      <c r="A929" s="9"/>
      <c r="B929" s="9"/>
      <c r="C929" s="9"/>
      <c r="D929" s="9"/>
      <c r="E929" s="23"/>
      <c r="F929" s="23"/>
    </row>
    <row r="930" spans="1:6" ht="15" customHeight="1" x14ac:dyDescent="0.25">
      <c r="A930" s="9"/>
      <c r="B930" s="9"/>
      <c r="C930" s="9"/>
      <c r="D930" s="9"/>
      <c r="E930" s="23"/>
      <c r="F930" s="23"/>
    </row>
    <row r="931" spans="1:6" ht="15" customHeight="1" x14ac:dyDescent="0.25">
      <c r="A931" s="9"/>
      <c r="B931" s="9"/>
      <c r="C931" s="9"/>
      <c r="D931" s="9"/>
      <c r="E931" s="23"/>
      <c r="F931" s="23"/>
    </row>
    <row r="932" spans="1:6" ht="15" customHeight="1" x14ac:dyDescent="0.25">
      <c r="A932" s="9"/>
      <c r="B932" s="9"/>
      <c r="C932" s="9"/>
      <c r="D932" s="9"/>
      <c r="E932" s="23"/>
      <c r="F932" s="23"/>
    </row>
    <row r="933" spans="1:6" ht="15" customHeight="1" x14ac:dyDescent="0.25">
      <c r="A933" s="9"/>
      <c r="B933" s="9"/>
      <c r="C933" s="9"/>
      <c r="D933" s="9"/>
      <c r="E933" s="23"/>
      <c r="F933" s="23"/>
    </row>
    <row r="934" spans="1:6" ht="15" customHeight="1" x14ac:dyDescent="0.25">
      <c r="A934" s="9"/>
      <c r="B934" s="9"/>
      <c r="C934" s="9"/>
      <c r="D934" s="9"/>
      <c r="E934" s="23"/>
      <c r="F934" s="23"/>
    </row>
    <row r="935" spans="1:6" ht="15" customHeight="1" x14ac:dyDescent="0.25">
      <c r="A935" s="9"/>
      <c r="B935" s="9"/>
      <c r="C935" s="9"/>
      <c r="D935" s="9"/>
      <c r="E935" s="23"/>
      <c r="F935" s="23"/>
    </row>
    <row r="936" spans="1:6" ht="15" customHeight="1" x14ac:dyDescent="0.25">
      <c r="A936" s="9"/>
      <c r="B936" s="9"/>
      <c r="C936" s="9"/>
      <c r="D936" s="9"/>
      <c r="E936" s="23"/>
      <c r="F936" s="23"/>
    </row>
    <row r="937" spans="1:6" ht="15" customHeight="1" x14ac:dyDescent="0.25">
      <c r="A937" s="9"/>
      <c r="B937" s="9"/>
      <c r="C937" s="9"/>
      <c r="D937" s="9"/>
      <c r="E937" s="23"/>
      <c r="F937" s="23"/>
    </row>
    <row r="938" spans="1:6" ht="15" customHeight="1" x14ac:dyDescent="0.25">
      <c r="A938" s="9"/>
      <c r="B938" s="9"/>
      <c r="C938" s="9"/>
      <c r="D938" s="9"/>
      <c r="E938" s="23"/>
      <c r="F938" s="23"/>
    </row>
    <row r="939" spans="1:6" ht="15" customHeight="1" x14ac:dyDescent="0.25">
      <c r="A939" s="9"/>
      <c r="B939" s="9"/>
      <c r="C939" s="9"/>
      <c r="D939" s="9"/>
      <c r="E939" s="23"/>
      <c r="F939" s="23"/>
    </row>
    <row r="940" spans="1:6" ht="15" customHeight="1" x14ac:dyDescent="0.25">
      <c r="A940" s="9"/>
      <c r="B940" s="9"/>
      <c r="C940" s="9"/>
      <c r="D940" s="9"/>
      <c r="E940" s="23"/>
      <c r="F940" s="23"/>
    </row>
    <row r="941" spans="1:6" ht="15" customHeight="1" x14ac:dyDescent="0.25">
      <c r="A941" s="9"/>
      <c r="B941" s="9"/>
      <c r="C941" s="9"/>
      <c r="D941" s="9"/>
      <c r="E941" s="23"/>
      <c r="F941" s="23"/>
    </row>
    <row r="942" spans="1:6" ht="15" customHeight="1" x14ac:dyDescent="0.25">
      <c r="A942" s="9"/>
      <c r="B942" s="9"/>
      <c r="C942" s="9"/>
      <c r="D942" s="9"/>
      <c r="E942" s="23"/>
      <c r="F942" s="23"/>
    </row>
    <row r="943" spans="1:6" ht="15" customHeight="1" x14ac:dyDescent="0.25">
      <c r="A943" s="9"/>
      <c r="B943" s="9"/>
      <c r="C943" s="9"/>
      <c r="D943" s="9"/>
      <c r="E943" s="23"/>
      <c r="F943" s="23"/>
    </row>
    <row r="944" spans="1:6" ht="15" customHeight="1" x14ac:dyDescent="0.25">
      <c r="A944" s="9"/>
      <c r="B944" s="9"/>
      <c r="C944" s="9"/>
      <c r="D944" s="9"/>
      <c r="E944" s="23"/>
      <c r="F944" s="23"/>
    </row>
    <row r="945" spans="1:6" ht="15" customHeight="1" x14ac:dyDescent="0.25">
      <c r="A945" s="9"/>
      <c r="B945" s="9"/>
      <c r="C945" s="9"/>
      <c r="D945" s="9"/>
      <c r="E945" s="23"/>
      <c r="F945" s="23"/>
    </row>
    <row r="946" spans="1:6" ht="15" customHeight="1" x14ac:dyDescent="0.25">
      <c r="A946" s="9"/>
      <c r="B946" s="9"/>
      <c r="C946" s="9"/>
      <c r="D946" s="9"/>
      <c r="E946" s="23"/>
      <c r="F946" s="23"/>
    </row>
    <row r="947" spans="1:6" ht="15" customHeight="1" x14ac:dyDescent="0.25">
      <c r="A947" s="9"/>
      <c r="B947" s="9"/>
      <c r="C947" s="9"/>
      <c r="D947" s="9"/>
      <c r="E947" s="23"/>
      <c r="F947" s="23"/>
    </row>
    <row r="948" spans="1:6" ht="15" customHeight="1" x14ac:dyDescent="0.25">
      <c r="A948" s="9"/>
      <c r="B948" s="9"/>
      <c r="C948" s="9"/>
      <c r="D948" s="9"/>
      <c r="E948" s="23"/>
      <c r="F948" s="23"/>
    </row>
    <row r="949" spans="1:6" ht="15" customHeight="1" x14ac:dyDescent="0.25">
      <c r="A949" s="9"/>
      <c r="B949" s="9"/>
      <c r="C949" s="9"/>
      <c r="D949" s="9"/>
      <c r="E949" s="23"/>
      <c r="F949" s="23"/>
    </row>
    <row r="950" spans="1:6" ht="15" customHeight="1" x14ac:dyDescent="0.25">
      <c r="A950" s="9"/>
      <c r="B950" s="9"/>
      <c r="C950" s="9"/>
      <c r="D950" s="9"/>
      <c r="E950" s="23"/>
      <c r="F950" s="23"/>
    </row>
    <row r="951" spans="1:6" ht="15" customHeight="1" x14ac:dyDescent="0.25">
      <c r="A951" s="9"/>
      <c r="B951" s="9"/>
      <c r="C951" s="9"/>
      <c r="D951" s="9"/>
      <c r="E951" s="23"/>
      <c r="F951" s="23"/>
    </row>
    <row r="952" spans="1:6" ht="15" customHeight="1" x14ac:dyDescent="0.25">
      <c r="A952" s="9"/>
      <c r="B952" s="9"/>
      <c r="C952" s="9"/>
      <c r="D952" s="9"/>
      <c r="E952" s="23"/>
      <c r="F952" s="23"/>
    </row>
    <row r="953" spans="1:6" ht="15" customHeight="1" x14ac:dyDescent="0.25">
      <c r="A953" s="9"/>
      <c r="B953" s="9"/>
      <c r="C953" s="9"/>
      <c r="D953" s="9"/>
      <c r="E953" s="23"/>
      <c r="F953" s="23"/>
    </row>
    <row r="954" spans="1:6" ht="15" customHeight="1" x14ac:dyDescent="0.25">
      <c r="A954" s="9"/>
      <c r="B954" s="9"/>
      <c r="C954" s="9"/>
      <c r="D954" s="9"/>
      <c r="E954" s="23"/>
      <c r="F954" s="23"/>
    </row>
    <row r="955" spans="1:6" ht="15" customHeight="1" x14ac:dyDescent="0.25">
      <c r="A955" s="9"/>
      <c r="B955" s="9"/>
      <c r="C955" s="9"/>
      <c r="D955" s="9"/>
      <c r="E955" s="23"/>
      <c r="F955" s="23"/>
    </row>
    <row r="956" spans="1:6" ht="15" customHeight="1" x14ac:dyDescent="0.25">
      <c r="A956" s="9"/>
      <c r="B956" s="9"/>
      <c r="C956" s="9"/>
      <c r="D956" s="9"/>
      <c r="E956" s="23"/>
      <c r="F956" s="23"/>
    </row>
    <row r="957" spans="1:6" ht="15" customHeight="1" x14ac:dyDescent="0.25">
      <c r="A957" s="9"/>
      <c r="B957" s="9"/>
      <c r="C957" s="9"/>
      <c r="D957" s="9"/>
      <c r="E957" s="23"/>
      <c r="F957" s="23"/>
    </row>
    <row r="958" spans="1:6" ht="15" customHeight="1" x14ac:dyDescent="0.25">
      <c r="A958" s="9"/>
      <c r="B958" s="9"/>
      <c r="C958" s="9"/>
      <c r="D958" s="9"/>
      <c r="E958" s="23"/>
      <c r="F958" s="23"/>
    </row>
    <row r="959" spans="1:6" ht="15" customHeight="1" x14ac:dyDescent="0.25">
      <c r="A959" s="9"/>
      <c r="B959" s="9"/>
      <c r="C959" s="9"/>
      <c r="D959" s="9"/>
      <c r="E959" s="23"/>
      <c r="F959" s="23"/>
    </row>
    <row r="960" spans="1:6" ht="15" customHeight="1" x14ac:dyDescent="0.25">
      <c r="A960" s="1"/>
      <c r="B960" s="1"/>
      <c r="C960" s="1"/>
      <c r="D960" s="1"/>
      <c r="E960" s="2"/>
    </row>
    <row r="961" spans="1:5" ht="15" customHeight="1" x14ac:dyDescent="0.25">
      <c r="A961" s="1"/>
      <c r="B961" s="1"/>
      <c r="C961" s="1"/>
      <c r="D961" s="1"/>
      <c r="E961" s="2"/>
    </row>
    <row r="962" spans="1:5" ht="15" customHeight="1" x14ac:dyDescent="0.25">
      <c r="A962" s="1"/>
      <c r="B962" s="1"/>
      <c r="C962" s="1"/>
      <c r="D962" s="1"/>
      <c r="E962" s="2"/>
    </row>
    <row r="963" spans="1:5" ht="15" customHeight="1" x14ac:dyDescent="0.25">
      <c r="A963" s="1"/>
      <c r="B963" s="1"/>
      <c r="C963" s="1"/>
      <c r="D963" s="1"/>
      <c r="E963" s="2"/>
    </row>
    <row r="964" spans="1:5" ht="15" customHeight="1" x14ac:dyDescent="0.25">
      <c r="A964" s="1"/>
      <c r="B964" s="1"/>
      <c r="C964" s="1"/>
      <c r="D964" s="1"/>
      <c r="E964" s="2"/>
    </row>
    <row r="965" spans="1:5" ht="15" customHeight="1" x14ac:dyDescent="0.25">
      <c r="A965" s="1"/>
      <c r="B965" s="1"/>
      <c r="C965" s="1"/>
      <c r="D965" s="1"/>
      <c r="E965" s="2"/>
    </row>
    <row r="966" spans="1:5" ht="15" customHeight="1" x14ac:dyDescent="0.25">
      <c r="A966" s="1"/>
      <c r="B966" s="1"/>
      <c r="C966" s="1"/>
      <c r="D966" s="1"/>
      <c r="E966" s="2"/>
    </row>
    <row r="967" spans="1:5" ht="15" customHeight="1" x14ac:dyDescent="0.25">
      <c r="A967" s="1"/>
      <c r="B967" s="1"/>
      <c r="C967" s="1"/>
      <c r="D967" s="1"/>
      <c r="E967" s="2"/>
    </row>
    <row r="968" spans="1:5" ht="15" customHeight="1" x14ac:dyDescent="0.25">
      <c r="A968" s="1"/>
      <c r="B968" s="1"/>
      <c r="C968" s="1"/>
      <c r="D968" s="1"/>
      <c r="E968" s="2"/>
    </row>
    <row r="969" spans="1:5" ht="15" customHeight="1" x14ac:dyDescent="0.25">
      <c r="A969" s="1"/>
      <c r="B969" s="1"/>
      <c r="C969" s="1"/>
      <c r="D969" s="1"/>
      <c r="E969" s="2"/>
    </row>
    <row r="970" spans="1:5" ht="15" customHeight="1" x14ac:dyDescent="0.25">
      <c r="A970" s="1"/>
      <c r="B970" s="1"/>
      <c r="C970" s="1"/>
      <c r="D970" s="1"/>
      <c r="E970" s="2"/>
    </row>
    <row r="971" spans="1:5" ht="15" customHeight="1" x14ac:dyDescent="0.25">
      <c r="A971" s="1"/>
      <c r="B971" s="1"/>
      <c r="C971" s="1"/>
      <c r="D971" s="1"/>
      <c r="E971" s="2"/>
    </row>
    <row r="972" spans="1:5" ht="15" customHeight="1" x14ac:dyDescent="0.25">
      <c r="A972" s="1"/>
      <c r="B972" s="1"/>
      <c r="C972" s="1"/>
      <c r="D972" s="1"/>
      <c r="E972" s="2"/>
    </row>
    <row r="973" spans="1:5" ht="15" customHeight="1" x14ac:dyDescent="0.25">
      <c r="A973" s="1"/>
      <c r="B973" s="1"/>
      <c r="C973" s="1"/>
      <c r="D973" s="1"/>
      <c r="E973" s="2"/>
    </row>
    <row r="974" spans="1:5" ht="15" customHeight="1" x14ac:dyDescent="0.25">
      <c r="A974" s="1"/>
      <c r="B974" s="1"/>
      <c r="C974" s="1"/>
      <c r="D974" s="1"/>
      <c r="E974" s="2"/>
    </row>
    <row r="975" spans="1:5" ht="15" customHeight="1" x14ac:dyDescent="0.25">
      <c r="A975" s="1"/>
      <c r="B975" s="1"/>
      <c r="C975" s="1"/>
      <c r="D975" s="1"/>
      <c r="E975" s="2"/>
    </row>
    <row r="976" spans="1:5" ht="15" customHeight="1" x14ac:dyDescent="0.25">
      <c r="A976" s="1"/>
      <c r="B976" s="1"/>
      <c r="C976" s="1"/>
      <c r="D976" s="1"/>
      <c r="E976" s="2"/>
    </row>
    <row r="977" spans="1:5" ht="15" customHeight="1" x14ac:dyDescent="0.25">
      <c r="A977" s="1"/>
      <c r="B977" s="1"/>
      <c r="C977" s="1"/>
      <c r="D977" s="1"/>
      <c r="E977" s="2"/>
    </row>
    <row r="978" spans="1:5" ht="15" customHeight="1" x14ac:dyDescent="0.25">
      <c r="A978" s="1"/>
      <c r="B978" s="1"/>
      <c r="C978" s="1"/>
      <c r="D978" s="1"/>
      <c r="E978" s="2"/>
    </row>
    <row r="979" spans="1:5" ht="15" customHeight="1" x14ac:dyDescent="0.25">
      <c r="A979" s="1"/>
      <c r="B979" s="1"/>
      <c r="C979" s="1"/>
      <c r="D979" s="1"/>
      <c r="E979" s="2"/>
    </row>
    <row r="980" spans="1:5" ht="15" customHeight="1" x14ac:dyDescent="0.25">
      <c r="A980" s="1"/>
      <c r="B980" s="1"/>
      <c r="C980" s="1"/>
      <c r="D980" s="1"/>
      <c r="E980" s="2"/>
    </row>
    <row r="981" spans="1:5" ht="15" customHeight="1" x14ac:dyDescent="0.25">
      <c r="A981" s="1"/>
      <c r="B981" s="1"/>
      <c r="C981" s="1"/>
      <c r="D981" s="1"/>
      <c r="E981" s="2"/>
    </row>
    <row r="982" spans="1:5" ht="15" customHeight="1" x14ac:dyDescent="0.25">
      <c r="A982" s="1"/>
      <c r="B982" s="1"/>
      <c r="C982" s="1"/>
      <c r="D982" s="1"/>
      <c r="E982" s="2"/>
    </row>
    <row r="983" spans="1:5" ht="15" customHeight="1" x14ac:dyDescent="0.25">
      <c r="A983" s="1"/>
      <c r="B983" s="1"/>
      <c r="C983" s="1"/>
      <c r="D983" s="1"/>
      <c r="E983" s="2"/>
    </row>
    <row r="984" spans="1:5" ht="15" customHeight="1" x14ac:dyDescent="0.25">
      <c r="A984" s="1"/>
      <c r="B984" s="1"/>
      <c r="C984" s="1"/>
      <c r="D984" s="1"/>
      <c r="E984" s="2"/>
    </row>
    <row r="985" spans="1:5" ht="15" customHeight="1" x14ac:dyDescent="0.25">
      <c r="A985" s="1"/>
      <c r="B985" s="1"/>
      <c r="C985" s="1"/>
      <c r="D985" s="1"/>
      <c r="E985" s="2"/>
    </row>
    <row r="986" spans="1:5" ht="15" customHeight="1" x14ac:dyDescent="0.25">
      <c r="A986" s="1"/>
      <c r="B986" s="1"/>
      <c r="C986" s="1"/>
      <c r="D986" s="1"/>
      <c r="E986" s="2"/>
    </row>
    <row r="987" spans="1:5" ht="15" customHeight="1" x14ac:dyDescent="0.25">
      <c r="A987" s="1"/>
      <c r="B987" s="1"/>
      <c r="C987" s="1"/>
      <c r="D987" s="1"/>
      <c r="E987" s="2"/>
    </row>
    <row r="988" spans="1:5" ht="15" customHeight="1" x14ac:dyDescent="0.25">
      <c r="A988" s="1"/>
      <c r="B988" s="1"/>
      <c r="C988" s="1"/>
      <c r="D988" s="1"/>
      <c r="E988" s="2"/>
    </row>
    <row r="989" spans="1:5" ht="15" customHeight="1" x14ac:dyDescent="0.25">
      <c r="A989" s="1"/>
      <c r="B989" s="1"/>
      <c r="C989" s="1"/>
      <c r="D989" s="1"/>
      <c r="E989" s="2"/>
    </row>
    <row r="990" spans="1:5" ht="15" customHeight="1" x14ac:dyDescent="0.25">
      <c r="A990" s="1"/>
      <c r="B990" s="1"/>
      <c r="C990" s="1"/>
      <c r="D990" s="1"/>
      <c r="E990" s="2"/>
    </row>
    <row r="991" spans="1:5" ht="15" customHeight="1" x14ac:dyDescent="0.25">
      <c r="A991" s="1"/>
      <c r="B991" s="1"/>
      <c r="C991" s="1"/>
      <c r="D991" s="1"/>
      <c r="E991" s="2"/>
    </row>
    <row r="992" spans="1:5" ht="15" customHeight="1" x14ac:dyDescent="0.25">
      <c r="A992" s="1"/>
      <c r="B992" s="1"/>
      <c r="C992" s="1"/>
      <c r="D992" s="1"/>
      <c r="E992" s="2"/>
    </row>
    <row r="993" spans="1:5" ht="15" customHeight="1" x14ac:dyDescent="0.25">
      <c r="A993" s="1"/>
      <c r="B993" s="1"/>
      <c r="C993" s="1"/>
      <c r="D993" s="1"/>
      <c r="E993" s="2"/>
    </row>
    <row r="994" spans="1:5" ht="15" customHeight="1" x14ac:dyDescent="0.25">
      <c r="A994" s="1"/>
      <c r="B994" s="1"/>
      <c r="C994" s="1"/>
      <c r="D994" s="1"/>
      <c r="E994" s="2"/>
    </row>
    <row r="995" spans="1:5" ht="15" customHeight="1" x14ac:dyDescent="0.25">
      <c r="A995" s="1"/>
      <c r="B995" s="1"/>
      <c r="C995" s="1"/>
      <c r="D995" s="1"/>
      <c r="E995" s="2"/>
    </row>
    <row r="996" spans="1:5" ht="15" customHeight="1" x14ac:dyDescent="0.25">
      <c r="A996" s="1"/>
      <c r="B996" s="1"/>
      <c r="C996" s="1"/>
      <c r="D996" s="1"/>
      <c r="E996" s="2"/>
    </row>
    <row r="997" spans="1:5" ht="15" customHeight="1" x14ac:dyDescent="0.25">
      <c r="A997" s="1"/>
      <c r="B997" s="1"/>
      <c r="C997" s="1"/>
      <c r="D997" s="1"/>
      <c r="E997" s="2"/>
    </row>
    <row r="998" spans="1:5" ht="15" customHeight="1" x14ac:dyDescent="0.25">
      <c r="A998" s="1"/>
      <c r="B998" s="1"/>
      <c r="C998" s="1"/>
      <c r="D998" s="1"/>
      <c r="E998" s="2"/>
    </row>
    <row r="999" spans="1:5" ht="15" customHeight="1" x14ac:dyDescent="0.25">
      <c r="A999" s="1"/>
      <c r="B999" s="1"/>
      <c r="C999" s="1"/>
      <c r="D999" s="1"/>
      <c r="E999" s="2"/>
    </row>
    <row r="1000" spans="1:5" ht="15" customHeight="1" x14ac:dyDescent="0.25">
      <c r="A1000" s="1"/>
      <c r="B1000" s="1"/>
      <c r="C1000" s="1"/>
      <c r="D1000" s="1"/>
      <c r="E1000" s="2"/>
    </row>
    <row r="1001" spans="1:5" ht="15" customHeight="1" x14ac:dyDescent="0.25">
      <c r="A1001" s="1"/>
      <c r="B1001" s="1"/>
      <c r="C1001" s="1"/>
      <c r="D1001" s="1"/>
      <c r="E1001" s="2"/>
    </row>
    <row r="1002" spans="1:5" ht="15" customHeight="1" x14ac:dyDescent="0.25">
      <c r="A1002" s="1"/>
      <c r="B1002" s="1"/>
      <c r="C1002" s="1"/>
      <c r="D1002" s="1"/>
      <c r="E1002" s="2"/>
    </row>
    <row r="1003" spans="1:5" ht="15" customHeight="1" x14ac:dyDescent="0.25">
      <c r="A1003" s="1"/>
      <c r="B1003" s="1"/>
      <c r="C1003" s="1"/>
      <c r="D1003" s="1"/>
      <c r="E1003" s="2"/>
    </row>
    <row r="1004" spans="1:5" ht="15" customHeight="1" x14ac:dyDescent="0.25">
      <c r="A1004" s="1"/>
      <c r="B1004" s="1"/>
      <c r="C1004" s="1"/>
      <c r="D1004" s="1"/>
      <c r="E1004" s="2"/>
    </row>
    <row r="1005" spans="1:5" ht="15" customHeight="1" x14ac:dyDescent="0.25">
      <c r="A1005" s="1"/>
      <c r="B1005" s="1"/>
      <c r="C1005" s="1"/>
      <c r="D1005" s="1"/>
      <c r="E1005" s="2"/>
    </row>
    <row r="1006" spans="1:5" ht="15" customHeight="1" x14ac:dyDescent="0.25">
      <c r="A1006" s="1"/>
      <c r="B1006" s="1"/>
      <c r="C1006" s="1"/>
      <c r="D1006" s="1"/>
      <c r="E1006" s="2"/>
    </row>
    <row r="1007" spans="1:5" ht="15" customHeight="1" x14ac:dyDescent="0.25">
      <c r="A1007" s="1"/>
      <c r="B1007" s="1"/>
      <c r="C1007" s="1"/>
      <c r="D1007" s="1"/>
      <c r="E1007" s="2"/>
    </row>
    <row r="1008" spans="1:5" ht="15" customHeight="1" x14ac:dyDescent="0.25">
      <c r="A1008" s="1"/>
      <c r="B1008" s="1"/>
      <c r="C1008" s="1"/>
      <c r="D1008" s="1"/>
      <c r="E1008" s="2"/>
    </row>
    <row r="1009" spans="1:5" ht="15" customHeight="1" x14ac:dyDescent="0.25">
      <c r="A1009" s="1"/>
      <c r="B1009" s="1"/>
      <c r="C1009" s="1"/>
      <c r="D1009" s="1"/>
      <c r="E1009" s="2"/>
    </row>
    <row r="1010" spans="1:5" ht="15" customHeight="1" x14ac:dyDescent="0.25">
      <c r="A1010" s="1"/>
      <c r="B1010" s="1"/>
      <c r="C1010" s="1"/>
      <c r="D1010" s="1"/>
      <c r="E1010" s="2"/>
    </row>
    <row r="1011" spans="1:5" ht="15" customHeight="1" x14ac:dyDescent="0.25">
      <c r="A1011" s="1"/>
      <c r="B1011" s="1"/>
      <c r="C1011" s="1"/>
      <c r="D1011" s="1"/>
      <c r="E1011" s="2"/>
    </row>
    <row r="1012" spans="1:5" ht="15" customHeight="1" x14ac:dyDescent="0.25">
      <c r="A1012" s="1"/>
      <c r="B1012" s="1"/>
      <c r="C1012" s="1"/>
      <c r="D1012" s="1"/>
      <c r="E1012" s="2"/>
    </row>
    <row r="1013" spans="1:5" ht="15" customHeight="1" x14ac:dyDescent="0.25">
      <c r="A1013" s="1"/>
      <c r="B1013" s="1"/>
      <c r="C1013" s="1"/>
      <c r="D1013" s="1"/>
      <c r="E1013" s="2"/>
    </row>
    <row r="1014" spans="1:5" ht="15" customHeight="1" x14ac:dyDescent="0.25">
      <c r="A1014" s="1"/>
      <c r="B1014" s="1"/>
      <c r="C1014" s="1"/>
      <c r="D1014" s="1"/>
      <c r="E1014" s="2"/>
    </row>
    <row r="1015" spans="1:5" ht="15" customHeight="1" x14ac:dyDescent="0.25">
      <c r="A1015" s="1"/>
      <c r="B1015" s="1"/>
      <c r="C1015" s="1"/>
      <c r="D1015" s="1"/>
      <c r="E1015" s="2"/>
    </row>
    <row r="1016" spans="1:5" ht="15" customHeight="1" x14ac:dyDescent="0.25">
      <c r="A1016" s="1"/>
      <c r="B1016" s="1"/>
      <c r="C1016" s="1"/>
      <c r="D1016" s="1"/>
      <c r="E1016" s="2"/>
    </row>
    <row r="1017" spans="1:5" ht="15" customHeight="1" x14ac:dyDescent="0.25">
      <c r="A1017" s="1"/>
      <c r="B1017" s="1"/>
      <c r="C1017" s="1"/>
      <c r="D1017" s="1"/>
      <c r="E1017" s="2"/>
    </row>
    <row r="1018" spans="1:5" ht="15" customHeight="1" x14ac:dyDescent="0.25">
      <c r="A1018" s="1"/>
      <c r="B1018" s="1"/>
      <c r="C1018" s="1"/>
      <c r="D1018" s="1"/>
      <c r="E1018" s="2"/>
    </row>
    <row r="1019" spans="1:5" ht="15" customHeight="1" x14ac:dyDescent="0.25">
      <c r="A1019" s="1"/>
      <c r="B1019" s="1"/>
      <c r="C1019" s="1"/>
      <c r="D1019" s="1"/>
      <c r="E1019" s="2"/>
    </row>
    <row r="1020" spans="1:5" ht="15" customHeight="1" x14ac:dyDescent="0.25">
      <c r="A1020" s="1"/>
      <c r="B1020" s="1"/>
      <c r="C1020" s="1"/>
      <c r="D1020" s="1"/>
      <c r="E1020" s="2"/>
    </row>
    <row r="1021" spans="1:5" ht="15" customHeight="1" x14ac:dyDescent="0.25">
      <c r="A1021" s="1"/>
      <c r="B1021" s="1"/>
      <c r="C1021" s="1"/>
      <c r="D1021" s="1"/>
      <c r="E1021" s="2"/>
    </row>
    <row r="1022" spans="1:5" ht="15" customHeight="1" x14ac:dyDescent="0.25">
      <c r="A1022" s="1"/>
      <c r="B1022" s="1"/>
      <c r="C1022" s="1"/>
      <c r="D1022" s="1"/>
      <c r="E1022" s="2"/>
    </row>
    <row r="1023" spans="1:5" ht="15" customHeight="1" x14ac:dyDescent="0.25">
      <c r="A1023" s="1"/>
      <c r="B1023" s="1"/>
      <c r="C1023" s="1"/>
      <c r="D1023" s="1"/>
      <c r="E1023" s="2"/>
    </row>
    <row r="1024" spans="1:5" ht="15" customHeight="1" x14ac:dyDescent="0.25">
      <c r="A1024" s="1"/>
      <c r="B1024" s="1"/>
      <c r="C1024" s="1"/>
      <c r="D1024" s="1"/>
      <c r="E1024" s="2"/>
    </row>
    <row r="1025" spans="1:5" ht="15" customHeight="1" x14ac:dyDescent="0.25">
      <c r="A1025" s="1"/>
      <c r="B1025" s="1"/>
      <c r="C1025" s="1"/>
      <c r="D1025" s="1"/>
      <c r="E1025" s="2"/>
    </row>
    <row r="1026" spans="1:5" ht="15" customHeight="1" x14ac:dyDescent="0.25">
      <c r="A1026" s="1"/>
      <c r="B1026" s="1"/>
      <c r="C1026" s="1"/>
      <c r="D1026" s="1"/>
      <c r="E1026" s="2"/>
    </row>
    <row r="1027" spans="1:5" ht="15" customHeight="1" x14ac:dyDescent="0.25">
      <c r="A1027" s="1"/>
      <c r="B1027" s="1"/>
      <c r="C1027" s="1"/>
      <c r="D1027" s="1"/>
      <c r="E1027" s="2"/>
    </row>
    <row r="1028" spans="1:5" ht="15" customHeight="1" x14ac:dyDescent="0.25">
      <c r="A1028" s="1"/>
      <c r="B1028" s="1"/>
      <c r="C1028" s="1"/>
      <c r="D1028" s="1"/>
      <c r="E1028" s="2"/>
    </row>
    <row r="1029" spans="1:5" ht="15" customHeight="1" x14ac:dyDescent="0.25">
      <c r="A1029" s="1"/>
      <c r="B1029" s="1"/>
      <c r="C1029" s="1"/>
      <c r="D1029" s="1"/>
      <c r="E1029" s="2"/>
    </row>
    <row r="1030" spans="1:5" ht="15" customHeight="1" x14ac:dyDescent="0.25">
      <c r="A1030" s="1"/>
      <c r="B1030" s="1"/>
      <c r="C1030" s="1"/>
      <c r="D1030" s="1"/>
      <c r="E1030" s="2"/>
    </row>
    <row r="1031" spans="1:5" ht="15" customHeight="1" x14ac:dyDescent="0.25">
      <c r="A1031" s="1"/>
      <c r="B1031" s="1"/>
      <c r="C1031" s="1"/>
      <c r="D1031" s="1"/>
      <c r="E1031" s="2"/>
    </row>
    <row r="1032" spans="1:5" ht="15" customHeight="1" x14ac:dyDescent="0.25">
      <c r="A1032" s="1"/>
      <c r="B1032" s="1"/>
      <c r="C1032" s="1"/>
      <c r="D1032" s="1"/>
      <c r="E1032" s="2"/>
    </row>
    <row r="1033" spans="1:5" ht="15" customHeight="1" x14ac:dyDescent="0.25">
      <c r="A1033" s="1"/>
      <c r="B1033" s="1"/>
      <c r="C1033" s="1"/>
      <c r="D1033" s="1"/>
      <c r="E1033" s="2"/>
    </row>
    <row r="1034" spans="1:5" ht="15" customHeight="1" x14ac:dyDescent="0.25">
      <c r="A1034" s="1"/>
      <c r="B1034" s="1"/>
      <c r="C1034" s="1"/>
      <c r="D1034" s="1"/>
      <c r="E1034" s="2"/>
    </row>
    <row r="1035" spans="1:5" ht="15" customHeight="1" x14ac:dyDescent="0.25">
      <c r="A1035" s="1"/>
      <c r="B1035" s="1"/>
      <c r="C1035" s="1"/>
      <c r="D1035" s="1"/>
      <c r="E1035" s="2"/>
    </row>
    <row r="1036" spans="1:5" ht="15" customHeight="1" x14ac:dyDescent="0.25">
      <c r="A1036" s="1"/>
      <c r="B1036" s="1"/>
      <c r="C1036" s="1"/>
      <c r="D1036" s="1"/>
      <c r="E1036" s="2"/>
    </row>
    <row r="1037" spans="1:5" ht="15" customHeight="1" x14ac:dyDescent="0.25">
      <c r="A1037" s="1"/>
      <c r="B1037" s="1"/>
      <c r="C1037" s="1"/>
      <c r="D1037" s="1"/>
      <c r="E1037" s="2"/>
    </row>
    <row r="1038" spans="1:5" ht="15" customHeight="1" x14ac:dyDescent="0.25">
      <c r="A1038" s="1"/>
      <c r="B1038" s="1"/>
      <c r="C1038" s="1"/>
      <c r="D1038" s="1"/>
      <c r="E1038" s="2"/>
    </row>
    <row r="1039" spans="1:5" ht="15" customHeight="1" x14ac:dyDescent="0.25">
      <c r="A1039" s="1"/>
      <c r="B1039" s="1"/>
      <c r="C1039" s="1"/>
      <c r="D1039" s="1"/>
      <c r="E1039" s="2"/>
    </row>
    <row r="1040" spans="1:5" ht="15" customHeight="1" x14ac:dyDescent="0.25">
      <c r="A1040" s="1"/>
      <c r="B1040" s="1"/>
      <c r="C1040" s="1"/>
      <c r="D1040" s="1"/>
      <c r="E1040" s="2"/>
    </row>
    <row r="1041" spans="1:5" ht="15" customHeight="1" x14ac:dyDescent="0.25">
      <c r="A1041" s="1"/>
      <c r="B1041" s="1"/>
      <c r="C1041" s="1"/>
      <c r="D1041" s="1"/>
      <c r="E1041" s="2"/>
    </row>
    <row r="1042" spans="1:5" ht="15" customHeight="1" x14ac:dyDescent="0.25">
      <c r="A1042" s="1"/>
      <c r="B1042" s="1"/>
      <c r="C1042" s="1"/>
      <c r="D1042" s="1"/>
      <c r="E1042" s="2"/>
    </row>
    <row r="1043" spans="1:5" ht="15" customHeight="1" x14ac:dyDescent="0.25">
      <c r="A1043" s="1"/>
      <c r="B1043" s="1"/>
      <c r="C1043" s="1"/>
      <c r="D1043" s="1"/>
      <c r="E1043" s="2"/>
    </row>
    <row r="1044" spans="1:5" ht="15" customHeight="1" x14ac:dyDescent="0.25">
      <c r="A1044" s="1"/>
      <c r="B1044" s="1"/>
      <c r="C1044" s="1"/>
      <c r="D1044" s="1"/>
      <c r="E1044" s="2"/>
    </row>
    <row r="1045" spans="1:5" ht="15" customHeight="1" x14ac:dyDescent="0.25">
      <c r="A1045" s="1"/>
      <c r="B1045" s="1"/>
      <c r="C1045" s="1"/>
      <c r="D1045" s="1"/>
      <c r="E1045" s="2"/>
    </row>
    <row r="1046" spans="1:5" ht="15" customHeight="1" x14ac:dyDescent="0.25">
      <c r="A1046" s="1"/>
      <c r="B1046" s="1"/>
      <c r="C1046" s="1"/>
      <c r="D1046" s="1"/>
      <c r="E1046" s="2"/>
    </row>
    <row r="1047" spans="1:5" ht="15" customHeight="1" x14ac:dyDescent="0.25">
      <c r="A1047" s="1"/>
      <c r="B1047" s="1"/>
      <c r="C1047" s="1"/>
      <c r="D1047" s="1"/>
      <c r="E1047" s="2"/>
    </row>
    <row r="1048" spans="1:5" ht="15" customHeight="1" x14ac:dyDescent="0.25">
      <c r="A1048" s="1"/>
      <c r="B1048" s="1"/>
      <c r="C1048" s="1"/>
      <c r="D1048" s="1"/>
      <c r="E1048" s="2"/>
    </row>
    <row r="1049" spans="1:5" ht="15" customHeight="1" x14ac:dyDescent="0.25">
      <c r="A1049" s="1"/>
      <c r="B1049" s="1"/>
      <c r="C1049" s="1"/>
      <c r="D1049" s="1"/>
      <c r="E1049" s="2"/>
    </row>
    <row r="1050" spans="1:5" ht="15" customHeight="1" x14ac:dyDescent="0.25">
      <c r="A1050" s="1"/>
      <c r="B1050" s="1"/>
      <c r="C1050" s="1"/>
      <c r="D1050" s="1"/>
      <c r="E1050" s="2"/>
    </row>
    <row r="1051" spans="1:5" ht="15" customHeight="1" x14ac:dyDescent="0.25">
      <c r="A1051" s="1"/>
      <c r="B1051" s="1"/>
      <c r="C1051" s="1"/>
      <c r="D1051" s="1"/>
      <c r="E1051" s="2"/>
    </row>
    <row r="1052" spans="1:5" ht="15" customHeight="1" x14ac:dyDescent="0.25">
      <c r="A1052" s="1"/>
      <c r="B1052" s="1"/>
      <c r="C1052" s="1"/>
      <c r="D1052" s="1"/>
      <c r="E1052" s="2"/>
    </row>
    <row r="1053" spans="1:5" ht="15" customHeight="1" x14ac:dyDescent="0.25">
      <c r="A1053" s="1"/>
      <c r="B1053" s="1"/>
      <c r="C1053" s="1"/>
      <c r="D1053" s="1"/>
      <c r="E1053" s="2"/>
    </row>
    <row r="1054" spans="1:5" ht="15" customHeight="1" x14ac:dyDescent="0.25">
      <c r="A1054" s="1"/>
      <c r="B1054" s="1"/>
      <c r="C1054" s="1"/>
      <c r="D1054" s="1"/>
      <c r="E1054" s="2"/>
    </row>
    <row r="1055" spans="1:5" ht="15" customHeight="1" x14ac:dyDescent="0.25">
      <c r="A1055" s="1"/>
      <c r="B1055" s="1"/>
      <c r="C1055" s="1"/>
      <c r="D1055" s="1"/>
      <c r="E1055" s="2"/>
    </row>
    <row r="1056" spans="1:5" ht="15" customHeight="1" x14ac:dyDescent="0.25">
      <c r="A1056" s="1"/>
      <c r="B1056" s="1"/>
      <c r="C1056" s="1"/>
      <c r="D1056" s="1"/>
      <c r="E1056" s="2"/>
    </row>
    <row r="1057" spans="1:5" ht="15" customHeight="1" x14ac:dyDescent="0.25">
      <c r="A1057" s="1"/>
      <c r="B1057" s="1"/>
      <c r="C1057" s="1"/>
      <c r="D1057" s="1"/>
      <c r="E1057" s="2"/>
    </row>
    <row r="1058" spans="1:5" ht="15" customHeight="1" x14ac:dyDescent="0.25">
      <c r="A1058" s="1"/>
      <c r="B1058" s="1"/>
      <c r="C1058" s="1"/>
      <c r="D1058" s="1"/>
      <c r="E1058" s="2"/>
    </row>
    <row r="1059" spans="1:5" ht="15" customHeight="1" x14ac:dyDescent="0.25">
      <c r="A1059" s="1"/>
      <c r="B1059" s="1"/>
      <c r="C1059" s="1"/>
      <c r="D1059" s="1"/>
      <c r="E1059" s="2"/>
    </row>
    <row r="1060" spans="1:5" ht="15" customHeight="1" x14ac:dyDescent="0.25">
      <c r="A1060" s="1"/>
      <c r="B1060" s="1"/>
      <c r="C1060" s="1"/>
      <c r="D1060" s="1"/>
      <c r="E1060" s="2"/>
    </row>
    <row r="1061" spans="1:5" ht="15" customHeight="1" x14ac:dyDescent="0.25">
      <c r="A1061" s="1"/>
      <c r="B1061" s="1"/>
      <c r="C1061" s="1"/>
      <c r="D1061" s="1"/>
      <c r="E1061" s="2"/>
    </row>
    <row r="1062" spans="1:5" ht="15" customHeight="1" x14ac:dyDescent="0.25">
      <c r="A1062" s="1"/>
      <c r="B1062" s="1"/>
      <c r="C1062" s="1"/>
      <c r="D1062" s="1"/>
      <c r="E1062" s="2"/>
    </row>
    <row r="1063" spans="1:5" ht="15" customHeight="1" x14ac:dyDescent="0.25">
      <c r="A1063" s="1"/>
      <c r="B1063" s="1"/>
      <c r="C1063" s="1"/>
      <c r="D1063" s="1"/>
      <c r="E1063" s="2"/>
    </row>
    <row r="1064" spans="1:5" ht="15" customHeight="1" x14ac:dyDescent="0.25">
      <c r="A1064" s="1"/>
      <c r="B1064" s="1"/>
      <c r="C1064" s="1"/>
      <c r="D1064" s="1"/>
      <c r="E1064" s="2"/>
    </row>
    <row r="1065" spans="1:5" ht="15" customHeight="1" x14ac:dyDescent="0.25">
      <c r="A1065" s="1"/>
      <c r="B1065" s="1"/>
      <c r="C1065" s="1"/>
      <c r="D1065" s="1"/>
      <c r="E1065" s="2"/>
    </row>
    <row r="1066" spans="1:5" ht="15" customHeight="1" x14ac:dyDescent="0.25">
      <c r="A1066" s="1"/>
      <c r="B1066" s="1"/>
      <c r="C1066" s="1"/>
      <c r="D1066" s="1"/>
      <c r="E1066" s="2"/>
    </row>
    <row r="1067" spans="1:5" ht="15" customHeight="1" x14ac:dyDescent="0.25">
      <c r="A1067" s="1"/>
      <c r="B1067" s="1"/>
      <c r="C1067" s="1"/>
      <c r="D1067" s="1"/>
      <c r="E1067" s="2"/>
    </row>
    <row r="1068" spans="1:5" ht="15" customHeight="1" x14ac:dyDescent="0.25">
      <c r="A1068" s="1"/>
      <c r="B1068" s="1"/>
      <c r="C1068" s="1"/>
      <c r="D1068" s="1"/>
      <c r="E1068" s="2"/>
    </row>
    <row r="1069" spans="1:5" ht="15" customHeight="1" x14ac:dyDescent="0.25">
      <c r="A1069" s="1"/>
      <c r="B1069" s="1"/>
      <c r="C1069" s="1"/>
      <c r="D1069" s="1"/>
      <c r="E1069" s="2"/>
    </row>
    <row r="1070" spans="1:5" ht="15" customHeight="1" x14ac:dyDescent="0.25">
      <c r="A1070" s="1"/>
      <c r="B1070" s="1"/>
      <c r="C1070" s="1"/>
      <c r="D1070" s="1"/>
      <c r="E1070" s="2"/>
    </row>
    <row r="1071" spans="1:5" ht="15" customHeight="1" x14ac:dyDescent="0.25">
      <c r="A1071" s="1"/>
      <c r="B1071" s="1"/>
      <c r="C1071" s="1"/>
      <c r="D1071" s="1"/>
      <c r="E1071" s="2"/>
    </row>
    <row r="1072" spans="1:5" ht="15" customHeight="1" x14ac:dyDescent="0.25">
      <c r="A1072" s="1"/>
      <c r="B1072" s="1"/>
      <c r="C1072" s="1"/>
      <c r="D1072" s="1"/>
      <c r="E1072" s="2"/>
    </row>
    <row r="1073" spans="1:5" ht="15" customHeight="1" x14ac:dyDescent="0.25">
      <c r="A1073" s="1"/>
      <c r="B1073" s="1"/>
      <c r="C1073" s="1"/>
      <c r="D1073" s="1"/>
      <c r="E1073" s="2"/>
    </row>
    <row r="1074" spans="1:5" ht="15" customHeight="1" x14ac:dyDescent="0.25">
      <c r="A1074" s="1"/>
      <c r="B1074" s="1"/>
      <c r="C1074" s="1"/>
      <c r="D1074" s="1"/>
      <c r="E1074" s="2"/>
    </row>
    <row r="1075" spans="1:5" ht="15" customHeight="1" x14ac:dyDescent="0.25">
      <c r="A1075" s="1"/>
      <c r="B1075" s="1"/>
      <c r="C1075" s="1"/>
      <c r="D1075" s="1"/>
      <c r="E1075" s="2"/>
    </row>
    <row r="1076" spans="1:5" ht="15" customHeight="1" x14ac:dyDescent="0.25">
      <c r="A1076" s="1"/>
      <c r="B1076" s="1"/>
      <c r="C1076" s="1"/>
      <c r="D1076" s="1"/>
      <c r="E1076" s="2"/>
    </row>
    <row r="1077" spans="1:5" ht="15" customHeight="1" x14ac:dyDescent="0.25">
      <c r="A1077" s="1"/>
      <c r="B1077" s="1"/>
      <c r="C1077" s="1"/>
      <c r="D1077" s="1"/>
      <c r="E1077" s="2"/>
    </row>
    <row r="1078" spans="1:5" ht="15" customHeight="1" x14ac:dyDescent="0.25">
      <c r="A1078" s="1"/>
      <c r="B1078" s="1"/>
      <c r="C1078" s="1"/>
      <c r="D1078" s="1"/>
      <c r="E1078" s="2"/>
    </row>
    <row r="1079" spans="1:5" ht="15" customHeight="1" x14ac:dyDescent="0.25">
      <c r="A1079" s="1"/>
      <c r="B1079" s="1"/>
      <c r="C1079" s="1"/>
      <c r="D1079" s="1"/>
      <c r="E1079" s="2"/>
    </row>
    <row r="1080" spans="1:5" ht="15" customHeight="1" x14ac:dyDescent="0.25">
      <c r="A1080" s="1"/>
      <c r="B1080" s="1"/>
      <c r="C1080" s="1"/>
      <c r="D1080" s="1"/>
      <c r="E1080" s="2"/>
    </row>
    <row r="1081" spans="1:5" ht="15" customHeight="1" x14ac:dyDescent="0.25">
      <c r="A1081" s="1"/>
      <c r="B1081" s="1"/>
      <c r="C1081" s="1"/>
      <c r="D1081" s="1"/>
      <c r="E1081" s="2"/>
    </row>
    <row r="1082" spans="1:5" ht="15" customHeight="1" x14ac:dyDescent="0.25">
      <c r="A1082" s="1"/>
      <c r="B1082" s="1"/>
      <c r="C1082" s="1"/>
      <c r="D1082" s="1"/>
      <c r="E1082" s="2"/>
    </row>
    <row r="1083" spans="1:5" ht="15" customHeight="1" x14ac:dyDescent="0.25">
      <c r="A1083" s="1"/>
      <c r="B1083" s="1"/>
      <c r="C1083" s="1"/>
      <c r="D1083" s="1"/>
      <c r="E1083" s="2"/>
    </row>
    <row r="1084" spans="1:5" ht="15" customHeight="1" x14ac:dyDescent="0.25">
      <c r="A1084" s="1"/>
      <c r="B1084" s="1"/>
      <c r="C1084" s="1"/>
      <c r="D1084" s="1"/>
      <c r="E1084" s="2"/>
    </row>
    <row r="1085" spans="1:5" ht="15" customHeight="1" x14ac:dyDescent="0.25">
      <c r="A1085" s="1"/>
      <c r="B1085" s="1"/>
      <c r="C1085" s="1"/>
      <c r="D1085" s="1"/>
      <c r="E1085" s="2"/>
    </row>
    <row r="1086" spans="1:5" ht="15" customHeight="1" x14ac:dyDescent="0.25">
      <c r="A1086" s="1"/>
      <c r="B1086" s="1"/>
      <c r="C1086" s="1"/>
      <c r="D1086" s="1"/>
      <c r="E1086" s="2"/>
    </row>
    <row r="1087" spans="1:5" ht="15" customHeight="1" x14ac:dyDescent="0.25">
      <c r="A1087" s="1"/>
      <c r="B1087" s="1"/>
      <c r="C1087" s="1"/>
      <c r="D1087" s="1"/>
      <c r="E1087" s="2"/>
    </row>
    <row r="1088" spans="1:5" ht="15" customHeight="1" x14ac:dyDescent="0.25">
      <c r="A1088" s="1"/>
      <c r="B1088" s="1"/>
      <c r="C1088" s="1"/>
      <c r="D1088" s="1"/>
      <c r="E1088" s="2"/>
    </row>
    <row r="1089" spans="1:5" ht="15" customHeight="1" x14ac:dyDescent="0.25">
      <c r="A1089" s="1"/>
      <c r="B1089" s="1"/>
      <c r="C1089" s="1"/>
      <c r="D1089" s="1"/>
      <c r="E1089" s="2"/>
    </row>
    <row r="1090" spans="1:5" ht="15" customHeight="1" x14ac:dyDescent="0.25">
      <c r="A1090" s="1"/>
      <c r="B1090" s="1"/>
      <c r="C1090" s="1"/>
      <c r="D1090" s="1"/>
      <c r="E1090" s="2"/>
    </row>
    <row r="1091" spans="1:5" ht="15" customHeight="1" x14ac:dyDescent="0.25">
      <c r="A1091" s="1"/>
      <c r="B1091" s="1"/>
      <c r="C1091" s="1"/>
      <c r="D1091" s="1"/>
      <c r="E1091" s="2"/>
    </row>
    <row r="1092" spans="1:5" ht="15" customHeight="1" x14ac:dyDescent="0.25">
      <c r="A1092" s="1"/>
      <c r="B1092" s="1"/>
      <c r="C1092" s="1"/>
      <c r="D1092" s="1"/>
      <c r="E1092" s="2"/>
    </row>
    <row r="1093" spans="1:5" ht="15" customHeight="1" x14ac:dyDescent="0.25">
      <c r="A1093" s="1"/>
      <c r="B1093" s="1"/>
      <c r="C1093" s="1"/>
      <c r="D1093" s="1"/>
      <c r="E1093" s="2"/>
    </row>
    <row r="1094" spans="1:5" ht="15" customHeight="1" x14ac:dyDescent="0.25">
      <c r="A1094" s="1"/>
      <c r="B1094" s="1"/>
      <c r="C1094" s="1"/>
      <c r="D1094" s="1"/>
      <c r="E1094" s="2"/>
    </row>
    <row r="1095" spans="1:5" ht="15" customHeight="1" x14ac:dyDescent="0.25">
      <c r="A1095" s="1"/>
      <c r="B1095" s="1"/>
      <c r="C1095" s="1"/>
      <c r="D1095" s="1"/>
      <c r="E1095" s="2"/>
    </row>
    <row r="1096" spans="1:5" ht="15" customHeight="1" x14ac:dyDescent="0.25">
      <c r="A1096" s="1"/>
      <c r="B1096" s="1"/>
      <c r="C1096" s="1"/>
      <c r="D1096" s="1"/>
      <c r="E1096" s="2"/>
    </row>
    <row r="1097" spans="1:5" ht="15" customHeight="1" x14ac:dyDescent="0.25">
      <c r="A1097" s="1"/>
      <c r="B1097" s="1"/>
      <c r="C1097" s="1"/>
      <c r="D1097" s="1"/>
      <c r="E1097" s="2"/>
    </row>
    <row r="1098" spans="1:5" ht="15" customHeight="1" x14ac:dyDescent="0.25">
      <c r="A1098" s="1"/>
      <c r="B1098" s="1"/>
      <c r="C1098" s="1"/>
      <c r="D1098" s="1"/>
      <c r="E1098" s="2"/>
    </row>
    <row r="1099" spans="1:5" ht="15" customHeight="1" x14ac:dyDescent="0.25">
      <c r="A1099" s="1"/>
      <c r="B1099" s="1"/>
      <c r="C1099" s="1"/>
      <c r="D1099" s="1"/>
      <c r="E1099" s="2"/>
    </row>
    <row r="1100" spans="1:5" ht="15" customHeight="1" x14ac:dyDescent="0.25">
      <c r="A1100" s="1"/>
      <c r="B1100" s="1"/>
      <c r="C1100" s="1"/>
      <c r="D1100" s="1"/>
      <c r="E1100" s="2"/>
    </row>
    <row r="1101" spans="1:5" ht="15" customHeight="1" x14ac:dyDescent="0.25">
      <c r="A1101" s="1"/>
      <c r="B1101" s="1"/>
      <c r="C1101" s="1"/>
      <c r="D1101" s="1"/>
      <c r="E1101" s="2"/>
    </row>
    <row r="1102" spans="1:5" ht="15" customHeight="1" x14ac:dyDescent="0.25">
      <c r="A1102" s="1"/>
      <c r="B1102" s="1"/>
      <c r="C1102" s="1"/>
      <c r="D1102" s="1"/>
      <c r="E1102" s="2"/>
    </row>
    <row r="1103" spans="1:5" ht="15" customHeight="1" x14ac:dyDescent="0.25">
      <c r="A1103" s="1"/>
      <c r="B1103" s="1"/>
      <c r="C1103" s="1"/>
      <c r="D1103" s="1"/>
      <c r="E1103" s="2"/>
    </row>
    <row r="1104" spans="1:5" ht="15" customHeight="1" x14ac:dyDescent="0.25">
      <c r="A1104" s="1"/>
      <c r="B1104" s="1"/>
      <c r="C1104" s="1"/>
      <c r="D1104" s="1"/>
      <c r="E1104" s="2"/>
    </row>
    <row r="1105" spans="1:5" ht="15" customHeight="1" x14ac:dyDescent="0.25">
      <c r="A1105" s="1"/>
      <c r="B1105" s="1"/>
      <c r="C1105" s="1"/>
      <c r="D1105" s="1"/>
      <c r="E1105" s="2"/>
    </row>
    <row r="1106" spans="1:5" ht="15" customHeight="1" x14ac:dyDescent="0.25">
      <c r="A1106" s="1"/>
      <c r="B1106" s="1"/>
      <c r="C1106" s="1"/>
      <c r="D1106" s="1"/>
      <c r="E1106" s="2"/>
    </row>
    <row r="1107" spans="1:5" ht="15" customHeight="1" x14ac:dyDescent="0.25">
      <c r="A1107" s="1"/>
      <c r="B1107" s="1"/>
      <c r="C1107" s="1"/>
      <c r="D1107" s="1"/>
      <c r="E1107" s="2"/>
    </row>
    <row r="1108" spans="1:5" ht="15" customHeight="1" x14ac:dyDescent="0.25">
      <c r="A1108" s="1"/>
      <c r="B1108" s="1"/>
      <c r="C1108" s="1"/>
      <c r="D1108" s="1"/>
      <c r="E1108" s="2"/>
    </row>
    <row r="1109" spans="1:5" ht="15" customHeight="1" x14ac:dyDescent="0.25">
      <c r="A1109" s="1"/>
      <c r="B1109" s="1"/>
      <c r="C1109" s="1"/>
      <c r="D1109" s="1"/>
      <c r="E1109" s="2"/>
    </row>
    <row r="1110" spans="1:5" ht="15" customHeight="1" x14ac:dyDescent="0.25">
      <c r="A1110" s="1"/>
      <c r="B1110" s="1"/>
      <c r="C1110" s="1"/>
      <c r="D1110" s="1"/>
      <c r="E1110" s="2"/>
    </row>
    <row r="1111" spans="1:5" ht="15" customHeight="1" x14ac:dyDescent="0.25">
      <c r="A1111" s="1"/>
      <c r="B1111" s="1"/>
      <c r="C1111" s="1"/>
      <c r="D1111" s="1"/>
      <c r="E1111" s="2"/>
    </row>
    <row r="1112" spans="1:5" ht="15" customHeight="1" x14ac:dyDescent="0.25">
      <c r="A1112" s="1"/>
      <c r="B1112" s="1"/>
      <c r="C1112" s="1"/>
      <c r="D1112" s="1"/>
      <c r="E1112" s="2"/>
    </row>
    <row r="1113" spans="1:5" ht="15" customHeight="1" x14ac:dyDescent="0.25">
      <c r="A1113" s="1"/>
      <c r="B1113" s="1"/>
      <c r="C1113" s="1"/>
      <c r="D1113" s="1"/>
      <c r="E1113" s="2"/>
    </row>
    <row r="1114" spans="1:5" ht="15" customHeight="1" x14ac:dyDescent="0.25">
      <c r="A1114" s="1"/>
      <c r="B1114" s="1"/>
      <c r="C1114" s="1"/>
      <c r="D1114" s="1"/>
      <c r="E1114" s="2"/>
    </row>
    <row r="1115" spans="1:5" ht="15" customHeight="1" x14ac:dyDescent="0.25">
      <c r="A1115" s="1"/>
      <c r="B1115" s="1"/>
      <c r="C1115" s="1"/>
      <c r="D1115" s="1"/>
      <c r="E1115" s="2"/>
    </row>
    <row r="1116" spans="1:5" ht="15" customHeight="1" x14ac:dyDescent="0.25">
      <c r="A1116" s="1"/>
      <c r="B1116" s="1"/>
      <c r="C1116" s="1"/>
      <c r="D1116" s="1"/>
      <c r="E1116" s="2"/>
    </row>
    <row r="1117" spans="1:5" ht="15" customHeight="1" x14ac:dyDescent="0.25">
      <c r="A1117" s="1"/>
      <c r="B1117" s="1"/>
      <c r="C1117" s="1"/>
      <c r="D1117" s="1"/>
      <c r="E1117" s="2"/>
    </row>
    <row r="1118" spans="1:5" ht="15" customHeight="1" x14ac:dyDescent="0.25">
      <c r="A1118" s="1"/>
      <c r="B1118" s="1"/>
      <c r="C1118" s="1"/>
      <c r="D1118" s="1"/>
      <c r="E1118" s="2"/>
    </row>
    <row r="1119" spans="1:5" ht="15" customHeight="1" x14ac:dyDescent="0.25">
      <c r="A1119" s="1"/>
      <c r="B1119" s="1"/>
      <c r="C1119" s="1"/>
      <c r="D1119" s="1"/>
      <c r="E1119" s="2"/>
    </row>
    <row r="1120" spans="1:5" ht="15" customHeight="1" x14ac:dyDescent="0.25">
      <c r="A1120" s="1"/>
      <c r="B1120" s="1"/>
      <c r="C1120" s="1"/>
      <c r="D1120" s="1"/>
      <c r="E1120" s="2"/>
    </row>
    <row r="1121" spans="1:5" ht="15" customHeight="1" x14ac:dyDescent="0.25">
      <c r="A1121" s="1"/>
      <c r="B1121" s="1"/>
      <c r="C1121" s="1"/>
      <c r="D1121" s="1"/>
      <c r="E1121" s="2"/>
    </row>
    <row r="1122" spans="1:5" ht="15" customHeight="1" x14ac:dyDescent="0.25">
      <c r="A1122" s="1"/>
      <c r="B1122" s="1"/>
      <c r="C1122" s="1"/>
      <c r="D1122" s="1"/>
      <c r="E1122" s="2"/>
    </row>
    <row r="1123" spans="1:5" ht="15" customHeight="1" x14ac:dyDescent="0.25">
      <c r="A1123" s="1"/>
      <c r="B1123" s="1"/>
      <c r="C1123" s="1"/>
      <c r="D1123" s="1"/>
      <c r="E1123" s="2"/>
    </row>
    <row r="1124" spans="1:5" ht="15" customHeight="1" x14ac:dyDescent="0.25">
      <c r="A1124" s="1"/>
      <c r="B1124" s="1"/>
      <c r="C1124" s="1"/>
      <c r="D1124" s="1"/>
      <c r="E1124" s="2"/>
    </row>
    <row r="1125" spans="1:5" ht="15" customHeight="1" x14ac:dyDescent="0.25">
      <c r="A1125" s="1"/>
      <c r="B1125" s="1"/>
      <c r="C1125" s="1"/>
      <c r="D1125" s="1"/>
      <c r="E1125" s="2"/>
    </row>
    <row r="1126" spans="1:5" ht="15" customHeight="1" x14ac:dyDescent="0.25">
      <c r="A1126" s="1"/>
      <c r="B1126" s="1"/>
      <c r="C1126" s="1"/>
      <c r="D1126" s="1"/>
      <c r="E1126" s="2"/>
    </row>
    <row r="1127" spans="1:5" ht="15" customHeight="1" x14ac:dyDescent="0.25">
      <c r="A1127" s="1"/>
      <c r="B1127" s="1"/>
      <c r="C1127" s="1"/>
      <c r="D1127" s="1"/>
      <c r="E1127" s="2"/>
    </row>
    <row r="1128" spans="1:5" ht="15" customHeight="1" x14ac:dyDescent="0.25">
      <c r="A1128" s="1"/>
      <c r="B1128" s="1"/>
      <c r="C1128" s="1"/>
      <c r="D1128" s="1"/>
      <c r="E1128" s="2"/>
    </row>
    <row r="1129" spans="1:5" ht="15" customHeight="1" x14ac:dyDescent="0.25">
      <c r="A1129" s="1"/>
      <c r="B1129" s="1"/>
      <c r="C1129" s="1"/>
      <c r="D1129" s="1"/>
      <c r="E1129" s="2"/>
    </row>
    <row r="1130" spans="1:5" ht="15" customHeight="1" x14ac:dyDescent="0.25">
      <c r="A1130" s="1"/>
      <c r="B1130" s="1"/>
      <c r="C1130" s="1"/>
      <c r="D1130" s="1"/>
      <c r="E1130" s="2"/>
    </row>
    <row r="1131" spans="1:5" ht="15" customHeight="1" x14ac:dyDescent="0.25">
      <c r="A1131" s="1"/>
      <c r="B1131" s="1"/>
      <c r="C1131" s="1"/>
      <c r="D1131" s="1"/>
      <c r="E1131" s="2"/>
    </row>
    <row r="1132" spans="1:5" ht="15" customHeight="1" x14ac:dyDescent="0.25">
      <c r="A1132" s="1"/>
      <c r="B1132" s="1"/>
      <c r="C1132" s="1"/>
      <c r="D1132" s="1"/>
      <c r="E1132" s="2"/>
    </row>
    <row r="1133" spans="1:5" ht="15" customHeight="1" x14ac:dyDescent="0.25">
      <c r="A1133" s="1"/>
      <c r="B1133" s="1"/>
      <c r="C1133" s="1"/>
      <c r="D1133" s="1"/>
      <c r="E1133" s="2"/>
    </row>
    <row r="1134" spans="1:5" ht="15" customHeight="1" x14ac:dyDescent="0.25">
      <c r="A1134" s="1"/>
      <c r="B1134" s="1"/>
      <c r="C1134" s="1"/>
      <c r="D1134" s="1"/>
      <c r="E1134" s="2"/>
    </row>
    <row r="1135" spans="1:5" ht="15" customHeight="1" x14ac:dyDescent="0.25">
      <c r="A1135" s="1"/>
      <c r="B1135" s="1"/>
      <c r="C1135" s="1"/>
      <c r="D1135" s="1"/>
      <c r="E1135" s="2"/>
    </row>
    <row r="1136" spans="1:5" ht="15" customHeight="1" x14ac:dyDescent="0.25">
      <c r="A1136" s="1"/>
      <c r="B1136" s="1"/>
      <c r="C1136" s="1"/>
      <c r="D1136" s="1"/>
      <c r="E1136" s="2"/>
    </row>
    <row r="1137" spans="1:5" ht="15" customHeight="1" x14ac:dyDescent="0.25">
      <c r="A1137" s="1"/>
      <c r="B1137" s="1"/>
      <c r="C1137" s="1"/>
      <c r="D1137" s="1"/>
      <c r="E1137" s="2"/>
    </row>
    <row r="1138" spans="1:5" ht="15" customHeight="1" x14ac:dyDescent="0.25">
      <c r="A1138" s="1"/>
      <c r="B1138" s="1"/>
      <c r="C1138" s="1"/>
      <c r="D1138" s="1"/>
      <c r="E1138" s="2"/>
    </row>
    <row r="1139" spans="1:5" ht="15" customHeight="1" x14ac:dyDescent="0.25">
      <c r="A1139" s="1"/>
      <c r="B1139" s="1"/>
      <c r="C1139" s="1"/>
      <c r="D1139" s="1"/>
      <c r="E1139" s="2"/>
    </row>
    <row r="1140" spans="1:5" ht="15" customHeight="1" x14ac:dyDescent="0.25">
      <c r="A1140" s="1"/>
      <c r="B1140" s="1"/>
      <c r="C1140" s="1"/>
      <c r="D1140" s="1"/>
      <c r="E1140" s="2"/>
    </row>
    <row r="1141" spans="1:5" ht="15" customHeight="1" x14ac:dyDescent="0.25">
      <c r="A1141" s="1"/>
      <c r="B1141" s="1"/>
      <c r="C1141" s="1"/>
      <c r="D1141" s="1"/>
      <c r="E1141" s="2"/>
    </row>
    <row r="1142" spans="1:5" ht="15" customHeight="1" x14ac:dyDescent="0.25">
      <c r="A1142" s="1"/>
      <c r="B1142" s="1"/>
      <c r="C1142" s="1"/>
      <c r="D1142" s="1"/>
      <c r="E1142" s="2"/>
    </row>
    <row r="1143" spans="1:5" ht="15" customHeight="1" x14ac:dyDescent="0.25">
      <c r="A1143" s="1"/>
      <c r="B1143" s="1"/>
      <c r="C1143" s="1"/>
      <c r="D1143" s="1"/>
      <c r="E1143" s="2"/>
    </row>
    <row r="1144" spans="1:5" ht="15" customHeight="1" x14ac:dyDescent="0.25">
      <c r="A1144" s="1"/>
      <c r="B1144" s="1"/>
      <c r="C1144" s="1"/>
      <c r="D1144" s="1"/>
      <c r="E1144" s="2"/>
    </row>
    <row r="1145" spans="1:5" ht="15" customHeight="1" x14ac:dyDescent="0.25">
      <c r="A1145" s="1"/>
      <c r="B1145" s="1"/>
      <c r="C1145" s="1"/>
      <c r="D1145" s="1"/>
      <c r="E1145" s="2"/>
    </row>
    <row r="1146" spans="1:5" ht="15" customHeight="1" x14ac:dyDescent="0.25">
      <c r="A1146" s="1"/>
      <c r="B1146" s="1"/>
      <c r="C1146" s="1"/>
      <c r="D1146" s="1"/>
      <c r="E1146" s="2"/>
    </row>
    <row r="1147" spans="1:5" ht="15" customHeight="1" x14ac:dyDescent="0.25">
      <c r="A1147" s="1"/>
      <c r="B1147" s="1"/>
      <c r="C1147" s="1"/>
      <c r="D1147" s="1"/>
      <c r="E1147" s="2"/>
    </row>
    <row r="1148" spans="1:5" ht="15" customHeight="1" x14ac:dyDescent="0.25">
      <c r="A1148" s="1"/>
      <c r="B1148" s="1"/>
      <c r="C1148" s="1"/>
      <c r="D1148" s="1"/>
      <c r="E1148" s="2"/>
    </row>
    <row r="1149" spans="1:5" ht="15" customHeight="1" x14ac:dyDescent="0.25">
      <c r="A1149" s="1"/>
      <c r="B1149" s="1"/>
      <c r="C1149" s="1"/>
      <c r="D1149" s="1"/>
      <c r="E1149" s="2"/>
    </row>
    <row r="1150" spans="1:5" ht="15" customHeight="1" x14ac:dyDescent="0.25">
      <c r="A1150" s="1"/>
      <c r="B1150" s="1"/>
      <c r="C1150" s="1"/>
      <c r="D1150" s="1"/>
      <c r="E1150" s="2"/>
    </row>
    <row r="1151" spans="1:5" ht="15" customHeight="1" x14ac:dyDescent="0.25">
      <c r="A1151" s="1"/>
      <c r="B1151" s="1"/>
      <c r="C1151" s="1"/>
      <c r="D1151" s="1"/>
      <c r="E1151" s="2"/>
    </row>
    <row r="1152" spans="1:5" ht="15" customHeight="1" x14ac:dyDescent="0.25">
      <c r="A1152" s="1"/>
      <c r="B1152" s="1"/>
      <c r="C1152" s="1"/>
      <c r="D1152" s="1"/>
      <c r="E1152" s="2"/>
    </row>
    <row r="1153" spans="1:5" ht="15" customHeight="1" x14ac:dyDescent="0.25">
      <c r="A1153" s="1"/>
      <c r="B1153" s="1"/>
      <c r="C1153" s="1"/>
      <c r="D1153" s="1"/>
      <c r="E1153" s="2"/>
    </row>
    <row r="1154" spans="1:5" ht="15" customHeight="1" x14ac:dyDescent="0.25">
      <c r="A1154" s="1"/>
      <c r="B1154" s="1"/>
      <c r="C1154" s="1"/>
      <c r="D1154" s="1"/>
      <c r="E1154" s="2"/>
    </row>
    <row r="1155" spans="1:5" ht="15" customHeight="1" x14ac:dyDescent="0.25">
      <c r="A1155" s="1"/>
      <c r="B1155" s="1"/>
      <c r="C1155" s="1"/>
      <c r="D1155" s="1"/>
      <c r="E1155" s="2"/>
    </row>
    <row r="1156" spans="1:5" ht="15" customHeight="1" x14ac:dyDescent="0.25">
      <c r="A1156" s="1"/>
      <c r="B1156" s="1"/>
      <c r="C1156" s="1"/>
      <c r="D1156" s="1"/>
      <c r="E1156" s="2"/>
    </row>
    <row r="1157" spans="1:5" ht="15" customHeight="1" x14ac:dyDescent="0.25">
      <c r="A1157" s="1"/>
      <c r="B1157" s="1"/>
      <c r="C1157" s="1"/>
      <c r="D1157" s="1"/>
      <c r="E1157" s="2"/>
    </row>
    <row r="1158" spans="1:5" ht="15" customHeight="1" x14ac:dyDescent="0.25">
      <c r="A1158" s="1"/>
      <c r="B1158" s="1"/>
      <c r="C1158" s="1"/>
      <c r="D1158" s="1"/>
      <c r="E1158" s="2"/>
    </row>
    <row r="1159" spans="1:5" ht="15" customHeight="1" x14ac:dyDescent="0.25">
      <c r="A1159" s="1"/>
      <c r="B1159" s="1"/>
      <c r="C1159" s="1"/>
      <c r="D1159" s="1"/>
      <c r="E1159" s="2"/>
    </row>
    <row r="1160" spans="1:5" ht="15" customHeight="1" x14ac:dyDescent="0.25">
      <c r="A1160" s="1"/>
      <c r="B1160" s="1"/>
      <c r="C1160" s="1"/>
      <c r="D1160" s="1"/>
      <c r="E1160" s="2"/>
    </row>
    <row r="1161" spans="1:5" ht="15" customHeight="1" x14ac:dyDescent="0.25">
      <c r="A1161" s="1"/>
      <c r="B1161" s="1"/>
      <c r="C1161" s="1"/>
      <c r="D1161" s="1"/>
      <c r="E1161" s="2"/>
    </row>
    <row r="1162" spans="1:5" ht="15" customHeight="1" x14ac:dyDescent="0.25">
      <c r="A1162" s="1"/>
      <c r="B1162" s="1"/>
      <c r="C1162" s="1"/>
      <c r="D1162" s="1"/>
      <c r="E1162" s="2"/>
    </row>
    <row r="1163" spans="1:5" ht="15" customHeight="1" x14ac:dyDescent="0.25">
      <c r="A1163" s="1"/>
      <c r="B1163" s="1"/>
      <c r="C1163" s="1"/>
      <c r="D1163" s="1"/>
      <c r="E1163" s="2"/>
    </row>
    <row r="1164" spans="1:5" ht="15" customHeight="1" x14ac:dyDescent="0.25">
      <c r="A1164" s="1"/>
      <c r="B1164" s="1"/>
      <c r="C1164" s="1"/>
      <c r="D1164" s="1"/>
      <c r="E1164" s="2"/>
    </row>
    <row r="1165" spans="1:5" ht="15" customHeight="1" x14ac:dyDescent="0.25">
      <c r="A1165" s="1"/>
      <c r="B1165" s="1"/>
      <c r="C1165" s="1"/>
      <c r="D1165" s="1"/>
      <c r="E1165" s="2"/>
    </row>
    <row r="1166" spans="1:5" ht="15" customHeight="1" x14ac:dyDescent="0.25">
      <c r="A1166" s="1"/>
      <c r="B1166" s="1"/>
      <c r="C1166" s="1"/>
      <c r="D1166" s="1"/>
      <c r="E1166" s="2"/>
    </row>
    <row r="1167" spans="1:5" ht="15" customHeight="1" x14ac:dyDescent="0.25">
      <c r="A1167" s="1"/>
      <c r="B1167" s="1"/>
      <c r="C1167" s="1"/>
      <c r="D1167" s="1"/>
      <c r="E1167" s="2"/>
    </row>
    <row r="1168" spans="1:5" ht="15" customHeight="1" x14ac:dyDescent="0.25">
      <c r="A1168" s="1"/>
      <c r="B1168" s="1"/>
      <c r="C1168" s="1"/>
      <c r="D1168" s="1"/>
      <c r="E1168" s="2"/>
    </row>
    <row r="1169" spans="1:5" ht="15" customHeight="1" x14ac:dyDescent="0.25">
      <c r="A1169" s="1"/>
      <c r="B1169" s="1"/>
      <c r="C1169" s="1"/>
      <c r="D1169" s="1"/>
      <c r="E1169" s="2"/>
    </row>
    <row r="1170" spans="1:5" ht="15" customHeight="1" x14ac:dyDescent="0.25">
      <c r="A1170" s="1"/>
      <c r="B1170" s="1"/>
      <c r="C1170" s="1"/>
      <c r="D1170" s="1"/>
      <c r="E1170" s="2"/>
    </row>
    <row r="1171" spans="1:5" ht="15" customHeight="1" x14ac:dyDescent="0.25">
      <c r="A1171" s="1"/>
      <c r="B1171" s="1"/>
      <c r="C1171" s="1"/>
      <c r="D1171" s="1"/>
      <c r="E1171" s="2"/>
    </row>
    <row r="1172" spans="1:5" ht="15" customHeight="1" x14ac:dyDescent="0.25">
      <c r="A1172" s="1"/>
      <c r="B1172" s="1"/>
      <c r="C1172" s="1"/>
      <c r="D1172" s="1"/>
      <c r="E1172" s="2"/>
    </row>
    <row r="1173" spans="1:5" ht="15" customHeight="1" x14ac:dyDescent="0.25">
      <c r="A1173" s="1"/>
      <c r="B1173" s="1"/>
      <c r="C1173" s="1"/>
      <c r="D1173" s="1"/>
      <c r="E1173" s="2"/>
    </row>
    <row r="1174" spans="1:5" ht="15" customHeight="1" x14ac:dyDescent="0.25">
      <c r="A1174" s="1"/>
      <c r="B1174" s="1"/>
      <c r="C1174" s="1"/>
      <c r="D1174" s="1"/>
      <c r="E1174" s="2"/>
    </row>
    <row r="1175" spans="1:5" ht="15" customHeight="1" x14ac:dyDescent="0.25">
      <c r="A1175" s="1"/>
      <c r="B1175" s="1"/>
      <c r="C1175" s="1"/>
      <c r="D1175" s="1"/>
      <c r="E1175" s="2"/>
    </row>
    <row r="1176" spans="1:5" ht="15" customHeight="1" x14ac:dyDescent="0.25">
      <c r="A1176" s="1"/>
      <c r="B1176" s="1"/>
      <c r="C1176" s="1"/>
      <c r="D1176" s="1"/>
      <c r="E1176" s="2"/>
    </row>
    <row r="1177" spans="1:5" ht="15" customHeight="1" x14ac:dyDescent="0.25">
      <c r="A1177" s="1"/>
      <c r="B1177" s="1"/>
      <c r="C1177" s="1"/>
      <c r="D1177" s="1"/>
      <c r="E1177" s="2"/>
    </row>
    <row r="1178" spans="1:5" ht="15" customHeight="1" x14ac:dyDescent="0.25">
      <c r="A1178" s="1"/>
      <c r="B1178" s="1"/>
      <c r="C1178" s="1"/>
      <c r="D1178" s="1"/>
      <c r="E1178" s="2"/>
    </row>
    <row r="1179" spans="1:5" ht="15" customHeight="1" x14ac:dyDescent="0.25">
      <c r="A1179" s="1"/>
      <c r="B1179" s="1"/>
      <c r="C1179" s="1"/>
      <c r="D1179" s="1"/>
      <c r="E1179" s="2"/>
    </row>
    <row r="1180" spans="1:5" ht="15" customHeight="1" x14ac:dyDescent="0.25">
      <c r="A1180" s="1"/>
      <c r="B1180" s="1"/>
      <c r="C1180" s="1"/>
      <c r="D1180" s="1"/>
      <c r="E1180" s="2"/>
    </row>
    <row r="1181" spans="1:5" ht="15" customHeight="1" x14ac:dyDescent="0.25">
      <c r="A1181" s="1"/>
      <c r="B1181" s="1"/>
      <c r="C1181" s="1"/>
      <c r="D1181" s="1"/>
      <c r="E1181" s="2"/>
    </row>
    <row r="1182" spans="1:5" ht="15" customHeight="1" x14ac:dyDescent="0.25">
      <c r="A1182" s="1"/>
      <c r="B1182" s="1"/>
      <c r="C1182" s="1"/>
      <c r="D1182" s="1"/>
      <c r="E1182" s="2"/>
    </row>
    <row r="1183" spans="1:5" ht="15" customHeight="1" x14ac:dyDescent="0.25">
      <c r="A1183" s="1"/>
      <c r="B1183" s="1"/>
      <c r="C1183" s="1"/>
      <c r="D1183" s="1"/>
      <c r="E1183" s="2"/>
    </row>
    <row r="1184" spans="1:5" ht="15" customHeight="1" x14ac:dyDescent="0.25">
      <c r="A1184" s="1"/>
      <c r="B1184" s="1"/>
      <c r="C1184" s="1"/>
      <c r="D1184" s="1"/>
      <c r="E1184" s="2"/>
    </row>
    <row r="1185" spans="1:5" ht="15" customHeight="1" x14ac:dyDescent="0.25">
      <c r="A1185" s="1"/>
      <c r="B1185" s="1"/>
      <c r="C1185" s="1"/>
      <c r="D1185" s="1"/>
      <c r="E1185" s="2"/>
    </row>
    <row r="1186" spans="1:5" ht="15" customHeight="1" x14ac:dyDescent="0.25">
      <c r="A1186" s="1"/>
      <c r="B1186" s="1"/>
      <c r="C1186" s="1"/>
      <c r="D1186" s="1"/>
      <c r="E1186" s="2"/>
    </row>
    <row r="1187" spans="1:5" ht="15" customHeight="1" x14ac:dyDescent="0.25">
      <c r="A1187" s="1"/>
      <c r="B1187" s="1"/>
      <c r="C1187" s="1"/>
      <c r="D1187" s="1"/>
      <c r="E1187" s="2"/>
    </row>
    <row r="1188" spans="1:5" ht="15" customHeight="1" x14ac:dyDescent="0.25">
      <c r="A1188" s="1"/>
      <c r="B1188" s="1"/>
      <c r="C1188" s="1"/>
      <c r="D1188" s="1"/>
      <c r="E1188" s="2"/>
    </row>
    <row r="1189" spans="1:5" ht="15" customHeight="1" x14ac:dyDescent="0.25">
      <c r="A1189" s="1"/>
      <c r="B1189" s="1"/>
      <c r="C1189" s="1"/>
      <c r="D1189" s="1"/>
      <c r="E1189" s="2"/>
    </row>
    <row r="1190" spans="1:5" ht="15" customHeight="1" x14ac:dyDescent="0.25">
      <c r="A1190" s="1"/>
      <c r="B1190" s="1"/>
      <c r="C1190" s="1"/>
      <c r="D1190" s="1"/>
      <c r="E1190" s="2"/>
    </row>
    <row r="1191" spans="1:5" ht="15" customHeight="1" x14ac:dyDescent="0.25">
      <c r="A1191" s="1"/>
      <c r="B1191" s="1"/>
      <c r="C1191" s="1"/>
      <c r="D1191" s="1"/>
      <c r="E1191" s="2"/>
    </row>
    <row r="1192" spans="1:5" ht="15" customHeight="1" x14ac:dyDescent="0.25">
      <c r="A1192" s="1"/>
      <c r="B1192" s="1"/>
      <c r="C1192" s="1"/>
      <c r="D1192" s="1"/>
      <c r="E1192" s="2"/>
    </row>
    <row r="1193" spans="1:5" ht="15" customHeight="1" x14ac:dyDescent="0.25">
      <c r="A1193" s="1"/>
      <c r="B1193" s="1"/>
      <c r="C1193" s="1"/>
      <c r="D1193" s="1"/>
      <c r="E1193" s="2"/>
    </row>
    <row r="1194" spans="1:5" ht="15" customHeight="1" x14ac:dyDescent="0.25">
      <c r="A1194" s="1"/>
      <c r="B1194" s="1"/>
      <c r="C1194" s="1"/>
      <c r="D1194" s="1"/>
      <c r="E1194" s="2"/>
    </row>
    <row r="1195" spans="1:5" ht="15" customHeight="1" x14ac:dyDescent="0.25">
      <c r="A1195" s="1"/>
      <c r="B1195" s="1"/>
      <c r="C1195" s="1"/>
      <c r="D1195" s="1"/>
      <c r="E1195" s="2"/>
    </row>
    <row r="1196" spans="1:5" ht="15" customHeight="1" x14ac:dyDescent="0.25">
      <c r="A1196" s="1"/>
      <c r="B1196" s="1"/>
      <c r="C1196" s="1"/>
      <c r="D1196" s="1"/>
      <c r="E1196" s="2"/>
    </row>
    <row r="1197" spans="1:5" ht="15" customHeight="1" x14ac:dyDescent="0.25">
      <c r="A1197" s="1"/>
      <c r="B1197" s="1"/>
      <c r="C1197" s="1"/>
      <c r="D1197" s="1"/>
      <c r="E1197" s="2"/>
    </row>
    <row r="1198" spans="1:5" ht="15" customHeight="1" x14ac:dyDescent="0.25">
      <c r="A1198" s="1"/>
      <c r="B1198" s="1"/>
      <c r="C1198" s="1"/>
      <c r="D1198" s="1"/>
      <c r="E1198" s="2"/>
    </row>
    <row r="1199" spans="1:5" ht="15" customHeight="1" x14ac:dyDescent="0.25">
      <c r="A1199" s="1"/>
      <c r="B1199" s="1"/>
      <c r="C1199" s="1"/>
      <c r="D1199" s="1"/>
      <c r="E1199" s="2"/>
    </row>
    <row r="1200" spans="1:5" ht="15" customHeight="1" x14ac:dyDescent="0.25">
      <c r="A1200" s="1"/>
      <c r="B1200" s="1"/>
      <c r="C1200" s="1"/>
      <c r="D1200" s="1"/>
      <c r="E1200" s="2"/>
    </row>
    <row r="1201" spans="1:5" ht="15" customHeight="1" x14ac:dyDescent="0.25">
      <c r="A1201" s="1"/>
      <c r="B1201" s="1"/>
      <c r="C1201" s="1"/>
      <c r="D1201" s="1"/>
      <c r="E1201" s="2"/>
    </row>
    <row r="1202" spans="1:5" ht="15" customHeight="1" x14ac:dyDescent="0.25">
      <c r="A1202" s="1"/>
      <c r="B1202" s="1"/>
      <c r="C1202" s="1"/>
      <c r="D1202" s="1"/>
      <c r="E1202" s="2"/>
    </row>
    <row r="1203" spans="1:5" ht="15" customHeight="1" x14ac:dyDescent="0.25">
      <c r="A1203" s="1"/>
      <c r="B1203" s="1"/>
      <c r="C1203" s="1"/>
      <c r="D1203" s="1"/>
      <c r="E1203" s="2"/>
    </row>
    <row r="1204" spans="1:5" ht="15" customHeight="1" x14ac:dyDescent="0.25">
      <c r="A1204" s="1"/>
      <c r="B1204" s="1"/>
      <c r="C1204" s="1"/>
      <c r="D1204" s="1"/>
      <c r="E1204" s="2"/>
    </row>
    <row r="1205" spans="1:5" ht="15" customHeight="1" x14ac:dyDescent="0.25">
      <c r="A1205" s="1"/>
      <c r="B1205" s="1"/>
      <c r="C1205" s="1"/>
      <c r="D1205" s="1"/>
      <c r="E1205" s="2"/>
    </row>
    <row r="1206" spans="1:5" ht="15" customHeight="1" x14ac:dyDescent="0.25">
      <c r="A1206" s="1"/>
      <c r="B1206" s="1"/>
      <c r="C1206" s="1"/>
      <c r="D1206" s="1"/>
      <c r="E1206" s="2"/>
    </row>
    <row r="1207" spans="1:5" ht="15" customHeight="1" x14ac:dyDescent="0.25">
      <c r="A1207" s="1"/>
      <c r="B1207" s="1"/>
      <c r="C1207" s="1"/>
      <c r="D1207" s="1"/>
      <c r="E1207" s="2"/>
    </row>
    <row r="1208" spans="1:5" ht="15" customHeight="1" x14ac:dyDescent="0.25">
      <c r="A1208" s="1"/>
      <c r="B1208" s="1"/>
      <c r="C1208" s="1"/>
      <c r="D1208" s="1"/>
      <c r="E1208" s="2"/>
    </row>
    <row r="1209" spans="1:5" ht="15" customHeight="1" x14ac:dyDescent="0.25">
      <c r="A1209" s="1"/>
      <c r="B1209" s="1"/>
      <c r="C1209" s="1"/>
      <c r="D1209" s="1"/>
      <c r="E1209" s="2"/>
    </row>
    <row r="1210" spans="1:5" ht="15" customHeight="1" x14ac:dyDescent="0.25">
      <c r="A1210" s="1"/>
      <c r="B1210" s="1"/>
      <c r="C1210" s="1"/>
      <c r="D1210" s="1"/>
      <c r="E1210" s="2"/>
    </row>
    <row r="1211" spans="1:5" ht="15" customHeight="1" x14ac:dyDescent="0.25">
      <c r="A1211" s="1"/>
      <c r="B1211" s="1"/>
      <c r="C1211" s="1"/>
      <c r="D1211" s="1"/>
      <c r="E1211" s="2"/>
    </row>
    <row r="1212" spans="1:5" ht="15" customHeight="1" x14ac:dyDescent="0.25">
      <c r="A1212" s="1"/>
      <c r="B1212" s="1"/>
      <c r="C1212" s="1"/>
      <c r="D1212" s="1"/>
      <c r="E1212" s="2"/>
    </row>
    <row r="1213" spans="1:5" ht="15" customHeight="1" x14ac:dyDescent="0.25">
      <c r="A1213" s="1"/>
      <c r="B1213" s="1"/>
      <c r="C1213" s="1"/>
      <c r="D1213" s="1"/>
      <c r="E1213" s="2"/>
    </row>
    <row r="1214" spans="1:5" ht="15" customHeight="1" x14ac:dyDescent="0.25">
      <c r="A1214" s="1"/>
      <c r="B1214" s="1"/>
      <c r="C1214" s="1"/>
      <c r="D1214" s="1"/>
      <c r="E1214" s="2"/>
    </row>
    <row r="1215" spans="1:5" ht="15" customHeight="1" x14ac:dyDescent="0.25">
      <c r="A1215" s="1"/>
      <c r="B1215" s="1"/>
      <c r="C1215" s="1"/>
      <c r="D1215" s="1"/>
      <c r="E1215" s="2"/>
    </row>
    <row r="1216" spans="1:5" ht="15" customHeight="1" x14ac:dyDescent="0.25">
      <c r="A1216" s="1"/>
      <c r="B1216" s="1"/>
      <c r="C1216" s="1"/>
      <c r="D1216" s="1"/>
      <c r="E1216" s="2"/>
    </row>
    <row r="1217" spans="1:5" ht="15" customHeight="1" x14ac:dyDescent="0.25">
      <c r="A1217" s="1"/>
      <c r="B1217" s="1"/>
      <c r="C1217" s="1"/>
      <c r="D1217" s="1"/>
      <c r="E1217" s="2"/>
    </row>
    <row r="1218" spans="1:5" ht="15" customHeight="1" x14ac:dyDescent="0.25">
      <c r="A1218" s="1"/>
      <c r="B1218" s="1"/>
      <c r="C1218" s="1"/>
      <c r="D1218" s="1"/>
      <c r="E1218" s="2"/>
    </row>
    <row r="1219" spans="1:5" ht="15" customHeight="1" x14ac:dyDescent="0.25">
      <c r="A1219" s="1"/>
      <c r="B1219" s="1"/>
      <c r="C1219" s="1"/>
      <c r="D1219" s="1"/>
      <c r="E1219" s="2"/>
    </row>
    <row r="1220" spans="1:5" ht="15" customHeight="1" x14ac:dyDescent="0.25">
      <c r="A1220" s="1"/>
      <c r="B1220" s="1"/>
      <c r="C1220" s="1"/>
      <c r="D1220" s="1"/>
      <c r="E1220" s="2"/>
    </row>
    <row r="1221" spans="1:5" ht="15" customHeight="1" x14ac:dyDescent="0.25">
      <c r="A1221" s="1"/>
      <c r="B1221" s="1"/>
      <c r="C1221" s="1"/>
      <c r="D1221" s="1"/>
      <c r="E1221" s="2"/>
    </row>
    <row r="1222" spans="1:5" ht="15" customHeight="1" x14ac:dyDescent="0.25">
      <c r="A1222" s="1"/>
      <c r="B1222" s="1"/>
      <c r="C1222" s="1"/>
      <c r="D1222" s="1"/>
      <c r="E1222" s="2"/>
    </row>
    <row r="1223" spans="1:5" ht="15" customHeight="1" x14ac:dyDescent="0.25">
      <c r="A1223" s="1"/>
      <c r="B1223" s="1"/>
      <c r="C1223" s="1"/>
      <c r="D1223" s="1"/>
      <c r="E1223" s="2"/>
    </row>
    <row r="1224" spans="1:5" ht="15" customHeight="1" x14ac:dyDescent="0.25">
      <c r="A1224" s="1"/>
      <c r="B1224" s="1"/>
      <c r="C1224" s="1"/>
      <c r="D1224" s="1"/>
      <c r="E1224" s="2"/>
    </row>
    <row r="1225" spans="1:5" ht="15" customHeight="1" x14ac:dyDescent="0.25">
      <c r="A1225" s="1"/>
      <c r="B1225" s="1"/>
      <c r="C1225" s="1"/>
      <c r="D1225" s="1"/>
      <c r="E1225" s="2"/>
    </row>
    <row r="1226" spans="1:5" ht="15" customHeight="1" x14ac:dyDescent="0.25">
      <c r="A1226" s="1"/>
      <c r="B1226" s="1"/>
      <c r="C1226" s="1"/>
      <c r="D1226" s="1"/>
      <c r="E1226" s="2"/>
    </row>
    <row r="1227" spans="1:5" ht="15" customHeight="1" x14ac:dyDescent="0.25">
      <c r="A1227" s="1"/>
      <c r="B1227" s="1"/>
      <c r="C1227" s="1"/>
      <c r="D1227" s="1"/>
      <c r="E1227" s="2"/>
    </row>
    <row r="1228" spans="1:5" ht="15" customHeight="1" x14ac:dyDescent="0.25">
      <c r="A1228" s="1"/>
      <c r="B1228" s="1"/>
      <c r="C1228" s="1"/>
      <c r="D1228" s="1"/>
      <c r="E1228" s="2"/>
    </row>
    <row r="1229" spans="1:5" ht="15" customHeight="1" x14ac:dyDescent="0.25">
      <c r="A1229" s="1"/>
      <c r="B1229" s="1"/>
      <c r="C1229" s="1"/>
      <c r="D1229" s="1"/>
      <c r="E1229" s="2"/>
    </row>
    <row r="1230" spans="1:5" ht="15" customHeight="1" x14ac:dyDescent="0.25">
      <c r="A1230" s="1"/>
      <c r="B1230" s="1"/>
      <c r="C1230" s="1"/>
      <c r="D1230" s="1"/>
      <c r="E1230" s="2"/>
    </row>
    <row r="1231" spans="1:5" ht="15" customHeight="1" x14ac:dyDescent="0.25">
      <c r="A1231" s="1"/>
      <c r="B1231" s="1"/>
      <c r="C1231" s="1"/>
      <c r="D1231" s="1"/>
      <c r="E1231" s="2"/>
    </row>
    <row r="1232" spans="1:5" ht="15" customHeight="1" x14ac:dyDescent="0.25">
      <c r="A1232" s="1"/>
      <c r="B1232" s="1"/>
      <c r="C1232" s="1"/>
      <c r="D1232" s="1"/>
      <c r="E1232" s="2"/>
    </row>
    <row r="1233" spans="1:5" ht="15" customHeight="1" x14ac:dyDescent="0.25">
      <c r="A1233" s="1"/>
      <c r="B1233" s="1"/>
      <c r="C1233" s="1"/>
      <c r="D1233" s="1"/>
      <c r="E1233" s="2"/>
    </row>
    <row r="1234" spans="1:5" ht="15" customHeight="1" x14ac:dyDescent="0.25">
      <c r="A1234" s="1"/>
      <c r="B1234" s="1"/>
      <c r="C1234" s="1"/>
      <c r="D1234" s="1"/>
      <c r="E1234" s="2"/>
    </row>
    <row r="1235" spans="1:5" ht="15" customHeight="1" x14ac:dyDescent="0.25">
      <c r="A1235" s="1"/>
      <c r="B1235" s="1"/>
      <c r="C1235" s="1"/>
      <c r="D1235" s="1"/>
      <c r="E1235" s="2"/>
    </row>
    <row r="1236" spans="1:5" ht="15" customHeight="1" x14ac:dyDescent="0.25">
      <c r="A1236" s="1"/>
      <c r="B1236" s="1"/>
      <c r="C1236" s="1"/>
      <c r="D1236" s="1"/>
      <c r="E1236" s="2"/>
    </row>
    <row r="1237" spans="1:5" ht="15" customHeight="1" x14ac:dyDescent="0.25">
      <c r="A1237" s="1"/>
      <c r="B1237" s="1"/>
      <c r="C1237" s="1"/>
      <c r="D1237" s="1"/>
      <c r="E1237" s="2"/>
    </row>
    <row r="1238" spans="1:5" ht="15" customHeight="1" x14ac:dyDescent="0.25">
      <c r="A1238" s="1"/>
      <c r="B1238" s="1"/>
      <c r="C1238" s="1"/>
      <c r="D1238" s="1"/>
      <c r="E1238" s="2"/>
    </row>
    <row r="1239" spans="1:5" ht="15" customHeight="1" x14ac:dyDescent="0.25">
      <c r="A1239" s="1"/>
      <c r="B1239" s="1"/>
      <c r="C1239" s="1"/>
      <c r="D1239" s="1"/>
      <c r="E1239" s="2"/>
    </row>
    <row r="1240" spans="1:5" ht="15" customHeight="1" x14ac:dyDescent="0.25">
      <c r="A1240" s="1"/>
      <c r="B1240" s="1"/>
      <c r="C1240" s="1"/>
      <c r="D1240" s="1"/>
      <c r="E1240" s="2"/>
    </row>
    <row r="1241" spans="1:5" ht="15" customHeight="1" x14ac:dyDescent="0.25">
      <c r="A1241" s="1"/>
      <c r="B1241" s="1"/>
      <c r="C1241" s="1"/>
      <c r="D1241" s="1"/>
      <c r="E1241" s="2"/>
    </row>
  </sheetData>
  <sortState xmlns:xlrd2="http://schemas.microsoft.com/office/spreadsheetml/2017/richdata2" ref="A2:H1241">
    <sortCondition ref="A1:A1241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492"/>
  <sheetViews>
    <sheetView tabSelected="1" workbookViewId="0">
      <selection activeCell="F6" sqref="F6"/>
    </sheetView>
  </sheetViews>
  <sheetFormatPr defaultRowHeight="15" customHeight="1" x14ac:dyDescent="0.25"/>
  <cols>
    <col min="1" max="1" width="12.85546875" style="7" customWidth="1"/>
    <col min="2" max="4" width="8.7109375" style="7"/>
  </cols>
  <sheetData>
    <row r="1" spans="1:5" ht="15" customHeight="1" x14ac:dyDescent="0.25">
      <c r="A1" s="6" t="s">
        <v>19</v>
      </c>
      <c r="B1" s="6" t="s">
        <v>20</v>
      </c>
      <c r="C1" s="6" t="s">
        <v>458</v>
      </c>
      <c r="D1" s="6" t="s">
        <v>0</v>
      </c>
      <c r="E1" s="25" t="s">
        <v>521</v>
      </c>
    </row>
    <row r="2" spans="1:5" ht="15" customHeight="1" x14ac:dyDescent="0.25">
      <c r="A2" s="5" t="s">
        <v>23</v>
      </c>
      <c r="B2" s="5" t="s">
        <v>43</v>
      </c>
      <c r="C2" s="5" t="s">
        <v>1</v>
      </c>
      <c r="D2" s="5" t="s">
        <v>461</v>
      </c>
      <c r="E2">
        <v>25</v>
      </c>
    </row>
    <row r="3" spans="1:5" ht="15" customHeight="1" x14ac:dyDescent="0.25">
      <c r="A3" s="5" t="s">
        <v>1967</v>
      </c>
      <c r="B3" s="5" t="s">
        <v>593</v>
      </c>
      <c r="C3" s="5" t="s">
        <v>1111</v>
      </c>
      <c r="D3" s="5" t="s">
        <v>456</v>
      </c>
      <c r="E3">
        <v>29</v>
      </c>
    </row>
    <row r="4" spans="1:5" ht="15" customHeight="1" x14ac:dyDescent="0.25">
      <c r="A4" s="5" t="s">
        <v>842</v>
      </c>
      <c r="B4" s="5" t="s">
        <v>915</v>
      </c>
      <c r="C4" s="5" t="s">
        <v>465</v>
      </c>
      <c r="D4" s="5" t="s">
        <v>427</v>
      </c>
      <c r="E4">
        <v>11</v>
      </c>
    </row>
    <row r="5" spans="1:5" ht="15" customHeight="1" x14ac:dyDescent="0.25">
      <c r="A5" s="5" t="s">
        <v>1639</v>
      </c>
      <c r="B5" s="5" t="s">
        <v>1638</v>
      </c>
      <c r="C5" s="5" t="s">
        <v>1111</v>
      </c>
      <c r="D5" s="5" t="s">
        <v>2134</v>
      </c>
      <c r="E5">
        <v>4</v>
      </c>
    </row>
    <row r="6" spans="1:5" ht="15" customHeight="1" x14ac:dyDescent="0.25">
      <c r="A6" s="5" t="s">
        <v>708</v>
      </c>
      <c r="B6" s="5" t="s">
        <v>709</v>
      </c>
      <c r="C6" s="5" t="s">
        <v>3</v>
      </c>
      <c r="D6" s="5" t="s">
        <v>456</v>
      </c>
      <c r="E6">
        <v>1</v>
      </c>
    </row>
    <row r="7" spans="1:5" ht="15" customHeight="1" x14ac:dyDescent="0.25">
      <c r="A7" s="5" t="s">
        <v>705</v>
      </c>
      <c r="B7" s="5" t="s">
        <v>134</v>
      </c>
      <c r="C7" s="5" t="s">
        <v>1</v>
      </c>
      <c r="D7" s="5" t="s">
        <v>524</v>
      </c>
      <c r="E7">
        <v>15</v>
      </c>
    </row>
    <row r="8" spans="1:5" ht="15" customHeight="1" x14ac:dyDescent="0.25">
      <c r="A8" s="5" t="s">
        <v>736</v>
      </c>
      <c r="B8" s="5" t="s">
        <v>131</v>
      </c>
      <c r="C8" s="5" t="s">
        <v>465</v>
      </c>
      <c r="D8" s="5" t="s">
        <v>431</v>
      </c>
      <c r="E8">
        <v>15</v>
      </c>
    </row>
    <row r="9" spans="1:5" ht="15" customHeight="1" x14ac:dyDescent="0.25">
      <c r="A9" s="5" t="s">
        <v>1632</v>
      </c>
      <c r="B9" s="5" t="s">
        <v>1631</v>
      </c>
      <c r="C9" s="5" t="s">
        <v>1111</v>
      </c>
      <c r="D9" s="5" t="s">
        <v>435</v>
      </c>
      <c r="E9">
        <v>7</v>
      </c>
    </row>
    <row r="10" spans="1:5" ht="15" customHeight="1" x14ac:dyDescent="0.25">
      <c r="A10" s="5" t="s">
        <v>80</v>
      </c>
      <c r="B10" s="5" t="s">
        <v>806</v>
      </c>
      <c r="C10" s="5" t="s">
        <v>2</v>
      </c>
      <c r="D10" s="5" t="s">
        <v>442</v>
      </c>
      <c r="E10">
        <v>9</v>
      </c>
    </row>
    <row r="11" spans="1:5" ht="15" customHeight="1" x14ac:dyDescent="0.25">
      <c r="A11" s="5" t="s">
        <v>1201</v>
      </c>
      <c r="B11" s="5" t="s">
        <v>1200</v>
      </c>
      <c r="C11" s="5" t="s">
        <v>2</v>
      </c>
      <c r="D11" s="5" t="s">
        <v>456</v>
      </c>
      <c r="E11">
        <v>24</v>
      </c>
    </row>
    <row r="12" spans="1:5" ht="15" customHeight="1" x14ac:dyDescent="0.25">
      <c r="A12" s="5" t="s">
        <v>897</v>
      </c>
      <c r="B12" s="5" t="s">
        <v>83</v>
      </c>
      <c r="C12" s="5" t="s">
        <v>433</v>
      </c>
      <c r="D12" s="5" t="s">
        <v>524</v>
      </c>
      <c r="E12">
        <v>4</v>
      </c>
    </row>
    <row r="13" spans="1:5" ht="15" customHeight="1" x14ac:dyDescent="0.25">
      <c r="A13" s="5" t="s">
        <v>1274</v>
      </c>
      <c r="B13" s="5" t="s">
        <v>409</v>
      </c>
      <c r="C13" s="5" t="s">
        <v>1111</v>
      </c>
      <c r="D13" s="5" t="s">
        <v>436</v>
      </c>
      <c r="E13">
        <v>3</v>
      </c>
    </row>
    <row r="14" spans="1:5" ht="15" customHeight="1" x14ac:dyDescent="0.25">
      <c r="A14" s="5" t="s">
        <v>27</v>
      </c>
      <c r="B14" s="5" t="s">
        <v>177</v>
      </c>
      <c r="C14" s="5" t="s">
        <v>433</v>
      </c>
      <c r="D14" s="5" t="s">
        <v>448</v>
      </c>
      <c r="E14">
        <v>1</v>
      </c>
    </row>
    <row r="15" spans="1:5" ht="15" customHeight="1" x14ac:dyDescent="0.25">
      <c r="A15" s="5" t="s">
        <v>574</v>
      </c>
      <c r="B15" s="5" t="s">
        <v>715</v>
      </c>
      <c r="C15" s="5" t="s">
        <v>1111</v>
      </c>
      <c r="D15" s="5" t="s">
        <v>456</v>
      </c>
      <c r="E15">
        <v>1</v>
      </c>
    </row>
    <row r="16" spans="1:5" ht="15" customHeight="1" x14ac:dyDescent="0.25">
      <c r="A16" s="5" t="s">
        <v>2307</v>
      </c>
      <c r="B16" s="5" t="s">
        <v>243</v>
      </c>
      <c r="C16" s="5" t="s">
        <v>1111</v>
      </c>
      <c r="D16" s="5" t="s">
        <v>449</v>
      </c>
      <c r="E16">
        <v>3</v>
      </c>
    </row>
    <row r="17" spans="1:5" ht="15" customHeight="1" x14ac:dyDescent="0.25">
      <c r="A17" s="5" t="s">
        <v>493</v>
      </c>
      <c r="B17" s="5" t="s">
        <v>478</v>
      </c>
      <c r="C17" s="5" t="s">
        <v>1</v>
      </c>
      <c r="D17" s="5" t="s">
        <v>449</v>
      </c>
      <c r="E17">
        <v>22</v>
      </c>
    </row>
    <row r="18" spans="1:5" ht="15" customHeight="1" x14ac:dyDescent="0.25">
      <c r="A18" s="5" t="s">
        <v>525</v>
      </c>
      <c r="B18" s="5" t="s">
        <v>43</v>
      </c>
      <c r="C18" s="5" t="s">
        <v>2</v>
      </c>
      <c r="D18" s="5" t="s">
        <v>446</v>
      </c>
      <c r="E18">
        <v>22</v>
      </c>
    </row>
    <row r="19" spans="1:5" ht="15" customHeight="1" x14ac:dyDescent="0.25">
      <c r="A19" s="5" t="s">
        <v>29</v>
      </c>
      <c r="B19" s="5" t="s">
        <v>1506</v>
      </c>
      <c r="C19" s="5" t="s">
        <v>462</v>
      </c>
      <c r="D19" s="5" t="s">
        <v>2151</v>
      </c>
      <c r="E19">
        <v>22</v>
      </c>
    </row>
    <row r="20" spans="1:5" ht="15" customHeight="1" x14ac:dyDescent="0.25">
      <c r="A20" s="5" t="s">
        <v>300</v>
      </c>
      <c r="B20" s="5" t="s">
        <v>215</v>
      </c>
      <c r="C20" s="5" t="s">
        <v>3</v>
      </c>
      <c r="D20" s="5" t="s">
        <v>524</v>
      </c>
      <c r="E20">
        <v>17</v>
      </c>
    </row>
    <row r="21" spans="1:5" ht="15" customHeight="1" x14ac:dyDescent="0.25">
      <c r="A21" s="5" t="s">
        <v>300</v>
      </c>
      <c r="B21" s="5" t="s">
        <v>354</v>
      </c>
      <c r="C21" s="5" t="s">
        <v>465</v>
      </c>
      <c r="D21" s="5" t="s">
        <v>461</v>
      </c>
      <c r="E21">
        <v>19</v>
      </c>
    </row>
    <row r="22" spans="1:5" ht="15" customHeight="1" x14ac:dyDescent="0.25">
      <c r="A22" s="5" t="s">
        <v>31</v>
      </c>
      <c r="B22" s="5" t="s">
        <v>32</v>
      </c>
      <c r="C22" s="5" t="s">
        <v>465</v>
      </c>
      <c r="D22" s="5" t="s">
        <v>2125</v>
      </c>
      <c r="E22">
        <v>15</v>
      </c>
    </row>
    <row r="23" spans="1:5" ht="15" customHeight="1" x14ac:dyDescent="0.25">
      <c r="A23" s="5" t="s">
        <v>1257</v>
      </c>
      <c r="B23" s="5" t="s">
        <v>75</v>
      </c>
      <c r="C23" s="5" t="s">
        <v>1111</v>
      </c>
      <c r="D23" s="5" t="s">
        <v>451</v>
      </c>
      <c r="E23">
        <v>6</v>
      </c>
    </row>
    <row r="24" spans="1:5" ht="15" customHeight="1" x14ac:dyDescent="0.25">
      <c r="A24" s="5" t="s">
        <v>1772</v>
      </c>
      <c r="B24" s="5" t="s">
        <v>1771</v>
      </c>
      <c r="C24" s="5" t="s">
        <v>1</v>
      </c>
      <c r="D24" s="5" t="s">
        <v>2126</v>
      </c>
      <c r="E24">
        <v>1</v>
      </c>
    </row>
    <row r="25" spans="1:5" ht="15" customHeight="1" x14ac:dyDescent="0.25">
      <c r="A25" s="5" t="s">
        <v>923</v>
      </c>
      <c r="B25" s="5" t="s">
        <v>1216</v>
      </c>
      <c r="C25" s="5" t="s">
        <v>1111</v>
      </c>
      <c r="D25" s="5" t="s">
        <v>435</v>
      </c>
      <c r="E25">
        <v>3</v>
      </c>
    </row>
    <row r="26" spans="1:5" ht="15" customHeight="1" x14ac:dyDescent="0.25">
      <c r="A26" s="5" t="s">
        <v>1643</v>
      </c>
      <c r="B26" s="5" t="s">
        <v>204</v>
      </c>
      <c r="C26" s="5" t="s">
        <v>2</v>
      </c>
      <c r="D26" s="5" t="s">
        <v>438</v>
      </c>
      <c r="E26">
        <v>3</v>
      </c>
    </row>
    <row r="27" spans="1:5" ht="15" customHeight="1" x14ac:dyDescent="0.25">
      <c r="A27" s="5" t="s">
        <v>711</v>
      </c>
      <c r="B27" s="5" t="s">
        <v>868</v>
      </c>
      <c r="C27" s="5" t="s">
        <v>465</v>
      </c>
      <c r="D27" s="5" t="s">
        <v>452</v>
      </c>
      <c r="E27">
        <v>11</v>
      </c>
    </row>
    <row r="28" spans="1:5" ht="15" customHeight="1" x14ac:dyDescent="0.25">
      <c r="A28" s="5" t="s">
        <v>526</v>
      </c>
      <c r="B28" s="5" t="s">
        <v>248</v>
      </c>
      <c r="C28" s="5" t="s">
        <v>3</v>
      </c>
      <c r="D28" s="5" t="s">
        <v>437</v>
      </c>
      <c r="E28">
        <v>28</v>
      </c>
    </row>
    <row r="29" spans="1:5" ht="15" customHeight="1" x14ac:dyDescent="0.25">
      <c r="A29" s="5" t="s">
        <v>1532</v>
      </c>
      <c r="B29" s="5" t="s">
        <v>327</v>
      </c>
      <c r="C29" s="5" t="s">
        <v>1111</v>
      </c>
      <c r="D29" s="5" t="s">
        <v>2122</v>
      </c>
      <c r="E29">
        <v>18</v>
      </c>
    </row>
    <row r="30" spans="1:5" ht="15" customHeight="1" x14ac:dyDescent="0.25">
      <c r="A30" s="5" t="s">
        <v>1489</v>
      </c>
      <c r="B30" s="5" t="s">
        <v>88</v>
      </c>
      <c r="C30" s="5" t="s">
        <v>2</v>
      </c>
      <c r="D30" s="5" t="s">
        <v>455</v>
      </c>
      <c r="E30">
        <v>15</v>
      </c>
    </row>
    <row r="31" spans="1:5" ht="15" customHeight="1" x14ac:dyDescent="0.25">
      <c r="A31" s="5" t="s">
        <v>302</v>
      </c>
      <c r="B31" s="5" t="s">
        <v>473</v>
      </c>
      <c r="C31" s="5" t="s">
        <v>2</v>
      </c>
      <c r="D31" s="5" t="s">
        <v>438</v>
      </c>
      <c r="E31">
        <v>3</v>
      </c>
    </row>
    <row r="32" spans="1:5" ht="15" customHeight="1" x14ac:dyDescent="0.25">
      <c r="A32" s="5" t="s">
        <v>1256</v>
      </c>
      <c r="B32" s="5" t="s">
        <v>1255</v>
      </c>
      <c r="C32" s="5" t="s">
        <v>433</v>
      </c>
      <c r="D32" s="5" t="s">
        <v>455</v>
      </c>
      <c r="E32">
        <v>3</v>
      </c>
    </row>
    <row r="33" spans="1:5" ht="15" customHeight="1" x14ac:dyDescent="0.25">
      <c r="A33" s="5" t="s">
        <v>35</v>
      </c>
      <c r="B33" s="5" t="s">
        <v>36</v>
      </c>
      <c r="C33" s="5" t="s">
        <v>433</v>
      </c>
      <c r="D33" s="5" t="s">
        <v>464</v>
      </c>
      <c r="E33">
        <v>2</v>
      </c>
    </row>
    <row r="34" spans="1:5" ht="15" customHeight="1" x14ac:dyDescent="0.25">
      <c r="A34" s="5" t="s">
        <v>1961</v>
      </c>
      <c r="B34" s="5" t="s">
        <v>1960</v>
      </c>
      <c r="C34" s="5" t="s">
        <v>1111</v>
      </c>
      <c r="D34" s="5" t="s">
        <v>443</v>
      </c>
      <c r="E34">
        <v>1</v>
      </c>
    </row>
    <row r="35" spans="1:5" ht="15" customHeight="1" x14ac:dyDescent="0.25">
      <c r="A35" s="5" t="s">
        <v>1299</v>
      </c>
      <c r="B35" s="5" t="s">
        <v>351</v>
      </c>
      <c r="C35" s="5" t="s">
        <v>1111</v>
      </c>
      <c r="D35" s="5" t="s">
        <v>2132</v>
      </c>
      <c r="E35">
        <v>8</v>
      </c>
    </row>
    <row r="36" spans="1:5" ht="15" customHeight="1" x14ac:dyDescent="0.25">
      <c r="A36" s="5" t="s">
        <v>303</v>
      </c>
      <c r="B36" s="5" t="s">
        <v>366</v>
      </c>
      <c r="C36" s="5" t="s">
        <v>465</v>
      </c>
      <c r="D36" s="5" t="s">
        <v>2138</v>
      </c>
      <c r="E36">
        <v>16</v>
      </c>
    </row>
    <row r="37" spans="1:5" ht="15" customHeight="1" x14ac:dyDescent="0.25">
      <c r="A37" s="5" t="s">
        <v>1793</v>
      </c>
      <c r="B37" s="5" t="s">
        <v>1792</v>
      </c>
      <c r="C37" s="5" t="s">
        <v>3</v>
      </c>
      <c r="D37" s="5" t="s">
        <v>439</v>
      </c>
      <c r="E37">
        <v>2</v>
      </c>
    </row>
    <row r="38" spans="1:5" ht="15" customHeight="1" x14ac:dyDescent="0.25">
      <c r="A38" s="5" t="s">
        <v>636</v>
      </c>
      <c r="B38" s="5" t="s">
        <v>177</v>
      </c>
      <c r="C38" s="5" t="s">
        <v>433</v>
      </c>
      <c r="D38" s="5" t="s">
        <v>445</v>
      </c>
      <c r="E38">
        <v>3</v>
      </c>
    </row>
    <row r="39" spans="1:5" ht="15" customHeight="1" x14ac:dyDescent="0.25">
      <c r="A39" s="5" t="s">
        <v>677</v>
      </c>
      <c r="B39" s="5" t="s">
        <v>604</v>
      </c>
      <c r="C39" s="5" t="s">
        <v>433</v>
      </c>
      <c r="D39" s="5" t="s">
        <v>435</v>
      </c>
      <c r="E39">
        <v>7</v>
      </c>
    </row>
    <row r="40" spans="1:5" ht="15" customHeight="1" x14ac:dyDescent="0.25">
      <c r="A40" s="5" t="s">
        <v>1493</v>
      </c>
      <c r="B40" s="5" t="s">
        <v>1653</v>
      </c>
      <c r="C40" s="5" t="s">
        <v>433</v>
      </c>
      <c r="D40" s="5" t="s">
        <v>464</v>
      </c>
      <c r="E40">
        <v>1</v>
      </c>
    </row>
    <row r="41" spans="1:5" ht="15" customHeight="1" x14ac:dyDescent="0.25">
      <c r="A41" s="5" t="s">
        <v>992</v>
      </c>
      <c r="B41" s="5" t="s">
        <v>155</v>
      </c>
      <c r="C41" s="5" t="s">
        <v>2</v>
      </c>
      <c r="D41" s="5" t="s">
        <v>430</v>
      </c>
      <c r="E41">
        <v>2</v>
      </c>
    </row>
    <row r="42" spans="1:5" ht="15" customHeight="1" x14ac:dyDescent="0.25">
      <c r="A42" s="5" t="s">
        <v>1788</v>
      </c>
      <c r="B42" s="5" t="s">
        <v>285</v>
      </c>
      <c r="C42" s="5" t="s">
        <v>433</v>
      </c>
      <c r="D42" s="5" t="s">
        <v>429</v>
      </c>
      <c r="E42">
        <v>1</v>
      </c>
    </row>
    <row r="43" spans="1:5" ht="15" customHeight="1" x14ac:dyDescent="0.25">
      <c r="A43" s="5" t="s">
        <v>1171</v>
      </c>
      <c r="B43" s="5" t="s">
        <v>137</v>
      </c>
      <c r="C43" s="5" t="s">
        <v>1111</v>
      </c>
      <c r="D43" s="5" t="s">
        <v>454</v>
      </c>
      <c r="E43">
        <v>4</v>
      </c>
    </row>
    <row r="44" spans="1:5" ht="15" customHeight="1" x14ac:dyDescent="0.25">
      <c r="A44" s="5" t="s">
        <v>1297</v>
      </c>
      <c r="B44" s="5" t="s">
        <v>116</v>
      </c>
      <c r="C44" s="5" t="s">
        <v>1</v>
      </c>
      <c r="D44" s="5" t="s">
        <v>445</v>
      </c>
      <c r="E44">
        <v>2</v>
      </c>
    </row>
    <row r="45" spans="1:5" ht="15" customHeight="1" x14ac:dyDescent="0.25">
      <c r="A45" s="5" t="s">
        <v>46</v>
      </c>
      <c r="B45" s="5" t="s">
        <v>47</v>
      </c>
      <c r="C45" s="5" t="s">
        <v>1</v>
      </c>
      <c r="D45" s="5" t="s">
        <v>464</v>
      </c>
      <c r="E45">
        <v>21</v>
      </c>
    </row>
    <row r="46" spans="1:5" ht="15" customHeight="1" x14ac:dyDescent="0.25">
      <c r="A46" s="5" t="s">
        <v>993</v>
      </c>
      <c r="B46" s="5" t="s">
        <v>259</v>
      </c>
      <c r="C46" s="5" t="s">
        <v>1111</v>
      </c>
      <c r="D46" s="5" t="s">
        <v>2121</v>
      </c>
      <c r="E46">
        <v>29</v>
      </c>
    </row>
    <row r="47" spans="1:5" ht="15" customHeight="1" x14ac:dyDescent="0.25">
      <c r="A47" s="5" t="s">
        <v>48</v>
      </c>
      <c r="B47" s="5" t="s">
        <v>28</v>
      </c>
      <c r="C47" s="5" t="s">
        <v>1</v>
      </c>
      <c r="D47" s="5" t="s">
        <v>2135</v>
      </c>
      <c r="E47">
        <v>15</v>
      </c>
    </row>
    <row r="48" spans="1:5" ht="15" customHeight="1" x14ac:dyDescent="0.25">
      <c r="A48" s="5" t="s">
        <v>1558</v>
      </c>
      <c r="B48" s="5" t="s">
        <v>409</v>
      </c>
      <c r="C48" s="5" t="s">
        <v>433</v>
      </c>
      <c r="D48" s="5" t="s">
        <v>430</v>
      </c>
      <c r="E48">
        <v>1</v>
      </c>
    </row>
    <row r="49" spans="1:5" ht="15" customHeight="1" x14ac:dyDescent="0.25">
      <c r="A49" s="5" t="s">
        <v>994</v>
      </c>
      <c r="B49" s="5" t="s">
        <v>217</v>
      </c>
      <c r="C49" s="5" t="s">
        <v>1111</v>
      </c>
      <c r="D49" s="5" t="s">
        <v>442</v>
      </c>
      <c r="E49">
        <v>13</v>
      </c>
    </row>
    <row r="50" spans="1:5" ht="15" customHeight="1" x14ac:dyDescent="0.25">
      <c r="A50" s="5" t="s">
        <v>1268</v>
      </c>
      <c r="B50" s="5" t="s">
        <v>167</v>
      </c>
      <c r="C50" s="5" t="s">
        <v>2</v>
      </c>
      <c r="D50" s="5" t="s">
        <v>524</v>
      </c>
      <c r="E50">
        <v>8</v>
      </c>
    </row>
    <row r="51" spans="1:5" ht="15" customHeight="1" x14ac:dyDescent="0.25">
      <c r="A51" s="5" t="s">
        <v>802</v>
      </c>
      <c r="B51" s="5" t="s">
        <v>803</v>
      </c>
      <c r="C51" s="5" t="s">
        <v>1111</v>
      </c>
      <c r="D51" s="5" t="s">
        <v>445</v>
      </c>
      <c r="E51">
        <v>35</v>
      </c>
    </row>
    <row r="52" spans="1:5" ht="15" customHeight="1" x14ac:dyDescent="0.25">
      <c r="A52" s="5" t="s">
        <v>1140</v>
      </c>
      <c r="B52" s="5" t="s">
        <v>659</v>
      </c>
      <c r="C52" s="5" t="s">
        <v>465</v>
      </c>
      <c r="D52" s="5" t="s">
        <v>441</v>
      </c>
      <c r="E52">
        <v>24</v>
      </c>
    </row>
    <row r="53" spans="1:5" ht="15" customHeight="1" x14ac:dyDescent="0.25">
      <c r="A53" s="5" t="s">
        <v>1433</v>
      </c>
      <c r="B53" s="5" t="s">
        <v>1240</v>
      </c>
      <c r="C53" s="5" t="s">
        <v>2</v>
      </c>
      <c r="D53" s="5" t="s">
        <v>441</v>
      </c>
      <c r="E53">
        <v>19</v>
      </c>
    </row>
    <row r="54" spans="1:5" ht="15" customHeight="1" x14ac:dyDescent="0.25">
      <c r="A54" s="5" t="s">
        <v>871</v>
      </c>
      <c r="B54" s="5" t="s">
        <v>467</v>
      </c>
      <c r="C54" s="5" t="s">
        <v>1</v>
      </c>
      <c r="D54" s="5" t="s">
        <v>434</v>
      </c>
      <c r="E54">
        <v>2</v>
      </c>
    </row>
    <row r="55" spans="1:5" ht="15" customHeight="1" x14ac:dyDescent="0.25">
      <c r="A55" s="5" t="s">
        <v>1155</v>
      </c>
      <c r="B55" s="5" t="s">
        <v>1089</v>
      </c>
      <c r="C55" s="5" t="s">
        <v>1111</v>
      </c>
      <c r="D55" s="5" t="s">
        <v>432</v>
      </c>
      <c r="E55">
        <v>1</v>
      </c>
    </row>
    <row r="56" spans="1:5" ht="15" customHeight="1" x14ac:dyDescent="0.25">
      <c r="A56" s="5" t="s">
        <v>527</v>
      </c>
      <c r="B56" s="5" t="s">
        <v>381</v>
      </c>
      <c r="C56" s="5" t="s">
        <v>1111</v>
      </c>
      <c r="D56" s="5" t="s">
        <v>434</v>
      </c>
      <c r="E56">
        <v>22</v>
      </c>
    </row>
    <row r="57" spans="1:5" ht="15" customHeight="1" x14ac:dyDescent="0.25">
      <c r="A57" s="5" t="s">
        <v>1187</v>
      </c>
      <c r="B57" s="5" t="s">
        <v>36</v>
      </c>
      <c r="C57" s="5" t="s">
        <v>2</v>
      </c>
      <c r="D57" s="5" t="s">
        <v>435</v>
      </c>
      <c r="E57">
        <v>2</v>
      </c>
    </row>
    <row r="58" spans="1:5" ht="15" customHeight="1" x14ac:dyDescent="0.25">
      <c r="A58" s="5" t="s">
        <v>1764</v>
      </c>
      <c r="B58" s="5" t="s">
        <v>156</v>
      </c>
      <c r="C58" s="5" t="s">
        <v>2</v>
      </c>
      <c r="D58" s="5" t="s">
        <v>455</v>
      </c>
      <c r="E58">
        <v>1</v>
      </c>
    </row>
    <row r="59" spans="1:5" ht="15" customHeight="1" x14ac:dyDescent="0.25">
      <c r="A59" s="5" t="s">
        <v>725</v>
      </c>
      <c r="B59" s="5" t="s">
        <v>726</v>
      </c>
      <c r="C59" s="5" t="s">
        <v>465</v>
      </c>
      <c r="D59" s="5" t="s">
        <v>2148</v>
      </c>
      <c r="E59">
        <v>27</v>
      </c>
    </row>
    <row r="60" spans="1:5" ht="15" customHeight="1" x14ac:dyDescent="0.25">
      <c r="A60" s="5" t="s">
        <v>1486</v>
      </c>
      <c r="B60" s="5" t="s">
        <v>919</v>
      </c>
      <c r="C60" s="5" t="s">
        <v>3</v>
      </c>
      <c r="D60" s="5" t="s">
        <v>453</v>
      </c>
      <c r="E60">
        <v>18</v>
      </c>
    </row>
    <row r="61" spans="1:5" ht="15" customHeight="1" x14ac:dyDescent="0.25">
      <c r="A61" s="5" t="s">
        <v>1177</v>
      </c>
      <c r="B61" s="5" t="s">
        <v>109</v>
      </c>
      <c r="C61" s="5" t="s">
        <v>3</v>
      </c>
      <c r="D61" s="5" t="s">
        <v>444</v>
      </c>
      <c r="E61">
        <v>7</v>
      </c>
    </row>
    <row r="62" spans="1:5" ht="15" customHeight="1" x14ac:dyDescent="0.25">
      <c r="A62" s="5" t="s">
        <v>700</v>
      </c>
      <c r="B62" s="5" t="s">
        <v>212</v>
      </c>
      <c r="C62" s="5" t="s">
        <v>1</v>
      </c>
      <c r="D62" s="5" t="s">
        <v>429</v>
      </c>
      <c r="E62">
        <v>3</v>
      </c>
    </row>
    <row r="63" spans="1:5" ht="15" customHeight="1" x14ac:dyDescent="0.25">
      <c r="A63" s="5" t="s">
        <v>64</v>
      </c>
      <c r="B63" s="5" t="s">
        <v>24</v>
      </c>
      <c r="C63" s="5" t="s">
        <v>462</v>
      </c>
      <c r="D63" s="5" t="s">
        <v>454</v>
      </c>
      <c r="E63">
        <v>2</v>
      </c>
    </row>
    <row r="64" spans="1:5" ht="15" customHeight="1" x14ac:dyDescent="0.25">
      <c r="A64" s="5" t="s">
        <v>1970</v>
      </c>
      <c r="B64" s="5" t="s">
        <v>683</v>
      </c>
      <c r="C64" s="5" t="s">
        <v>1111</v>
      </c>
      <c r="D64" s="5" t="s">
        <v>438</v>
      </c>
      <c r="E64">
        <v>11</v>
      </c>
    </row>
    <row r="65" spans="1:5" ht="15" customHeight="1" x14ac:dyDescent="0.25">
      <c r="A65" s="5" t="s">
        <v>65</v>
      </c>
      <c r="B65" s="5" t="s">
        <v>62</v>
      </c>
      <c r="C65" s="5" t="s">
        <v>462</v>
      </c>
      <c r="D65" s="5" t="s">
        <v>446</v>
      </c>
      <c r="E65">
        <v>22</v>
      </c>
    </row>
    <row r="66" spans="1:5" ht="15" customHeight="1" x14ac:dyDescent="0.25">
      <c r="A66" s="5" t="s">
        <v>66</v>
      </c>
      <c r="B66" s="5" t="s">
        <v>67</v>
      </c>
      <c r="C66" s="5" t="s">
        <v>1111</v>
      </c>
      <c r="D66" s="5" t="s">
        <v>452</v>
      </c>
      <c r="E66">
        <v>8</v>
      </c>
    </row>
    <row r="67" spans="1:5" ht="15" customHeight="1" x14ac:dyDescent="0.25">
      <c r="A67" s="5" t="s">
        <v>995</v>
      </c>
      <c r="B67" s="5" t="s">
        <v>36</v>
      </c>
      <c r="C67" s="5" t="s">
        <v>3</v>
      </c>
      <c r="D67" s="5" t="s">
        <v>2151</v>
      </c>
      <c r="E67">
        <v>31</v>
      </c>
    </row>
    <row r="68" spans="1:5" ht="15" customHeight="1" x14ac:dyDescent="0.25">
      <c r="A68" s="5" t="s">
        <v>996</v>
      </c>
      <c r="B68" s="5" t="s">
        <v>194</v>
      </c>
      <c r="C68" s="5" t="s">
        <v>1111</v>
      </c>
      <c r="D68" s="5" t="s">
        <v>524</v>
      </c>
      <c r="E68">
        <v>3</v>
      </c>
    </row>
    <row r="69" spans="1:5" ht="15" customHeight="1" x14ac:dyDescent="0.25">
      <c r="A69" s="5" t="s">
        <v>1514</v>
      </c>
      <c r="B69" s="5" t="s">
        <v>37</v>
      </c>
      <c r="C69" s="5" t="s">
        <v>1</v>
      </c>
      <c r="D69" s="5" t="s">
        <v>2122</v>
      </c>
      <c r="E69">
        <v>6</v>
      </c>
    </row>
    <row r="70" spans="1:5" ht="15" customHeight="1" x14ac:dyDescent="0.25">
      <c r="A70" s="5" t="s">
        <v>68</v>
      </c>
      <c r="B70" s="5" t="s">
        <v>272</v>
      </c>
      <c r="C70" s="5" t="s">
        <v>1</v>
      </c>
      <c r="D70" s="5" t="s">
        <v>448</v>
      </c>
      <c r="E70">
        <v>3</v>
      </c>
    </row>
    <row r="71" spans="1:5" ht="15" customHeight="1" x14ac:dyDescent="0.25">
      <c r="A71" s="5" t="s">
        <v>313</v>
      </c>
      <c r="B71" s="5" t="s">
        <v>891</v>
      </c>
      <c r="C71" s="5" t="s">
        <v>1111</v>
      </c>
      <c r="D71" s="5" t="s">
        <v>455</v>
      </c>
      <c r="E71">
        <v>1</v>
      </c>
    </row>
    <row r="72" spans="1:5" ht="15" customHeight="1" x14ac:dyDescent="0.25">
      <c r="A72" s="5" t="s">
        <v>69</v>
      </c>
      <c r="B72" s="5" t="s">
        <v>70</v>
      </c>
      <c r="C72" s="5" t="s">
        <v>1111</v>
      </c>
      <c r="D72" s="5" t="s">
        <v>451</v>
      </c>
      <c r="E72">
        <v>3</v>
      </c>
    </row>
    <row r="73" spans="1:5" ht="15" customHeight="1" x14ac:dyDescent="0.25">
      <c r="A73" s="5" t="s">
        <v>1437</v>
      </c>
      <c r="B73" s="5" t="s">
        <v>697</v>
      </c>
      <c r="C73" s="5" t="s">
        <v>2</v>
      </c>
      <c r="D73" s="5" t="s">
        <v>427</v>
      </c>
      <c r="E73">
        <v>1</v>
      </c>
    </row>
    <row r="74" spans="1:5" ht="15" customHeight="1" x14ac:dyDescent="0.25">
      <c r="A74" s="5" t="s">
        <v>800</v>
      </c>
      <c r="B74" s="5" t="s">
        <v>479</v>
      </c>
      <c r="C74" s="5" t="s">
        <v>3</v>
      </c>
      <c r="D74" s="5" t="s">
        <v>444</v>
      </c>
      <c r="E74">
        <v>20</v>
      </c>
    </row>
    <row r="75" spans="1:5" ht="15" customHeight="1" x14ac:dyDescent="0.25">
      <c r="A75" s="5" t="s">
        <v>1883</v>
      </c>
      <c r="B75" s="5" t="s">
        <v>137</v>
      </c>
      <c r="C75" s="5" t="s">
        <v>3</v>
      </c>
      <c r="D75" s="5" t="s">
        <v>461</v>
      </c>
      <c r="E75">
        <v>3</v>
      </c>
    </row>
    <row r="76" spans="1:5" ht="15" customHeight="1" x14ac:dyDescent="0.25">
      <c r="A76" s="5" t="s">
        <v>481</v>
      </c>
      <c r="B76" s="5" t="s">
        <v>119</v>
      </c>
      <c r="C76" s="5" t="s">
        <v>433</v>
      </c>
      <c r="D76" s="5" t="s">
        <v>440</v>
      </c>
      <c r="E76">
        <v>1</v>
      </c>
    </row>
    <row r="77" spans="1:5" ht="15" customHeight="1" x14ac:dyDescent="0.25">
      <c r="A77" s="5" t="s">
        <v>694</v>
      </c>
      <c r="B77" s="5" t="s">
        <v>695</v>
      </c>
      <c r="C77" s="5" t="s">
        <v>1111</v>
      </c>
      <c r="D77" s="5" t="s">
        <v>455</v>
      </c>
      <c r="E77">
        <v>15</v>
      </c>
    </row>
    <row r="78" spans="1:5" ht="15" customHeight="1" x14ac:dyDescent="0.25">
      <c r="A78" s="5" t="s">
        <v>74</v>
      </c>
      <c r="B78" s="5" t="s">
        <v>75</v>
      </c>
      <c r="C78" s="5" t="s">
        <v>462</v>
      </c>
      <c r="D78" s="5" t="s">
        <v>443</v>
      </c>
      <c r="E78">
        <v>16</v>
      </c>
    </row>
    <row r="79" spans="1:5" ht="15" customHeight="1" x14ac:dyDescent="0.25">
      <c r="A79" s="5" t="s">
        <v>74</v>
      </c>
      <c r="B79" s="5" t="s">
        <v>77</v>
      </c>
      <c r="C79" s="5" t="s">
        <v>1</v>
      </c>
      <c r="D79" s="5" t="s">
        <v>431</v>
      </c>
      <c r="E79">
        <v>10</v>
      </c>
    </row>
    <row r="80" spans="1:5" ht="15" customHeight="1" x14ac:dyDescent="0.25">
      <c r="A80" s="5" t="s">
        <v>78</v>
      </c>
      <c r="B80" s="5" t="s">
        <v>79</v>
      </c>
      <c r="C80" s="5" t="s">
        <v>1111</v>
      </c>
      <c r="D80" s="5" t="s">
        <v>2127</v>
      </c>
      <c r="E80">
        <v>13</v>
      </c>
    </row>
    <row r="81" spans="1:5" ht="15" customHeight="1" x14ac:dyDescent="0.25">
      <c r="A81" s="5" t="s">
        <v>642</v>
      </c>
      <c r="B81" s="5" t="s">
        <v>56</v>
      </c>
      <c r="C81" s="5" t="s">
        <v>462</v>
      </c>
      <c r="D81" s="5" t="s">
        <v>440</v>
      </c>
      <c r="E81">
        <v>15</v>
      </c>
    </row>
    <row r="82" spans="1:5" ht="15" customHeight="1" x14ac:dyDescent="0.25">
      <c r="A82" s="5" t="s">
        <v>642</v>
      </c>
      <c r="B82" s="5" t="s">
        <v>643</v>
      </c>
      <c r="C82" s="5" t="s">
        <v>1111</v>
      </c>
      <c r="D82" s="5" t="s">
        <v>2124</v>
      </c>
      <c r="E82">
        <v>15</v>
      </c>
    </row>
    <row r="83" spans="1:5" ht="15" customHeight="1" x14ac:dyDescent="0.25">
      <c r="A83" s="5" t="s">
        <v>1213</v>
      </c>
      <c r="B83" s="5" t="s">
        <v>1136</v>
      </c>
      <c r="C83" s="5" t="s">
        <v>2</v>
      </c>
      <c r="D83" s="5" t="s">
        <v>456</v>
      </c>
      <c r="E83">
        <v>4</v>
      </c>
    </row>
    <row r="84" spans="1:5" ht="15" customHeight="1" x14ac:dyDescent="0.25">
      <c r="A84" s="5" t="s">
        <v>81</v>
      </c>
      <c r="B84" s="5" t="s">
        <v>1156</v>
      </c>
      <c r="C84" s="5" t="s">
        <v>1111</v>
      </c>
      <c r="D84" s="5" t="s">
        <v>2131</v>
      </c>
      <c r="E84">
        <v>3</v>
      </c>
    </row>
    <row r="85" spans="1:5" ht="15" customHeight="1" x14ac:dyDescent="0.25">
      <c r="A85" s="5" t="s">
        <v>1943</v>
      </c>
      <c r="B85" s="5" t="s">
        <v>88</v>
      </c>
      <c r="C85" s="5" t="s">
        <v>433</v>
      </c>
      <c r="D85" s="5" t="s">
        <v>447</v>
      </c>
      <c r="E85">
        <v>1</v>
      </c>
    </row>
    <row r="86" spans="1:5" ht="15" customHeight="1" x14ac:dyDescent="0.25">
      <c r="A86" s="5" t="s">
        <v>940</v>
      </c>
      <c r="B86" s="5" t="s">
        <v>939</v>
      </c>
      <c r="C86" s="5" t="s">
        <v>1</v>
      </c>
      <c r="D86" s="5" t="s">
        <v>443</v>
      </c>
      <c r="E86">
        <v>15</v>
      </c>
    </row>
    <row r="87" spans="1:5" ht="15" customHeight="1" x14ac:dyDescent="0.25">
      <c r="A87" s="5" t="s">
        <v>861</v>
      </c>
      <c r="B87" s="5" t="s">
        <v>110</v>
      </c>
      <c r="C87" s="5" t="s">
        <v>1111</v>
      </c>
      <c r="D87" s="5" t="s">
        <v>448</v>
      </c>
      <c r="E87">
        <v>17</v>
      </c>
    </row>
    <row r="88" spans="1:5" ht="15" customHeight="1" x14ac:dyDescent="0.25">
      <c r="A88" s="5" t="s">
        <v>1206</v>
      </c>
      <c r="B88" s="5" t="s">
        <v>209</v>
      </c>
      <c r="C88" s="5" t="s">
        <v>433</v>
      </c>
      <c r="D88" s="5" t="s">
        <v>447</v>
      </c>
      <c r="E88">
        <v>4</v>
      </c>
    </row>
    <row r="89" spans="1:5" ht="15" customHeight="1" x14ac:dyDescent="0.25">
      <c r="A89" s="5" t="s">
        <v>1647</v>
      </c>
      <c r="B89" s="5" t="s">
        <v>577</v>
      </c>
      <c r="C89" s="5" t="s">
        <v>1111</v>
      </c>
      <c r="D89" s="5" t="s">
        <v>437</v>
      </c>
      <c r="E89">
        <v>14</v>
      </c>
    </row>
    <row r="90" spans="1:5" ht="15" customHeight="1" x14ac:dyDescent="0.25">
      <c r="A90" s="5" t="s">
        <v>320</v>
      </c>
      <c r="B90" s="5" t="s">
        <v>116</v>
      </c>
      <c r="C90" s="5" t="s">
        <v>3</v>
      </c>
      <c r="D90" s="5" t="s">
        <v>437</v>
      </c>
      <c r="E90">
        <v>7</v>
      </c>
    </row>
    <row r="91" spans="1:5" ht="15" customHeight="1" x14ac:dyDescent="0.25">
      <c r="A91" s="5" t="s">
        <v>681</v>
      </c>
      <c r="B91" s="5" t="s">
        <v>682</v>
      </c>
      <c r="C91" s="5" t="s">
        <v>433</v>
      </c>
      <c r="D91" s="5" t="s">
        <v>429</v>
      </c>
      <c r="E91">
        <v>2</v>
      </c>
    </row>
    <row r="92" spans="1:5" ht="15" customHeight="1" x14ac:dyDescent="0.25">
      <c r="A92" s="5" t="s">
        <v>640</v>
      </c>
      <c r="B92" s="5" t="s">
        <v>2305</v>
      </c>
      <c r="C92" s="5" t="s">
        <v>1111</v>
      </c>
      <c r="D92" s="5" t="s">
        <v>435</v>
      </c>
      <c r="E92">
        <v>20</v>
      </c>
    </row>
    <row r="93" spans="1:5" ht="15" customHeight="1" x14ac:dyDescent="0.25">
      <c r="A93" s="5" t="s">
        <v>87</v>
      </c>
      <c r="B93" s="5" t="s">
        <v>585</v>
      </c>
      <c r="C93" s="5" t="s">
        <v>433</v>
      </c>
      <c r="D93" s="5" t="s">
        <v>464</v>
      </c>
      <c r="E93">
        <v>2</v>
      </c>
    </row>
    <row r="94" spans="1:5" ht="15" customHeight="1" x14ac:dyDescent="0.25">
      <c r="A94" s="5" t="s">
        <v>89</v>
      </c>
      <c r="B94" s="5" t="s">
        <v>1281</v>
      </c>
      <c r="C94" s="5" t="s">
        <v>465</v>
      </c>
      <c r="D94" s="5" t="s">
        <v>443</v>
      </c>
      <c r="E94">
        <v>13</v>
      </c>
    </row>
    <row r="95" spans="1:5" ht="15" customHeight="1" x14ac:dyDescent="0.25">
      <c r="A95" s="5" t="s">
        <v>89</v>
      </c>
      <c r="B95" s="5" t="s">
        <v>91</v>
      </c>
      <c r="C95" s="5" t="s">
        <v>2</v>
      </c>
      <c r="D95" s="5" t="s">
        <v>464</v>
      </c>
      <c r="E95">
        <v>14</v>
      </c>
    </row>
    <row r="96" spans="1:5" ht="15" customHeight="1" x14ac:dyDescent="0.25">
      <c r="A96" s="5" t="s">
        <v>89</v>
      </c>
      <c r="B96" s="5" t="s">
        <v>917</v>
      </c>
      <c r="C96" s="5" t="s">
        <v>1111</v>
      </c>
      <c r="D96" s="5" t="s">
        <v>443</v>
      </c>
      <c r="E96">
        <v>1</v>
      </c>
    </row>
    <row r="97" spans="1:5" ht="15" customHeight="1" x14ac:dyDescent="0.25">
      <c r="A97" s="5" t="s">
        <v>89</v>
      </c>
      <c r="B97" s="5" t="s">
        <v>41</v>
      </c>
      <c r="C97" s="5" t="s">
        <v>433</v>
      </c>
      <c r="D97" s="5" t="s">
        <v>446</v>
      </c>
      <c r="E97">
        <v>2</v>
      </c>
    </row>
    <row r="98" spans="1:5" ht="15" customHeight="1" x14ac:dyDescent="0.25">
      <c r="A98" s="5" t="s">
        <v>905</v>
      </c>
      <c r="B98" s="5" t="s">
        <v>137</v>
      </c>
      <c r="C98" s="5" t="s">
        <v>1111</v>
      </c>
      <c r="D98" s="5" t="s">
        <v>455</v>
      </c>
      <c r="E98">
        <v>4</v>
      </c>
    </row>
    <row r="99" spans="1:5" ht="15" customHeight="1" x14ac:dyDescent="0.25">
      <c r="A99" s="5" t="s">
        <v>1526</v>
      </c>
      <c r="B99" s="5" t="s">
        <v>590</v>
      </c>
      <c r="C99" s="5" t="s">
        <v>465</v>
      </c>
      <c r="D99" s="5" t="s">
        <v>454</v>
      </c>
      <c r="E99">
        <v>2</v>
      </c>
    </row>
    <row r="100" spans="1:5" ht="15" customHeight="1" x14ac:dyDescent="0.25">
      <c r="A100" s="5" t="s">
        <v>325</v>
      </c>
      <c r="B100" s="5" t="s">
        <v>116</v>
      </c>
      <c r="C100" s="5" t="s">
        <v>3</v>
      </c>
      <c r="D100" s="5" t="s">
        <v>2125</v>
      </c>
      <c r="E100">
        <v>21</v>
      </c>
    </row>
    <row r="101" spans="1:5" ht="15" customHeight="1" x14ac:dyDescent="0.25">
      <c r="A101" s="5" t="s">
        <v>1642</v>
      </c>
      <c r="B101" s="5" t="s">
        <v>425</v>
      </c>
      <c r="C101" s="5" t="s">
        <v>465</v>
      </c>
      <c r="D101" s="5" t="s">
        <v>453</v>
      </c>
      <c r="E101">
        <v>1</v>
      </c>
    </row>
    <row r="102" spans="1:5" ht="15" customHeight="1" x14ac:dyDescent="0.25">
      <c r="A102" s="5" t="s">
        <v>1241</v>
      </c>
      <c r="B102" s="5" t="s">
        <v>62</v>
      </c>
      <c r="C102" s="5" t="s">
        <v>1</v>
      </c>
      <c r="D102" s="5" t="s">
        <v>438</v>
      </c>
      <c r="E102">
        <v>5</v>
      </c>
    </row>
    <row r="103" spans="1:5" ht="15" customHeight="1" x14ac:dyDescent="0.25">
      <c r="A103" s="5" t="s">
        <v>528</v>
      </c>
      <c r="B103" s="5" t="s">
        <v>82</v>
      </c>
      <c r="C103" s="5" t="s">
        <v>433</v>
      </c>
      <c r="D103" s="5" t="s">
        <v>451</v>
      </c>
      <c r="E103">
        <v>1</v>
      </c>
    </row>
    <row r="104" spans="1:5" ht="15" customHeight="1" x14ac:dyDescent="0.25">
      <c r="A104" s="5" t="s">
        <v>1782</v>
      </c>
      <c r="B104" s="5" t="s">
        <v>2308</v>
      </c>
      <c r="C104" s="5" t="s">
        <v>2</v>
      </c>
      <c r="D104" s="5" t="s">
        <v>524</v>
      </c>
      <c r="E104">
        <v>5</v>
      </c>
    </row>
    <row r="105" spans="1:5" ht="15" customHeight="1" x14ac:dyDescent="0.25">
      <c r="A105" s="5" t="s">
        <v>907</v>
      </c>
      <c r="B105" s="5" t="s">
        <v>906</v>
      </c>
      <c r="C105" s="5" t="s">
        <v>1</v>
      </c>
      <c r="D105" s="5" t="s">
        <v>427</v>
      </c>
      <c r="E105">
        <v>11</v>
      </c>
    </row>
    <row r="106" spans="1:5" ht="15" customHeight="1" x14ac:dyDescent="0.25">
      <c r="A106" s="5" t="s">
        <v>549</v>
      </c>
      <c r="B106" s="5" t="s">
        <v>345</v>
      </c>
      <c r="C106" s="5" t="s">
        <v>462</v>
      </c>
      <c r="D106" s="5" t="s">
        <v>461</v>
      </c>
      <c r="E106">
        <v>2</v>
      </c>
    </row>
    <row r="107" spans="1:5" ht="15" customHeight="1" x14ac:dyDescent="0.25">
      <c r="A107" s="5" t="s">
        <v>867</v>
      </c>
      <c r="B107" s="5" t="s">
        <v>62</v>
      </c>
      <c r="C107" s="5" t="s">
        <v>1111</v>
      </c>
      <c r="D107" s="5" t="s">
        <v>449</v>
      </c>
      <c r="E107">
        <v>20</v>
      </c>
    </row>
    <row r="108" spans="1:5" ht="15" customHeight="1" x14ac:dyDescent="0.25">
      <c r="A108" s="5" t="s">
        <v>330</v>
      </c>
      <c r="B108" s="5" t="s">
        <v>914</v>
      </c>
      <c r="C108" s="5" t="s">
        <v>433</v>
      </c>
      <c r="D108" s="5" t="s">
        <v>444</v>
      </c>
      <c r="E108">
        <v>12</v>
      </c>
    </row>
    <row r="109" spans="1:5" ht="15" customHeight="1" x14ac:dyDescent="0.25">
      <c r="A109" s="5" t="s">
        <v>330</v>
      </c>
      <c r="B109" s="5" t="s">
        <v>1106</v>
      </c>
      <c r="C109" s="5" t="s">
        <v>433</v>
      </c>
      <c r="D109" s="5" t="s">
        <v>456</v>
      </c>
      <c r="E109">
        <v>1</v>
      </c>
    </row>
    <row r="110" spans="1:5" ht="15" customHeight="1" x14ac:dyDescent="0.25">
      <c r="A110" s="5" t="s">
        <v>1133</v>
      </c>
      <c r="B110" s="5" t="s">
        <v>186</v>
      </c>
      <c r="C110" s="5" t="s">
        <v>1</v>
      </c>
      <c r="D110" s="5" t="s">
        <v>524</v>
      </c>
      <c r="E110">
        <v>9</v>
      </c>
    </row>
    <row r="111" spans="1:5" ht="15" customHeight="1" x14ac:dyDescent="0.25">
      <c r="A111" s="5" t="s">
        <v>1296</v>
      </c>
      <c r="B111" s="5" t="s">
        <v>1295</v>
      </c>
      <c r="C111" s="5" t="s">
        <v>1111</v>
      </c>
      <c r="D111" s="5" t="s">
        <v>438</v>
      </c>
      <c r="E111">
        <v>9</v>
      </c>
    </row>
    <row r="112" spans="1:5" ht="15" customHeight="1" x14ac:dyDescent="0.25">
      <c r="A112" s="5" t="s">
        <v>860</v>
      </c>
      <c r="B112" s="5" t="s">
        <v>49</v>
      </c>
      <c r="C112" s="5" t="s">
        <v>465</v>
      </c>
      <c r="D112" s="5" t="s">
        <v>446</v>
      </c>
      <c r="E112">
        <v>18</v>
      </c>
    </row>
    <row r="113" spans="1:5" ht="15" customHeight="1" x14ac:dyDescent="0.25">
      <c r="A113" s="5" t="s">
        <v>1172</v>
      </c>
      <c r="B113" s="5" t="s">
        <v>577</v>
      </c>
      <c r="C113" s="5" t="s">
        <v>1111</v>
      </c>
      <c r="D113" s="5" t="s">
        <v>452</v>
      </c>
      <c r="E113">
        <v>1</v>
      </c>
    </row>
    <row r="114" spans="1:5" ht="15" customHeight="1" x14ac:dyDescent="0.25">
      <c r="A114" s="5" t="s">
        <v>97</v>
      </c>
      <c r="B114" s="5" t="s">
        <v>252</v>
      </c>
      <c r="C114" s="5" t="s">
        <v>1</v>
      </c>
      <c r="D114" s="5" t="s">
        <v>436</v>
      </c>
      <c r="E114">
        <v>1</v>
      </c>
    </row>
    <row r="115" spans="1:5" ht="15" customHeight="1" x14ac:dyDescent="0.25">
      <c r="A115" s="5" t="s">
        <v>100</v>
      </c>
      <c r="B115" s="5" t="s">
        <v>28</v>
      </c>
      <c r="C115" s="5" t="s">
        <v>465</v>
      </c>
      <c r="D115" s="5" t="s">
        <v>429</v>
      </c>
      <c r="E115">
        <v>11</v>
      </c>
    </row>
    <row r="116" spans="1:5" ht="15" customHeight="1" x14ac:dyDescent="0.25">
      <c r="A116" s="5" t="s">
        <v>100</v>
      </c>
      <c r="B116" s="5" t="s">
        <v>34</v>
      </c>
      <c r="C116" s="5" t="s">
        <v>465</v>
      </c>
      <c r="D116" s="5" t="s">
        <v>432</v>
      </c>
      <c r="E116">
        <v>14</v>
      </c>
    </row>
    <row r="117" spans="1:5" ht="15" customHeight="1" x14ac:dyDescent="0.25">
      <c r="A117" s="5" t="s">
        <v>688</v>
      </c>
      <c r="B117" s="5" t="s">
        <v>425</v>
      </c>
      <c r="C117" s="5" t="s">
        <v>1</v>
      </c>
      <c r="D117" s="5" t="s">
        <v>434</v>
      </c>
      <c r="E117">
        <v>13</v>
      </c>
    </row>
    <row r="118" spans="1:5" ht="15" customHeight="1" x14ac:dyDescent="0.25">
      <c r="A118" s="5" t="s">
        <v>1648</v>
      </c>
      <c r="B118" s="5" t="s">
        <v>137</v>
      </c>
      <c r="C118" s="5" t="s">
        <v>2</v>
      </c>
      <c r="D118" s="5" t="s">
        <v>447</v>
      </c>
      <c r="E118">
        <v>14</v>
      </c>
    </row>
    <row r="119" spans="1:5" ht="15" customHeight="1" x14ac:dyDescent="0.25">
      <c r="A119" s="5" t="s">
        <v>103</v>
      </c>
      <c r="B119" s="5" t="s">
        <v>104</v>
      </c>
      <c r="C119" s="5" t="s">
        <v>462</v>
      </c>
      <c r="D119" s="5" t="s">
        <v>455</v>
      </c>
      <c r="E119">
        <v>20</v>
      </c>
    </row>
    <row r="120" spans="1:5" ht="15" customHeight="1" x14ac:dyDescent="0.25">
      <c r="A120" s="5" t="s">
        <v>103</v>
      </c>
      <c r="B120" s="5" t="s">
        <v>1777</v>
      </c>
      <c r="C120" s="5" t="s">
        <v>465</v>
      </c>
      <c r="D120" s="5" t="s">
        <v>436</v>
      </c>
      <c r="E120">
        <v>2</v>
      </c>
    </row>
    <row r="121" spans="1:5" ht="15" customHeight="1" x14ac:dyDescent="0.25">
      <c r="A121" s="5" t="s">
        <v>1100</v>
      </c>
      <c r="B121" s="5" t="s">
        <v>381</v>
      </c>
      <c r="C121" s="5" t="s">
        <v>1</v>
      </c>
      <c r="D121" s="5" t="s">
        <v>440</v>
      </c>
      <c r="E121">
        <v>1</v>
      </c>
    </row>
    <row r="122" spans="1:5" ht="15" customHeight="1" x14ac:dyDescent="0.25">
      <c r="A122" s="5" t="s">
        <v>1895</v>
      </c>
      <c r="B122" s="5" t="s">
        <v>145</v>
      </c>
      <c r="C122" s="5" t="s">
        <v>433</v>
      </c>
      <c r="D122" s="5" t="s">
        <v>439</v>
      </c>
      <c r="E122">
        <v>2</v>
      </c>
    </row>
    <row r="123" spans="1:5" ht="15" customHeight="1" x14ac:dyDescent="0.25">
      <c r="A123" s="5" t="s">
        <v>878</v>
      </c>
      <c r="B123" s="5" t="s">
        <v>877</v>
      </c>
      <c r="C123" s="5" t="s">
        <v>3</v>
      </c>
      <c r="D123" s="5" t="s">
        <v>435</v>
      </c>
      <c r="E123">
        <v>2</v>
      </c>
    </row>
    <row r="124" spans="1:5" ht="15" customHeight="1" x14ac:dyDescent="0.25">
      <c r="A124" s="5" t="s">
        <v>997</v>
      </c>
      <c r="B124" s="5" t="s">
        <v>109</v>
      </c>
      <c r="C124" s="5" t="s">
        <v>1111</v>
      </c>
      <c r="D124" s="5" t="s">
        <v>2126</v>
      </c>
      <c r="E124">
        <v>9</v>
      </c>
    </row>
    <row r="125" spans="1:5" ht="15" customHeight="1" x14ac:dyDescent="0.25">
      <c r="A125" s="5" t="s">
        <v>1141</v>
      </c>
      <c r="B125" s="5" t="s">
        <v>24</v>
      </c>
      <c r="C125" s="5" t="s">
        <v>1</v>
      </c>
      <c r="D125" s="5" t="s">
        <v>438</v>
      </c>
      <c r="E125">
        <v>11</v>
      </c>
    </row>
    <row r="126" spans="1:5" ht="15" customHeight="1" x14ac:dyDescent="0.25">
      <c r="A126" s="5" t="s">
        <v>530</v>
      </c>
      <c r="B126" s="5" t="s">
        <v>156</v>
      </c>
      <c r="C126" s="5" t="s">
        <v>433</v>
      </c>
      <c r="D126" s="5" t="s">
        <v>456</v>
      </c>
      <c r="E126">
        <v>11</v>
      </c>
    </row>
    <row r="127" spans="1:5" ht="15" customHeight="1" x14ac:dyDescent="0.25">
      <c r="A127" s="5" t="s">
        <v>657</v>
      </c>
      <c r="B127" s="5" t="s">
        <v>116</v>
      </c>
      <c r="C127" s="5" t="s">
        <v>3</v>
      </c>
      <c r="D127" s="5" t="s">
        <v>445</v>
      </c>
      <c r="E127">
        <v>2</v>
      </c>
    </row>
    <row r="128" spans="1:5" ht="15" customHeight="1" x14ac:dyDescent="0.25">
      <c r="A128" s="5" t="s">
        <v>108</v>
      </c>
      <c r="B128" s="5" t="s">
        <v>121</v>
      </c>
      <c r="C128" s="5" t="s">
        <v>3</v>
      </c>
      <c r="D128" s="5" t="s">
        <v>449</v>
      </c>
      <c r="E128">
        <v>12</v>
      </c>
    </row>
    <row r="129" spans="1:5" ht="15" customHeight="1" x14ac:dyDescent="0.25">
      <c r="A129" s="5" t="s">
        <v>108</v>
      </c>
      <c r="B129" s="5" t="s">
        <v>729</v>
      </c>
      <c r="C129" s="5" t="s">
        <v>462</v>
      </c>
      <c r="D129" s="5" t="s">
        <v>440</v>
      </c>
      <c r="E129">
        <v>6</v>
      </c>
    </row>
    <row r="130" spans="1:5" ht="15" customHeight="1" x14ac:dyDescent="0.25">
      <c r="A130" s="5" t="s">
        <v>108</v>
      </c>
      <c r="B130" s="5" t="s">
        <v>86</v>
      </c>
      <c r="C130" s="5" t="s">
        <v>1</v>
      </c>
      <c r="D130" s="5" t="s">
        <v>2137</v>
      </c>
      <c r="E130">
        <v>1</v>
      </c>
    </row>
    <row r="131" spans="1:5" ht="15" customHeight="1" x14ac:dyDescent="0.25">
      <c r="A131" s="5" t="s">
        <v>108</v>
      </c>
      <c r="B131" s="5" t="s">
        <v>1536</v>
      </c>
      <c r="C131" s="5" t="s">
        <v>1111</v>
      </c>
      <c r="D131" s="5" t="s">
        <v>429</v>
      </c>
      <c r="E131">
        <v>1</v>
      </c>
    </row>
    <row r="132" spans="1:5" ht="15" customHeight="1" x14ac:dyDescent="0.25">
      <c r="A132" s="5" t="s">
        <v>108</v>
      </c>
      <c r="B132" s="5" t="s">
        <v>204</v>
      </c>
      <c r="C132" s="5" t="s">
        <v>1111</v>
      </c>
      <c r="D132" s="5" t="s">
        <v>441</v>
      </c>
      <c r="E132">
        <v>1</v>
      </c>
    </row>
    <row r="133" spans="1:5" ht="15" customHeight="1" x14ac:dyDescent="0.25">
      <c r="A133" s="5" t="s">
        <v>1797</v>
      </c>
      <c r="B133" s="5" t="s">
        <v>1796</v>
      </c>
      <c r="C133" s="5" t="s">
        <v>1111</v>
      </c>
      <c r="D133" s="5" t="s">
        <v>446</v>
      </c>
      <c r="E133">
        <v>2</v>
      </c>
    </row>
    <row r="134" spans="1:5" ht="15" customHeight="1" x14ac:dyDescent="0.25">
      <c r="A134" s="5" t="s">
        <v>1146</v>
      </c>
      <c r="B134" s="5" t="s">
        <v>1145</v>
      </c>
      <c r="C134" s="5" t="s">
        <v>1111</v>
      </c>
      <c r="D134" s="5" t="s">
        <v>434</v>
      </c>
      <c r="E134">
        <v>2</v>
      </c>
    </row>
    <row r="135" spans="1:5" ht="15" customHeight="1" x14ac:dyDescent="0.25">
      <c r="A135" s="5" t="s">
        <v>702</v>
      </c>
      <c r="B135" s="5" t="s">
        <v>177</v>
      </c>
      <c r="C135" s="5" t="s">
        <v>1111</v>
      </c>
      <c r="D135" s="5" t="s">
        <v>2132</v>
      </c>
      <c r="E135">
        <v>1</v>
      </c>
    </row>
    <row r="136" spans="1:5" ht="15" customHeight="1" x14ac:dyDescent="0.25">
      <c r="A136" s="5" t="s">
        <v>1656</v>
      </c>
      <c r="B136" s="5" t="s">
        <v>36</v>
      </c>
      <c r="C136" s="5" t="s">
        <v>465</v>
      </c>
      <c r="D136" s="5" t="s">
        <v>446</v>
      </c>
      <c r="E136">
        <v>3</v>
      </c>
    </row>
    <row r="137" spans="1:5" ht="15" customHeight="1" x14ac:dyDescent="0.25">
      <c r="A137" s="5" t="s">
        <v>1203</v>
      </c>
      <c r="B137" s="5" t="s">
        <v>178</v>
      </c>
      <c r="C137" s="5" t="s">
        <v>465</v>
      </c>
      <c r="D137" s="5" t="s">
        <v>437</v>
      </c>
      <c r="E137">
        <v>15</v>
      </c>
    </row>
    <row r="138" spans="1:5" ht="15" customHeight="1" x14ac:dyDescent="0.25">
      <c r="A138" s="5" t="s">
        <v>1520</v>
      </c>
      <c r="B138" s="5" t="s">
        <v>156</v>
      </c>
      <c r="C138" s="5" t="s">
        <v>1111</v>
      </c>
      <c r="D138" s="5" t="s">
        <v>456</v>
      </c>
      <c r="E138">
        <v>1</v>
      </c>
    </row>
    <row r="139" spans="1:5" ht="15" customHeight="1" x14ac:dyDescent="0.25">
      <c r="A139" s="5" t="s">
        <v>863</v>
      </c>
      <c r="B139" s="5" t="s">
        <v>862</v>
      </c>
      <c r="C139" s="5" t="s">
        <v>1111</v>
      </c>
      <c r="D139" s="5" t="s">
        <v>440</v>
      </c>
      <c r="E139">
        <v>3</v>
      </c>
    </row>
    <row r="140" spans="1:5" ht="15" customHeight="1" x14ac:dyDescent="0.25">
      <c r="A140" s="5" t="s">
        <v>1219</v>
      </c>
      <c r="B140" s="5" t="s">
        <v>142</v>
      </c>
      <c r="C140" s="5" t="s">
        <v>3</v>
      </c>
      <c r="D140" s="5" t="s">
        <v>438</v>
      </c>
      <c r="E140">
        <v>25</v>
      </c>
    </row>
    <row r="141" spans="1:5" ht="15" customHeight="1" x14ac:dyDescent="0.25">
      <c r="A141" s="5" t="s">
        <v>115</v>
      </c>
      <c r="B141" s="5" t="s">
        <v>1228</v>
      </c>
      <c r="C141" s="5" t="s">
        <v>3</v>
      </c>
      <c r="D141" s="5" t="s">
        <v>2122</v>
      </c>
      <c r="E141">
        <v>11</v>
      </c>
    </row>
    <row r="142" spans="1:5" ht="15" customHeight="1" x14ac:dyDescent="0.25">
      <c r="A142" s="5" t="s">
        <v>115</v>
      </c>
      <c r="B142" s="5" t="s">
        <v>937</v>
      </c>
      <c r="C142" s="5" t="s">
        <v>2</v>
      </c>
      <c r="D142" s="5" t="s">
        <v>446</v>
      </c>
      <c r="E142">
        <v>6</v>
      </c>
    </row>
    <row r="143" spans="1:5" ht="15" customHeight="1" x14ac:dyDescent="0.25">
      <c r="A143" s="5" t="s">
        <v>115</v>
      </c>
      <c r="B143" s="5" t="s">
        <v>815</v>
      </c>
      <c r="C143" s="5" t="s">
        <v>433</v>
      </c>
      <c r="D143" s="5" t="s">
        <v>434</v>
      </c>
      <c r="E143">
        <v>5</v>
      </c>
    </row>
    <row r="144" spans="1:5" ht="15" customHeight="1" x14ac:dyDescent="0.25">
      <c r="A144" s="5" t="s">
        <v>115</v>
      </c>
      <c r="B144" s="5" t="s">
        <v>1238</v>
      </c>
      <c r="C144" s="5" t="s">
        <v>2</v>
      </c>
      <c r="D144" s="5" t="s">
        <v>524</v>
      </c>
      <c r="E144">
        <v>4</v>
      </c>
    </row>
    <row r="145" spans="1:5" ht="15" customHeight="1" x14ac:dyDescent="0.25">
      <c r="A145" s="5" t="s">
        <v>115</v>
      </c>
      <c r="B145" s="5" t="s">
        <v>1267</v>
      </c>
      <c r="C145" s="5" t="s">
        <v>1111</v>
      </c>
      <c r="D145" s="5" t="s">
        <v>439</v>
      </c>
      <c r="E145">
        <v>4</v>
      </c>
    </row>
    <row r="146" spans="1:5" ht="15" customHeight="1" x14ac:dyDescent="0.25">
      <c r="A146" s="5" t="s">
        <v>117</v>
      </c>
      <c r="B146" s="5" t="s">
        <v>36</v>
      </c>
      <c r="C146" s="5" t="s">
        <v>1111</v>
      </c>
      <c r="D146" s="5" t="s">
        <v>429</v>
      </c>
      <c r="E146">
        <v>16</v>
      </c>
    </row>
    <row r="147" spans="1:5" ht="15" customHeight="1" x14ac:dyDescent="0.25">
      <c r="A147" s="5" t="s">
        <v>117</v>
      </c>
      <c r="B147" s="5" t="s">
        <v>162</v>
      </c>
      <c r="C147" s="5" t="s">
        <v>1111</v>
      </c>
      <c r="D147" s="5" t="s">
        <v>524</v>
      </c>
      <c r="E147">
        <v>16</v>
      </c>
    </row>
    <row r="148" spans="1:5" ht="15" customHeight="1" x14ac:dyDescent="0.25">
      <c r="A148" s="5" t="s">
        <v>742</v>
      </c>
      <c r="B148" s="5" t="s">
        <v>180</v>
      </c>
      <c r="C148" s="5" t="s">
        <v>1</v>
      </c>
      <c r="D148" s="5" t="s">
        <v>451</v>
      </c>
      <c r="E148">
        <v>3</v>
      </c>
    </row>
    <row r="149" spans="1:5" ht="15" customHeight="1" x14ac:dyDescent="0.25">
      <c r="A149" s="5" t="s">
        <v>892</v>
      </c>
      <c r="B149" s="5" t="s">
        <v>667</v>
      </c>
      <c r="C149" s="5" t="s">
        <v>465</v>
      </c>
      <c r="D149" s="5" t="s">
        <v>436</v>
      </c>
      <c r="E149">
        <v>2</v>
      </c>
    </row>
    <row r="150" spans="1:5" ht="15" customHeight="1" x14ac:dyDescent="0.25">
      <c r="A150" s="5" t="s">
        <v>581</v>
      </c>
      <c r="B150" s="5" t="s">
        <v>47</v>
      </c>
      <c r="C150" s="5" t="s">
        <v>3</v>
      </c>
      <c r="D150" s="5" t="s">
        <v>455</v>
      </c>
      <c r="E150">
        <v>18</v>
      </c>
    </row>
    <row r="151" spans="1:5" ht="15" customHeight="1" x14ac:dyDescent="0.25">
      <c r="A151" s="5" t="s">
        <v>618</v>
      </c>
      <c r="B151" s="5" t="s">
        <v>173</v>
      </c>
      <c r="C151" s="5" t="s">
        <v>1</v>
      </c>
      <c r="D151" s="5" t="s">
        <v>442</v>
      </c>
      <c r="E151">
        <v>16</v>
      </c>
    </row>
    <row r="152" spans="1:5" ht="15" customHeight="1" x14ac:dyDescent="0.25">
      <c r="A152" s="5" t="s">
        <v>1182</v>
      </c>
      <c r="B152" s="5" t="s">
        <v>1032</v>
      </c>
      <c r="C152" s="5" t="s">
        <v>1111</v>
      </c>
      <c r="D152" s="5" t="s">
        <v>429</v>
      </c>
      <c r="E152">
        <v>10</v>
      </c>
    </row>
    <row r="153" spans="1:5" ht="15" customHeight="1" x14ac:dyDescent="0.25">
      <c r="A153" s="5" t="s">
        <v>498</v>
      </c>
      <c r="B153" s="5" t="s">
        <v>116</v>
      </c>
      <c r="C153" s="5" t="s">
        <v>3</v>
      </c>
      <c r="D153" s="5" t="s">
        <v>444</v>
      </c>
      <c r="E153">
        <v>1</v>
      </c>
    </row>
    <row r="154" spans="1:5" ht="15" customHeight="1" x14ac:dyDescent="0.25">
      <c r="A154" s="5" t="s">
        <v>1232</v>
      </c>
      <c r="B154" s="5" t="s">
        <v>600</v>
      </c>
      <c r="C154" s="5" t="s">
        <v>1111</v>
      </c>
      <c r="D154" s="5" t="s">
        <v>429</v>
      </c>
      <c r="E154">
        <v>1</v>
      </c>
    </row>
    <row r="155" spans="1:5" ht="15" customHeight="1" x14ac:dyDescent="0.25">
      <c r="A155" s="5" t="s">
        <v>904</v>
      </c>
      <c r="B155" s="5" t="s">
        <v>1490</v>
      </c>
      <c r="C155" s="5" t="s">
        <v>1111</v>
      </c>
      <c r="D155" s="5" t="s">
        <v>438</v>
      </c>
      <c r="E155">
        <v>2</v>
      </c>
    </row>
    <row r="156" spans="1:5" ht="15" customHeight="1" x14ac:dyDescent="0.25">
      <c r="A156" s="5" t="s">
        <v>738</v>
      </c>
      <c r="B156" s="5" t="s">
        <v>124</v>
      </c>
      <c r="C156" s="5" t="s">
        <v>1111</v>
      </c>
      <c r="D156" s="5" t="s">
        <v>524</v>
      </c>
      <c r="E156">
        <v>11</v>
      </c>
    </row>
    <row r="157" spans="1:5" ht="15" customHeight="1" x14ac:dyDescent="0.25">
      <c r="A157" s="5" t="s">
        <v>482</v>
      </c>
      <c r="B157" s="5" t="s">
        <v>262</v>
      </c>
      <c r="C157" s="5" t="s">
        <v>1111</v>
      </c>
      <c r="D157" s="5" t="s">
        <v>442</v>
      </c>
      <c r="E157">
        <v>3</v>
      </c>
    </row>
    <row r="158" spans="1:5" ht="15" customHeight="1" x14ac:dyDescent="0.25">
      <c r="A158" s="5" t="s">
        <v>627</v>
      </c>
      <c r="B158" s="5" t="s">
        <v>124</v>
      </c>
      <c r="C158" s="5" t="s">
        <v>1111</v>
      </c>
      <c r="D158" s="5" t="s">
        <v>461</v>
      </c>
      <c r="E158">
        <v>15</v>
      </c>
    </row>
    <row r="159" spans="1:5" ht="15" customHeight="1" x14ac:dyDescent="0.25">
      <c r="A159" s="5" t="s">
        <v>1441</v>
      </c>
      <c r="B159" s="5" t="s">
        <v>205</v>
      </c>
      <c r="C159" s="5" t="s">
        <v>3</v>
      </c>
      <c r="D159" s="5" t="s">
        <v>2132</v>
      </c>
      <c r="E159">
        <v>15</v>
      </c>
    </row>
    <row r="160" spans="1:5" ht="15" customHeight="1" x14ac:dyDescent="0.25">
      <c r="A160" s="5" t="s">
        <v>127</v>
      </c>
      <c r="B160" s="5" t="s">
        <v>128</v>
      </c>
      <c r="C160" s="5" t="s">
        <v>462</v>
      </c>
      <c r="D160" s="5" t="s">
        <v>461</v>
      </c>
      <c r="E160">
        <v>7</v>
      </c>
    </row>
    <row r="161" spans="1:5" ht="15" customHeight="1" x14ac:dyDescent="0.25">
      <c r="A161" s="5" t="s">
        <v>1162</v>
      </c>
      <c r="B161" s="5" t="s">
        <v>124</v>
      </c>
      <c r="C161" s="5" t="s">
        <v>1111</v>
      </c>
      <c r="D161" s="5" t="s">
        <v>461</v>
      </c>
      <c r="E161">
        <v>4</v>
      </c>
    </row>
    <row r="162" spans="1:5" ht="15" customHeight="1" x14ac:dyDescent="0.25">
      <c r="A162" s="5" t="s">
        <v>406</v>
      </c>
      <c r="B162" s="5" t="s">
        <v>1137</v>
      </c>
      <c r="C162" s="5" t="s">
        <v>1111</v>
      </c>
      <c r="D162" s="5" t="s">
        <v>456</v>
      </c>
      <c r="E162">
        <v>1</v>
      </c>
    </row>
    <row r="163" spans="1:5" ht="15" customHeight="1" x14ac:dyDescent="0.25">
      <c r="A163" s="5" t="s">
        <v>129</v>
      </c>
      <c r="B163" s="5" t="s">
        <v>469</v>
      </c>
      <c r="C163" s="5" t="s">
        <v>3</v>
      </c>
      <c r="D163" s="5" t="s">
        <v>431</v>
      </c>
      <c r="E163">
        <v>17</v>
      </c>
    </row>
    <row r="164" spans="1:5" ht="15" customHeight="1" x14ac:dyDescent="0.25">
      <c r="A164" s="5" t="s">
        <v>1135</v>
      </c>
      <c r="B164" s="5" t="s">
        <v>268</v>
      </c>
      <c r="C164" s="5" t="s">
        <v>465</v>
      </c>
      <c r="D164" s="5" t="s">
        <v>441</v>
      </c>
      <c r="E164">
        <v>2</v>
      </c>
    </row>
    <row r="165" spans="1:5" ht="15" customHeight="1" x14ac:dyDescent="0.25">
      <c r="A165" s="5" t="s">
        <v>1183</v>
      </c>
      <c r="B165" s="5" t="s">
        <v>1137</v>
      </c>
      <c r="C165" s="5" t="s">
        <v>3</v>
      </c>
      <c r="D165" s="5" t="s">
        <v>436</v>
      </c>
      <c r="E165">
        <v>4</v>
      </c>
    </row>
    <row r="166" spans="1:5" ht="15" customHeight="1" x14ac:dyDescent="0.25">
      <c r="A166" s="5" t="s">
        <v>1953</v>
      </c>
      <c r="B166" s="5" t="s">
        <v>1952</v>
      </c>
      <c r="C166" s="5" t="s">
        <v>1111</v>
      </c>
      <c r="D166" s="5" t="s">
        <v>431</v>
      </c>
      <c r="E166">
        <v>2</v>
      </c>
    </row>
    <row r="167" spans="1:5" ht="15" customHeight="1" x14ac:dyDescent="0.25">
      <c r="A167" s="5" t="s">
        <v>804</v>
      </c>
      <c r="B167" s="5" t="s">
        <v>55</v>
      </c>
      <c r="C167" s="5" t="s">
        <v>465</v>
      </c>
      <c r="D167" s="5" t="s">
        <v>435</v>
      </c>
      <c r="E167">
        <v>3</v>
      </c>
    </row>
    <row r="168" spans="1:5" ht="15" customHeight="1" x14ac:dyDescent="0.25">
      <c r="A168" s="5" t="s">
        <v>1112</v>
      </c>
      <c r="B168" s="5" t="s">
        <v>180</v>
      </c>
      <c r="C168" s="5" t="s">
        <v>1111</v>
      </c>
      <c r="D168" s="5" t="s">
        <v>452</v>
      </c>
      <c r="E168">
        <v>3</v>
      </c>
    </row>
    <row r="169" spans="1:5" ht="15" customHeight="1" x14ac:dyDescent="0.25">
      <c r="A169" s="5" t="s">
        <v>1118</v>
      </c>
      <c r="B169" s="5" t="s">
        <v>109</v>
      </c>
      <c r="C169" s="5" t="s">
        <v>465</v>
      </c>
      <c r="D169" s="5" t="s">
        <v>430</v>
      </c>
      <c r="E169">
        <v>19</v>
      </c>
    </row>
    <row r="170" spans="1:5" ht="15" customHeight="1" x14ac:dyDescent="0.25">
      <c r="A170" s="5" t="s">
        <v>133</v>
      </c>
      <c r="B170" s="5" t="s">
        <v>667</v>
      </c>
      <c r="C170" s="5" t="s">
        <v>2</v>
      </c>
      <c r="D170" s="5" t="s">
        <v>429</v>
      </c>
      <c r="E170">
        <v>10</v>
      </c>
    </row>
    <row r="171" spans="1:5" ht="15" customHeight="1" x14ac:dyDescent="0.25">
      <c r="A171" s="5" t="s">
        <v>1509</v>
      </c>
      <c r="B171" s="5" t="s">
        <v>37</v>
      </c>
      <c r="C171" s="5" t="s">
        <v>1</v>
      </c>
      <c r="D171" s="5" t="s">
        <v>451</v>
      </c>
      <c r="E171">
        <v>3</v>
      </c>
    </row>
    <row r="172" spans="1:5" ht="15" customHeight="1" x14ac:dyDescent="0.25">
      <c r="A172" s="5" t="s">
        <v>135</v>
      </c>
      <c r="B172" s="5" t="s">
        <v>136</v>
      </c>
      <c r="C172" s="5" t="s">
        <v>1111</v>
      </c>
      <c r="D172" s="5" t="s">
        <v>430</v>
      </c>
      <c r="E172">
        <v>9</v>
      </c>
    </row>
    <row r="173" spans="1:5" ht="15" customHeight="1" x14ac:dyDescent="0.25">
      <c r="A173" s="5" t="s">
        <v>135</v>
      </c>
      <c r="B173" s="5" t="s">
        <v>26</v>
      </c>
      <c r="C173" s="5" t="s">
        <v>1111</v>
      </c>
      <c r="D173" s="5" t="s">
        <v>436</v>
      </c>
      <c r="E173">
        <v>2</v>
      </c>
    </row>
    <row r="174" spans="1:5" ht="15" customHeight="1" x14ac:dyDescent="0.25">
      <c r="A174" s="5" t="s">
        <v>1557</v>
      </c>
      <c r="B174" s="5" t="s">
        <v>137</v>
      </c>
      <c r="C174" s="5" t="s">
        <v>1111</v>
      </c>
      <c r="D174" s="5" t="s">
        <v>432</v>
      </c>
      <c r="E174">
        <v>4</v>
      </c>
    </row>
    <row r="175" spans="1:5" ht="15" customHeight="1" x14ac:dyDescent="0.25">
      <c r="A175" s="5" t="s">
        <v>1181</v>
      </c>
      <c r="B175" s="5" t="s">
        <v>894</v>
      </c>
      <c r="C175" s="5" t="s">
        <v>2</v>
      </c>
      <c r="D175" s="5" t="s">
        <v>432</v>
      </c>
      <c r="E175">
        <v>11</v>
      </c>
    </row>
    <row r="176" spans="1:5" ht="15" customHeight="1" x14ac:dyDescent="0.25">
      <c r="A176" s="5" t="s">
        <v>650</v>
      </c>
      <c r="B176" s="5" t="s">
        <v>1154</v>
      </c>
      <c r="C176" s="5" t="s">
        <v>462</v>
      </c>
      <c r="D176" s="5" t="s">
        <v>427</v>
      </c>
      <c r="E176">
        <v>6</v>
      </c>
    </row>
    <row r="177" spans="1:5" ht="15" customHeight="1" x14ac:dyDescent="0.25">
      <c r="A177" s="5" t="s">
        <v>650</v>
      </c>
      <c r="B177" s="5" t="s">
        <v>617</v>
      </c>
      <c r="C177" s="5" t="s">
        <v>462</v>
      </c>
      <c r="D177" s="5" t="s">
        <v>442</v>
      </c>
      <c r="E177">
        <v>9</v>
      </c>
    </row>
    <row r="178" spans="1:5" ht="15" customHeight="1" x14ac:dyDescent="0.25">
      <c r="A178" s="5" t="s">
        <v>490</v>
      </c>
      <c r="B178" s="5" t="s">
        <v>40</v>
      </c>
      <c r="C178" s="5" t="s">
        <v>1111</v>
      </c>
      <c r="D178" s="5" t="s">
        <v>451</v>
      </c>
      <c r="E178">
        <v>15</v>
      </c>
    </row>
    <row r="179" spans="1:5" ht="15" customHeight="1" x14ac:dyDescent="0.25">
      <c r="A179" s="5" t="s">
        <v>490</v>
      </c>
      <c r="B179" s="5" t="s">
        <v>124</v>
      </c>
      <c r="C179" s="5" t="s">
        <v>2</v>
      </c>
      <c r="D179" s="5" t="s">
        <v>2130</v>
      </c>
      <c r="E179">
        <v>13</v>
      </c>
    </row>
    <row r="180" spans="1:5" ht="15" customHeight="1" x14ac:dyDescent="0.25">
      <c r="A180" s="5" t="s">
        <v>490</v>
      </c>
      <c r="B180" s="5" t="s">
        <v>164</v>
      </c>
      <c r="C180" s="5" t="s">
        <v>3</v>
      </c>
      <c r="D180" s="5" t="s">
        <v>436</v>
      </c>
      <c r="E180">
        <v>3</v>
      </c>
    </row>
    <row r="181" spans="1:5" ht="15" customHeight="1" x14ac:dyDescent="0.25">
      <c r="A181" s="5" t="s">
        <v>140</v>
      </c>
      <c r="B181" s="5" t="s">
        <v>141</v>
      </c>
      <c r="C181" s="5" t="s">
        <v>1</v>
      </c>
      <c r="D181" s="5" t="s">
        <v>456</v>
      </c>
      <c r="E181">
        <v>34</v>
      </c>
    </row>
    <row r="182" spans="1:5" ht="15" customHeight="1" x14ac:dyDescent="0.25">
      <c r="A182" s="5" t="s">
        <v>140</v>
      </c>
      <c r="B182" s="5" t="s">
        <v>37</v>
      </c>
      <c r="C182" s="5" t="s">
        <v>3</v>
      </c>
      <c r="D182" s="5" t="s">
        <v>454</v>
      </c>
      <c r="E182">
        <v>1</v>
      </c>
    </row>
    <row r="183" spans="1:5" ht="15" customHeight="1" x14ac:dyDescent="0.25">
      <c r="A183" s="5" t="s">
        <v>338</v>
      </c>
      <c r="B183" s="5" t="s">
        <v>47</v>
      </c>
      <c r="C183" s="5" t="s">
        <v>1</v>
      </c>
      <c r="D183" s="5" t="s">
        <v>2133</v>
      </c>
      <c r="E183">
        <v>9</v>
      </c>
    </row>
    <row r="184" spans="1:5" ht="15" customHeight="1" x14ac:dyDescent="0.25">
      <c r="A184" s="5" t="s">
        <v>1160</v>
      </c>
      <c r="B184" s="5" t="s">
        <v>792</v>
      </c>
      <c r="C184" s="5" t="s">
        <v>433</v>
      </c>
      <c r="D184" s="5" t="s">
        <v>442</v>
      </c>
      <c r="E184">
        <v>2</v>
      </c>
    </row>
    <row r="185" spans="1:5" ht="15" customHeight="1" x14ac:dyDescent="0.25">
      <c r="A185" s="5" t="s">
        <v>719</v>
      </c>
      <c r="B185" s="5" t="s">
        <v>285</v>
      </c>
      <c r="C185" s="5" t="s">
        <v>1111</v>
      </c>
      <c r="D185" s="5" t="s">
        <v>440</v>
      </c>
      <c r="E185">
        <v>16</v>
      </c>
    </row>
    <row r="186" spans="1:5" ht="15" customHeight="1" x14ac:dyDescent="0.25">
      <c r="A186" s="5" t="s">
        <v>623</v>
      </c>
      <c r="B186" s="5" t="s">
        <v>264</v>
      </c>
      <c r="C186" s="5" t="s">
        <v>465</v>
      </c>
      <c r="D186" s="5" t="s">
        <v>439</v>
      </c>
      <c r="E186">
        <v>11</v>
      </c>
    </row>
    <row r="187" spans="1:5" ht="15" customHeight="1" x14ac:dyDescent="0.25">
      <c r="A187" s="5" t="s">
        <v>143</v>
      </c>
      <c r="B187" s="5" t="s">
        <v>139</v>
      </c>
      <c r="C187" s="5" t="s">
        <v>1111</v>
      </c>
      <c r="D187" s="5" t="s">
        <v>454</v>
      </c>
      <c r="E187">
        <v>4</v>
      </c>
    </row>
    <row r="188" spans="1:5" ht="15" customHeight="1" x14ac:dyDescent="0.25">
      <c r="A188" s="5" t="s">
        <v>339</v>
      </c>
      <c r="B188" s="5" t="s">
        <v>637</v>
      </c>
      <c r="C188" s="5" t="s">
        <v>1111</v>
      </c>
      <c r="D188" s="5" t="s">
        <v>452</v>
      </c>
      <c r="E188">
        <v>9</v>
      </c>
    </row>
    <row r="189" spans="1:5" ht="15" customHeight="1" x14ac:dyDescent="0.25">
      <c r="A189" s="5" t="s">
        <v>339</v>
      </c>
      <c r="B189" s="5" t="s">
        <v>684</v>
      </c>
      <c r="C189" s="5" t="s">
        <v>465</v>
      </c>
      <c r="D189" s="5" t="s">
        <v>461</v>
      </c>
      <c r="E189">
        <v>5</v>
      </c>
    </row>
    <row r="190" spans="1:5" ht="15" customHeight="1" x14ac:dyDescent="0.25">
      <c r="A190" s="5" t="s">
        <v>339</v>
      </c>
      <c r="B190" s="5" t="s">
        <v>88</v>
      </c>
      <c r="C190" s="5" t="s">
        <v>2</v>
      </c>
      <c r="D190" s="5" t="s">
        <v>464</v>
      </c>
      <c r="E190">
        <v>7</v>
      </c>
    </row>
    <row r="191" spans="1:5" ht="15" customHeight="1" x14ac:dyDescent="0.25">
      <c r="A191" s="5" t="s">
        <v>339</v>
      </c>
      <c r="B191" s="5" t="s">
        <v>43</v>
      </c>
      <c r="C191" s="5" t="s">
        <v>465</v>
      </c>
      <c r="D191" s="5" t="s">
        <v>435</v>
      </c>
      <c r="E191">
        <v>3</v>
      </c>
    </row>
    <row r="192" spans="1:5" ht="15" customHeight="1" x14ac:dyDescent="0.25">
      <c r="A192" s="5" t="s">
        <v>339</v>
      </c>
      <c r="B192" s="5" t="s">
        <v>1524</v>
      </c>
      <c r="C192" s="5" t="s">
        <v>2</v>
      </c>
      <c r="D192" s="5" t="s">
        <v>446</v>
      </c>
      <c r="E192">
        <v>2</v>
      </c>
    </row>
    <row r="193" spans="1:5" ht="15" customHeight="1" x14ac:dyDescent="0.25">
      <c r="A193" s="5" t="s">
        <v>339</v>
      </c>
      <c r="B193" s="5" t="s">
        <v>246</v>
      </c>
      <c r="C193" s="5" t="s">
        <v>433</v>
      </c>
      <c r="D193" s="5" t="s">
        <v>448</v>
      </c>
      <c r="E193">
        <v>1</v>
      </c>
    </row>
    <row r="194" spans="1:5" ht="15" customHeight="1" x14ac:dyDescent="0.25">
      <c r="A194" s="5" t="s">
        <v>339</v>
      </c>
      <c r="B194" s="5" t="s">
        <v>467</v>
      </c>
      <c r="C194" s="5" t="s">
        <v>2</v>
      </c>
      <c r="D194" s="5" t="s">
        <v>443</v>
      </c>
      <c r="E194">
        <v>1</v>
      </c>
    </row>
    <row r="195" spans="1:5" ht="15" customHeight="1" x14ac:dyDescent="0.25">
      <c r="A195" s="5" t="s">
        <v>144</v>
      </c>
      <c r="B195" s="5" t="s">
        <v>145</v>
      </c>
      <c r="C195" s="5" t="s">
        <v>1111</v>
      </c>
      <c r="D195" s="5" t="s">
        <v>451</v>
      </c>
      <c r="E195">
        <v>8</v>
      </c>
    </row>
    <row r="196" spans="1:5" ht="15" customHeight="1" x14ac:dyDescent="0.25">
      <c r="A196" s="5" t="s">
        <v>1152</v>
      </c>
      <c r="B196" s="5" t="s">
        <v>55</v>
      </c>
      <c r="C196" s="5" t="s">
        <v>1111</v>
      </c>
      <c r="D196" s="5" t="s">
        <v>455</v>
      </c>
      <c r="E196">
        <v>1</v>
      </c>
    </row>
    <row r="197" spans="1:5" ht="15" customHeight="1" x14ac:dyDescent="0.25">
      <c r="A197" s="5" t="s">
        <v>879</v>
      </c>
      <c r="B197" s="5" t="s">
        <v>26</v>
      </c>
      <c r="C197" s="5" t="s">
        <v>433</v>
      </c>
      <c r="D197" s="5" t="s">
        <v>443</v>
      </c>
      <c r="E197">
        <v>1</v>
      </c>
    </row>
    <row r="198" spans="1:5" ht="15" customHeight="1" x14ac:dyDescent="0.25">
      <c r="A198" s="5" t="s">
        <v>1224</v>
      </c>
      <c r="B198" s="5" t="s">
        <v>225</v>
      </c>
      <c r="C198" s="5" t="s">
        <v>433</v>
      </c>
      <c r="D198" s="5" t="s">
        <v>455</v>
      </c>
      <c r="E198">
        <v>8</v>
      </c>
    </row>
    <row r="199" spans="1:5" ht="15" customHeight="1" x14ac:dyDescent="0.25">
      <c r="A199" s="5" t="s">
        <v>2140</v>
      </c>
      <c r="B199" s="5" t="s">
        <v>62</v>
      </c>
      <c r="C199" s="5" t="s">
        <v>1111</v>
      </c>
      <c r="D199" s="5" t="s">
        <v>438</v>
      </c>
      <c r="E199">
        <v>1</v>
      </c>
    </row>
    <row r="200" spans="1:5" ht="15" customHeight="1" x14ac:dyDescent="0.25">
      <c r="A200" s="5" t="s">
        <v>485</v>
      </c>
      <c r="B200" s="5" t="s">
        <v>1544</v>
      </c>
      <c r="C200" s="5" t="s">
        <v>465</v>
      </c>
      <c r="D200" s="5" t="s">
        <v>454</v>
      </c>
      <c r="E200">
        <v>8</v>
      </c>
    </row>
    <row r="201" spans="1:5" ht="15" customHeight="1" x14ac:dyDescent="0.25">
      <c r="A201" s="5" t="s">
        <v>532</v>
      </c>
      <c r="B201" s="5" t="s">
        <v>178</v>
      </c>
      <c r="C201" s="5" t="s">
        <v>1</v>
      </c>
      <c r="D201" s="5" t="s">
        <v>437</v>
      </c>
      <c r="E201">
        <v>22</v>
      </c>
    </row>
    <row r="202" spans="1:5" ht="15" customHeight="1" x14ac:dyDescent="0.25">
      <c r="A202" s="5" t="s">
        <v>149</v>
      </c>
      <c r="B202" s="5" t="s">
        <v>631</v>
      </c>
      <c r="C202" s="5" t="s">
        <v>433</v>
      </c>
      <c r="D202" s="5" t="s">
        <v>464</v>
      </c>
      <c r="E202">
        <v>7</v>
      </c>
    </row>
    <row r="203" spans="1:5" ht="15" customHeight="1" x14ac:dyDescent="0.25">
      <c r="A203" s="5" t="s">
        <v>150</v>
      </c>
      <c r="B203" s="5" t="s">
        <v>2136</v>
      </c>
      <c r="C203" s="5" t="s">
        <v>1111</v>
      </c>
      <c r="D203" s="5" t="s">
        <v>427</v>
      </c>
      <c r="E203">
        <v>2</v>
      </c>
    </row>
    <row r="204" spans="1:5" ht="15" customHeight="1" x14ac:dyDescent="0.25">
      <c r="A204" s="5" t="s">
        <v>151</v>
      </c>
      <c r="B204" s="5" t="s">
        <v>308</v>
      </c>
      <c r="C204" s="5" t="s">
        <v>465</v>
      </c>
      <c r="D204" s="5" t="s">
        <v>436</v>
      </c>
      <c r="E204">
        <v>4</v>
      </c>
    </row>
    <row r="205" spans="1:5" ht="15" customHeight="1" x14ac:dyDescent="0.25">
      <c r="A205" s="5" t="s">
        <v>151</v>
      </c>
      <c r="B205" s="5" t="s">
        <v>624</v>
      </c>
      <c r="C205" s="5" t="s">
        <v>3</v>
      </c>
      <c r="D205" s="5" t="s">
        <v>438</v>
      </c>
      <c r="E205">
        <v>7</v>
      </c>
    </row>
    <row r="206" spans="1:5" ht="15" customHeight="1" x14ac:dyDescent="0.25">
      <c r="A206" s="5" t="s">
        <v>151</v>
      </c>
      <c r="B206" s="5" t="s">
        <v>88</v>
      </c>
      <c r="C206" s="5" t="s">
        <v>1111</v>
      </c>
      <c r="D206" s="5" t="s">
        <v>461</v>
      </c>
      <c r="E206">
        <v>1</v>
      </c>
    </row>
    <row r="207" spans="1:5" ht="15" customHeight="1" x14ac:dyDescent="0.25">
      <c r="A207" s="5" t="s">
        <v>1270</v>
      </c>
      <c r="B207" s="5" t="s">
        <v>1184</v>
      </c>
      <c r="C207" s="5" t="s">
        <v>465</v>
      </c>
      <c r="D207" s="5" t="s">
        <v>443</v>
      </c>
      <c r="E207">
        <v>7</v>
      </c>
    </row>
    <row r="208" spans="1:5" ht="15" customHeight="1" x14ac:dyDescent="0.25">
      <c r="A208" s="5" t="s">
        <v>930</v>
      </c>
      <c r="B208" s="5" t="s">
        <v>215</v>
      </c>
      <c r="C208" s="5" t="s">
        <v>1111</v>
      </c>
      <c r="D208" s="5" t="s">
        <v>436</v>
      </c>
      <c r="E208">
        <v>3</v>
      </c>
    </row>
    <row r="209" spans="1:5" ht="15" customHeight="1" x14ac:dyDescent="0.25">
      <c r="A209" s="5" t="s">
        <v>45</v>
      </c>
      <c r="B209" s="5" t="s">
        <v>568</v>
      </c>
      <c r="C209" s="5" t="s">
        <v>2</v>
      </c>
      <c r="D209" s="5" t="s">
        <v>435</v>
      </c>
      <c r="E209">
        <v>3</v>
      </c>
    </row>
    <row r="210" spans="1:5" ht="15" customHeight="1" x14ac:dyDescent="0.25">
      <c r="A210" s="5" t="s">
        <v>45</v>
      </c>
      <c r="B210" s="5" t="s">
        <v>131</v>
      </c>
      <c r="C210" s="5" t="s">
        <v>465</v>
      </c>
      <c r="D210" s="5" t="s">
        <v>455</v>
      </c>
      <c r="E210">
        <v>2</v>
      </c>
    </row>
    <row r="211" spans="1:5" ht="15" customHeight="1" x14ac:dyDescent="0.25">
      <c r="A211" s="5" t="s">
        <v>691</v>
      </c>
      <c r="B211" s="5" t="s">
        <v>329</v>
      </c>
      <c r="C211" s="5" t="s">
        <v>1111</v>
      </c>
      <c r="D211" s="5" t="s">
        <v>430</v>
      </c>
      <c r="E211">
        <v>2</v>
      </c>
    </row>
    <row r="212" spans="1:5" ht="15" customHeight="1" x14ac:dyDescent="0.25">
      <c r="A212" s="5" t="s">
        <v>533</v>
      </c>
      <c r="B212" s="5" t="s">
        <v>608</v>
      </c>
      <c r="C212" s="5" t="s">
        <v>433</v>
      </c>
      <c r="D212" s="5" t="s">
        <v>2152</v>
      </c>
      <c r="E212">
        <v>15</v>
      </c>
    </row>
    <row r="213" spans="1:5" ht="15" customHeight="1" x14ac:dyDescent="0.25">
      <c r="A213" s="5" t="s">
        <v>343</v>
      </c>
      <c r="B213" s="5" t="s">
        <v>99</v>
      </c>
      <c r="C213" s="5" t="s">
        <v>3</v>
      </c>
      <c r="D213" s="5" t="s">
        <v>452</v>
      </c>
      <c r="E213">
        <v>2</v>
      </c>
    </row>
    <row r="214" spans="1:5" ht="15" customHeight="1" x14ac:dyDescent="0.25">
      <c r="A214" s="5" t="s">
        <v>645</v>
      </c>
      <c r="B214" s="5" t="s">
        <v>646</v>
      </c>
      <c r="C214" s="5" t="s">
        <v>465</v>
      </c>
      <c r="D214" s="5" t="s">
        <v>453</v>
      </c>
      <c r="E214">
        <v>20</v>
      </c>
    </row>
    <row r="215" spans="1:5" ht="15" customHeight="1" x14ac:dyDescent="0.25">
      <c r="A215" s="5" t="s">
        <v>1199</v>
      </c>
      <c r="B215" s="5" t="s">
        <v>910</v>
      </c>
      <c r="C215" s="5" t="s">
        <v>433</v>
      </c>
      <c r="D215" s="5" t="s">
        <v>443</v>
      </c>
      <c r="E215">
        <v>1</v>
      </c>
    </row>
    <row r="216" spans="1:5" ht="15" customHeight="1" x14ac:dyDescent="0.25">
      <c r="A216" s="5" t="s">
        <v>662</v>
      </c>
      <c r="B216" s="5" t="s">
        <v>663</v>
      </c>
      <c r="C216" s="5" t="s">
        <v>1111</v>
      </c>
      <c r="D216" s="5" t="s">
        <v>441</v>
      </c>
      <c r="E216">
        <v>13</v>
      </c>
    </row>
    <row r="217" spans="1:5" ht="15" customHeight="1" x14ac:dyDescent="0.25">
      <c r="A217" s="5" t="s">
        <v>1513</v>
      </c>
      <c r="B217" s="5" t="s">
        <v>1174</v>
      </c>
      <c r="C217" s="5" t="s">
        <v>1111</v>
      </c>
      <c r="D217" s="5" t="s">
        <v>447</v>
      </c>
      <c r="E217">
        <v>19</v>
      </c>
    </row>
    <row r="218" spans="1:5" ht="15" customHeight="1" x14ac:dyDescent="0.25">
      <c r="A218" s="5" t="s">
        <v>2154</v>
      </c>
      <c r="B218" s="5" t="s">
        <v>370</v>
      </c>
      <c r="C218" s="5" t="s">
        <v>465</v>
      </c>
      <c r="D218" s="5" t="s">
        <v>441</v>
      </c>
      <c r="E218">
        <v>1</v>
      </c>
    </row>
    <row r="219" spans="1:5" ht="15" customHeight="1" x14ac:dyDescent="0.25">
      <c r="A219" s="5" t="s">
        <v>701</v>
      </c>
      <c r="B219" s="5" t="s">
        <v>597</v>
      </c>
      <c r="C219" s="5" t="s">
        <v>1111</v>
      </c>
      <c r="D219" s="5" t="s">
        <v>443</v>
      </c>
      <c r="E219">
        <v>12</v>
      </c>
    </row>
    <row r="220" spans="1:5" ht="15" customHeight="1" x14ac:dyDescent="0.25">
      <c r="A220" s="5" t="s">
        <v>1540</v>
      </c>
      <c r="B220" s="5" t="s">
        <v>1539</v>
      </c>
      <c r="C220" s="5" t="s">
        <v>433</v>
      </c>
      <c r="D220" s="5" t="s">
        <v>435</v>
      </c>
      <c r="E220">
        <v>1</v>
      </c>
    </row>
    <row r="221" spans="1:5" ht="15" customHeight="1" x14ac:dyDescent="0.25">
      <c r="A221" s="5" t="s">
        <v>1968</v>
      </c>
      <c r="B221" s="5" t="s">
        <v>1191</v>
      </c>
      <c r="C221" s="5" t="s">
        <v>1</v>
      </c>
      <c r="D221" s="5" t="s">
        <v>441</v>
      </c>
      <c r="E221">
        <v>26</v>
      </c>
    </row>
    <row r="222" spans="1:5" ht="15" customHeight="1" x14ac:dyDescent="0.25">
      <c r="A222" s="5" t="s">
        <v>1252</v>
      </c>
      <c r="B222" s="5" t="s">
        <v>88</v>
      </c>
      <c r="C222" s="5" t="s">
        <v>2</v>
      </c>
      <c r="D222" s="5" t="s">
        <v>449</v>
      </c>
      <c r="E222">
        <v>3</v>
      </c>
    </row>
    <row r="223" spans="1:5" ht="15" customHeight="1" x14ac:dyDescent="0.25">
      <c r="A223" s="5" t="s">
        <v>998</v>
      </c>
      <c r="B223" s="5" t="s">
        <v>1098</v>
      </c>
      <c r="C223" s="5" t="s">
        <v>1</v>
      </c>
      <c r="D223" s="5" t="s">
        <v>446</v>
      </c>
      <c r="E223">
        <v>20</v>
      </c>
    </row>
    <row r="224" spans="1:5" ht="15" customHeight="1" x14ac:dyDescent="0.25">
      <c r="A224" s="5" t="s">
        <v>1969</v>
      </c>
      <c r="B224" s="5" t="s">
        <v>1291</v>
      </c>
      <c r="C224" s="5" t="s">
        <v>1111</v>
      </c>
      <c r="D224" s="5" t="s">
        <v>441</v>
      </c>
      <c r="E224">
        <v>20</v>
      </c>
    </row>
    <row r="225" spans="1:5" ht="15" customHeight="1" x14ac:dyDescent="0.25">
      <c r="A225" s="5" t="s">
        <v>154</v>
      </c>
      <c r="B225" s="5" t="s">
        <v>579</v>
      </c>
      <c r="C225" s="5" t="s">
        <v>3</v>
      </c>
      <c r="D225" s="5" t="s">
        <v>442</v>
      </c>
      <c r="E225">
        <v>1</v>
      </c>
    </row>
    <row r="226" spans="1:5" ht="15" customHeight="1" x14ac:dyDescent="0.25">
      <c r="A226" s="5" t="s">
        <v>1113</v>
      </c>
      <c r="B226" s="5" t="s">
        <v>593</v>
      </c>
      <c r="C226" s="5" t="s">
        <v>1</v>
      </c>
      <c r="D226" s="5" t="s">
        <v>2126</v>
      </c>
      <c r="E226">
        <v>4</v>
      </c>
    </row>
    <row r="227" spans="1:5" ht="15" customHeight="1" x14ac:dyDescent="0.25">
      <c r="A227" s="5" t="s">
        <v>722</v>
      </c>
      <c r="B227" s="5" t="s">
        <v>723</v>
      </c>
      <c r="C227" s="5" t="s">
        <v>462</v>
      </c>
      <c r="D227" s="5" t="s">
        <v>452</v>
      </c>
      <c r="E227">
        <v>3</v>
      </c>
    </row>
    <row r="228" spans="1:5" ht="15" customHeight="1" x14ac:dyDescent="0.25">
      <c r="A228" s="5" t="s">
        <v>1556</v>
      </c>
      <c r="B228" s="5" t="s">
        <v>334</v>
      </c>
      <c r="C228" s="5" t="s">
        <v>1111</v>
      </c>
      <c r="D228" s="5" t="s">
        <v>2123</v>
      </c>
      <c r="E228">
        <v>1</v>
      </c>
    </row>
    <row r="229" spans="1:5" ht="15" customHeight="1" x14ac:dyDescent="0.25">
      <c r="A229" s="5" t="s">
        <v>929</v>
      </c>
      <c r="B229" s="5" t="s">
        <v>1896</v>
      </c>
      <c r="C229" s="5" t="s">
        <v>1</v>
      </c>
      <c r="D229" s="5" t="s">
        <v>453</v>
      </c>
      <c r="E229">
        <v>2</v>
      </c>
    </row>
    <row r="230" spans="1:5" ht="15" customHeight="1" x14ac:dyDescent="0.25">
      <c r="A230" s="5" t="s">
        <v>158</v>
      </c>
      <c r="B230" s="5" t="s">
        <v>73</v>
      </c>
      <c r="C230" s="5" t="s">
        <v>1111</v>
      </c>
      <c r="D230" s="5" t="s">
        <v>454</v>
      </c>
      <c r="E230">
        <v>1</v>
      </c>
    </row>
    <row r="231" spans="1:5" ht="15" customHeight="1" x14ac:dyDescent="0.25">
      <c r="A231" s="5" t="s">
        <v>1254</v>
      </c>
      <c r="B231" s="5" t="s">
        <v>186</v>
      </c>
      <c r="C231" s="5" t="s">
        <v>1111</v>
      </c>
      <c r="D231" s="5" t="s">
        <v>434</v>
      </c>
      <c r="E231">
        <v>7</v>
      </c>
    </row>
    <row r="232" spans="1:5" ht="15" customHeight="1" x14ac:dyDescent="0.25">
      <c r="A232" s="5" t="s">
        <v>999</v>
      </c>
      <c r="B232" s="5" t="s">
        <v>225</v>
      </c>
      <c r="C232" s="5" t="s">
        <v>1111</v>
      </c>
      <c r="D232" s="5" t="s">
        <v>432</v>
      </c>
      <c r="E232">
        <v>14</v>
      </c>
    </row>
    <row r="233" spans="1:5" ht="15" customHeight="1" x14ac:dyDescent="0.25">
      <c r="A233" s="5" t="s">
        <v>348</v>
      </c>
      <c r="B233" s="5" t="s">
        <v>114</v>
      </c>
      <c r="C233" s="5" t="s">
        <v>1111</v>
      </c>
      <c r="D233" s="5" t="s">
        <v>444</v>
      </c>
      <c r="E233">
        <v>16</v>
      </c>
    </row>
    <row r="234" spans="1:5" ht="15" customHeight="1" x14ac:dyDescent="0.25">
      <c r="A234" s="5" t="s">
        <v>534</v>
      </c>
      <c r="B234" s="5" t="s">
        <v>580</v>
      </c>
      <c r="C234" s="5" t="s">
        <v>1111</v>
      </c>
      <c r="D234" s="5" t="s">
        <v>453</v>
      </c>
      <c r="E234">
        <v>28</v>
      </c>
    </row>
    <row r="235" spans="1:5" ht="15" customHeight="1" x14ac:dyDescent="0.25">
      <c r="A235" s="5" t="s">
        <v>351</v>
      </c>
      <c r="B235" s="5" t="s">
        <v>47</v>
      </c>
      <c r="C235" s="5" t="s">
        <v>2</v>
      </c>
      <c r="D235" s="5" t="s">
        <v>464</v>
      </c>
      <c r="E235">
        <v>4</v>
      </c>
    </row>
    <row r="236" spans="1:5" ht="15" customHeight="1" x14ac:dyDescent="0.25">
      <c r="A236" s="5" t="s">
        <v>351</v>
      </c>
      <c r="B236" s="5" t="s">
        <v>1168</v>
      </c>
      <c r="C236" s="5" t="s">
        <v>1111</v>
      </c>
      <c r="D236" s="5" t="s">
        <v>524</v>
      </c>
      <c r="E236">
        <v>1</v>
      </c>
    </row>
    <row r="237" spans="1:5" ht="15" customHeight="1" x14ac:dyDescent="0.25">
      <c r="A237" s="5" t="s">
        <v>1435</v>
      </c>
      <c r="B237" s="5" t="s">
        <v>124</v>
      </c>
      <c r="C237" s="5" t="s">
        <v>1111</v>
      </c>
      <c r="D237" s="5" t="s">
        <v>2129</v>
      </c>
      <c r="E237">
        <v>6</v>
      </c>
    </row>
    <row r="238" spans="1:5" ht="15" customHeight="1" x14ac:dyDescent="0.25">
      <c r="A238" s="5" t="s">
        <v>484</v>
      </c>
      <c r="B238" s="5" t="s">
        <v>1139</v>
      </c>
      <c r="C238" s="5" t="s">
        <v>3</v>
      </c>
      <c r="D238" s="5" t="s">
        <v>436</v>
      </c>
      <c r="E238">
        <v>16</v>
      </c>
    </row>
    <row r="239" spans="1:5" ht="15" customHeight="1" x14ac:dyDescent="0.25">
      <c r="A239" s="5" t="s">
        <v>1223</v>
      </c>
      <c r="B239" s="5" t="s">
        <v>177</v>
      </c>
      <c r="C239" s="5" t="s">
        <v>1111</v>
      </c>
      <c r="D239" s="5" t="s">
        <v>439</v>
      </c>
      <c r="E239">
        <v>12</v>
      </c>
    </row>
    <row r="240" spans="1:5" ht="15" customHeight="1" x14ac:dyDescent="0.25">
      <c r="A240" s="5" t="s">
        <v>309</v>
      </c>
      <c r="B240" s="5" t="s">
        <v>131</v>
      </c>
      <c r="C240" s="5" t="s">
        <v>1111</v>
      </c>
      <c r="D240" s="5" t="s">
        <v>442</v>
      </c>
      <c r="E240">
        <v>1</v>
      </c>
    </row>
    <row r="241" spans="1:5" ht="15" customHeight="1" x14ac:dyDescent="0.25">
      <c r="A241" s="5" t="s">
        <v>876</v>
      </c>
      <c r="B241" s="5" t="s">
        <v>177</v>
      </c>
      <c r="C241" s="5" t="s">
        <v>433</v>
      </c>
      <c r="D241" s="5" t="s">
        <v>454</v>
      </c>
      <c r="E241">
        <v>2</v>
      </c>
    </row>
    <row r="242" spans="1:5" ht="15" customHeight="1" x14ac:dyDescent="0.25">
      <c r="A242" s="5" t="s">
        <v>1652</v>
      </c>
      <c r="B242" s="5" t="s">
        <v>1651</v>
      </c>
      <c r="C242" s="5" t="s">
        <v>433</v>
      </c>
      <c r="D242" s="5" t="s">
        <v>440</v>
      </c>
      <c r="E242">
        <v>3</v>
      </c>
    </row>
    <row r="243" spans="1:5" ht="15" customHeight="1" x14ac:dyDescent="0.25">
      <c r="A243" s="5" t="s">
        <v>1151</v>
      </c>
      <c r="B243" s="5" t="s">
        <v>98</v>
      </c>
      <c r="C243" s="5" t="s">
        <v>1111</v>
      </c>
      <c r="D243" s="5" t="s">
        <v>435</v>
      </c>
      <c r="E243">
        <v>1</v>
      </c>
    </row>
    <row r="244" spans="1:5" ht="15" customHeight="1" x14ac:dyDescent="0.25">
      <c r="A244" s="5" t="s">
        <v>1151</v>
      </c>
      <c r="B244" s="5" t="s">
        <v>95</v>
      </c>
      <c r="C244" s="5" t="s">
        <v>433</v>
      </c>
      <c r="D244" s="5" t="s">
        <v>437</v>
      </c>
      <c r="E244">
        <v>1</v>
      </c>
    </row>
    <row r="245" spans="1:5" ht="15" customHeight="1" x14ac:dyDescent="0.25">
      <c r="A245" s="5" t="s">
        <v>1000</v>
      </c>
      <c r="B245" s="5" t="s">
        <v>1001</v>
      </c>
      <c r="C245" s="5" t="s">
        <v>1111</v>
      </c>
      <c r="D245" s="5" t="s">
        <v>456</v>
      </c>
      <c r="E245">
        <v>1</v>
      </c>
    </row>
    <row r="246" spans="1:5" ht="15" customHeight="1" x14ac:dyDescent="0.25">
      <c r="A246" s="5" t="s">
        <v>165</v>
      </c>
      <c r="B246" s="5" t="s">
        <v>175</v>
      </c>
      <c r="C246" s="5" t="s">
        <v>2</v>
      </c>
      <c r="D246" s="5" t="s">
        <v>454</v>
      </c>
      <c r="E246">
        <v>15</v>
      </c>
    </row>
    <row r="247" spans="1:5" ht="15" customHeight="1" x14ac:dyDescent="0.25">
      <c r="A247" s="5" t="s">
        <v>165</v>
      </c>
      <c r="B247" s="5" t="s">
        <v>1002</v>
      </c>
      <c r="C247" s="5" t="s">
        <v>1111</v>
      </c>
      <c r="D247" s="5" t="s">
        <v>441</v>
      </c>
      <c r="E247">
        <v>15</v>
      </c>
    </row>
    <row r="248" spans="1:5" ht="15" customHeight="1" x14ac:dyDescent="0.25">
      <c r="A248" s="5" t="s">
        <v>165</v>
      </c>
      <c r="B248" s="5" t="s">
        <v>948</v>
      </c>
      <c r="C248" s="5" t="s">
        <v>1111</v>
      </c>
      <c r="D248" s="5" t="s">
        <v>464</v>
      </c>
      <c r="E248">
        <v>2</v>
      </c>
    </row>
    <row r="249" spans="1:5" ht="15" customHeight="1" x14ac:dyDescent="0.25">
      <c r="A249" s="5" t="s">
        <v>165</v>
      </c>
      <c r="B249" s="5" t="s">
        <v>710</v>
      </c>
      <c r="C249" s="5" t="s">
        <v>2</v>
      </c>
      <c r="D249" s="5" t="s">
        <v>438</v>
      </c>
      <c r="E249">
        <v>7</v>
      </c>
    </row>
    <row r="250" spans="1:5" ht="15" customHeight="1" x14ac:dyDescent="0.25">
      <c r="A250" s="5" t="s">
        <v>166</v>
      </c>
      <c r="B250" s="5" t="s">
        <v>864</v>
      </c>
      <c r="C250" s="5" t="s">
        <v>1111</v>
      </c>
      <c r="D250" s="5" t="s">
        <v>453</v>
      </c>
      <c r="E250">
        <v>5</v>
      </c>
    </row>
    <row r="251" spans="1:5" ht="15" customHeight="1" x14ac:dyDescent="0.25">
      <c r="A251" s="5" t="s">
        <v>352</v>
      </c>
      <c r="B251" s="5" t="s">
        <v>86</v>
      </c>
      <c r="C251" s="5" t="s">
        <v>433</v>
      </c>
      <c r="D251" s="5" t="s">
        <v>438</v>
      </c>
      <c r="E251">
        <v>2</v>
      </c>
    </row>
    <row r="252" spans="1:5" ht="15" customHeight="1" x14ac:dyDescent="0.25">
      <c r="A252" s="5" t="s">
        <v>168</v>
      </c>
      <c r="B252" s="5" t="s">
        <v>41</v>
      </c>
      <c r="C252" s="5" t="s">
        <v>1111</v>
      </c>
      <c r="D252" s="5" t="s">
        <v>444</v>
      </c>
      <c r="E252">
        <v>15</v>
      </c>
    </row>
    <row r="253" spans="1:5" ht="15" customHeight="1" x14ac:dyDescent="0.25">
      <c r="A253" s="5" t="s">
        <v>489</v>
      </c>
      <c r="B253" s="5" t="s">
        <v>105</v>
      </c>
      <c r="C253" s="5" t="s">
        <v>1111</v>
      </c>
      <c r="D253" s="5" t="s">
        <v>451</v>
      </c>
      <c r="E253">
        <v>18</v>
      </c>
    </row>
    <row r="254" spans="1:5" ht="15" customHeight="1" x14ac:dyDescent="0.25">
      <c r="A254" s="5" t="s">
        <v>1214</v>
      </c>
      <c r="B254" s="5" t="s">
        <v>55</v>
      </c>
      <c r="C254" s="5" t="s">
        <v>433</v>
      </c>
      <c r="D254" s="5" t="s">
        <v>451</v>
      </c>
      <c r="E254">
        <v>3</v>
      </c>
    </row>
    <row r="255" spans="1:5" ht="15" customHeight="1" x14ac:dyDescent="0.25">
      <c r="A255" s="5" t="s">
        <v>169</v>
      </c>
      <c r="B255" s="5" t="s">
        <v>180</v>
      </c>
      <c r="C255" s="5" t="s">
        <v>1111</v>
      </c>
      <c r="D255" s="5" t="s">
        <v>443</v>
      </c>
      <c r="E255">
        <v>1</v>
      </c>
    </row>
    <row r="256" spans="1:5" ht="15" customHeight="1" x14ac:dyDescent="0.25">
      <c r="A256" s="5" t="s">
        <v>1302</v>
      </c>
      <c r="B256" s="5" t="s">
        <v>334</v>
      </c>
      <c r="C256" s="5" t="s">
        <v>1111</v>
      </c>
      <c r="D256" s="5" t="s">
        <v>2133</v>
      </c>
      <c r="E256">
        <v>7</v>
      </c>
    </row>
    <row r="257" spans="1:5" ht="15" customHeight="1" x14ac:dyDescent="0.25">
      <c r="A257" s="5" t="s">
        <v>1449</v>
      </c>
      <c r="B257" s="5" t="s">
        <v>1448</v>
      </c>
      <c r="C257" s="5" t="s">
        <v>2</v>
      </c>
      <c r="D257" s="5" t="s">
        <v>452</v>
      </c>
      <c r="E257">
        <v>14</v>
      </c>
    </row>
    <row r="258" spans="1:5" ht="15" customHeight="1" x14ac:dyDescent="0.25">
      <c r="A258" s="5" t="s">
        <v>1517</v>
      </c>
      <c r="B258" s="5" t="s">
        <v>1516</v>
      </c>
      <c r="C258" s="5" t="s">
        <v>2</v>
      </c>
      <c r="D258" s="5" t="s">
        <v>444</v>
      </c>
      <c r="E258">
        <v>9</v>
      </c>
    </row>
    <row r="259" spans="1:5" ht="15" customHeight="1" x14ac:dyDescent="0.25">
      <c r="A259" s="5" t="s">
        <v>1057</v>
      </c>
      <c r="B259" s="5" t="s">
        <v>55</v>
      </c>
      <c r="C259" s="5" t="s">
        <v>465</v>
      </c>
      <c r="D259" s="5" t="s">
        <v>435</v>
      </c>
      <c r="E259">
        <v>2</v>
      </c>
    </row>
    <row r="260" spans="1:5" ht="15" customHeight="1" x14ac:dyDescent="0.25">
      <c r="A260" s="5" t="s">
        <v>634</v>
      </c>
      <c r="B260" s="5" t="s">
        <v>635</v>
      </c>
      <c r="C260" s="5" t="s">
        <v>3</v>
      </c>
      <c r="D260" s="5" t="s">
        <v>440</v>
      </c>
      <c r="E260">
        <v>2</v>
      </c>
    </row>
    <row r="261" spans="1:5" ht="15" customHeight="1" x14ac:dyDescent="0.25">
      <c r="A261" s="5" t="s">
        <v>1231</v>
      </c>
      <c r="B261" s="5" t="s">
        <v>1230</v>
      </c>
      <c r="C261" s="5" t="s">
        <v>1</v>
      </c>
      <c r="D261" s="5" t="s">
        <v>453</v>
      </c>
      <c r="E261">
        <v>20</v>
      </c>
    </row>
    <row r="262" spans="1:5" ht="15" customHeight="1" x14ac:dyDescent="0.25">
      <c r="A262" s="5" t="s">
        <v>535</v>
      </c>
      <c r="B262" s="5" t="s">
        <v>170</v>
      </c>
      <c r="C262" s="5" t="s">
        <v>1</v>
      </c>
      <c r="D262" s="5" t="s">
        <v>447</v>
      </c>
      <c r="E262">
        <v>18</v>
      </c>
    </row>
    <row r="263" spans="1:5" ht="15" customHeight="1" x14ac:dyDescent="0.25">
      <c r="A263" s="5" t="s">
        <v>172</v>
      </c>
      <c r="B263" s="5" t="s">
        <v>210</v>
      </c>
      <c r="C263" s="5" t="s">
        <v>433</v>
      </c>
      <c r="D263" s="5" t="s">
        <v>436</v>
      </c>
      <c r="E263">
        <v>1</v>
      </c>
    </row>
    <row r="264" spans="1:5" ht="15" customHeight="1" x14ac:dyDescent="0.25">
      <c r="A264" s="5" t="s">
        <v>1942</v>
      </c>
      <c r="B264" s="5" t="s">
        <v>334</v>
      </c>
      <c r="C264" s="5" t="s">
        <v>433</v>
      </c>
      <c r="D264" s="5" t="s">
        <v>2126</v>
      </c>
      <c r="E264">
        <v>1</v>
      </c>
    </row>
    <row r="265" spans="1:5" ht="15" customHeight="1" x14ac:dyDescent="0.25">
      <c r="A265" s="5" t="s">
        <v>536</v>
      </c>
      <c r="B265" s="5" t="s">
        <v>43</v>
      </c>
      <c r="C265" s="5" t="s">
        <v>465</v>
      </c>
      <c r="D265" s="5" t="s">
        <v>430</v>
      </c>
      <c r="E265">
        <v>14</v>
      </c>
    </row>
    <row r="266" spans="1:5" ht="15" customHeight="1" x14ac:dyDescent="0.25">
      <c r="A266" s="5" t="s">
        <v>692</v>
      </c>
      <c r="B266" s="5" t="s">
        <v>693</v>
      </c>
      <c r="C266" s="5" t="s">
        <v>1111</v>
      </c>
      <c r="D266" s="5" t="s">
        <v>456</v>
      </c>
      <c r="E266">
        <v>5</v>
      </c>
    </row>
    <row r="267" spans="1:5" ht="15" customHeight="1" x14ac:dyDescent="0.25">
      <c r="A267" s="5" t="s">
        <v>1783</v>
      </c>
      <c r="B267" s="5" t="s">
        <v>204</v>
      </c>
      <c r="C267" s="5" t="s">
        <v>3</v>
      </c>
      <c r="D267" s="5" t="s">
        <v>435</v>
      </c>
      <c r="E267">
        <v>2</v>
      </c>
    </row>
    <row r="268" spans="1:5" ht="15" customHeight="1" x14ac:dyDescent="0.25">
      <c r="A268" s="5" t="s">
        <v>176</v>
      </c>
      <c r="B268" s="5" t="s">
        <v>36</v>
      </c>
      <c r="C268" s="5" t="s">
        <v>433</v>
      </c>
      <c r="D268" s="5" t="s">
        <v>456</v>
      </c>
      <c r="E268">
        <v>1</v>
      </c>
    </row>
    <row r="269" spans="1:5" ht="15" customHeight="1" x14ac:dyDescent="0.25">
      <c r="A269" s="5" t="s">
        <v>875</v>
      </c>
      <c r="B269" s="5" t="s">
        <v>156</v>
      </c>
      <c r="C269" s="5" t="s">
        <v>1111</v>
      </c>
      <c r="D269" s="5" t="s">
        <v>453</v>
      </c>
      <c r="E269">
        <v>1</v>
      </c>
    </row>
    <row r="270" spans="1:5" ht="15" customHeight="1" x14ac:dyDescent="0.25">
      <c r="A270" s="5" t="s">
        <v>356</v>
      </c>
      <c r="B270" s="5" t="s">
        <v>130</v>
      </c>
      <c r="C270" s="5" t="s">
        <v>433</v>
      </c>
      <c r="D270" s="5" t="s">
        <v>441</v>
      </c>
      <c r="E270">
        <v>8</v>
      </c>
    </row>
    <row r="271" spans="1:5" ht="15" customHeight="1" x14ac:dyDescent="0.25">
      <c r="A271" s="5" t="s">
        <v>70</v>
      </c>
      <c r="B271" s="5" t="s">
        <v>167</v>
      </c>
      <c r="C271" s="5" t="s">
        <v>1111</v>
      </c>
      <c r="D271" s="5" t="s">
        <v>430</v>
      </c>
      <c r="E271">
        <v>2</v>
      </c>
    </row>
    <row r="272" spans="1:5" ht="15" customHeight="1" x14ac:dyDescent="0.25">
      <c r="A272" s="5" t="s">
        <v>1884</v>
      </c>
      <c r="B272" s="5" t="s">
        <v>67</v>
      </c>
      <c r="C272" s="5" t="s">
        <v>433</v>
      </c>
      <c r="D272" s="5" t="s">
        <v>455</v>
      </c>
      <c r="E272">
        <v>5</v>
      </c>
    </row>
    <row r="273" spans="1:5" ht="15" customHeight="1" x14ac:dyDescent="0.25">
      <c r="A273" s="5" t="s">
        <v>359</v>
      </c>
      <c r="B273" s="5" t="s">
        <v>1123</v>
      </c>
      <c r="C273" s="5" t="s">
        <v>1111</v>
      </c>
      <c r="D273" s="5" t="s">
        <v>461</v>
      </c>
      <c r="E273">
        <v>23</v>
      </c>
    </row>
    <row r="274" spans="1:5" ht="15" customHeight="1" x14ac:dyDescent="0.25">
      <c r="A274" s="5" t="s">
        <v>2306</v>
      </c>
      <c r="B274" s="5" t="s">
        <v>112</v>
      </c>
      <c r="C274" s="5" t="s">
        <v>1111</v>
      </c>
      <c r="D274" s="5" t="s">
        <v>454</v>
      </c>
      <c r="E274">
        <v>4</v>
      </c>
    </row>
    <row r="275" spans="1:5" ht="15" customHeight="1" x14ac:dyDescent="0.25">
      <c r="A275" s="5" t="s">
        <v>185</v>
      </c>
      <c r="B275" s="5" t="s">
        <v>1003</v>
      </c>
      <c r="C275" s="5" t="s">
        <v>1111</v>
      </c>
      <c r="D275" s="5" t="s">
        <v>443</v>
      </c>
      <c r="E275">
        <v>9</v>
      </c>
    </row>
    <row r="276" spans="1:5" ht="15" customHeight="1" x14ac:dyDescent="0.25">
      <c r="A276" s="5" t="s">
        <v>185</v>
      </c>
      <c r="B276" s="5" t="s">
        <v>1158</v>
      </c>
      <c r="C276" s="5" t="s">
        <v>2</v>
      </c>
      <c r="D276" s="5" t="s">
        <v>439</v>
      </c>
      <c r="E276">
        <v>2</v>
      </c>
    </row>
    <row r="277" spans="1:5" ht="15" customHeight="1" x14ac:dyDescent="0.25">
      <c r="A277" s="5" t="s">
        <v>187</v>
      </c>
      <c r="B277" s="5" t="s">
        <v>116</v>
      </c>
      <c r="C277" s="5" t="s">
        <v>1111</v>
      </c>
      <c r="D277" s="5" t="s">
        <v>453</v>
      </c>
      <c r="E277">
        <v>3</v>
      </c>
    </row>
    <row r="278" spans="1:5" ht="15" customHeight="1" x14ac:dyDescent="0.25">
      <c r="A278" s="5" t="s">
        <v>989</v>
      </c>
      <c r="B278" s="5" t="s">
        <v>105</v>
      </c>
      <c r="C278" s="5" t="s">
        <v>1111</v>
      </c>
      <c r="D278" s="5" t="s">
        <v>451</v>
      </c>
      <c r="E278">
        <v>20</v>
      </c>
    </row>
    <row r="279" spans="1:5" ht="15" customHeight="1" x14ac:dyDescent="0.25">
      <c r="A279" s="5" t="s">
        <v>1637</v>
      </c>
      <c r="B279" s="5" t="s">
        <v>1636</v>
      </c>
      <c r="C279" s="5" t="s">
        <v>1111</v>
      </c>
      <c r="D279" s="5" t="s">
        <v>2123</v>
      </c>
      <c r="E279">
        <v>8</v>
      </c>
    </row>
    <row r="280" spans="1:5" ht="15" customHeight="1" x14ac:dyDescent="0.25">
      <c r="A280" s="5" t="s">
        <v>183</v>
      </c>
      <c r="B280" s="5" t="s">
        <v>584</v>
      </c>
      <c r="C280" s="5" t="s">
        <v>433</v>
      </c>
      <c r="D280" s="5" t="s">
        <v>431</v>
      </c>
      <c r="E280">
        <v>8</v>
      </c>
    </row>
    <row r="281" spans="1:5" ht="15" customHeight="1" x14ac:dyDescent="0.25">
      <c r="A281" s="5" t="s">
        <v>188</v>
      </c>
      <c r="B281" s="5" t="s">
        <v>25</v>
      </c>
      <c r="C281" s="5" t="s">
        <v>2</v>
      </c>
      <c r="D281" s="5" t="s">
        <v>2125</v>
      </c>
      <c r="E281">
        <v>7</v>
      </c>
    </row>
    <row r="282" spans="1:5" ht="15" customHeight="1" x14ac:dyDescent="0.25">
      <c r="A282" s="5" t="s">
        <v>947</v>
      </c>
      <c r="B282" s="5" t="s">
        <v>408</v>
      </c>
      <c r="C282" s="5" t="s">
        <v>1111</v>
      </c>
      <c r="D282" s="5" t="s">
        <v>455</v>
      </c>
      <c r="E282">
        <v>22</v>
      </c>
    </row>
    <row r="283" spans="1:5" ht="15" customHeight="1" x14ac:dyDescent="0.25">
      <c r="A283" s="5" t="s">
        <v>895</v>
      </c>
      <c r="B283" s="5" t="s">
        <v>85</v>
      </c>
      <c r="C283" s="5" t="s">
        <v>3</v>
      </c>
      <c r="D283" s="5" t="s">
        <v>464</v>
      </c>
      <c r="E283">
        <v>11</v>
      </c>
    </row>
    <row r="284" spans="1:5" ht="15" customHeight="1" x14ac:dyDescent="0.25">
      <c r="A284" s="5" t="s">
        <v>731</v>
      </c>
      <c r="B284" s="5" t="s">
        <v>191</v>
      </c>
      <c r="C284" s="5" t="s">
        <v>1111</v>
      </c>
      <c r="D284" s="5" t="s">
        <v>2122</v>
      </c>
      <c r="E284">
        <v>10</v>
      </c>
    </row>
    <row r="285" spans="1:5" ht="15" customHeight="1" x14ac:dyDescent="0.25">
      <c r="A285" s="5" t="s">
        <v>1809</v>
      </c>
      <c r="B285" s="5" t="s">
        <v>1881</v>
      </c>
      <c r="C285" s="5" t="s">
        <v>465</v>
      </c>
      <c r="D285" s="5" t="s">
        <v>447</v>
      </c>
      <c r="E285">
        <v>10</v>
      </c>
    </row>
    <row r="286" spans="1:5" ht="15" customHeight="1" x14ac:dyDescent="0.25">
      <c r="A286" s="5" t="s">
        <v>1190</v>
      </c>
      <c r="B286" s="5" t="s">
        <v>1189</v>
      </c>
      <c r="C286" s="5" t="s">
        <v>3</v>
      </c>
      <c r="D286" s="5" t="s">
        <v>440</v>
      </c>
      <c r="E286">
        <v>12</v>
      </c>
    </row>
    <row r="287" spans="1:5" ht="15" customHeight="1" x14ac:dyDescent="0.25">
      <c r="A287" s="5" t="s">
        <v>1280</v>
      </c>
      <c r="B287" s="5" t="s">
        <v>98</v>
      </c>
      <c r="C287" s="5" t="s">
        <v>2</v>
      </c>
      <c r="D287" s="5" t="s">
        <v>453</v>
      </c>
      <c r="E287">
        <v>7</v>
      </c>
    </row>
    <row r="288" spans="1:5" ht="15" customHeight="1" x14ac:dyDescent="0.25">
      <c r="A288" s="5" t="s">
        <v>537</v>
      </c>
      <c r="B288" s="5" t="s">
        <v>41</v>
      </c>
      <c r="C288" s="5" t="s">
        <v>2</v>
      </c>
      <c r="D288" s="5" t="s">
        <v>456</v>
      </c>
      <c r="E288">
        <v>3</v>
      </c>
    </row>
    <row r="289" spans="1:5" ht="15" customHeight="1" x14ac:dyDescent="0.25">
      <c r="A289" s="5" t="s">
        <v>1157</v>
      </c>
      <c r="B289" s="5" t="s">
        <v>847</v>
      </c>
      <c r="C289" s="5" t="s">
        <v>1111</v>
      </c>
      <c r="D289" s="5" t="s">
        <v>455</v>
      </c>
      <c r="E289">
        <v>12</v>
      </c>
    </row>
    <row r="290" spans="1:5" ht="15" customHeight="1" x14ac:dyDescent="0.25">
      <c r="A290" s="5" t="s">
        <v>1886</v>
      </c>
      <c r="B290" s="5" t="s">
        <v>1885</v>
      </c>
      <c r="C290" s="5" t="s">
        <v>433</v>
      </c>
      <c r="D290" s="5" t="s">
        <v>441</v>
      </c>
      <c r="E290">
        <v>5</v>
      </c>
    </row>
    <row r="291" spans="1:5" ht="15" customHeight="1" x14ac:dyDescent="0.25">
      <c r="A291" s="5" t="s">
        <v>1120</v>
      </c>
      <c r="B291" s="5" t="s">
        <v>217</v>
      </c>
      <c r="C291" s="5" t="s">
        <v>433</v>
      </c>
      <c r="D291" s="5" t="s">
        <v>453</v>
      </c>
      <c r="E291">
        <v>1</v>
      </c>
    </row>
    <row r="292" spans="1:5" ht="15" customHeight="1" x14ac:dyDescent="0.25">
      <c r="A292" s="5" t="s">
        <v>1180</v>
      </c>
      <c r="B292" s="5" t="s">
        <v>217</v>
      </c>
      <c r="C292" s="5" t="s">
        <v>433</v>
      </c>
      <c r="D292" s="5" t="s">
        <v>2132</v>
      </c>
      <c r="E292">
        <v>3</v>
      </c>
    </row>
    <row r="293" spans="1:5" ht="15" customHeight="1" x14ac:dyDescent="0.25">
      <c r="A293" s="5" t="s">
        <v>1196</v>
      </c>
      <c r="B293" s="5" t="s">
        <v>191</v>
      </c>
      <c r="C293" s="5" t="s">
        <v>1111</v>
      </c>
      <c r="D293" s="5" t="s">
        <v>436</v>
      </c>
      <c r="E293">
        <v>1</v>
      </c>
    </row>
    <row r="294" spans="1:5" ht="15" customHeight="1" x14ac:dyDescent="0.25">
      <c r="A294" s="5" t="s">
        <v>714</v>
      </c>
      <c r="B294" s="5" t="s">
        <v>138</v>
      </c>
      <c r="C294" s="5" t="s">
        <v>1111</v>
      </c>
      <c r="D294" s="5" t="s">
        <v>430</v>
      </c>
      <c r="E294">
        <v>1</v>
      </c>
    </row>
    <row r="295" spans="1:5" ht="15" customHeight="1" x14ac:dyDescent="0.25">
      <c r="A295" s="5" t="s">
        <v>807</v>
      </c>
      <c r="B295" s="5" t="s">
        <v>137</v>
      </c>
      <c r="C295" s="5" t="s">
        <v>3</v>
      </c>
      <c r="D295" s="5" t="s">
        <v>456</v>
      </c>
      <c r="E295">
        <v>3</v>
      </c>
    </row>
    <row r="296" spans="1:5" ht="15" customHeight="1" x14ac:dyDescent="0.25">
      <c r="A296" s="5" t="s">
        <v>843</v>
      </c>
      <c r="B296" s="5" t="s">
        <v>205</v>
      </c>
      <c r="C296" s="5" t="s">
        <v>2</v>
      </c>
      <c r="D296" s="5" t="s">
        <v>429</v>
      </c>
      <c r="E296">
        <v>16</v>
      </c>
    </row>
    <row r="297" spans="1:5" ht="15" customHeight="1" x14ac:dyDescent="0.25">
      <c r="A297" s="5" t="s">
        <v>1227</v>
      </c>
      <c r="B297" s="5" t="s">
        <v>90</v>
      </c>
      <c r="C297" s="5" t="s">
        <v>1111</v>
      </c>
      <c r="D297" s="5" t="s">
        <v>2125</v>
      </c>
      <c r="E297">
        <v>15</v>
      </c>
    </row>
    <row r="298" spans="1:5" ht="15" customHeight="1" x14ac:dyDescent="0.25">
      <c r="A298" s="5" t="s">
        <v>539</v>
      </c>
      <c r="B298" s="5" t="s">
        <v>573</v>
      </c>
      <c r="C298" s="5" t="s">
        <v>2</v>
      </c>
      <c r="D298" s="5" t="s">
        <v>451</v>
      </c>
      <c r="E298">
        <v>27</v>
      </c>
    </row>
    <row r="299" spans="1:5" ht="15" customHeight="1" x14ac:dyDescent="0.25">
      <c r="A299" s="5" t="s">
        <v>641</v>
      </c>
      <c r="B299" s="5" t="s">
        <v>513</v>
      </c>
      <c r="C299" s="5" t="s">
        <v>433</v>
      </c>
      <c r="D299" s="5" t="s">
        <v>524</v>
      </c>
      <c r="E299">
        <v>1</v>
      </c>
    </row>
    <row r="300" spans="1:5" ht="15" customHeight="1" x14ac:dyDescent="0.25">
      <c r="A300" s="5" t="s">
        <v>194</v>
      </c>
      <c r="B300" s="5" t="s">
        <v>55</v>
      </c>
      <c r="C300" s="5" t="s">
        <v>1111</v>
      </c>
      <c r="D300" s="5" t="s">
        <v>2123</v>
      </c>
      <c r="E300">
        <v>15</v>
      </c>
    </row>
    <row r="301" spans="1:5" ht="15" customHeight="1" x14ac:dyDescent="0.25">
      <c r="A301" s="5" t="s">
        <v>721</v>
      </c>
      <c r="B301" s="5" t="s">
        <v>92</v>
      </c>
      <c r="C301" s="5" t="s">
        <v>465</v>
      </c>
      <c r="D301" s="5" t="s">
        <v>449</v>
      </c>
      <c r="E301">
        <v>27</v>
      </c>
    </row>
    <row r="302" spans="1:5" ht="15" customHeight="1" x14ac:dyDescent="0.25">
      <c r="A302" s="5" t="s">
        <v>1253</v>
      </c>
      <c r="B302" s="5" t="s">
        <v>354</v>
      </c>
      <c r="C302" s="5" t="s">
        <v>1111</v>
      </c>
      <c r="D302" s="5" t="s">
        <v>2124</v>
      </c>
      <c r="E302">
        <v>5</v>
      </c>
    </row>
    <row r="303" spans="1:5" ht="15" customHeight="1" x14ac:dyDescent="0.25">
      <c r="A303" s="5" t="s">
        <v>1124</v>
      </c>
      <c r="B303" s="5" t="s">
        <v>1446</v>
      </c>
      <c r="C303" s="5" t="s">
        <v>2</v>
      </c>
      <c r="D303" s="5" t="s">
        <v>2123</v>
      </c>
      <c r="E303">
        <v>5</v>
      </c>
    </row>
    <row r="304" spans="1:5" ht="15" customHeight="1" x14ac:dyDescent="0.25">
      <c r="A304" s="5" t="s">
        <v>197</v>
      </c>
      <c r="B304" s="5" t="s">
        <v>198</v>
      </c>
      <c r="C304" s="5" t="s">
        <v>3</v>
      </c>
      <c r="D304" s="5" t="s">
        <v>2135</v>
      </c>
      <c r="E304">
        <v>12</v>
      </c>
    </row>
    <row r="305" spans="1:5" ht="15" customHeight="1" x14ac:dyDescent="0.25">
      <c r="A305" s="5" t="s">
        <v>1519</v>
      </c>
      <c r="B305" s="5" t="s">
        <v>354</v>
      </c>
      <c r="C305" s="5" t="s">
        <v>1111</v>
      </c>
      <c r="D305" s="5" t="s">
        <v>452</v>
      </c>
      <c r="E305">
        <v>1</v>
      </c>
    </row>
    <row r="306" spans="1:5" ht="15" customHeight="1" x14ac:dyDescent="0.25">
      <c r="A306" s="5" t="s">
        <v>199</v>
      </c>
      <c r="B306" s="5" t="s">
        <v>1166</v>
      </c>
      <c r="C306" s="5" t="s">
        <v>2</v>
      </c>
      <c r="D306" s="5" t="s">
        <v>442</v>
      </c>
      <c r="E306">
        <v>9</v>
      </c>
    </row>
    <row r="307" spans="1:5" ht="15" customHeight="1" x14ac:dyDescent="0.25">
      <c r="A307" s="5" t="s">
        <v>367</v>
      </c>
      <c r="B307" s="5" t="s">
        <v>28</v>
      </c>
      <c r="C307" s="5" t="s">
        <v>2</v>
      </c>
      <c r="D307" s="5" t="s">
        <v>427</v>
      </c>
      <c r="E307">
        <v>17</v>
      </c>
    </row>
    <row r="308" spans="1:5" ht="15" customHeight="1" x14ac:dyDescent="0.25">
      <c r="A308" s="5" t="s">
        <v>367</v>
      </c>
      <c r="B308" s="5" t="s">
        <v>218</v>
      </c>
      <c r="C308" s="5" t="s">
        <v>1</v>
      </c>
      <c r="D308" s="5" t="s">
        <v>440</v>
      </c>
      <c r="E308">
        <v>10</v>
      </c>
    </row>
    <row r="309" spans="1:5" ht="15" customHeight="1" x14ac:dyDescent="0.25">
      <c r="A309" s="5" t="s">
        <v>367</v>
      </c>
      <c r="B309" s="5" t="s">
        <v>2141</v>
      </c>
      <c r="C309" s="5" t="s">
        <v>1111</v>
      </c>
      <c r="D309" s="5" t="s">
        <v>427</v>
      </c>
      <c r="E309">
        <v>2</v>
      </c>
    </row>
    <row r="310" spans="1:5" ht="15" customHeight="1" x14ac:dyDescent="0.25">
      <c r="A310" s="5" t="s">
        <v>201</v>
      </c>
      <c r="B310" s="5" t="s">
        <v>202</v>
      </c>
      <c r="C310" s="5" t="s">
        <v>2</v>
      </c>
      <c r="D310" s="5" t="s">
        <v>2125</v>
      </c>
      <c r="E310">
        <v>2</v>
      </c>
    </row>
    <row r="311" spans="1:5" ht="15" customHeight="1" x14ac:dyDescent="0.25">
      <c r="A311" s="5" t="s">
        <v>203</v>
      </c>
      <c r="B311" s="5" t="s">
        <v>204</v>
      </c>
      <c r="C311" s="5" t="s">
        <v>433</v>
      </c>
      <c r="D311" s="5" t="s">
        <v>461</v>
      </c>
      <c r="E311">
        <v>2</v>
      </c>
    </row>
    <row r="312" spans="1:5" ht="15" customHeight="1" x14ac:dyDescent="0.25">
      <c r="A312" s="5" t="s">
        <v>1426</v>
      </c>
      <c r="B312" s="5" t="s">
        <v>370</v>
      </c>
      <c r="C312" s="5" t="s">
        <v>1111</v>
      </c>
      <c r="D312" s="5" t="s">
        <v>2139</v>
      </c>
      <c r="E312">
        <v>4</v>
      </c>
    </row>
    <row r="313" spans="1:5" ht="15" customHeight="1" x14ac:dyDescent="0.25">
      <c r="A313" s="5" t="s">
        <v>1523</v>
      </c>
      <c r="B313" s="5" t="s">
        <v>1522</v>
      </c>
      <c r="C313" s="5" t="s">
        <v>2</v>
      </c>
      <c r="D313" s="5" t="s">
        <v>445</v>
      </c>
      <c r="E313">
        <v>11</v>
      </c>
    </row>
    <row r="314" spans="1:5" ht="15" customHeight="1" x14ac:dyDescent="0.25">
      <c r="A314" s="5" t="s">
        <v>620</v>
      </c>
      <c r="B314" s="5" t="s">
        <v>245</v>
      </c>
      <c r="C314" s="5" t="s">
        <v>3</v>
      </c>
      <c r="D314" s="5" t="s">
        <v>447</v>
      </c>
      <c r="E314">
        <v>29</v>
      </c>
    </row>
    <row r="315" spans="1:5" ht="15" customHeight="1" x14ac:dyDescent="0.25">
      <c r="A315" s="5" t="s">
        <v>1439</v>
      </c>
      <c r="B315" s="5" t="s">
        <v>1438</v>
      </c>
      <c r="C315" s="5" t="s">
        <v>462</v>
      </c>
      <c r="D315" s="5" t="s">
        <v>448</v>
      </c>
      <c r="E315">
        <v>1</v>
      </c>
    </row>
    <row r="316" spans="1:5" ht="15" customHeight="1" x14ac:dyDescent="0.25">
      <c r="A316" s="5" t="s">
        <v>1491</v>
      </c>
      <c r="B316" s="5" t="s">
        <v>131</v>
      </c>
      <c r="C316" s="5" t="s">
        <v>2</v>
      </c>
      <c r="D316" s="5" t="s">
        <v>2152</v>
      </c>
      <c r="E316">
        <v>16</v>
      </c>
    </row>
    <row r="317" spans="1:5" ht="15" customHeight="1" x14ac:dyDescent="0.25">
      <c r="A317" s="5" t="s">
        <v>887</v>
      </c>
      <c r="B317" s="5" t="s">
        <v>269</v>
      </c>
      <c r="C317" s="5" t="s">
        <v>433</v>
      </c>
      <c r="D317" s="5" t="s">
        <v>452</v>
      </c>
      <c r="E317">
        <v>1</v>
      </c>
    </row>
    <row r="318" spans="1:5" ht="15" customHeight="1" x14ac:dyDescent="0.25">
      <c r="A318" s="5" t="s">
        <v>488</v>
      </c>
      <c r="B318" s="5" t="s">
        <v>207</v>
      </c>
      <c r="C318" s="5" t="s">
        <v>433</v>
      </c>
      <c r="D318" s="5" t="s">
        <v>446</v>
      </c>
      <c r="E318">
        <v>6</v>
      </c>
    </row>
    <row r="319" spans="1:5" ht="15" customHeight="1" x14ac:dyDescent="0.25">
      <c r="A319" s="5" t="s">
        <v>1004</v>
      </c>
      <c r="B319" s="5" t="s">
        <v>1005</v>
      </c>
      <c r="C319" s="5" t="s">
        <v>1111</v>
      </c>
      <c r="D319" s="5" t="s">
        <v>439</v>
      </c>
      <c r="E319">
        <v>17</v>
      </c>
    </row>
    <row r="320" spans="1:5" ht="15" customHeight="1" x14ac:dyDescent="0.25">
      <c r="A320" s="5" t="s">
        <v>1951</v>
      </c>
      <c r="B320" s="5" t="s">
        <v>142</v>
      </c>
      <c r="C320" s="5" t="s">
        <v>433</v>
      </c>
      <c r="D320" s="5" t="s">
        <v>453</v>
      </c>
      <c r="E320">
        <v>1</v>
      </c>
    </row>
    <row r="321" spans="1:5" ht="15" customHeight="1" x14ac:dyDescent="0.25">
      <c r="A321" s="5" t="s">
        <v>941</v>
      </c>
      <c r="B321" s="5" t="s">
        <v>916</v>
      </c>
      <c r="C321" s="5" t="s">
        <v>1111</v>
      </c>
      <c r="D321" s="5" t="s">
        <v>2122</v>
      </c>
      <c r="E321">
        <v>11</v>
      </c>
    </row>
    <row r="322" spans="1:5" ht="15" customHeight="1" x14ac:dyDescent="0.25">
      <c r="A322" s="5" t="s">
        <v>724</v>
      </c>
      <c r="B322" s="5" t="s">
        <v>137</v>
      </c>
      <c r="C322" s="5" t="s">
        <v>1111</v>
      </c>
      <c r="D322" s="5" t="s">
        <v>2138</v>
      </c>
      <c r="E322">
        <v>3</v>
      </c>
    </row>
    <row r="323" spans="1:5" ht="15" customHeight="1" x14ac:dyDescent="0.25">
      <c r="A323" s="5" t="s">
        <v>206</v>
      </c>
      <c r="B323" s="5" t="s">
        <v>131</v>
      </c>
      <c r="C323" s="5" t="s">
        <v>462</v>
      </c>
      <c r="D323" s="5" t="s">
        <v>456</v>
      </c>
      <c r="E323">
        <v>4</v>
      </c>
    </row>
    <row r="324" spans="1:5" ht="15" customHeight="1" x14ac:dyDescent="0.25">
      <c r="A324" s="5" t="s">
        <v>1909</v>
      </c>
      <c r="B324" s="5" t="s">
        <v>43</v>
      </c>
      <c r="C324" s="5" t="s">
        <v>1111</v>
      </c>
      <c r="D324" s="5" t="s">
        <v>2123</v>
      </c>
      <c r="E324">
        <v>3</v>
      </c>
    </row>
    <row r="325" spans="1:5" ht="15" customHeight="1" x14ac:dyDescent="0.25">
      <c r="A325" s="5" t="s">
        <v>480</v>
      </c>
      <c r="B325" s="5" t="s">
        <v>869</v>
      </c>
      <c r="C325" s="5" t="s">
        <v>2</v>
      </c>
      <c r="D325" s="5" t="s">
        <v>431</v>
      </c>
      <c r="E325">
        <v>24</v>
      </c>
    </row>
    <row r="326" spans="1:5" ht="15" customHeight="1" x14ac:dyDescent="0.25">
      <c r="A326" s="5" t="s">
        <v>480</v>
      </c>
      <c r="B326" s="5" t="s">
        <v>609</v>
      </c>
      <c r="C326" s="5" t="s">
        <v>1111</v>
      </c>
      <c r="D326" s="5" t="s">
        <v>524</v>
      </c>
      <c r="E326">
        <v>20</v>
      </c>
    </row>
    <row r="327" spans="1:5" ht="15" customHeight="1" x14ac:dyDescent="0.25">
      <c r="A327" s="5" t="s">
        <v>207</v>
      </c>
      <c r="B327" s="5" t="s">
        <v>882</v>
      </c>
      <c r="C327" s="5" t="s">
        <v>465</v>
      </c>
      <c r="D327" s="5" t="s">
        <v>2137</v>
      </c>
      <c r="E327">
        <v>2</v>
      </c>
    </row>
    <row r="328" spans="1:5" ht="15" customHeight="1" x14ac:dyDescent="0.25">
      <c r="A328" s="5" t="s">
        <v>208</v>
      </c>
      <c r="B328" s="5" t="s">
        <v>121</v>
      </c>
      <c r="C328" s="5" t="s">
        <v>462</v>
      </c>
      <c r="D328" s="5" t="s">
        <v>438</v>
      </c>
      <c r="E328">
        <v>21</v>
      </c>
    </row>
    <row r="329" spans="1:5" ht="15" customHeight="1" x14ac:dyDescent="0.25">
      <c r="A329" s="5" t="s">
        <v>208</v>
      </c>
      <c r="B329" s="5" t="s">
        <v>43</v>
      </c>
      <c r="C329" s="5" t="s">
        <v>1111</v>
      </c>
      <c r="D329" s="5" t="s">
        <v>449</v>
      </c>
      <c r="E329">
        <v>1</v>
      </c>
    </row>
    <row r="330" spans="1:5" ht="15" customHeight="1" x14ac:dyDescent="0.25">
      <c r="A330" s="5" t="s">
        <v>911</v>
      </c>
      <c r="B330" s="5" t="s">
        <v>83</v>
      </c>
      <c r="C330" s="5" t="s">
        <v>1111</v>
      </c>
      <c r="D330" s="5" t="s">
        <v>447</v>
      </c>
      <c r="E330">
        <v>1</v>
      </c>
    </row>
    <row r="331" spans="1:5" ht="15" customHeight="1" x14ac:dyDescent="0.25">
      <c r="A331" s="5" t="s">
        <v>1646</v>
      </c>
      <c r="B331" s="5" t="s">
        <v>110</v>
      </c>
      <c r="C331" s="5" t="s">
        <v>1111</v>
      </c>
      <c r="D331" s="5" t="s">
        <v>452</v>
      </c>
      <c r="E331">
        <v>1</v>
      </c>
    </row>
    <row r="332" spans="1:5" ht="15" customHeight="1" x14ac:dyDescent="0.25">
      <c r="A332" s="5" t="s">
        <v>211</v>
      </c>
      <c r="B332" s="5" t="s">
        <v>39</v>
      </c>
      <c r="C332" s="5" t="s">
        <v>433</v>
      </c>
      <c r="D332" s="5" t="s">
        <v>453</v>
      </c>
      <c r="E332">
        <v>1</v>
      </c>
    </row>
    <row r="333" spans="1:5" ht="15" customHeight="1" x14ac:dyDescent="0.25">
      <c r="A333" s="5" t="s">
        <v>1650</v>
      </c>
      <c r="B333" s="5" t="s">
        <v>1649</v>
      </c>
      <c r="C333" s="5" t="s">
        <v>3</v>
      </c>
      <c r="D333" s="5" t="s">
        <v>431</v>
      </c>
      <c r="E333">
        <v>1</v>
      </c>
    </row>
    <row r="334" spans="1:5" ht="15" customHeight="1" x14ac:dyDescent="0.25">
      <c r="A334" s="5" t="s">
        <v>1323</v>
      </c>
      <c r="B334" s="5" t="s">
        <v>131</v>
      </c>
      <c r="C334" s="5" t="s">
        <v>465</v>
      </c>
      <c r="D334" s="5" t="s">
        <v>453</v>
      </c>
      <c r="E334">
        <v>2</v>
      </c>
    </row>
    <row r="335" spans="1:5" ht="15" customHeight="1" x14ac:dyDescent="0.25">
      <c r="A335" s="5" t="s">
        <v>213</v>
      </c>
      <c r="B335" s="5" t="s">
        <v>81</v>
      </c>
      <c r="C335" s="5" t="s">
        <v>1111</v>
      </c>
      <c r="D335" s="5" t="s">
        <v>444</v>
      </c>
      <c r="E335">
        <v>2</v>
      </c>
    </row>
    <row r="336" spans="1:5" ht="15" customHeight="1" x14ac:dyDescent="0.25">
      <c r="A336" s="5" t="s">
        <v>1528</v>
      </c>
      <c r="B336" s="5" t="s">
        <v>106</v>
      </c>
      <c r="C336" s="5" t="s">
        <v>465</v>
      </c>
      <c r="D336" s="5" t="s">
        <v>430</v>
      </c>
      <c r="E336">
        <v>1</v>
      </c>
    </row>
    <row r="337" spans="1:5" ht="15" customHeight="1" x14ac:dyDescent="0.25">
      <c r="A337" s="5" t="s">
        <v>932</v>
      </c>
      <c r="B337" s="5" t="s">
        <v>931</v>
      </c>
      <c r="C337" s="5" t="s">
        <v>1111</v>
      </c>
      <c r="D337" s="5" t="s">
        <v>443</v>
      </c>
      <c r="E337">
        <v>8</v>
      </c>
    </row>
    <row r="338" spans="1:5" ht="15" customHeight="1" x14ac:dyDescent="0.25">
      <c r="A338" s="5" t="s">
        <v>1525</v>
      </c>
      <c r="B338" s="5" t="s">
        <v>67</v>
      </c>
      <c r="C338" s="5" t="s">
        <v>1</v>
      </c>
      <c r="D338" s="5" t="s">
        <v>442</v>
      </c>
      <c r="E338">
        <v>4</v>
      </c>
    </row>
    <row r="339" spans="1:5" ht="15" customHeight="1" x14ac:dyDescent="0.25">
      <c r="A339" s="5" t="s">
        <v>214</v>
      </c>
      <c r="B339" s="5" t="s">
        <v>196</v>
      </c>
      <c r="C339" s="5" t="s">
        <v>433</v>
      </c>
      <c r="D339" s="5" t="s">
        <v>449</v>
      </c>
      <c r="E339">
        <v>9</v>
      </c>
    </row>
    <row r="340" spans="1:5" ht="15" customHeight="1" x14ac:dyDescent="0.25">
      <c r="A340" s="5" t="s">
        <v>1775</v>
      </c>
      <c r="B340" s="5" t="s">
        <v>1774</v>
      </c>
      <c r="C340" s="5" t="s">
        <v>1111</v>
      </c>
      <c r="D340" s="5" t="s">
        <v>446</v>
      </c>
      <c r="E340">
        <v>3</v>
      </c>
    </row>
    <row r="341" spans="1:5" ht="15" customHeight="1" x14ac:dyDescent="0.25">
      <c r="A341" s="5" t="s">
        <v>216</v>
      </c>
      <c r="B341" s="5" t="s">
        <v>217</v>
      </c>
      <c r="C341" s="5" t="s">
        <v>1111</v>
      </c>
      <c r="D341" s="5" t="s">
        <v>453</v>
      </c>
      <c r="E341">
        <v>18</v>
      </c>
    </row>
    <row r="342" spans="1:5" ht="15" customHeight="1" x14ac:dyDescent="0.25">
      <c r="A342" s="5" t="s">
        <v>1262</v>
      </c>
      <c r="B342" s="5" t="s">
        <v>1261</v>
      </c>
      <c r="C342" s="5" t="s">
        <v>433</v>
      </c>
      <c r="D342" s="5" t="s">
        <v>441</v>
      </c>
      <c r="E342">
        <v>1</v>
      </c>
    </row>
    <row r="343" spans="1:5" ht="15" customHeight="1" x14ac:dyDescent="0.25">
      <c r="A343" s="5" t="s">
        <v>1209</v>
      </c>
      <c r="B343" s="5" t="s">
        <v>73</v>
      </c>
      <c r="C343" s="5" t="s">
        <v>1111</v>
      </c>
      <c r="D343" s="5" t="s">
        <v>452</v>
      </c>
      <c r="E343">
        <v>2</v>
      </c>
    </row>
    <row r="344" spans="1:5" ht="15" customHeight="1" x14ac:dyDescent="0.25">
      <c r="A344" s="5" t="s">
        <v>1633</v>
      </c>
      <c r="B344" s="5" t="s">
        <v>99</v>
      </c>
      <c r="C344" s="5" t="s">
        <v>2</v>
      </c>
      <c r="D344" s="5" t="s">
        <v>445</v>
      </c>
      <c r="E344">
        <v>1</v>
      </c>
    </row>
    <row r="345" spans="1:5" ht="15" customHeight="1" x14ac:dyDescent="0.25">
      <c r="A345" s="5" t="s">
        <v>1234</v>
      </c>
      <c r="B345" s="5" t="s">
        <v>67</v>
      </c>
      <c r="C345" s="5" t="s">
        <v>2</v>
      </c>
      <c r="D345" s="5" t="s">
        <v>434</v>
      </c>
      <c r="E345">
        <v>10</v>
      </c>
    </row>
    <row r="346" spans="1:5" ht="15" customHeight="1" x14ac:dyDescent="0.25">
      <c r="A346" s="5" t="s">
        <v>1107</v>
      </c>
      <c r="B346" s="5" t="s">
        <v>39</v>
      </c>
      <c r="C346" s="5" t="s">
        <v>1111</v>
      </c>
      <c r="D346" s="5" t="s">
        <v>449</v>
      </c>
      <c r="E346">
        <v>21</v>
      </c>
    </row>
    <row r="347" spans="1:5" ht="15" customHeight="1" x14ac:dyDescent="0.25">
      <c r="A347" s="5" t="s">
        <v>1006</v>
      </c>
      <c r="B347" s="5" t="s">
        <v>177</v>
      </c>
      <c r="C347" s="5" t="s">
        <v>1111</v>
      </c>
      <c r="D347" s="5" t="s">
        <v>427</v>
      </c>
      <c r="E347">
        <v>17</v>
      </c>
    </row>
    <row r="348" spans="1:5" ht="15" customHeight="1" x14ac:dyDescent="0.25">
      <c r="A348" s="5" t="s">
        <v>373</v>
      </c>
      <c r="B348" s="5" t="s">
        <v>92</v>
      </c>
      <c r="C348" s="5" t="s">
        <v>433</v>
      </c>
      <c r="D348" s="5" t="s">
        <v>427</v>
      </c>
      <c r="E348">
        <v>3</v>
      </c>
    </row>
    <row r="349" spans="1:5" ht="15" customHeight="1" x14ac:dyDescent="0.25">
      <c r="A349" s="5" t="s">
        <v>1531</v>
      </c>
      <c r="B349" s="5" t="s">
        <v>130</v>
      </c>
      <c r="C349" s="5" t="s">
        <v>2</v>
      </c>
      <c r="D349" s="5" t="s">
        <v>461</v>
      </c>
      <c r="E349">
        <v>4</v>
      </c>
    </row>
    <row r="350" spans="1:5" ht="15" customHeight="1" x14ac:dyDescent="0.25">
      <c r="A350" s="5" t="s">
        <v>1294</v>
      </c>
      <c r="B350" s="5" t="s">
        <v>912</v>
      </c>
      <c r="C350" s="5" t="s">
        <v>1111</v>
      </c>
      <c r="D350" s="5" t="s">
        <v>454</v>
      </c>
      <c r="E350">
        <v>9</v>
      </c>
    </row>
    <row r="351" spans="1:5" ht="15" customHeight="1" x14ac:dyDescent="0.25">
      <c r="A351" s="5" t="s">
        <v>1763</v>
      </c>
      <c r="B351" s="5" t="s">
        <v>1762</v>
      </c>
      <c r="C351" s="5" t="s">
        <v>462</v>
      </c>
      <c r="D351" s="5" t="s">
        <v>461</v>
      </c>
      <c r="E351">
        <v>1</v>
      </c>
    </row>
    <row r="352" spans="1:5" ht="15" customHeight="1" x14ac:dyDescent="0.25">
      <c r="A352" s="5" t="s">
        <v>632</v>
      </c>
      <c r="B352" s="5" t="s">
        <v>633</v>
      </c>
      <c r="C352" s="5" t="s">
        <v>465</v>
      </c>
      <c r="D352" s="5" t="s">
        <v>464</v>
      </c>
      <c r="E352">
        <v>3</v>
      </c>
    </row>
    <row r="353" spans="1:5" ht="15" customHeight="1" x14ac:dyDescent="0.25">
      <c r="A353" s="5" t="s">
        <v>1007</v>
      </c>
      <c r="B353" s="5" t="s">
        <v>1008</v>
      </c>
      <c r="C353" s="5" t="s">
        <v>1111</v>
      </c>
      <c r="D353" s="5" t="s">
        <v>442</v>
      </c>
      <c r="E353">
        <v>22</v>
      </c>
    </row>
    <row r="354" spans="1:5" ht="15" customHeight="1" x14ac:dyDescent="0.25">
      <c r="A354" s="5" t="s">
        <v>375</v>
      </c>
      <c r="B354" s="5" t="s">
        <v>126</v>
      </c>
      <c r="C354" s="5" t="s">
        <v>3</v>
      </c>
      <c r="D354" s="5" t="s">
        <v>453</v>
      </c>
      <c r="E354">
        <v>6</v>
      </c>
    </row>
    <row r="355" spans="1:5" ht="15" customHeight="1" x14ac:dyDescent="0.25">
      <c r="A355" s="5" t="s">
        <v>219</v>
      </c>
      <c r="B355" s="5" t="s">
        <v>220</v>
      </c>
      <c r="C355" s="5" t="s">
        <v>433</v>
      </c>
      <c r="D355" s="5" t="s">
        <v>2132</v>
      </c>
      <c r="E355">
        <v>9</v>
      </c>
    </row>
    <row r="356" spans="1:5" ht="15" customHeight="1" x14ac:dyDescent="0.25">
      <c r="A356" s="5" t="s">
        <v>1009</v>
      </c>
      <c r="B356" s="5" t="s">
        <v>1010</v>
      </c>
      <c r="C356" s="5" t="s">
        <v>3</v>
      </c>
      <c r="D356" s="5" t="s">
        <v>461</v>
      </c>
      <c r="E356">
        <v>17</v>
      </c>
    </row>
    <row r="357" spans="1:5" ht="15" customHeight="1" x14ac:dyDescent="0.25">
      <c r="A357" s="5" t="s">
        <v>893</v>
      </c>
      <c r="B357" s="5" t="s">
        <v>938</v>
      </c>
      <c r="C357" s="5" t="s">
        <v>465</v>
      </c>
      <c r="D357" s="5" t="s">
        <v>442</v>
      </c>
      <c r="E357">
        <v>14</v>
      </c>
    </row>
    <row r="358" spans="1:5" ht="15" customHeight="1" x14ac:dyDescent="0.25">
      <c r="A358" s="5" t="s">
        <v>1143</v>
      </c>
      <c r="B358" s="5" t="s">
        <v>1142</v>
      </c>
      <c r="C358" s="5" t="s">
        <v>1111</v>
      </c>
      <c r="D358" s="5" t="s">
        <v>453</v>
      </c>
      <c r="E358">
        <v>1</v>
      </c>
    </row>
    <row r="359" spans="1:5" ht="15" customHeight="1" x14ac:dyDescent="0.25">
      <c r="A359" s="5" t="s">
        <v>222</v>
      </c>
      <c r="B359" s="5" t="s">
        <v>577</v>
      </c>
      <c r="C359" s="5" t="s">
        <v>1111</v>
      </c>
      <c r="D359" s="5" t="s">
        <v>432</v>
      </c>
      <c r="E359">
        <v>10</v>
      </c>
    </row>
    <row r="360" spans="1:5" ht="15" customHeight="1" x14ac:dyDescent="0.25">
      <c r="A360" s="5" t="s">
        <v>1250</v>
      </c>
      <c r="B360" s="5" t="s">
        <v>927</v>
      </c>
      <c r="C360" s="5" t="s">
        <v>3</v>
      </c>
      <c r="D360" s="5" t="s">
        <v>436</v>
      </c>
      <c r="E360">
        <v>13</v>
      </c>
    </row>
    <row r="361" spans="1:5" ht="15" customHeight="1" x14ac:dyDescent="0.25">
      <c r="A361" s="5" t="s">
        <v>224</v>
      </c>
      <c r="B361" s="5" t="s">
        <v>225</v>
      </c>
      <c r="C361" s="5" t="s">
        <v>1</v>
      </c>
      <c r="D361" s="5" t="s">
        <v>448</v>
      </c>
      <c r="E361">
        <v>13</v>
      </c>
    </row>
    <row r="362" spans="1:5" ht="15" customHeight="1" x14ac:dyDescent="0.25">
      <c r="A362" s="5" t="s">
        <v>227</v>
      </c>
      <c r="B362" s="5" t="s">
        <v>228</v>
      </c>
      <c r="C362" s="5" t="s">
        <v>462</v>
      </c>
      <c r="D362" s="5" t="s">
        <v>452</v>
      </c>
      <c r="E362">
        <v>1</v>
      </c>
    </row>
    <row r="363" spans="1:5" ht="15" customHeight="1" x14ac:dyDescent="0.25">
      <c r="A363" s="5" t="s">
        <v>1225</v>
      </c>
      <c r="B363" s="5" t="s">
        <v>67</v>
      </c>
      <c r="C363" s="5" t="s">
        <v>1111</v>
      </c>
      <c r="D363" s="5" t="s">
        <v>439</v>
      </c>
      <c r="E363">
        <v>15</v>
      </c>
    </row>
    <row r="364" spans="1:5" ht="15" customHeight="1" x14ac:dyDescent="0.25">
      <c r="A364" s="5" t="s">
        <v>229</v>
      </c>
      <c r="B364" s="5" t="s">
        <v>37</v>
      </c>
      <c r="C364" s="5" t="s">
        <v>2</v>
      </c>
      <c r="D364" s="5" t="s">
        <v>435</v>
      </c>
      <c r="E364">
        <v>21</v>
      </c>
    </row>
    <row r="365" spans="1:5" ht="15" customHeight="1" x14ac:dyDescent="0.25">
      <c r="A365" s="5" t="s">
        <v>1245</v>
      </c>
      <c r="B365" s="5" t="s">
        <v>1102</v>
      </c>
      <c r="C365" s="5" t="s">
        <v>1111</v>
      </c>
      <c r="D365" s="5" t="s">
        <v>439</v>
      </c>
      <c r="E365">
        <v>6</v>
      </c>
    </row>
    <row r="366" spans="1:5" ht="15" customHeight="1" x14ac:dyDescent="0.25">
      <c r="A366" s="5" t="s">
        <v>873</v>
      </c>
      <c r="B366" s="5" t="s">
        <v>408</v>
      </c>
      <c r="C366" s="5" t="s">
        <v>1</v>
      </c>
      <c r="D366" s="5" t="s">
        <v>445</v>
      </c>
      <c r="E366">
        <v>19</v>
      </c>
    </row>
    <row r="367" spans="1:5" ht="15" customHeight="1" x14ac:dyDescent="0.25">
      <c r="A367" s="5" t="s">
        <v>1283</v>
      </c>
      <c r="B367" s="5" t="s">
        <v>1282</v>
      </c>
      <c r="C367" s="5" t="s">
        <v>1111</v>
      </c>
      <c r="D367" s="5" t="s">
        <v>438</v>
      </c>
      <c r="E367">
        <v>1</v>
      </c>
    </row>
    <row r="368" spans="1:5" ht="15" customHeight="1" x14ac:dyDescent="0.25">
      <c r="A368" s="5" t="s">
        <v>230</v>
      </c>
      <c r="B368" s="5" t="s">
        <v>256</v>
      </c>
      <c r="C368" s="5" t="s">
        <v>433</v>
      </c>
      <c r="D368" s="5" t="s">
        <v>2125</v>
      </c>
      <c r="E368">
        <v>10</v>
      </c>
    </row>
    <row r="369" spans="1:5" ht="15" customHeight="1" x14ac:dyDescent="0.25">
      <c r="A369" s="5" t="s">
        <v>230</v>
      </c>
      <c r="B369" s="5" t="s">
        <v>342</v>
      </c>
      <c r="C369" s="5" t="s">
        <v>433</v>
      </c>
      <c r="D369" s="5" t="s">
        <v>432</v>
      </c>
      <c r="E369">
        <v>5</v>
      </c>
    </row>
    <row r="370" spans="1:5" ht="15" customHeight="1" x14ac:dyDescent="0.25">
      <c r="A370" s="5" t="s">
        <v>383</v>
      </c>
      <c r="B370" s="5" t="s">
        <v>468</v>
      </c>
      <c r="C370" s="5" t="s">
        <v>1111</v>
      </c>
      <c r="D370" s="5" t="s">
        <v>447</v>
      </c>
      <c r="E370">
        <v>15</v>
      </c>
    </row>
    <row r="371" spans="1:5" ht="15" customHeight="1" x14ac:dyDescent="0.25">
      <c r="A371" s="5" t="s">
        <v>924</v>
      </c>
      <c r="B371" s="5" t="s">
        <v>95</v>
      </c>
      <c r="C371" s="5" t="s">
        <v>1111</v>
      </c>
      <c r="D371" s="5" t="s">
        <v>435</v>
      </c>
      <c r="E371">
        <v>3</v>
      </c>
    </row>
    <row r="372" spans="1:5" ht="15" customHeight="1" x14ac:dyDescent="0.25">
      <c r="A372" s="5" t="s">
        <v>1011</v>
      </c>
      <c r="B372" s="5" t="s">
        <v>174</v>
      </c>
      <c r="C372" s="5" t="s">
        <v>433</v>
      </c>
      <c r="D372" s="5" t="s">
        <v>452</v>
      </c>
      <c r="E372">
        <v>6</v>
      </c>
    </row>
    <row r="373" spans="1:5" ht="15" customHeight="1" x14ac:dyDescent="0.25">
      <c r="A373" s="5" t="s">
        <v>1510</v>
      </c>
      <c r="B373" s="5" t="s">
        <v>47</v>
      </c>
      <c r="C373" s="5" t="s">
        <v>1111</v>
      </c>
      <c r="D373" s="5" t="s">
        <v>454</v>
      </c>
      <c r="E373">
        <v>13</v>
      </c>
    </row>
    <row r="374" spans="1:5" ht="15" customHeight="1" x14ac:dyDescent="0.25">
      <c r="A374" s="5" t="s">
        <v>901</v>
      </c>
      <c r="B374" s="5" t="s">
        <v>95</v>
      </c>
      <c r="C374" s="5" t="s">
        <v>1</v>
      </c>
      <c r="D374" s="5" t="s">
        <v>439</v>
      </c>
      <c r="E374">
        <v>1</v>
      </c>
    </row>
    <row r="375" spans="1:5" ht="15" customHeight="1" x14ac:dyDescent="0.25">
      <c r="A375" s="5" t="s">
        <v>1163</v>
      </c>
      <c r="B375" s="5" t="s">
        <v>191</v>
      </c>
      <c r="C375" s="5" t="s">
        <v>465</v>
      </c>
      <c r="D375" s="5" t="s">
        <v>436</v>
      </c>
      <c r="E375">
        <v>9</v>
      </c>
    </row>
    <row r="376" spans="1:5" ht="15" customHeight="1" x14ac:dyDescent="0.25">
      <c r="A376" s="5" t="s">
        <v>1222</v>
      </c>
      <c r="B376" s="5" t="s">
        <v>809</v>
      </c>
      <c r="C376" s="5" t="s">
        <v>433</v>
      </c>
      <c r="D376" s="5" t="s">
        <v>449</v>
      </c>
      <c r="E376">
        <v>2</v>
      </c>
    </row>
    <row r="377" spans="1:5" ht="15" customHeight="1" x14ac:dyDescent="0.25">
      <c r="A377" s="5" t="s">
        <v>908</v>
      </c>
      <c r="B377" s="5" t="s">
        <v>28</v>
      </c>
      <c r="C377" s="5" t="s">
        <v>1111</v>
      </c>
      <c r="D377" s="5" t="s">
        <v>449</v>
      </c>
      <c r="E377">
        <v>15</v>
      </c>
    </row>
    <row r="378" spans="1:5" ht="15" customHeight="1" x14ac:dyDescent="0.25">
      <c r="A378" s="5" t="s">
        <v>1947</v>
      </c>
      <c r="B378" s="5" t="s">
        <v>63</v>
      </c>
      <c r="C378" s="5" t="s">
        <v>1</v>
      </c>
      <c r="D378" s="5" t="s">
        <v>437</v>
      </c>
      <c r="E378">
        <v>1</v>
      </c>
    </row>
    <row r="379" spans="1:5" ht="15" customHeight="1" x14ac:dyDescent="0.25">
      <c r="A379" s="5" t="s">
        <v>801</v>
      </c>
      <c r="B379" s="5" t="s">
        <v>177</v>
      </c>
      <c r="C379" s="5" t="s">
        <v>433</v>
      </c>
      <c r="D379" s="5" t="s">
        <v>447</v>
      </c>
      <c r="E379">
        <v>9</v>
      </c>
    </row>
    <row r="380" spans="1:5" ht="15" customHeight="1" x14ac:dyDescent="0.25">
      <c r="A380" s="5" t="s">
        <v>1538</v>
      </c>
      <c r="B380" s="5" t="s">
        <v>137</v>
      </c>
      <c r="C380" s="5" t="s">
        <v>1</v>
      </c>
      <c r="D380" s="5" t="s">
        <v>464</v>
      </c>
      <c r="E380">
        <v>1</v>
      </c>
    </row>
    <row r="381" spans="1:5" ht="15" customHeight="1" x14ac:dyDescent="0.25">
      <c r="A381" s="5" t="s">
        <v>1289</v>
      </c>
      <c r="B381" s="5" t="s">
        <v>591</v>
      </c>
      <c r="C381" s="5" t="s">
        <v>433</v>
      </c>
      <c r="D381" s="5" t="s">
        <v>2127</v>
      </c>
      <c r="E381">
        <v>1</v>
      </c>
    </row>
    <row r="382" spans="1:5" ht="15" customHeight="1" x14ac:dyDescent="0.25">
      <c r="A382" s="5" t="s">
        <v>388</v>
      </c>
      <c r="B382" s="5" t="s">
        <v>926</v>
      </c>
      <c r="C382" s="5" t="s">
        <v>1</v>
      </c>
      <c r="D382" s="5" t="s">
        <v>2131</v>
      </c>
      <c r="E382">
        <v>9</v>
      </c>
    </row>
    <row r="383" spans="1:5" ht="15" customHeight="1" x14ac:dyDescent="0.25">
      <c r="A383" s="5" t="s">
        <v>388</v>
      </c>
      <c r="B383" s="5" t="s">
        <v>1127</v>
      </c>
      <c r="C383" s="5" t="s">
        <v>433</v>
      </c>
      <c r="D383" s="5" t="s">
        <v>434</v>
      </c>
      <c r="E383">
        <v>2</v>
      </c>
    </row>
    <row r="384" spans="1:5" ht="15" customHeight="1" x14ac:dyDescent="0.25">
      <c r="A384" s="5" t="s">
        <v>1956</v>
      </c>
      <c r="B384" s="5" t="s">
        <v>615</v>
      </c>
      <c r="C384" s="5" t="s">
        <v>433</v>
      </c>
      <c r="D384" s="5" t="s">
        <v>427</v>
      </c>
      <c r="E384">
        <v>1</v>
      </c>
    </row>
    <row r="385" spans="1:5" ht="15" customHeight="1" x14ac:dyDescent="0.25">
      <c r="A385" s="5" t="s">
        <v>668</v>
      </c>
      <c r="B385" s="5" t="s">
        <v>669</v>
      </c>
      <c r="C385" s="5" t="s">
        <v>2</v>
      </c>
      <c r="D385" s="5" t="s">
        <v>2126</v>
      </c>
      <c r="E385">
        <v>10</v>
      </c>
    </row>
    <row r="386" spans="1:5" ht="15" customHeight="1" x14ac:dyDescent="0.25">
      <c r="A386" s="5" t="s">
        <v>1179</v>
      </c>
      <c r="B386" s="5" t="s">
        <v>215</v>
      </c>
      <c r="C386" s="5" t="s">
        <v>1111</v>
      </c>
      <c r="D386" s="5" t="s">
        <v>447</v>
      </c>
      <c r="E386">
        <v>2</v>
      </c>
    </row>
    <row r="387" spans="1:5" ht="15" customHeight="1" x14ac:dyDescent="0.25">
      <c r="A387" s="5" t="s">
        <v>1259</v>
      </c>
      <c r="B387" s="5" t="s">
        <v>67</v>
      </c>
      <c r="C387" s="5" t="s">
        <v>1</v>
      </c>
      <c r="D387" s="5" t="s">
        <v>442</v>
      </c>
      <c r="E387">
        <v>2</v>
      </c>
    </row>
    <row r="388" spans="1:5" ht="15" customHeight="1" x14ac:dyDescent="0.25">
      <c r="A388" s="5" t="s">
        <v>1425</v>
      </c>
      <c r="B388" s="5" t="s">
        <v>1424</v>
      </c>
      <c r="C388" s="5" t="s">
        <v>462</v>
      </c>
      <c r="D388" s="5" t="s">
        <v>430</v>
      </c>
      <c r="E388">
        <v>13</v>
      </c>
    </row>
    <row r="389" spans="1:5" ht="15" customHeight="1" x14ac:dyDescent="0.25">
      <c r="A389" s="5" t="s">
        <v>1773</v>
      </c>
      <c r="B389" s="5" t="s">
        <v>477</v>
      </c>
      <c r="C389" s="5" t="s">
        <v>1111</v>
      </c>
      <c r="D389" s="5" t="s">
        <v>2130</v>
      </c>
      <c r="E389">
        <v>5</v>
      </c>
    </row>
    <row r="390" spans="1:5" ht="15" customHeight="1" x14ac:dyDescent="0.25">
      <c r="A390" s="5" t="s">
        <v>1205</v>
      </c>
      <c r="B390" s="5" t="s">
        <v>382</v>
      </c>
      <c r="C390" s="5" t="s">
        <v>1111</v>
      </c>
      <c r="D390" s="5" t="s">
        <v>442</v>
      </c>
      <c r="E390">
        <v>5</v>
      </c>
    </row>
    <row r="391" spans="1:5" ht="15" customHeight="1" x14ac:dyDescent="0.25">
      <c r="A391" s="5" t="s">
        <v>899</v>
      </c>
      <c r="B391" s="5" t="s">
        <v>116</v>
      </c>
      <c r="C391" s="5" t="s">
        <v>1</v>
      </c>
      <c r="D391" s="5" t="s">
        <v>448</v>
      </c>
      <c r="E391">
        <v>18</v>
      </c>
    </row>
    <row r="392" spans="1:5" ht="15" customHeight="1" x14ac:dyDescent="0.25">
      <c r="A392" s="5" t="s">
        <v>1108</v>
      </c>
      <c r="B392" s="5" t="s">
        <v>95</v>
      </c>
      <c r="C392" s="5" t="s">
        <v>1111</v>
      </c>
      <c r="D392" s="5" t="s">
        <v>437</v>
      </c>
      <c r="E392">
        <v>9</v>
      </c>
    </row>
    <row r="393" spans="1:5" ht="15" customHeight="1" x14ac:dyDescent="0.25">
      <c r="A393" s="5" t="s">
        <v>1932</v>
      </c>
      <c r="B393" s="5" t="s">
        <v>173</v>
      </c>
      <c r="C393" s="5" t="s">
        <v>1111</v>
      </c>
      <c r="D393" s="5" t="s">
        <v>436</v>
      </c>
      <c r="E393">
        <v>1</v>
      </c>
    </row>
    <row r="394" spans="1:5" ht="15" customHeight="1" x14ac:dyDescent="0.25">
      <c r="A394" s="5" t="s">
        <v>502</v>
      </c>
      <c r="B394" s="5" t="s">
        <v>86</v>
      </c>
      <c r="C394" s="5" t="s">
        <v>2</v>
      </c>
      <c r="D394" s="5" t="s">
        <v>434</v>
      </c>
      <c r="E394">
        <v>1</v>
      </c>
    </row>
    <row r="395" spans="1:5" ht="15" customHeight="1" x14ac:dyDescent="0.25">
      <c r="A395" s="5" t="s">
        <v>661</v>
      </c>
      <c r="B395" s="5" t="s">
        <v>703</v>
      </c>
      <c r="C395" s="5" t="s">
        <v>1111</v>
      </c>
      <c r="D395" s="5" t="s">
        <v>456</v>
      </c>
      <c r="E395">
        <v>27</v>
      </c>
    </row>
    <row r="396" spans="1:5" ht="15" customHeight="1" x14ac:dyDescent="0.25">
      <c r="A396" s="5" t="s">
        <v>1753</v>
      </c>
      <c r="B396" s="5" t="s">
        <v>1671</v>
      </c>
      <c r="C396" s="5" t="s">
        <v>1111</v>
      </c>
      <c r="D396" s="5" t="s">
        <v>456</v>
      </c>
      <c r="E396">
        <v>9</v>
      </c>
    </row>
    <row r="397" spans="1:5" ht="15" customHeight="1" x14ac:dyDescent="0.25">
      <c r="A397" s="5" t="s">
        <v>808</v>
      </c>
      <c r="B397" s="5" t="s">
        <v>210</v>
      </c>
      <c r="C397" s="5" t="s">
        <v>2</v>
      </c>
      <c r="D397" s="5" t="s">
        <v>441</v>
      </c>
      <c r="E397">
        <v>3</v>
      </c>
    </row>
    <row r="398" spans="1:5" ht="15" customHeight="1" x14ac:dyDescent="0.25">
      <c r="A398" s="5" t="s">
        <v>540</v>
      </c>
      <c r="B398" s="5" t="s">
        <v>1173</v>
      </c>
      <c r="C398" s="5" t="s">
        <v>3</v>
      </c>
      <c r="D398" s="5" t="s">
        <v>443</v>
      </c>
      <c r="E398">
        <v>7</v>
      </c>
    </row>
    <row r="399" spans="1:5" ht="15" customHeight="1" x14ac:dyDescent="0.25">
      <c r="A399" s="5" t="s">
        <v>232</v>
      </c>
      <c r="B399" s="5" t="s">
        <v>233</v>
      </c>
      <c r="C399" s="5" t="s">
        <v>1111</v>
      </c>
      <c r="D399" s="5" t="s">
        <v>2128</v>
      </c>
      <c r="E399">
        <v>3</v>
      </c>
    </row>
    <row r="400" spans="1:5" ht="15" customHeight="1" x14ac:dyDescent="0.25">
      <c r="A400" s="5" t="s">
        <v>1304</v>
      </c>
      <c r="B400" s="5" t="s">
        <v>110</v>
      </c>
      <c r="C400" s="5" t="s">
        <v>1111</v>
      </c>
      <c r="D400" s="5" t="s">
        <v>435</v>
      </c>
      <c r="E400">
        <v>1</v>
      </c>
    </row>
    <row r="401" spans="1:5" ht="15" customHeight="1" x14ac:dyDescent="0.25">
      <c r="A401" s="5" t="s">
        <v>665</v>
      </c>
      <c r="B401" s="5" t="s">
        <v>666</v>
      </c>
      <c r="C401" s="5" t="s">
        <v>1111</v>
      </c>
      <c r="D401" s="5" t="s">
        <v>444</v>
      </c>
      <c r="E401">
        <v>13</v>
      </c>
    </row>
    <row r="402" spans="1:5" ht="15" customHeight="1" x14ac:dyDescent="0.25">
      <c r="A402" s="5" t="s">
        <v>235</v>
      </c>
      <c r="B402" s="5" t="s">
        <v>109</v>
      </c>
      <c r="C402" s="5" t="s">
        <v>1111</v>
      </c>
      <c r="D402" s="5" t="s">
        <v>431</v>
      </c>
      <c r="E402">
        <v>15</v>
      </c>
    </row>
    <row r="403" spans="1:5" ht="15" customHeight="1" x14ac:dyDescent="0.25">
      <c r="A403" s="5" t="s">
        <v>393</v>
      </c>
      <c r="B403" s="5" t="s">
        <v>569</v>
      </c>
      <c r="C403" s="5" t="s">
        <v>433</v>
      </c>
      <c r="D403" s="5" t="s">
        <v>442</v>
      </c>
      <c r="E403">
        <v>14</v>
      </c>
    </row>
    <row r="404" spans="1:5" ht="15" customHeight="1" x14ac:dyDescent="0.25">
      <c r="A404" s="5" t="s">
        <v>393</v>
      </c>
      <c r="B404" s="5" t="s">
        <v>676</v>
      </c>
      <c r="C404" s="5" t="s">
        <v>433</v>
      </c>
      <c r="D404" s="5" t="s">
        <v>454</v>
      </c>
      <c r="E404">
        <v>4</v>
      </c>
    </row>
    <row r="405" spans="1:5" ht="15" customHeight="1" x14ac:dyDescent="0.25">
      <c r="A405" s="5" t="s">
        <v>393</v>
      </c>
      <c r="B405" s="5" t="s">
        <v>647</v>
      </c>
      <c r="C405" s="5" t="s">
        <v>1</v>
      </c>
      <c r="D405" s="5" t="s">
        <v>464</v>
      </c>
      <c r="E405">
        <v>1</v>
      </c>
    </row>
    <row r="406" spans="1:5" ht="15" customHeight="1" x14ac:dyDescent="0.25">
      <c r="A406" s="5" t="s">
        <v>393</v>
      </c>
      <c r="B406" s="5" t="s">
        <v>49</v>
      </c>
      <c r="C406" s="5" t="s">
        <v>433</v>
      </c>
      <c r="D406" s="5" t="s">
        <v>461</v>
      </c>
      <c r="E406">
        <v>1</v>
      </c>
    </row>
    <row r="407" spans="1:5" ht="15" customHeight="1" x14ac:dyDescent="0.25">
      <c r="A407" s="5" t="s">
        <v>393</v>
      </c>
      <c r="B407" s="5" t="s">
        <v>62</v>
      </c>
      <c r="C407" s="5" t="s">
        <v>433</v>
      </c>
      <c r="D407" s="5" t="s">
        <v>436</v>
      </c>
      <c r="E407">
        <v>2</v>
      </c>
    </row>
    <row r="408" spans="1:5" ht="15" customHeight="1" x14ac:dyDescent="0.25">
      <c r="A408" s="5" t="s">
        <v>1198</v>
      </c>
      <c r="B408" s="5" t="s">
        <v>573</v>
      </c>
      <c r="C408" s="5" t="s">
        <v>1111</v>
      </c>
      <c r="D408" s="5" t="s">
        <v>445</v>
      </c>
      <c r="E408">
        <v>1</v>
      </c>
    </row>
    <row r="409" spans="1:5" ht="15" customHeight="1" x14ac:dyDescent="0.25">
      <c r="A409" s="5" t="s">
        <v>686</v>
      </c>
      <c r="B409" s="5" t="s">
        <v>717</v>
      </c>
      <c r="C409" s="5" t="s">
        <v>1111</v>
      </c>
      <c r="D409" s="5" t="s">
        <v>2127</v>
      </c>
      <c r="E409">
        <v>2</v>
      </c>
    </row>
    <row r="410" spans="1:5" ht="15" customHeight="1" x14ac:dyDescent="0.25">
      <c r="A410" s="5" t="s">
        <v>655</v>
      </c>
      <c r="B410" s="5" t="s">
        <v>205</v>
      </c>
      <c r="C410" s="5" t="s">
        <v>1111</v>
      </c>
      <c r="D410" s="5" t="s">
        <v>447</v>
      </c>
      <c r="E410">
        <v>17</v>
      </c>
    </row>
    <row r="411" spans="1:5" ht="15" customHeight="1" x14ac:dyDescent="0.25">
      <c r="A411" s="5" t="s">
        <v>237</v>
      </c>
      <c r="B411" s="5" t="s">
        <v>145</v>
      </c>
      <c r="C411" s="5" t="s">
        <v>1111</v>
      </c>
      <c r="D411" s="5" t="s">
        <v>427</v>
      </c>
      <c r="E411">
        <v>1</v>
      </c>
    </row>
    <row r="412" spans="1:5" ht="15" customHeight="1" x14ac:dyDescent="0.25">
      <c r="A412" s="5" t="s">
        <v>798</v>
      </c>
      <c r="B412" s="5" t="s">
        <v>191</v>
      </c>
      <c r="C412" s="5" t="s">
        <v>1111</v>
      </c>
      <c r="D412" s="5" t="s">
        <v>449</v>
      </c>
      <c r="E412">
        <v>11</v>
      </c>
    </row>
    <row r="413" spans="1:5" ht="15" customHeight="1" x14ac:dyDescent="0.25">
      <c r="A413" s="5" t="s">
        <v>1099</v>
      </c>
      <c r="B413" s="5" t="s">
        <v>245</v>
      </c>
      <c r="C413" s="5" t="s">
        <v>433</v>
      </c>
      <c r="D413" s="5" t="s">
        <v>452</v>
      </c>
      <c r="E413">
        <v>2</v>
      </c>
    </row>
    <row r="414" spans="1:5" ht="15" customHeight="1" x14ac:dyDescent="0.25">
      <c r="A414" s="5" t="s">
        <v>934</v>
      </c>
      <c r="B414" s="5" t="s">
        <v>310</v>
      </c>
      <c r="C414" s="5" t="s">
        <v>2</v>
      </c>
      <c r="D414" s="5" t="s">
        <v>448</v>
      </c>
      <c r="E414">
        <v>7</v>
      </c>
    </row>
    <row r="415" spans="1:5" ht="15" customHeight="1" x14ac:dyDescent="0.25">
      <c r="A415" s="5" t="s">
        <v>2155</v>
      </c>
      <c r="B415" s="5" t="s">
        <v>112</v>
      </c>
      <c r="C415" s="5" t="s">
        <v>465</v>
      </c>
      <c r="D415" s="5" t="s">
        <v>443</v>
      </c>
      <c r="E415">
        <v>1</v>
      </c>
    </row>
    <row r="416" spans="1:5" ht="15" customHeight="1" x14ac:dyDescent="0.25">
      <c r="A416" s="5" t="s">
        <v>866</v>
      </c>
      <c r="B416" s="5" t="s">
        <v>120</v>
      </c>
      <c r="C416" s="5" t="s">
        <v>1111</v>
      </c>
      <c r="D416" s="5" t="s">
        <v>448</v>
      </c>
      <c r="E416">
        <v>12</v>
      </c>
    </row>
    <row r="417" spans="1:5" ht="15" customHeight="1" x14ac:dyDescent="0.25">
      <c r="A417" s="5" t="s">
        <v>872</v>
      </c>
      <c r="B417" s="5" t="s">
        <v>191</v>
      </c>
      <c r="C417" s="5" t="s">
        <v>433</v>
      </c>
      <c r="D417" s="5" t="s">
        <v>438</v>
      </c>
      <c r="E417">
        <v>3</v>
      </c>
    </row>
    <row r="418" spans="1:5" ht="15" customHeight="1" x14ac:dyDescent="0.25">
      <c r="A418" s="5" t="s">
        <v>239</v>
      </c>
      <c r="B418" s="5" t="s">
        <v>83</v>
      </c>
      <c r="C418" s="5" t="s">
        <v>465</v>
      </c>
      <c r="D418" s="5" t="s">
        <v>455</v>
      </c>
      <c r="E418">
        <v>17</v>
      </c>
    </row>
    <row r="419" spans="1:5" ht="15" customHeight="1" x14ac:dyDescent="0.25">
      <c r="A419" s="5" t="s">
        <v>239</v>
      </c>
      <c r="B419" s="5" t="s">
        <v>601</v>
      </c>
      <c r="C419" s="5" t="s">
        <v>1111</v>
      </c>
      <c r="D419" s="5" t="s">
        <v>2130</v>
      </c>
      <c r="E419">
        <v>8</v>
      </c>
    </row>
    <row r="420" spans="1:5" ht="15" customHeight="1" x14ac:dyDescent="0.25">
      <c r="A420" s="5" t="s">
        <v>628</v>
      </c>
      <c r="B420" s="5" t="s">
        <v>125</v>
      </c>
      <c r="C420" s="5" t="s">
        <v>1111</v>
      </c>
      <c r="D420" s="5" t="s">
        <v>445</v>
      </c>
      <c r="E420">
        <v>14</v>
      </c>
    </row>
    <row r="421" spans="1:5" ht="15" customHeight="1" x14ac:dyDescent="0.25">
      <c r="A421" s="5" t="s">
        <v>240</v>
      </c>
      <c r="B421" s="5" t="s">
        <v>241</v>
      </c>
      <c r="C421" s="5" t="s">
        <v>433</v>
      </c>
      <c r="D421" s="5" t="s">
        <v>429</v>
      </c>
      <c r="E421">
        <v>10</v>
      </c>
    </row>
    <row r="422" spans="1:5" ht="15" customHeight="1" x14ac:dyDescent="0.25">
      <c r="A422" s="5" t="s">
        <v>638</v>
      </c>
      <c r="B422" s="5" t="s">
        <v>639</v>
      </c>
      <c r="C422" s="5" t="s">
        <v>1111</v>
      </c>
      <c r="D422" s="5" t="s">
        <v>447</v>
      </c>
      <c r="E422">
        <v>12</v>
      </c>
    </row>
    <row r="423" spans="1:5" ht="15" customHeight="1" x14ac:dyDescent="0.25">
      <c r="A423" s="5" t="s">
        <v>1518</v>
      </c>
      <c r="B423" s="5" t="s">
        <v>175</v>
      </c>
      <c r="C423" s="5" t="s">
        <v>1111</v>
      </c>
      <c r="D423" s="5" t="s">
        <v>438</v>
      </c>
      <c r="E423">
        <v>2</v>
      </c>
    </row>
    <row r="424" spans="1:5" ht="15" customHeight="1" x14ac:dyDescent="0.25">
      <c r="A424" s="5" t="s">
        <v>734</v>
      </c>
      <c r="B424" s="5" t="s">
        <v>735</v>
      </c>
      <c r="C424" s="5" t="s">
        <v>462</v>
      </c>
      <c r="D424" s="5" t="s">
        <v>454</v>
      </c>
      <c r="E424">
        <v>4</v>
      </c>
    </row>
    <row r="425" spans="1:5" ht="15" customHeight="1" x14ac:dyDescent="0.25">
      <c r="A425" s="5" t="s">
        <v>242</v>
      </c>
      <c r="B425" s="5" t="s">
        <v>243</v>
      </c>
      <c r="C425" s="5" t="s">
        <v>1</v>
      </c>
      <c r="D425" s="5" t="s">
        <v>430</v>
      </c>
      <c r="E425">
        <v>9</v>
      </c>
    </row>
    <row r="426" spans="1:5" ht="15" customHeight="1" x14ac:dyDescent="0.25">
      <c r="A426" s="5" t="s">
        <v>928</v>
      </c>
      <c r="B426" s="5" t="s">
        <v>598</v>
      </c>
      <c r="C426" s="5" t="s">
        <v>1111</v>
      </c>
      <c r="D426" s="5" t="s">
        <v>453</v>
      </c>
      <c r="E426">
        <v>3</v>
      </c>
    </row>
    <row r="427" spans="1:5" ht="15" customHeight="1" x14ac:dyDescent="0.25">
      <c r="A427" s="5" t="s">
        <v>1776</v>
      </c>
      <c r="B427" s="5" t="s">
        <v>1300</v>
      </c>
      <c r="C427" s="5" t="s">
        <v>433</v>
      </c>
      <c r="D427" s="5" t="s">
        <v>432</v>
      </c>
      <c r="E427">
        <v>1</v>
      </c>
    </row>
    <row r="428" spans="1:5" ht="15" customHeight="1" x14ac:dyDescent="0.25">
      <c r="A428" s="5" t="s">
        <v>1640</v>
      </c>
      <c r="B428" s="5" t="s">
        <v>269</v>
      </c>
      <c r="C428" s="5" t="s">
        <v>1111</v>
      </c>
      <c r="D428" s="5" t="s">
        <v>445</v>
      </c>
      <c r="E428">
        <v>2</v>
      </c>
    </row>
    <row r="429" spans="1:5" ht="15" customHeight="1" x14ac:dyDescent="0.25">
      <c r="A429" s="5" t="s">
        <v>244</v>
      </c>
      <c r="B429" s="5" t="s">
        <v>43</v>
      </c>
      <c r="C429" s="5" t="s">
        <v>3</v>
      </c>
      <c r="D429" s="5" t="s">
        <v>2139</v>
      </c>
      <c r="E429">
        <v>34</v>
      </c>
    </row>
    <row r="430" spans="1:5" ht="15" customHeight="1" x14ac:dyDescent="0.25">
      <c r="A430" s="5" t="s">
        <v>244</v>
      </c>
      <c r="B430" s="5" t="s">
        <v>917</v>
      </c>
      <c r="C430" s="5" t="s">
        <v>1111</v>
      </c>
      <c r="D430" s="5" t="s">
        <v>454</v>
      </c>
      <c r="E430">
        <v>3</v>
      </c>
    </row>
    <row r="431" spans="1:5" ht="15" customHeight="1" x14ac:dyDescent="0.25">
      <c r="A431" s="5" t="s">
        <v>247</v>
      </c>
      <c r="B431" s="5" t="s">
        <v>52</v>
      </c>
      <c r="C431" s="5" t="s">
        <v>433</v>
      </c>
      <c r="D431" s="5" t="s">
        <v>443</v>
      </c>
      <c r="E431">
        <v>7</v>
      </c>
    </row>
    <row r="432" spans="1:5" ht="15" customHeight="1" x14ac:dyDescent="0.25">
      <c r="A432" s="5" t="s">
        <v>720</v>
      </c>
      <c r="B432" s="5" t="s">
        <v>857</v>
      </c>
      <c r="C432" s="5" t="s">
        <v>433</v>
      </c>
      <c r="D432" s="5" t="s">
        <v>2129</v>
      </c>
      <c r="E432">
        <v>15</v>
      </c>
    </row>
    <row r="433" spans="1:5" ht="15" customHeight="1" x14ac:dyDescent="0.25">
      <c r="A433" s="5" t="s">
        <v>486</v>
      </c>
      <c r="B433" s="5" t="s">
        <v>47</v>
      </c>
      <c r="C433" s="5" t="s">
        <v>1111</v>
      </c>
      <c r="D433" s="5" t="s">
        <v>446</v>
      </c>
      <c r="E433">
        <v>11</v>
      </c>
    </row>
    <row r="434" spans="1:5" ht="15" customHeight="1" x14ac:dyDescent="0.25">
      <c r="A434" s="5" t="s">
        <v>182</v>
      </c>
      <c r="B434" s="5" t="s">
        <v>512</v>
      </c>
      <c r="C434" s="5" t="s">
        <v>1111</v>
      </c>
      <c r="D434" s="5" t="s">
        <v>448</v>
      </c>
      <c r="E434">
        <v>1</v>
      </c>
    </row>
    <row r="435" spans="1:5" ht="15" customHeight="1" x14ac:dyDescent="0.25">
      <c r="A435" s="5" t="s">
        <v>654</v>
      </c>
      <c r="B435" s="5" t="s">
        <v>409</v>
      </c>
      <c r="C435" s="5" t="s">
        <v>3</v>
      </c>
      <c r="D435" s="5" t="s">
        <v>430</v>
      </c>
      <c r="E435">
        <v>30</v>
      </c>
    </row>
    <row r="436" spans="1:5" ht="15" customHeight="1" x14ac:dyDescent="0.25">
      <c r="A436" s="5" t="s">
        <v>1012</v>
      </c>
      <c r="B436" s="5" t="s">
        <v>173</v>
      </c>
      <c r="C436" s="5" t="s">
        <v>1111</v>
      </c>
      <c r="D436" s="5" t="s">
        <v>438</v>
      </c>
      <c r="E436">
        <v>11</v>
      </c>
    </row>
    <row r="437" spans="1:5" ht="15" customHeight="1" x14ac:dyDescent="0.25">
      <c r="A437" s="5" t="s">
        <v>1442</v>
      </c>
      <c r="B437" s="5" t="s">
        <v>88</v>
      </c>
      <c r="C437" s="5" t="s">
        <v>2</v>
      </c>
      <c r="D437" s="5" t="s">
        <v>430</v>
      </c>
      <c r="E437">
        <v>2</v>
      </c>
    </row>
    <row r="438" spans="1:5" ht="15" customHeight="1" x14ac:dyDescent="0.25">
      <c r="A438" s="5" t="s">
        <v>250</v>
      </c>
      <c r="B438" s="5" t="s">
        <v>1134</v>
      </c>
      <c r="C438" s="5" t="s">
        <v>462</v>
      </c>
      <c r="D438" s="5" t="s">
        <v>2139</v>
      </c>
      <c r="E438">
        <v>17</v>
      </c>
    </row>
    <row r="439" spans="1:5" ht="15" customHeight="1" x14ac:dyDescent="0.25">
      <c r="A439" s="5" t="s">
        <v>250</v>
      </c>
      <c r="B439" s="5" t="s">
        <v>209</v>
      </c>
      <c r="C439" s="5" t="s">
        <v>1111</v>
      </c>
      <c r="D439" s="5" t="s">
        <v>2131</v>
      </c>
      <c r="E439">
        <v>9</v>
      </c>
    </row>
    <row r="440" spans="1:5" ht="15" customHeight="1" x14ac:dyDescent="0.25">
      <c r="A440" s="5" t="s">
        <v>250</v>
      </c>
      <c r="B440" s="5" t="s">
        <v>266</v>
      </c>
      <c r="C440" s="5" t="s">
        <v>1111</v>
      </c>
      <c r="D440" s="5" t="s">
        <v>452</v>
      </c>
      <c r="E440">
        <v>1</v>
      </c>
    </row>
    <row r="441" spans="1:5" ht="15" customHeight="1" x14ac:dyDescent="0.25">
      <c r="A441" s="5" t="s">
        <v>251</v>
      </c>
      <c r="B441" s="5" t="s">
        <v>236</v>
      </c>
      <c r="C441" s="5" t="s">
        <v>1111</v>
      </c>
      <c r="D441" s="5" t="s">
        <v>436</v>
      </c>
      <c r="E441">
        <v>14</v>
      </c>
    </row>
    <row r="442" spans="1:5" ht="15" customHeight="1" x14ac:dyDescent="0.25">
      <c r="A442" s="5" t="s">
        <v>1276</v>
      </c>
      <c r="B442" s="5" t="s">
        <v>1429</v>
      </c>
      <c r="C442" s="5" t="s">
        <v>3</v>
      </c>
      <c r="D442" s="5" t="s">
        <v>455</v>
      </c>
      <c r="E442">
        <v>3</v>
      </c>
    </row>
    <row r="443" spans="1:5" ht="15" customHeight="1" x14ac:dyDescent="0.25">
      <c r="A443" s="5" t="s">
        <v>1132</v>
      </c>
      <c r="B443" s="5" t="s">
        <v>177</v>
      </c>
      <c r="C443" s="5" t="s">
        <v>3</v>
      </c>
      <c r="D443" s="5" t="s">
        <v>456</v>
      </c>
      <c r="E443">
        <v>12</v>
      </c>
    </row>
    <row r="444" spans="1:5" ht="15" customHeight="1" x14ac:dyDescent="0.25">
      <c r="A444" s="5" t="s">
        <v>253</v>
      </c>
      <c r="B444" s="5" t="s">
        <v>128</v>
      </c>
      <c r="C444" s="5" t="s">
        <v>3</v>
      </c>
      <c r="D444" s="5" t="s">
        <v>445</v>
      </c>
      <c r="E444">
        <v>6</v>
      </c>
    </row>
    <row r="445" spans="1:5" ht="15" customHeight="1" x14ac:dyDescent="0.25">
      <c r="A445" s="5" t="s">
        <v>542</v>
      </c>
      <c r="B445" s="5" t="s">
        <v>409</v>
      </c>
      <c r="C445" s="5" t="s">
        <v>1</v>
      </c>
      <c r="D445" s="5" t="s">
        <v>444</v>
      </c>
      <c r="E445">
        <v>24</v>
      </c>
    </row>
    <row r="446" spans="1:5" ht="15" customHeight="1" x14ac:dyDescent="0.25">
      <c r="A446" s="5" t="s">
        <v>470</v>
      </c>
      <c r="B446" s="5" t="s">
        <v>88</v>
      </c>
      <c r="C446" s="5" t="s">
        <v>1111</v>
      </c>
      <c r="D446" s="5" t="s">
        <v>461</v>
      </c>
      <c r="E446">
        <v>16</v>
      </c>
    </row>
    <row r="447" spans="1:5" ht="15" customHeight="1" x14ac:dyDescent="0.25">
      <c r="A447" s="5" t="s">
        <v>398</v>
      </c>
      <c r="B447" s="5" t="s">
        <v>112</v>
      </c>
      <c r="C447" s="5" t="s">
        <v>465</v>
      </c>
      <c r="D447" s="5" t="s">
        <v>452</v>
      </c>
      <c r="E447">
        <v>2</v>
      </c>
    </row>
    <row r="448" spans="1:5" ht="15" customHeight="1" x14ac:dyDescent="0.25">
      <c r="A448" s="5" t="s">
        <v>783</v>
      </c>
      <c r="B448" s="5" t="s">
        <v>209</v>
      </c>
      <c r="C448" s="5" t="s">
        <v>1111</v>
      </c>
      <c r="D448" s="5" t="s">
        <v>464</v>
      </c>
      <c r="E448">
        <v>11</v>
      </c>
    </row>
    <row r="449" spans="1:5" ht="15" customHeight="1" x14ac:dyDescent="0.25">
      <c r="A449" s="5" t="s">
        <v>1088</v>
      </c>
      <c r="B449" s="5" t="s">
        <v>261</v>
      </c>
      <c r="C449" s="5" t="s">
        <v>2</v>
      </c>
      <c r="D449" s="5" t="s">
        <v>434</v>
      </c>
      <c r="E449">
        <v>7</v>
      </c>
    </row>
    <row r="450" spans="1:5" ht="15" customHeight="1" x14ac:dyDescent="0.25">
      <c r="A450" s="5" t="s">
        <v>255</v>
      </c>
      <c r="B450" s="5" t="s">
        <v>1918</v>
      </c>
      <c r="C450" s="5" t="s">
        <v>465</v>
      </c>
      <c r="D450" s="5" t="s">
        <v>435</v>
      </c>
      <c r="E450">
        <v>2</v>
      </c>
    </row>
    <row r="451" spans="1:5" ht="15" customHeight="1" x14ac:dyDescent="0.25">
      <c r="A451" s="5" t="s">
        <v>400</v>
      </c>
      <c r="B451" s="5" t="s">
        <v>137</v>
      </c>
      <c r="C451" s="5" t="s">
        <v>433</v>
      </c>
      <c r="D451" s="5" t="s">
        <v>443</v>
      </c>
      <c r="E451">
        <v>1</v>
      </c>
    </row>
    <row r="452" spans="1:5" ht="15" customHeight="1" x14ac:dyDescent="0.25">
      <c r="A452" s="5" t="s">
        <v>660</v>
      </c>
      <c r="B452" s="5" t="s">
        <v>75</v>
      </c>
      <c r="C452" s="5" t="s">
        <v>465</v>
      </c>
      <c r="D452" s="5" t="s">
        <v>524</v>
      </c>
      <c r="E452">
        <v>16</v>
      </c>
    </row>
    <row r="453" spans="1:5" ht="15" customHeight="1" x14ac:dyDescent="0.25">
      <c r="A453" s="5" t="s">
        <v>660</v>
      </c>
      <c r="B453" s="5" t="s">
        <v>47</v>
      </c>
      <c r="C453" s="5" t="s">
        <v>2</v>
      </c>
      <c r="D453" s="5" t="s">
        <v>431</v>
      </c>
      <c r="E453">
        <v>3</v>
      </c>
    </row>
    <row r="454" spans="1:5" ht="15" customHeight="1" x14ac:dyDescent="0.25">
      <c r="A454" s="5" t="s">
        <v>503</v>
      </c>
      <c r="B454" s="5" t="s">
        <v>217</v>
      </c>
      <c r="C454" s="5" t="s">
        <v>465</v>
      </c>
      <c r="D454" s="5" t="s">
        <v>455</v>
      </c>
      <c r="E454">
        <v>2</v>
      </c>
    </row>
    <row r="455" spans="1:5" ht="15" customHeight="1" x14ac:dyDescent="0.25">
      <c r="A455" s="5" t="s">
        <v>503</v>
      </c>
      <c r="B455" s="5" t="s">
        <v>177</v>
      </c>
      <c r="C455" s="5" t="s">
        <v>433</v>
      </c>
      <c r="D455" s="5" t="s">
        <v>444</v>
      </c>
      <c r="E455">
        <v>2</v>
      </c>
    </row>
    <row r="456" spans="1:5" ht="15" customHeight="1" x14ac:dyDescent="0.25">
      <c r="A456" s="5" t="s">
        <v>1641</v>
      </c>
      <c r="B456" s="5" t="s">
        <v>195</v>
      </c>
      <c r="C456" s="5" t="s">
        <v>1111</v>
      </c>
      <c r="D456" s="5" t="s">
        <v>455</v>
      </c>
      <c r="E456">
        <v>2</v>
      </c>
    </row>
    <row r="457" spans="1:5" ht="15" customHeight="1" x14ac:dyDescent="0.25">
      <c r="A457" s="5" t="s">
        <v>504</v>
      </c>
      <c r="B457" s="5" t="s">
        <v>595</v>
      </c>
      <c r="C457" s="5" t="s">
        <v>1111</v>
      </c>
      <c r="D457" s="5" t="s">
        <v>454</v>
      </c>
      <c r="E457">
        <v>20</v>
      </c>
    </row>
    <row r="458" spans="1:5" ht="15" customHeight="1" x14ac:dyDescent="0.25">
      <c r="A458" s="5" t="s">
        <v>504</v>
      </c>
      <c r="B458" s="5" t="s">
        <v>1260</v>
      </c>
      <c r="C458" s="5" t="s">
        <v>465</v>
      </c>
      <c r="D458" s="5" t="s">
        <v>454</v>
      </c>
      <c r="E458">
        <v>11</v>
      </c>
    </row>
    <row r="459" spans="1:5" ht="15" customHeight="1" x14ac:dyDescent="0.25">
      <c r="A459" s="5" t="s">
        <v>1908</v>
      </c>
      <c r="B459" s="5" t="s">
        <v>1907</v>
      </c>
      <c r="C459" s="5" t="s">
        <v>1111</v>
      </c>
      <c r="D459" s="5" t="s">
        <v>429</v>
      </c>
      <c r="E459">
        <v>2</v>
      </c>
    </row>
    <row r="460" spans="1:5" ht="15" customHeight="1" x14ac:dyDescent="0.25">
      <c r="A460" s="5" t="s">
        <v>260</v>
      </c>
      <c r="B460" s="5" t="s">
        <v>1105</v>
      </c>
      <c r="C460" s="5" t="s">
        <v>3</v>
      </c>
      <c r="D460" s="5" t="s">
        <v>439</v>
      </c>
      <c r="E460">
        <v>13</v>
      </c>
    </row>
    <row r="461" spans="1:5" ht="15" customHeight="1" x14ac:dyDescent="0.25">
      <c r="A461" s="5" t="s">
        <v>1779</v>
      </c>
      <c r="B461" s="5" t="s">
        <v>53</v>
      </c>
      <c r="C461" s="5" t="s">
        <v>1111</v>
      </c>
      <c r="D461" s="5" t="s">
        <v>461</v>
      </c>
      <c r="E461">
        <v>1</v>
      </c>
    </row>
    <row r="462" spans="1:5" ht="15" customHeight="1" x14ac:dyDescent="0.25">
      <c r="A462" s="5" t="s">
        <v>263</v>
      </c>
      <c r="B462" s="5" t="s">
        <v>672</v>
      </c>
      <c r="C462" s="5" t="s">
        <v>433</v>
      </c>
      <c r="D462" s="5" t="s">
        <v>2150</v>
      </c>
      <c r="E462">
        <v>9</v>
      </c>
    </row>
    <row r="463" spans="1:5" ht="15" customHeight="1" x14ac:dyDescent="0.25">
      <c r="A463" s="5" t="s">
        <v>263</v>
      </c>
      <c r="B463" s="5" t="s">
        <v>1428</v>
      </c>
      <c r="C463" s="5" t="s">
        <v>3</v>
      </c>
      <c r="D463" s="5" t="s">
        <v>439</v>
      </c>
      <c r="E463">
        <v>6</v>
      </c>
    </row>
    <row r="464" spans="1:5" ht="15" customHeight="1" x14ac:dyDescent="0.25">
      <c r="A464" s="5" t="s">
        <v>263</v>
      </c>
      <c r="B464" s="5" t="s">
        <v>1119</v>
      </c>
      <c r="C464" s="5" t="s">
        <v>433</v>
      </c>
      <c r="D464" s="5" t="s">
        <v>437</v>
      </c>
      <c r="E464">
        <v>1</v>
      </c>
    </row>
    <row r="465" spans="1:5" ht="15" customHeight="1" x14ac:dyDescent="0.25">
      <c r="A465" s="5" t="s">
        <v>265</v>
      </c>
      <c r="B465" s="5" t="s">
        <v>266</v>
      </c>
      <c r="C465" s="5" t="s">
        <v>3</v>
      </c>
      <c r="D465" s="5" t="s">
        <v>456</v>
      </c>
      <c r="E465">
        <v>2</v>
      </c>
    </row>
    <row r="466" spans="1:5" ht="15" customHeight="1" x14ac:dyDescent="0.25">
      <c r="A466" s="5" t="s">
        <v>673</v>
      </c>
      <c r="B466" s="5" t="s">
        <v>75</v>
      </c>
      <c r="C466" s="5" t="s">
        <v>1</v>
      </c>
      <c r="D466" s="5" t="s">
        <v>455</v>
      </c>
      <c r="E466">
        <v>13</v>
      </c>
    </row>
    <row r="467" spans="1:5" ht="15" customHeight="1" x14ac:dyDescent="0.25">
      <c r="A467" s="5" t="s">
        <v>267</v>
      </c>
      <c r="B467" s="5" t="s">
        <v>49</v>
      </c>
      <c r="C467" s="5" t="s">
        <v>1</v>
      </c>
      <c r="D467" s="5" t="s">
        <v>442</v>
      </c>
      <c r="E467">
        <v>22</v>
      </c>
    </row>
    <row r="468" spans="1:5" ht="15" customHeight="1" x14ac:dyDescent="0.25">
      <c r="A468" s="5" t="s">
        <v>267</v>
      </c>
      <c r="B468" s="5" t="s">
        <v>130</v>
      </c>
      <c r="C468" s="5" t="s">
        <v>1</v>
      </c>
      <c r="D468" s="5" t="s">
        <v>2126</v>
      </c>
      <c r="E468">
        <v>2</v>
      </c>
    </row>
    <row r="469" spans="1:5" ht="15" customHeight="1" x14ac:dyDescent="0.25">
      <c r="A469" s="5" t="s">
        <v>1288</v>
      </c>
      <c r="B469" s="5" t="s">
        <v>409</v>
      </c>
      <c r="C469" s="5" t="s">
        <v>1111</v>
      </c>
      <c r="D469" s="5" t="s">
        <v>439</v>
      </c>
      <c r="E469">
        <v>21</v>
      </c>
    </row>
    <row r="470" spans="1:5" ht="15" customHeight="1" x14ac:dyDescent="0.25">
      <c r="A470" s="5" t="s">
        <v>733</v>
      </c>
      <c r="B470" s="5" t="s">
        <v>204</v>
      </c>
      <c r="C470" s="5" t="s">
        <v>2</v>
      </c>
      <c r="D470" s="5" t="s">
        <v>2131</v>
      </c>
      <c r="E470">
        <v>11</v>
      </c>
    </row>
    <row r="471" spans="1:5" ht="15" customHeight="1" x14ac:dyDescent="0.25">
      <c r="A471" s="5" t="s">
        <v>1954</v>
      </c>
      <c r="B471" s="5" t="s">
        <v>408</v>
      </c>
      <c r="C471" s="5" t="s">
        <v>2</v>
      </c>
      <c r="D471" s="5" t="s">
        <v>435</v>
      </c>
      <c r="E471">
        <v>1</v>
      </c>
    </row>
    <row r="472" spans="1:5" ht="15" customHeight="1" x14ac:dyDescent="0.25">
      <c r="A472" s="5" t="s">
        <v>865</v>
      </c>
      <c r="B472" s="5" t="s">
        <v>55</v>
      </c>
      <c r="C472" s="5" t="s">
        <v>1111</v>
      </c>
      <c r="D472" s="5" t="s">
        <v>464</v>
      </c>
      <c r="E472">
        <v>16</v>
      </c>
    </row>
    <row r="473" spans="1:5" ht="15" customHeight="1" x14ac:dyDescent="0.25">
      <c r="A473" s="5" t="s">
        <v>543</v>
      </c>
      <c r="B473" s="5" t="s">
        <v>162</v>
      </c>
      <c r="C473" s="5" t="s">
        <v>465</v>
      </c>
      <c r="D473" s="5" t="s">
        <v>445</v>
      </c>
      <c r="E473">
        <v>27</v>
      </c>
    </row>
    <row r="474" spans="1:5" ht="15" customHeight="1" x14ac:dyDescent="0.25">
      <c r="A474" s="5" t="s">
        <v>543</v>
      </c>
      <c r="B474" s="5" t="s">
        <v>55</v>
      </c>
      <c r="C474" s="5" t="s">
        <v>3</v>
      </c>
      <c r="D474" s="5" t="s">
        <v>432</v>
      </c>
      <c r="E474">
        <v>20</v>
      </c>
    </row>
    <row r="475" spans="1:5" ht="15" customHeight="1" x14ac:dyDescent="0.25">
      <c r="A475" s="5" t="s">
        <v>625</v>
      </c>
      <c r="B475" s="5" t="s">
        <v>626</v>
      </c>
      <c r="C475" s="5" t="s">
        <v>2</v>
      </c>
      <c r="D475" s="5" t="s">
        <v>453</v>
      </c>
      <c r="E475">
        <v>18</v>
      </c>
    </row>
    <row r="476" spans="1:5" ht="15" customHeight="1" x14ac:dyDescent="0.25">
      <c r="A476" s="5" t="s">
        <v>649</v>
      </c>
      <c r="B476" s="5" t="s">
        <v>279</v>
      </c>
      <c r="C476" s="5" t="s">
        <v>465</v>
      </c>
      <c r="D476" s="5" t="s">
        <v>441</v>
      </c>
      <c r="E476">
        <v>24</v>
      </c>
    </row>
    <row r="477" spans="1:5" ht="15" customHeight="1" x14ac:dyDescent="0.25">
      <c r="A477" s="5" t="s">
        <v>1248</v>
      </c>
      <c r="B477" s="5" t="s">
        <v>131</v>
      </c>
      <c r="C477" s="5" t="s">
        <v>1111</v>
      </c>
      <c r="D477" s="5" t="s">
        <v>435</v>
      </c>
      <c r="E477">
        <v>13</v>
      </c>
    </row>
    <row r="478" spans="1:5" ht="15" customHeight="1" x14ac:dyDescent="0.25">
      <c r="A478" s="5" t="s">
        <v>890</v>
      </c>
      <c r="B478" s="5" t="s">
        <v>30</v>
      </c>
      <c r="C478" s="5" t="s">
        <v>433</v>
      </c>
      <c r="D478" s="5" t="s">
        <v>439</v>
      </c>
      <c r="E478">
        <v>6</v>
      </c>
    </row>
    <row r="479" spans="1:5" ht="15" customHeight="1" x14ac:dyDescent="0.25">
      <c r="A479" s="5" t="s">
        <v>565</v>
      </c>
      <c r="B479" s="5" t="s">
        <v>156</v>
      </c>
      <c r="C479" s="5" t="s">
        <v>3</v>
      </c>
      <c r="D479" s="5" t="s">
        <v>452</v>
      </c>
      <c r="E479">
        <v>4</v>
      </c>
    </row>
    <row r="480" spans="1:5" ht="15" customHeight="1" x14ac:dyDescent="0.25">
      <c r="A480" s="5" t="s">
        <v>1765</v>
      </c>
      <c r="B480" s="5" t="s">
        <v>1522</v>
      </c>
      <c r="C480" s="5" t="s">
        <v>1</v>
      </c>
      <c r="D480" s="5" t="s">
        <v>461</v>
      </c>
      <c r="E480">
        <v>2</v>
      </c>
    </row>
    <row r="481" spans="1:5" ht="15" customHeight="1" x14ac:dyDescent="0.25">
      <c r="A481" s="5" t="s">
        <v>1147</v>
      </c>
      <c r="B481" s="5" t="s">
        <v>1148</v>
      </c>
      <c r="C481" s="5" t="s">
        <v>1111</v>
      </c>
      <c r="D481" s="5" t="s">
        <v>524</v>
      </c>
      <c r="E481">
        <v>2</v>
      </c>
    </row>
    <row r="482" spans="1:5" ht="15" customHeight="1" x14ac:dyDescent="0.25">
      <c r="A482" s="5" t="s">
        <v>621</v>
      </c>
      <c r="B482" s="5" t="s">
        <v>622</v>
      </c>
      <c r="C482" s="5" t="s">
        <v>465</v>
      </c>
      <c r="D482" s="5" t="s">
        <v>2153</v>
      </c>
      <c r="E482">
        <v>16</v>
      </c>
    </row>
    <row r="483" spans="1:5" ht="15" customHeight="1" x14ac:dyDescent="0.25">
      <c r="A483" s="5" t="s">
        <v>1194</v>
      </c>
      <c r="B483" s="5" t="s">
        <v>1193</v>
      </c>
      <c r="C483" s="5" t="s">
        <v>433</v>
      </c>
      <c r="D483" s="5" t="s">
        <v>439</v>
      </c>
      <c r="E483">
        <v>3</v>
      </c>
    </row>
    <row r="484" spans="1:5" ht="15" customHeight="1" x14ac:dyDescent="0.25">
      <c r="A484" s="5" t="s">
        <v>1208</v>
      </c>
      <c r="B484" s="5" t="s">
        <v>177</v>
      </c>
      <c r="C484" s="5" t="s">
        <v>1111</v>
      </c>
      <c r="D484" s="5" t="s">
        <v>2135</v>
      </c>
      <c r="E484">
        <v>5</v>
      </c>
    </row>
    <row r="485" spans="1:5" ht="15" customHeight="1" x14ac:dyDescent="0.25">
      <c r="A485" s="5" t="s">
        <v>271</v>
      </c>
      <c r="B485" s="5" t="s">
        <v>1013</v>
      </c>
      <c r="C485" s="5" t="s">
        <v>1</v>
      </c>
      <c r="D485" s="5" t="s">
        <v>449</v>
      </c>
      <c r="E485">
        <v>15</v>
      </c>
    </row>
    <row r="486" spans="1:5" ht="15" customHeight="1" x14ac:dyDescent="0.25">
      <c r="A486" s="5" t="s">
        <v>271</v>
      </c>
      <c r="B486" s="5" t="s">
        <v>1904</v>
      </c>
      <c r="C486" s="5" t="s">
        <v>1</v>
      </c>
      <c r="D486" s="5" t="s">
        <v>431</v>
      </c>
      <c r="E486">
        <v>7</v>
      </c>
    </row>
    <row r="487" spans="1:5" ht="15" customHeight="1" x14ac:dyDescent="0.25">
      <c r="A487" s="5" t="s">
        <v>271</v>
      </c>
      <c r="B487" s="5" t="s">
        <v>252</v>
      </c>
      <c r="C487" s="5" t="s">
        <v>433</v>
      </c>
      <c r="D487" s="5" t="s">
        <v>445</v>
      </c>
      <c r="E487">
        <v>13</v>
      </c>
    </row>
    <row r="488" spans="1:5" ht="15" customHeight="1" x14ac:dyDescent="0.25">
      <c r="A488" s="5" t="s">
        <v>271</v>
      </c>
      <c r="B488" s="5" t="s">
        <v>1277</v>
      </c>
      <c r="C488" s="5" t="s">
        <v>1111</v>
      </c>
      <c r="D488" s="5" t="s">
        <v>435</v>
      </c>
      <c r="E488">
        <v>1</v>
      </c>
    </row>
    <row r="489" spans="1:5" ht="15" customHeight="1" x14ac:dyDescent="0.25">
      <c r="A489" s="5" t="s">
        <v>271</v>
      </c>
      <c r="B489" s="5" t="s">
        <v>946</v>
      </c>
      <c r="C489" s="5" t="s">
        <v>433</v>
      </c>
      <c r="D489" s="5" t="s">
        <v>2122</v>
      </c>
      <c r="E489">
        <v>1</v>
      </c>
    </row>
    <row r="490" spans="1:5" ht="15" customHeight="1" x14ac:dyDescent="0.25">
      <c r="A490" s="5" t="s">
        <v>491</v>
      </c>
      <c r="B490" s="5" t="s">
        <v>170</v>
      </c>
      <c r="C490" s="5" t="s">
        <v>3</v>
      </c>
      <c r="D490" s="5" t="s">
        <v>444</v>
      </c>
      <c r="E490">
        <v>3</v>
      </c>
    </row>
    <row r="491" spans="1:5" ht="15" customHeight="1" x14ac:dyDescent="0.25">
      <c r="A491" s="5" t="s">
        <v>1447</v>
      </c>
      <c r="B491" s="5" t="s">
        <v>131</v>
      </c>
      <c r="C491" s="5" t="s">
        <v>1111</v>
      </c>
      <c r="D491" s="5" t="s">
        <v>440</v>
      </c>
      <c r="E491">
        <v>14</v>
      </c>
    </row>
    <row r="492" spans="1:5" ht="15" customHeight="1" x14ac:dyDescent="0.25">
      <c r="A492" s="5" t="s">
        <v>619</v>
      </c>
      <c r="B492" s="5" t="s">
        <v>1512</v>
      </c>
      <c r="C492" s="5" t="s">
        <v>2</v>
      </c>
      <c r="D492" s="5" t="s">
        <v>429</v>
      </c>
      <c r="E492">
        <v>10</v>
      </c>
    </row>
    <row r="493" spans="1:5" ht="15" customHeight="1" x14ac:dyDescent="0.25">
      <c r="A493" s="5" t="s">
        <v>737</v>
      </c>
      <c r="B493" s="5" t="s">
        <v>83</v>
      </c>
      <c r="C493" s="5" t="s">
        <v>462</v>
      </c>
      <c r="D493" s="5" t="s">
        <v>442</v>
      </c>
      <c r="E493">
        <v>17</v>
      </c>
    </row>
    <row r="494" spans="1:5" ht="15" customHeight="1" x14ac:dyDescent="0.25">
      <c r="A494" s="5" t="s">
        <v>1122</v>
      </c>
      <c r="B494" s="5" t="s">
        <v>1161</v>
      </c>
      <c r="C494" s="5" t="s">
        <v>465</v>
      </c>
      <c r="D494" s="5" t="s">
        <v>2132</v>
      </c>
      <c r="E494">
        <v>2</v>
      </c>
    </row>
    <row r="495" spans="1:5" ht="15" customHeight="1" x14ac:dyDescent="0.25">
      <c r="A495" s="5" t="s">
        <v>273</v>
      </c>
      <c r="B495" s="5" t="s">
        <v>138</v>
      </c>
      <c r="C495" s="5" t="s">
        <v>1111</v>
      </c>
      <c r="D495" s="5" t="s">
        <v>464</v>
      </c>
      <c r="E495">
        <v>37</v>
      </c>
    </row>
    <row r="496" spans="1:5" ht="15" customHeight="1" x14ac:dyDescent="0.25">
      <c r="A496" s="5" t="s">
        <v>2310</v>
      </c>
      <c r="B496" s="5" t="s">
        <v>600</v>
      </c>
      <c r="C496" s="5" t="s">
        <v>1111</v>
      </c>
      <c r="D496" s="5" t="s">
        <v>446</v>
      </c>
      <c r="E496">
        <v>4</v>
      </c>
    </row>
    <row r="497" spans="1:5" ht="15" customHeight="1" x14ac:dyDescent="0.25">
      <c r="A497" s="5" t="s">
        <v>594</v>
      </c>
      <c r="B497" s="5" t="s">
        <v>190</v>
      </c>
      <c r="C497" s="5" t="s">
        <v>1111</v>
      </c>
      <c r="D497" s="5" t="s">
        <v>441</v>
      </c>
      <c r="E497">
        <v>26</v>
      </c>
    </row>
    <row r="498" spans="1:5" ht="15" customHeight="1" x14ac:dyDescent="0.25">
      <c r="A498" s="5" t="s">
        <v>1103</v>
      </c>
      <c r="B498" s="5" t="s">
        <v>591</v>
      </c>
      <c r="C498" s="5" t="s">
        <v>433</v>
      </c>
      <c r="D498" s="5" t="s">
        <v>436</v>
      </c>
      <c r="E498">
        <v>5</v>
      </c>
    </row>
    <row r="499" spans="1:5" ht="15" customHeight="1" x14ac:dyDescent="0.25">
      <c r="A499" s="5" t="s">
        <v>274</v>
      </c>
      <c r="B499" s="5" t="s">
        <v>567</v>
      </c>
      <c r="C499" s="5" t="s">
        <v>462</v>
      </c>
      <c r="D499" s="5" t="s">
        <v>451</v>
      </c>
      <c r="E499">
        <v>19</v>
      </c>
    </row>
    <row r="500" spans="1:5" ht="15" customHeight="1" x14ac:dyDescent="0.25">
      <c r="A500" s="5" t="s">
        <v>609</v>
      </c>
      <c r="B500" s="5" t="s">
        <v>716</v>
      </c>
      <c r="C500" s="5" t="s">
        <v>1111</v>
      </c>
      <c r="D500" s="5" t="s">
        <v>442</v>
      </c>
      <c r="E500">
        <v>1</v>
      </c>
    </row>
    <row r="501" spans="1:5" ht="15" customHeight="1" x14ac:dyDescent="0.25">
      <c r="A501" s="5" t="s">
        <v>704</v>
      </c>
      <c r="B501" s="5" t="s">
        <v>408</v>
      </c>
      <c r="C501" s="5" t="s">
        <v>433</v>
      </c>
      <c r="D501" s="5" t="s">
        <v>2134</v>
      </c>
      <c r="E501">
        <v>5</v>
      </c>
    </row>
    <row r="502" spans="1:5" ht="15" customHeight="1" x14ac:dyDescent="0.25">
      <c r="A502" s="5" t="s">
        <v>935</v>
      </c>
      <c r="B502" s="5" t="s">
        <v>95</v>
      </c>
      <c r="C502" s="5" t="s">
        <v>433</v>
      </c>
      <c r="D502" s="5" t="s">
        <v>435</v>
      </c>
      <c r="E502">
        <v>4</v>
      </c>
    </row>
    <row r="503" spans="1:5" ht="15" customHeight="1" x14ac:dyDescent="0.25">
      <c r="A503" s="5" t="s">
        <v>1292</v>
      </c>
      <c r="B503" s="5" t="s">
        <v>217</v>
      </c>
      <c r="C503" s="5" t="s">
        <v>1111</v>
      </c>
      <c r="D503" s="5" t="s">
        <v>464</v>
      </c>
      <c r="E503">
        <v>5</v>
      </c>
    </row>
    <row r="504" spans="1:5" ht="15" customHeight="1" x14ac:dyDescent="0.25">
      <c r="A504" s="5" t="s">
        <v>275</v>
      </c>
      <c r="B504" s="5" t="s">
        <v>1149</v>
      </c>
      <c r="C504" s="5" t="s">
        <v>1111</v>
      </c>
      <c r="D504" s="5" t="s">
        <v>2137</v>
      </c>
      <c r="E504">
        <v>7</v>
      </c>
    </row>
    <row r="505" spans="1:5" ht="15" customHeight="1" x14ac:dyDescent="0.25">
      <c r="A505" s="5" t="s">
        <v>275</v>
      </c>
      <c r="B505" s="5" t="s">
        <v>1284</v>
      </c>
      <c r="C505" s="5" t="s">
        <v>1111</v>
      </c>
      <c r="D505" s="5" t="s">
        <v>443</v>
      </c>
      <c r="E505">
        <v>1</v>
      </c>
    </row>
    <row r="506" spans="1:5" ht="15" customHeight="1" x14ac:dyDescent="0.25">
      <c r="A506" s="5" t="s">
        <v>1436</v>
      </c>
      <c r="B506" s="5" t="s">
        <v>147</v>
      </c>
      <c r="C506" s="5" t="s">
        <v>1111</v>
      </c>
      <c r="D506" s="5" t="s">
        <v>436</v>
      </c>
      <c r="E506">
        <v>2</v>
      </c>
    </row>
    <row r="507" spans="1:5" ht="15" customHeight="1" x14ac:dyDescent="0.25">
      <c r="A507" s="5" t="s">
        <v>942</v>
      </c>
      <c r="B507" s="5" t="s">
        <v>102</v>
      </c>
      <c r="C507" s="5" t="s">
        <v>465</v>
      </c>
      <c r="D507" s="5" t="s">
        <v>434</v>
      </c>
      <c r="E507">
        <v>24</v>
      </c>
    </row>
    <row r="508" spans="1:5" ht="15" customHeight="1" x14ac:dyDescent="0.25">
      <c r="A508" s="5" t="s">
        <v>1431</v>
      </c>
      <c r="B508" s="5" t="s">
        <v>1130</v>
      </c>
      <c r="C508" s="5" t="s">
        <v>1111</v>
      </c>
      <c r="D508" s="5" t="s">
        <v>446</v>
      </c>
      <c r="E508">
        <v>9</v>
      </c>
    </row>
    <row r="509" spans="1:5" ht="15" customHeight="1" x14ac:dyDescent="0.25">
      <c r="A509" s="5" t="s">
        <v>276</v>
      </c>
      <c r="B509" s="5" t="s">
        <v>186</v>
      </c>
      <c r="C509" s="5" t="s">
        <v>433</v>
      </c>
      <c r="D509" s="5" t="s">
        <v>446</v>
      </c>
      <c r="E509">
        <v>1</v>
      </c>
    </row>
    <row r="510" spans="1:5" ht="15" customHeight="1" x14ac:dyDescent="0.25">
      <c r="A510" s="5" t="s">
        <v>712</v>
      </c>
      <c r="B510" s="5" t="s">
        <v>583</v>
      </c>
      <c r="C510" s="5" t="s">
        <v>3</v>
      </c>
      <c r="D510" s="5" t="s">
        <v>435</v>
      </c>
      <c r="E510">
        <v>20</v>
      </c>
    </row>
    <row r="511" spans="1:5" ht="15" customHeight="1" x14ac:dyDescent="0.25">
      <c r="A511" s="5" t="s">
        <v>277</v>
      </c>
      <c r="B511" s="5" t="s">
        <v>278</v>
      </c>
      <c r="C511" s="5" t="s">
        <v>433</v>
      </c>
      <c r="D511" s="5" t="s">
        <v>430</v>
      </c>
      <c r="E511">
        <v>7</v>
      </c>
    </row>
    <row r="512" spans="1:5" ht="15" customHeight="1" x14ac:dyDescent="0.25">
      <c r="A512" s="5" t="s">
        <v>1014</v>
      </c>
      <c r="B512" s="5" t="s">
        <v>1015</v>
      </c>
      <c r="C512" s="5" t="s">
        <v>465</v>
      </c>
      <c r="D512" s="5" t="s">
        <v>456</v>
      </c>
      <c r="E512">
        <v>17</v>
      </c>
    </row>
    <row r="513" spans="1:5" ht="15" customHeight="1" x14ac:dyDescent="0.25">
      <c r="A513" s="5" t="s">
        <v>944</v>
      </c>
      <c r="B513" s="5" t="s">
        <v>943</v>
      </c>
      <c r="C513" s="5" t="s">
        <v>1111</v>
      </c>
      <c r="D513" s="5" t="s">
        <v>434</v>
      </c>
      <c r="E513">
        <v>13</v>
      </c>
    </row>
    <row r="514" spans="1:5" ht="15" customHeight="1" x14ac:dyDescent="0.25">
      <c r="A514" s="5" t="s">
        <v>1966</v>
      </c>
      <c r="B514" s="5" t="s">
        <v>297</v>
      </c>
      <c r="C514" s="5" t="s">
        <v>465</v>
      </c>
      <c r="D514" s="5" t="s">
        <v>447</v>
      </c>
      <c r="E514">
        <v>28</v>
      </c>
    </row>
    <row r="515" spans="1:5" ht="15" customHeight="1" x14ac:dyDescent="0.25">
      <c r="A515" s="5" t="s">
        <v>1197</v>
      </c>
      <c r="B515" s="5" t="s">
        <v>37</v>
      </c>
      <c r="C515" s="5" t="s">
        <v>1111</v>
      </c>
      <c r="D515" s="5" t="s">
        <v>451</v>
      </c>
      <c r="E515">
        <v>2</v>
      </c>
    </row>
    <row r="516" spans="1:5" ht="15" customHeight="1" x14ac:dyDescent="0.25">
      <c r="A516" s="5" t="s">
        <v>1769</v>
      </c>
      <c r="B516" s="5" t="s">
        <v>1768</v>
      </c>
      <c r="C516" s="5" t="s">
        <v>1111</v>
      </c>
      <c r="D516" s="5" t="s">
        <v>440</v>
      </c>
      <c r="E516">
        <v>12</v>
      </c>
    </row>
    <row r="517" spans="1:5" ht="15" customHeight="1" x14ac:dyDescent="0.25">
      <c r="A517" s="5" t="s">
        <v>315</v>
      </c>
      <c r="B517" s="5" t="s">
        <v>86</v>
      </c>
      <c r="C517" s="5" t="s">
        <v>1111</v>
      </c>
      <c r="D517" s="5" t="s">
        <v>445</v>
      </c>
      <c r="E517">
        <v>12</v>
      </c>
    </row>
    <row r="518" spans="1:5" ht="15" customHeight="1" x14ac:dyDescent="0.25">
      <c r="A518" s="5" t="s">
        <v>315</v>
      </c>
      <c r="B518" s="5" t="s">
        <v>1293</v>
      </c>
      <c r="C518" s="5" t="s">
        <v>1111</v>
      </c>
      <c r="D518" s="5" t="s">
        <v>452</v>
      </c>
      <c r="E518">
        <v>2</v>
      </c>
    </row>
    <row r="519" spans="1:5" ht="15" customHeight="1" x14ac:dyDescent="0.25">
      <c r="A519" s="5" t="s">
        <v>315</v>
      </c>
      <c r="B519" s="5" t="s">
        <v>62</v>
      </c>
      <c r="C519" s="5" t="s">
        <v>1111</v>
      </c>
      <c r="D519" s="5" t="s">
        <v>442</v>
      </c>
      <c r="E519">
        <v>5</v>
      </c>
    </row>
    <row r="520" spans="1:5" ht="15" customHeight="1" x14ac:dyDescent="0.25">
      <c r="A520" s="5" t="s">
        <v>315</v>
      </c>
      <c r="B520" s="5" t="s">
        <v>1176</v>
      </c>
      <c r="C520" s="5" t="s">
        <v>433</v>
      </c>
      <c r="D520" s="5" t="s">
        <v>454</v>
      </c>
      <c r="E520">
        <v>1</v>
      </c>
    </row>
    <row r="521" spans="1:5" ht="15" customHeight="1" x14ac:dyDescent="0.25">
      <c r="A521" s="5" t="s">
        <v>1131</v>
      </c>
      <c r="B521" s="5" t="s">
        <v>300</v>
      </c>
      <c r="C521" s="5" t="s">
        <v>465</v>
      </c>
      <c r="D521" s="5" t="s">
        <v>2126</v>
      </c>
      <c r="E521">
        <v>3</v>
      </c>
    </row>
    <row r="522" spans="1:5" ht="15" customHeight="1" x14ac:dyDescent="0.25">
      <c r="A522" s="5" t="s">
        <v>1889</v>
      </c>
      <c r="B522" s="5" t="s">
        <v>809</v>
      </c>
      <c r="C522" s="5" t="s">
        <v>433</v>
      </c>
      <c r="D522" s="5" t="s">
        <v>455</v>
      </c>
      <c r="E522">
        <v>2</v>
      </c>
    </row>
    <row r="523" spans="1:5" ht="15" customHeight="1" x14ac:dyDescent="0.25">
      <c r="A523" s="5" t="s">
        <v>1016</v>
      </c>
      <c r="B523" s="5" t="s">
        <v>1017</v>
      </c>
      <c r="C523" s="5" t="s">
        <v>1</v>
      </c>
      <c r="D523" s="5" t="s">
        <v>441</v>
      </c>
      <c r="E523">
        <v>13</v>
      </c>
    </row>
    <row r="524" spans="1:5" ht="15" customHeight="1" x14ac:dyDescent="0.25">
      <c r="A524" s="5" t="s">
        <v>1235</v>
      </c>
      <c r="B524" s="5" t="s">
        <v>116</v>
      </c>
      <c r="C524" s="5" t="s">
        <v>1</v>
      </c>
      <c r="D524" s="5" t="s">
        <v>430</v>
      </c>
      <c r="E524">
        <v>3</v>
      </c>
    </row>
    <row r="525" spans="1:5" ht="15" customHeight="1" x14ac:dyDescent="0.25">
      <c r="A525" s="5" t="s">
        <v>336</v>
      </c>
      <c r="B525" s="5" t="s">
        <v>1249</v>
      </c>
      <c r="C525" s="5" t="s">
        <v>1111</v>
      </c>
      <c r="D525" s="5" t="s">
        <v>2132</v>
      </c>
      <c r="E525">
        <v>2</v>
      </c>
    </row>
    <row r="526" spans="1:5" ht="15" customHeight="1" x14ac:dyDescent="0.25">
      <c r="A526" s="5" t="s">
        <v>342</v>
      </c>
      <c r="B526" s="5" t="s">
        <v>1644</v>
      </c>
      <c r="C526" s="5" t="s">
        <v>1111</v>
      </c>
      <c r="D526" s="5" t="s">
        <v>2125</v>
      </c>
      <c r="E526">
        <v>2</v>
      </c>
    </row>
    <row r="527" spans="1:5" ht="15" customHeight="1" x14ac:dyDescent="0.25">
      <c r="A527" s="5" t="s">
        <v>809</v>
      </c>
      <c r="B527" s="5" t="s">
        <v>855</v>
      </c>
      <c r="C527" s="5" t="s">
        <v>1111</v>
      </c>
      <c r="D527" s="5" t="s">
        <v>464</v>
      </c>
      <c r="E527">
        <v>2</v>
      </c>
    </row>
    <row r="528" spans="1:5" ht="15" customHeight="1" x14ac:dyDescent="0.25">
      <c r="A528" s="5" t="s">
        <v>1521</v>
      </c>
      <c r="B528" s="5" t="s">
        <v>715</v>
      </c>
      <c r="C528" s="5" t="s">
        <v>3</v>
      </c>
      <c r="D528" s="5" t="s">
        <v>446</v>
      </c>
      <c r="E528">
        <v>3</v>
      </c>
    </row>
    <row r="529" spans="1:5" ht="15" customHeight="1" x14ac:dyDescent="0.25">
      <c r="A529" s="5" t="s">
        <v>1211</v>
      </c>
      <c r="B529" s="5" t="s">
        <v>88</v>
      </c>
      <c r="C529" s="5" t="s">
        <v>433</v>
      </c>
      <c r="D529" s="5" t="s">
        <v>432</v>
      </c>
      <c r="E529">
        <v>5</v>
      </c>
    </row>
    <row r="530" spans="1:5" ht="15" customHeight="1" x14ac:dyDescent="0.25">
      <c r="A530" s="5" t="s">
        <v>280</v>
      </c>
      <c r="B530" s="5" t="s">
        <v>1178</v>
      </c>
      <c r="C530" s="5" t="s">
        <v>465</v>
      </c>
      <c r="D530" s="5" t="s">
        <v>451</v>
      </c>
      <c r="E530">
        <v>22</v>
      </c>
    </row>
    <row r="531" spans="1:5" ht="15" customHeight="1" x14ac:dyDescent="0.25">
      <c r="A531" s="5" t="s">
        <v>888</v>
      </c>
      <c r="B531" s="5" t="s">
        <v>593</v>
      </c>
      <c r="C531" s="5" t="s">
        <v>465</v>
      </c>
      <c r="D531" s="5" t="s">
        <v>453</v>
      </c>
      <c r="E531">
        <v>2</v>
      </c>
    </row>
    <row r="532" spans="1:5" ht="15" customHeight="1" x14ac:dyDescent="0.25">
      <c r="A532" s="5" t="s">
        <v>156</v>
      </c>
      <c r="B532" s="5" t="s">
        <v>334</v>
      </c>
      <c r="C532" s="5" t="s">
        <v>1</v>
      </c>
      <c r="D532" s="5" t="s">
        <v>432</v>
      </c>
      <c r="E532">
        <v>2</v>
      </c>
    </row>
    <row r="533" spans="1:5" ht="15" customHeight="1" x14ac:dyDescent="0.25">
      <c r="A533" s="5" t="s">
        <v>1275</v>
      </c>
      <c r="B533" s="5" t="s">
        <v>43</v>
      </c>
      <c r="C533" s="5" t="s">
        <v>433</v>
      </c>
      <c r="D533" s="5" t="s">
        <v>440</v>
      </c>
      <c r="E533">
        <v>6</v>
      </c>
    </row>
    <row r="534" spans="1:5" ht="15" customHeight="1" x14ac:dyDescent="0.25">
      <c r="A534" s="5" t="s">
        <v>1963</v>
      </c>
      <c r="B534" s="5" t="s">
        <v>1962</v>
      </c>
      <c r="C534" s="5" t="s">
        <v>433</v>
      </c>
      <c r="D534" s="5" t="s">
        <v>429</v>
      </c>
      <c r="E534">
        <v>1</v>
      </c>
    </row>
    <row r="535" spans="1:5" ht="15" customHeight="1" x14ac:dyDescent="0.25">
      <c r="A535" s="5" t="s">
        <v>544</v>
      </c>
      <c r="B535" s="5" t="s">
        <v>37</v>
      </c>
      <c r="C535" s="5" t="s">
        <v>1111</v>
      </c>
      <c r="D535" s="5" t="s">
        <v>430</v>
      </c>
      <c r="E535">
        <v>35</v>
      </c>
    </row>
    <row r="536" spans="1:5" ht="15" customHeight="1" x14ac:dyDescent="0.25">
      <c r="A536" s="5" t="s">
        <v>1630</v>
      </c>
      <c r="B536" s="5" t="s">
        <v>1629</v>
      </c>
      <c r="C536" s="5" t="s">
        <v>1111</v>
      </c>
      <c r="D536" s="5" t="s">
        <v>427</v>
      </c>
      <c r="E536">
        <v>5</v>
      </c>
    </row>
    <row r="537" spans="1:5" ht="15" customHeight="1" x14ac:dyDescent="0.25">
      <c r="A537" s="5" t="s">
        <v>604</v>
      </c>
      <c r="B537" s="5" t="s">
        <v>55</v>
      </c>
      <c r="C537" s="5" t="s">
        <v>1111</v>
      </c>
      <c r="D537" s="5" t="s">
        <v>446</v>
      </c>
      <c r="E537">
        <v>24</v>
      </c>
    </row>
    <row r="538" spans="1:5" ht="15" customHeight="1" x14ac:dyDescent="0.25">
      <c r="A538" s="5" t="s">
        <v>604</v>
      </c>
      <c r="B538" s="5" t="s">
        <v>146</v>
      </c>
      <c r="C538" s="5" t="s">
        <v>1111</v>
      </c>
      <c r="D538" s="5" t="s">
        <v>2130</v>
      </c>
      <c r="E538">
        <v>3</v>
      </c>
    </row>
    <row r="539" spans="1:5" ht="15" customHeight="1" x14ac:dyDescent="0.25">
      <c r="A539" s="5" t="s">
        <v>494</v>
      </c>
      <c r="B539" s="5" t="s">
        <v>885</v>
      </c>
      <c r="C539" s="5" t="s">
        <v>465</v>
      </c>
      <c r="D539" s="5" t="s">
        <v>464</v>
      </c>
      <c r="E539">
        <v>28</v>
      </c>
    </row>
    <row r="540" spans="1:5" ht="15" customHeight="1" x14ac:dyDescent="0.25">
      <c r="A540" s="5" t="s">
        <v>494</v>
      </c>
      <c r="B540" s="5" t="s">
        <v>212</v>
      </c>
      <c r="C540" s="5" t="s">
        <v>3</v>
      </c>
      <c r="D540" s="5" t="s">
        <v>445</v>
      </c>
      <c r="E540">
        <v>20</v>
      </c>
    </row>
    <row r="541" spans="1:5" ht="15" customHeight="1" x14ac:dyDescent="0.25">
      <c r="A541" s="5" t="s">
        <v>282</v>
      </c>
      <c r="B541" s="5" t="s">
        <v>212</v>
      </c>
      <c r="C541" s="5" t="s">
        <v>1111</v>
      </c>
      <c r="D541" s="5" t="s">
        <v>430</v>
      </c>
      <c r="E541">
        <v>12</v>
      </c>
    </row>
    <row r="542" spans="1:5" ht="15" customHeight="1" x14ac:dyDescent="0.25">
      <c r="A542" s="5" t="s">
        <v>896</v>
      </c>
      <c r="B542" s="5" t="s">
        <v>397</v>
      </c>
      <c r="C542" s="5" t="s">
        <v>465</v>
      </c>
      <c r="D542" s="5" t="s">
        <v>441</v>
      </c>
      <c r="E542">
        <v>2</v>
      </c>
    </row>
    <row r="543" spans="1:5" ht="15" customHeight="1" x14ac:dyDescent="0.25">
      <c r="A543" s="5" t="s">
        <v>1093</v>
      </c>
      <c r="B543" s="5" t="s">
        <v>88</v>
      </c>
      <c r="C543" s="5" t="s">
        <v>3</v>
      </c>
      <c r="D543" s="5" t="s">
        <v>2127</v>
      </c>
      <c r="E543">
        <v>8</v>
      </c>
    </row>
    <row r="544" spans="1:5" ht="15" customHeight="1" x14ac:dyDescent="0.25">
      <c r="A544" s="5" t="s">
        <v>1093</v>
      </c>
      <c r="B544" s="5" t="s">
        <v>90</v>
      </c>
      <c r="C544" s="5" t="s">
        <v>465</v>
      </c>
      <c r="D544" s="5" t="s">
        <v>439</v>
      </c>
      <c r="E544">
        <v>1</v>
      </c>
    </row>
    <row r="545" spans="1:5" ht="15" customHeight="1" x14ac:dyDescent="0.25">
      <c r="A545" s="5" t="s">
        <v>744</v>
      </c>
      <c r="B545" s="5" t="s">
        <v>745</v>
      </c>
      <c r="C545" s="5" t="s">
        <v>3</v>
      </c>
      <c r="D545" s="5" t="s">
        <v>451</v>
      </c>
      <c r="E545">
        <v>18</v>
      </c>
    </row>
    <row r="546" spans="1:5" ht="15" customHeight="1" x14ac:dyDescent="0.25">
      <c r="A546" s="5" t="s">
        <v>1104</v>
      </c>
      <c r="B546" s="5" t="s">
        <v>72</v>
      </c>
      <c r="C546" s="5" t="s">
        <v>465</v>
      </c>
      <c r="D546" s="5" t="s">
        <v>439</v>
      </c>
      <c r="E546">
        <v>4</v>
      </c>
    </row>
    <row r="547" spans="1:5" ht="15" customHeight="1" x14ac:dyDescent="0.25">
      <c r="A547" s="5" t="s">
        <v>1286</v>
      </c>
      <c r="B547" s="5" t="s">
        <v>1285</v>
      </c>
      <c r="C547" s="5" t="s">
        <v>2</v>
      </c>
      <c r="D547" s="5" t="s">
        <v>441</v>
      </c>
      <c r="E547">
        <v>2</v>
      </c>
    </row>
    <row r="548" spans="1:5" ht="15" customHeight="1" x14ac:dyDescent="0.25">
      <c r="A548" s="5" t="s">
        <v>1508</v>
      </c>
      <c r="B548" s="5" t="s">
        <v>47</v>
      </c>
      <c r="C548" s="5" t="s">
        <v>2</v>
      </c>
      <c r="D548" s="5" t="s">
        <v>431</v>
      </c>
      <c r="E548">
        <v>2</v>
      </c>
    </row>
    <row r="549" spans="1:5" ht="15" customHeight="1" x14ac:dyDescent="0.25">
      <c r="A549" s="5" t="s">
        <v>415</v>
      </c>
      <c r="B549" s="5" t="s">
        <v>1175</v>
      </c>
      <c r="C549" s="5" t="s">
        <v>2</v>
      </c>
      <c r="D549" s="5" t="s">
        <v>444</v>
      </c>
      <c r="E549">
        <v>1</v>
      </c>
    </row>
    <row r="550" spans="1:5" ht="15" customHeight="1" x14ac:dyDescent="0.25">
      <c r="A550" s="5" t="s">
        <v>1791</v>
      </c>
      <c r="B550" s="5" t="s">
        <v>1790</v>
      </c>
      <c r="C550" s="5" t="s">
        <v>1111</v>
      </c>
      <c r="D550" s="5" t="s">
        <v>431</v>
      </c>
      <c r="E550">
        <v>6</v>
      </c>
    </row>
    <row r="551" spans="1:5" ht="15" customHeight="1" x14ac:dyDescent="0.25">
      <c r="A551" s="5" t="s">
        <v>1754</v>
      </c>
      <c r="B551" s="5" t="s">
        <v>217</v>
      </c>
      <c r="C551" s="5" t="s">
        <v>1</v>
      </c>
      <c r="D551" s="5" t="s">
        <v>461</v>
      </c>
      <c r="E551">
        <v>10</v>
      </c>
    </row>
    <row r="552" spans="1:5" ht="15" customHeight="1" x14ac:dyDescent="0.25">
      <c r="A552" s="5" t="s">
        <v>416</v>
      </c>
      <c r="B552" s="5" t="s">
        <v>473</v>
      </c>
      <c r="C552" s="5" t="s">
        <v>433</v>
      </c>
      <c r="D552" s="5" t="s">
        <v>438</v>
      </c>
      <c r="E552">
        <v>11</v>
      </c>
    </row>
    <row r="553" spans="1:5" ht="15" customHeight="1" x14ac:dyDescent="0.25">
      <c r="A553" s="5" t="s">
        <v>1273</v>
      </c>
      <c r="B553" s="5" t="s">
        <v>217</v>
      </c>
      <c r="C553" s="5" t="s">
        <v>465</v>
      </c>
      <c r="D553" s="5" t="s">
        <v>451</v>
      </c>
      <c r="E553">
        <v>1</v>
      </c>
    </row>
    <row r="554" spans="1:5" ht="15" customHeight="1" x14ac:dyDescent="0.25">
      <c r="A554" s="5" t="s">
        <v>1019</v>
      </c>
      <c r="B554" s="5" t="s">
        <v>36</v>
      </c>
      <c r="C554" s="5" t="s">
        <v>1111</v>
      </c>
      <c r="D554" s="5" t="s">
        <v>438</v>
      </c>
      <c r="E554">
        <v>19</v>
      </c>
    </row>
    <row r="555" spans="1:5" ht="15" customHeight="1" x14ac:dyDescent="0.25">
      <c r="A555" s="5" t="s">
        <v>603</v>
      </c>
      <c r="B555" s="5" t="s">
        <v>204</v>
      </c>
      <c r="C555" s="5" t="s">
        <v>2</v>
      </c>
      <c r="D555" s="5" t="s">
        <v>449</v>
      </c>
      <c r="E555">
        <v>7</v>
      </c>
    </row>
    <row r="556" spans="1:5" ht="15" customHeight="1" x14ac:dyDescent="0.25">
      <c r="A556" s="5" t="s">
        <v>1237</v>
      </c>
      <c r="B556" s="5" t="s">
        <v>1236</v>
      </c>
      <c r="C556" s="5" t="s">
        <v>433</v>
      </c>
      <c r="D556" s="5" t="s">
        <v>442</v>
      </c>
      <c r="E556">
        <v>1</v>
      </c>
    </row>
    <row r="557" spans="1:5" ht="15" customHeight="1" x14ac:dyDescent="0.25">
      <c r="A557" s="5" t="s">
        <v>903</v>
      </c>
      <c r="B557" s="5" t="s">
        <v>112</v>
      </c>
      <c r="C557" s="5" t="s">
        <v>1</v>
      </c>
      <c r="D557" s="5" t="s">
        <v>452</v>
      </c>
      <c r="E557">
        <v>7</v>
      </c>
    </row>
    <row r="558" spans="1:5" ht="15" customHeight="1" x14ac:dyDescent="0.25">
      <c r="A558" s="5" t="s">
        <v>653</v>
      </c>
      <c r="B558" s="5" t="s">
        <v>120</v>
      </c>
      <c r="C558" s="5" t="s">
        <v>433</v>
      </c>
      <c r="D558" s="5" t="s">
        <v>431</v>
      </c>
      <c r="E558">
        <v>3</v>
      </c>
    </row>
    <row r="559" spans="1:5" ht="15" customHeight="1" x14ac:dyDescent="0.25">
      <c r="A559" s="5" t="s">
        <v>1220</v>
      </c>
      <c r="B559" s="5" t="s">
        <v>269</v>
      </c>
      <c r="C559" s="5" t="s">
        <v>1</v>
      </c>
      <c r="D559" s="5" t="s">
        <v>451</v>
      </c>
      <c r="E559">
        <v>21</v>
      </c>
    </row>
    <row r="560" spans="1:5" ht="15" customHeight="1" x14ac:dyDescent="0.25">
      <c r="A560" s="5" t="s">
        <v>1263</v>
      </c>
      <c r="B560" s="5" t="s">
        <v>41</v>
      </c>
      <c r="C560" s="5" t="s">
        <v>3</v>
      </c>
      <c r="D560" s="5" t="s">
        <v>429</v>
      </c>
      <c r="E560">
        <v>1</v>
      </c>
    </row>
    <row r="561" spans="1:5" ht="15" customHeight="1" x14ac:dyDescent="0.25">
      <c r="A561" s="5" t="s">
        <v>284</v>
      </c>
      <c r="B561" s="5" t="s">
        <v>285</v>
      </c>
      <c r="C561" s="5" t="s">
        <v>1</v>
      </c>
      <c r="D561" s="5" t="s">
        <v>435</v>
      </c>
      <c r="E561">
        <v>19</v>
      </c>
    </row>
    <row r="562" spans="1:5" ht="15" customHeight="1" x14ac:dyDescent="0.25">
      <c r="A562" s="5" t="s">
        <v>333</v>
      </c>
      <c r="B562" s="5" t="s">
        <v>95</v>
      </c>
      <c r="C562" s="5" t="s">
        <v>2</v>
      </c>
      <c r="D562" s="5" t="s">
        <v>451</v>
      </c>
      <c r="E562">
        <v>4</v>
      </c>
    </row>
    <row r="563" spans="1:5" ht="15" customHeight="1" x14ac:dyDescent="0.25">
      <c r="A563" s="5" t="s">
        <v>333</v>
      </c>
      <c r="B563" s="5" t="s">
        <v>1188</v>
      </c>
      <c r="C563" s="5" t="s">
        <v>1111</v>
      </c>
      <c r="D563" s="5" t="s">
        <v>429</v>
      </c>
      <c r="E563">
        <v>1</v>
      </c>
    </row>
    <row r="564" spans="1:5" ht="15" customHeight="1" x14ac:dyDescent="0.25">
      <c r="A564" s="5" t="s">
        <v>286</v>
      </c>
      <c r="B564" s="5" t="s">
        <v>473</v>
      </c>
      <c r="C564" s="5" t="s">
        <v>1</v>
      </c>
      <c r="D564" s="5" t="s">
        <v>431</v>
      </c>
      <c r="E564">
        <v>16</v>
      </c>
    </row>
    <row r="565" spans="1:5" ht="15" customHeight="1" x14ac:dyDescent="0.25">
      <c r="A565" s="5" t="s">
        <v>1265</v>
      </c>
      <c r="B565" s="5" t="s">
        <v>310</v>
      </c>
      <c r="C565" s="5" t="s">
        <v>433</v>
      </c>
      <c r="D565" s="5" t="s">
        <v>524</v>
      </c>
      <c r="E565">
        <v>2</v>
      </c>
    </row>
    <row r="566" spans="1:5" ht="15" customHeight="1" x14ac:dyDescent="0.25">
      <c r="A566" s="5" t="s">
        <v>1927</v>
      </c>
      <c r="B566" s="5" t="s">
        <v>315</v>
      </c>
      <c r="C566" s="5" t="s">
        <v>465</v>
      </c>
      <c r="D566" s="5" t="s">
        <v>427</v>
      </c>
      <c r="E566">
        <v>1</v>
      </c>
    </row>
    <row r="567" spans="1:5" ht="15" customHeight="1" x14ac:dyDescent="0.25">
      <c r="A567" s="5" t="s">
        <v>1535</v>
      </c>
      <c r="B567" s="5" t="s">
        <v>477</v>
      </c>
      <c r="C567" s="5" t="s">
        <v>1</v>
      </c>
      <c r="D567" s="5" t="s">
        <v>430</v>
      </c>
      <c r="E567">
        <v>14</v>
      </c>
    </row>
    <row r="568" spans="1:5" ht="15" customHeight="1" x14ac:dyDescent="0.25">
      <c r="A568" s="5" t="s">
        <v>1537</v>
      </c>
      <c r="B568" s="5" t="s">
        <v>1512</v>
      </c>
      <c r="C568" s="5" t="s">
        <v>465</v>
      </c>
      <c r="D568" s="5" t="s">
        <v>432</v>
      </c>
      <c r="E568">
        <v>1</v>
      </c>
    </row>
    <row r="569" spans="1:5" ht="15" customHeight="1" x14ac:dyDescent="0.25">
      <c r="A569" s="5" t="s">
        <v>1114</v>
      </c>
      <c r="B569" s="5" t="s">
        <v>315</v>
      </c>
      <c r="C569" s="5" t="s">
        <v>1111</v>
      </c>
      <c r="D569" s="5" t="s">
        <v>430</v>
      </c>
      <c r="E569">
        <v>4</v>
      </c>
    </row>
    <row r="570" spans="1:5" ht="15" customHeight="1" x14ac:dyDescent="0.25">
      <c r="A570" s="5" t="s">
        <v>925</v>
      </c>
      <c r="B570" s="5" t="s">
        <v>285</v>
      </c>
      <c r="C570" s="5" t="s">
        <v>3</v>
      </c>
      <c r="D570" s="5" t="s">
        <v>427</v>
      </c>
      <c r="E570">
        <v>10</v>
      </c>
    </row>
    <row r="571" spans="1:5" ht="15" customHeight="1" x14ac:dyDescent="0.25">
      <c r="A571" s="5" t="s">
        <v>1097</v>
      </c>
      <c r="B571" s="5" t="s">
        <v>198</v>
      </c>
      <c r="C571" s="5" t="s">
        <v>1</v>
      </c>
      <c r="D571" s="5" t="s">
        <v>432</v>
      </c>
      <c r="E571">
        <v>10</v>
      </c>
    </row>
    <row r="572" spans="1:5" ht="15" customHeight="1" x14ac:dyDescent="0.25">
      <c r="A572" s="5" t="s">
        <v>1097</v>
      </c>
      <c r="B572" s="5" t="s">
        <v>1266</v>
      </c>
      <c r="C572" s="5" t="s">
        <v>1111</v>
      </c>
      <c r="D572" s="5" t="s">
        <v>440</v>
      </c>
      <c r="E572">
        <v>2</v>
      </c>
    </row>
    <row r="573" spans="1:5" ht="15" customHeight="1" x14ac:dyDescent="0.25">
      <c r="A573" s="5" t="s">
        <v>845</v>
      </c>
      <c r="B573" s="5" t="s">
        <v>186</v>
      </c>
      <c r="C573" s="5" t="s">
        <v>1111</v>
      </c>
      <c r="D573" s="5" t="s">
        <v>427</v>
      </c>
      <c r="E573">
        <v>1</v>
      </c>
    </row>
    <row r="574" spans="1:5" ht="15" customHeight="1" x14ac:dyDescent="0.25">
      <c r="A574" s="5" t="s">
        <v>506</v>
      </c>
      <c r="B574" s="5" t="s">
        <v>212</v>
      </c>
      <c r="C574" s="5" t="s">
        <v>1111</v>
      </c>
      <c r="D574" s="5" t="s">
        <v>2132</v>
      </c>
      <c r="E574">
        <v>1</v>
      </c>
    </row>
    <row r="575" spans="1:5" ht="15" customHeight="1" x14ac:dyDescent="0.25">
      <c r="A575" s="5" t="s">
        <v>810</v>
      </c>
      <c r="B575" s="5" t="s">
        <v>331</v>
      </c>
      <c r="C575" s="5" t="s">
        <v>1111</v>
      </c>
      <c r="D575" s="5" t="s">
        <v>435</v>
      </c>
      <c r="E575">
        <v>16</v>
      </c>
    </row>
    <row r="576" spans="1:5" ht="15" customHeight="1" x14ac:dyDescent="0.25">
      <c r="A576" s="5" t="s">
        <v>933</v>
      </c>
      <c r="B576" s="5" t="s">
        <v>25</v>
      </c>
      <c r="C576" s="5" t="s">
        <v>433</v>
      </c>
      <c r="D576" s="5" t="s">
        <v>436</v>
      </c>
      <c r="E576">
        <v>2</v>
      </c>
    </row>
    <row r="577" spans="1:5" ht="15" customHeight="1" x14ac:dyDescent="0.25">
      <c r="A577" s="5" t="s">
        <v>678</v>
      </c>
      <c r="B577" s="5" t="s">
        <v>679</v>
      </c>
      <c r="C577" s="5" t="s">
        <v>2</v>
      </c>
      <c r="D577" s="5" t="s">
        <v>452</v>
      </c>
      <c r="E577">
        <v>15</v>
      </c>
    </row>
    <row r="578" spans="1:5" ht="15" customHeight="1" x14ac:dyDescent="0.25">
      <c r="A578" s="5" t="s">
        <v>1507</v>
      </c>
      <c r="B578" s="5" t="s">
        <v>37</v>
      </c>
      <c r="C578" s="5" t="s">
        <v>1111</v>
      </c>
      <c r="D578" s="5" t="s">
        <v>429</v>
      </c>
      <c r="E578">
        <v>18</v>
      </c>
    </row>
    <row r="579" spans="1:5" ht="15" customHeight="1" x14ac:dyDescent="0.25">
      <c r="A579" s="5" t="s">
        <v>652</v>
      </c>
      <c r="B579" s="5" t="s">
        <v>473</v>
      </c>
      <c r="C579" s="5" t="s">
        <v>1111</v>
      </c>
      <c r="D579" s="5" t="s">
        <v>452</v>
      </c>
      <c r="E579">
        <v>28</v>
      </c>
    </row>
    <row r="580" spans="1:5" ht="15" customHeight="1" x14ac:dyDescent="0.25">
      <c r="A580" s="5" t="s">
        <v>291</v>
      </c>
      <c r="B580" s="5" t="s">
        <v>192</v>
      </c>
      <c r="C580" s="5" t="s">
        <v>2</v>
      </c>
      <c r="D580" s="5" t="s">
        <v>431</v>
      </c>
      <c r="E580">
        <v>2</v>
      </c>
    </row>
    <row r="581" spans="1:5" ht="15" customHeight="1" x14ac:dyDescent="0.25">
      <c r="A581" s="5" t="s">
        <v>1444</v>
      </c>
      <c r="B581" s="5" t="s">
        <v>1443</v>
      </c>
      <c r="C581" s="5" t="s">
        <v>433</v>
      </c>
      <c r="D581" s="5" t="s">
        <v>461</v>
      </c>
      <c r="E581">
        <v>1</v>
      </c>
    </row>
    <row r="582" spans="1:5" ht="15" customHeight="1" x14ac:dyDescent="0.25">
      <c r="A582" s="5" t="s">
        <v>1020</v>
      </c>
      <c r="B582" s="5" t="s">
        <v>64</v>
      </c>
      <c r="C582" s="5" t="s">
        <v>1111</v>
      </c>
      <c r="D582" s="5" t="s">
        <v>454</v>
      </c>
      <c r="E582">
        <v>3</v>
      </c>
    </row>
    <row r="583" spans="1:5" ht="15" customHeight="1" x14ac:dyDescent="0.25">
      <c r="A583" s="5" t="s">
        <v>292</v>
      </c>
      <c r="B583" s="5" t="s">
        <v>67</v>
      </c>
      <c r="C583" s="5" t="s">
        <v>1</v>
      </c>
      <c r="D583" s="5" t="s">
        <v>464</v>
      </c>
      <c r="E583">
        <v>5</v>
      </c>
    </row>
    <row r="584" spans="1:5" ht="15" customHeight="1" x14ac:dyDescent="0.25">
      <c r="A584" s="5" t="s">
        <v>674</v>
      </c>
      <c r="B584" s="5" t="s">
        <v>37</v>
      </c>
      <c r="C584" s="5" t="s">
        <v>433</v>
      </c>
      <c r="D584" s="5" t="s">
        <v>2122</v>
      </c>
      <c r="E584">
        <v>3</v>
      </c>
    </row>
    <row r="585" spans="1:5" ht="15" customHeight="1" x14ac:dyDescent="0.25">
      <c r="A585" s="5"/>
      <c r="B585" s="5"/>
      <c r="C585" s="5"/>
      <c r="D585" s="5"/>
    </row>
    <row r="586" spans="1:5" ht="15" customHeight="1" x14ac:dyDescent="0.25">
      <c r="A586" s="5"/>
      <c r="B586" s="5"/>
      <c r="C586" s="5"/>
      <c r="D586" s="5"/>
    </row>
    <row r="587" spans="1:5" ht="15" customHeight="1" x14ac:dyDescent="0.25">
      <c r="A587" s="5"/>
      <c r="B587" s="5"/>
      <c r="C587" s="5"/>
      <c r="D587" s="5"/>
    </row>
    <row r="588" spans="1:5" ht="15" customHeight="1" x14ac:dyDescent="0.25">
      <c r="A588" s="5"/>
      <c r="B588" s="5"/>
      <c r="C588" s="5"/>
      <c r="D588" s="5"/>
    </row>
    <row r="589" spans="1:5" ht="15" customHeight="1" x14ac:dyDescent="0.25">
      <c r="A589" s="5"/>
      <c r="B589" s="5"/>
      <c r="C589" s="5"/>
      <c r="D589" s="5"/>
    </row>
    <row r="590" spans="1:5" ht="15" customHeight="1" x14ac:dyDescent="0.25">
      <c r="A590" s="5"/>
      <c r="B590" s="5"/>
      <c r="C590" s="5"/>
      <c r="D590" s="5"/>
    </row>
    <row r="591" spans="1:5" ht="15" customHeight="1" x14ac:dyDescent="0.25">
      <c r="A591" s="5"/>
      <c r="B591" s="5"/>
      <c r="C591" s="5"/>
      <c r="D591" s="5"/>
    </row>
    <row r="592" spans="1:5" ht="15" customHeight="1" x14ac:dyDescent="0.25">
      <c r="A592" s="5"/>
      <c r="B592" s="5"/>
      <c r="C592" s="5"/>
      <c r="D592" s="5"/>
    </row>
    <row r="593" spans="1:4" ht="15" customHeight="1" x14ac:dyDescent="0.25">
      <c r="A593" s="5"/>
      <c r="B593" s="5"/>
      <c r="C593" s="5"/>
      <c r="D593" s="5"/>
    </row>
    <row r="594" spans="1:4" ht="15" customHeight="1" x14ac:dyDescent="0.25">
      <c r="A594" s="5"/>
      <c r="B594" s="5"/>
      <c r="C594" s="5"/>
      <c r="D594" s="5"/>
    </row>
    <row r="595" spans="1:4" ht="15" customHeight="1" x14ac:dyDescent="0.25">
      <c r="A595" s="5"/>
      <c r="B595" s="5"/>
      <c r="C595" s="5"/>
      <c r="D595" s="5"/>
    </row>
    <row r="596" spans="1:4" ht="15" customHeight="1" x14ac:dyDescent="0.25">
      <c r="A596" s="5"/>
      <c r="B596" s="5"/>
      <c r="C596" s="5"/>
      <c r="D596" s="5"/>
    </row>
    <row r="597" spans="1:4" ht="15" customHeight="1" x14ac:dyDescent="0.25">
      <c r="A597" s="5"/>
      <c r="B597" s="5"/>
      <c r="C597" s="5"/>
      <c r="D597" s="5"/>
    </row>
    <row r="598" spans="1:4" ht="15" customHeight="1" x14ac:dyDescent="0.25">
      <c r="A598" s="5"/>
      <c r="B598" s="5"/>
      <c r="C598" s="5"/>
      <c r="D598" s="5"/>
    </row>
    <row r="599" spans="1:4" ht="15" customHeight="1" x14ac:dyDescent="0.25">
      <c r="A599" s="5"/>
      <c r="B599" s="5"/>
      <c r="C599" s="5"/>
      <c r="D599" s="5"/>
    </row>
    <row r="600" spans="1:4" ht="15" customHeight="1" x14ac:dyDescent="0.25">
      <c r="A600" s="5"/>
      <c r="B600" s="5"/>
      <c r="C600" s="5"/>
      <c r="D600" s="5"/>
    </row>
    <row r="601" spans="1:4" ht="15" customHeight="1" x14ac:dyDescent="0.25">
      <c r="A601" s="5"/>
      <c r="B601" s="5"/>
      <c r="C601" s="5"/>
      <c r="D601" s="5"/>
    </row>
    <row r="602" spans="1:4" ht="15" customHeight="1" x14ac:dyDescent="0.25">
      <c r="A602" s="5"/>
      <c r="B602" s="5"/>
      <c r="C602" s="5"/>
      <c r="D602" s="5"/>
    </row>
    <row r="603" spans="1:4" ht="15" customHeight="1" x14ac:dyDescent="0.25">
      <c r="A603" s="5"/>
      <c r="B603" s="5"/>
      <c r="C603" s="5"/>
      <c r="D603" s="5"/>
    </row>
    <row r="604" spans="1:4" ht="15" customHeight="1" x14ac:dyDescent="0.25">
      <c r="A604" s="5"/>
      <c r="B604" s="5"/>
      <c r="C604" s="5"/>
      <c r="D604" s="5"/>
    </row>
    <row r="605" spans="1:4" ht="15" customHeight="1" x14ac:dyDescent="0.25">
      <c r="A605" s="5"/>
      <c r="B605" s="5"/>
      <c r="C605" s="5"/>
      <c r="D605" s="5"/>
    </row>
    <row r="606" spans="1:4" ht="15" customHeight="1" x14ac:dyDescent="0.25">
      <c r="A606" s="5"/>
      <c r="B606" s="5"/>
      <c r="C606" s="5"/>
      <c r="D606" s="5"/>
    </row>
    <row r="607" spans="1:4" ht="15" customHeight="1" x14ac:dyDescent="0.25">
      <c r="A607" s="5"/>
      <c r="B607" s="5"/>
      <c r="C607" s="5"/>
      <c r="D607" s="5"/>
    </row>
    <row r="608" spans="1:4" ht="15" customHeight="1" x14ac:dyDescent="0.25">
      <c r="A608" s="5"/>
      <c r="B608" s="5"/>
      <c r="C608" s="5"/>
      <c r="D608" s="5"/>
    </row>
    <row r="609" spans="1:4" ht="15" customHeight="1" x14ac:dyDescent="0.25">
      <c r="A609" s="5"/>
      <c r="B609" s="5"/>
      <c r="C609" s="5"/>
      <c r="D609" s="5"/>
    </row>
    <row r="610" spans="1:4" ht="15" customHeight="1" x14ac:dyDescent="0.25">
      <c r="A610" s="5"/>
      <c r="B610" s="5"/>
      <c r="C610" s="5"/>
      <c r="D610" s="5"/>
    </row>
    <row r="611" spans="1:4" ht="15" customHeight="1" x14ac:dyDescent="0.25">
      <c r="A611" s="5"/>
      <c r="B611" s="5"/>
      <c r="C611" s="5"/>
      <c r="D611" s="5"/>
    </row>
    <row r="612" spans="1:4" ht="15" customHeight="1" x14ac:dyDescent="0.25">
      <c r="A612" s="5"/>
      <c r="B612" s="5"/>
      <c r="C612" s="5"/>
      <c r="D612" s="5"/>
    </row>
    <row r="613" spans="1:4" ht="15" customHeight="1" x14ac:dyDescent="0.25">
      <c r="A613" s="5"/>
      <c r="B613" s="5"/>
      <c r="C613" s="5"/>
      <c r="D613" s="5"/>
    </row>
    <row r="614" spans="1:4" ht="15" customHeight="1" x14ac:dyDescent="0.25">
      <c r="A614" s="5"/>
      <c r="B614" s="5"/>
      <c r="C614" s="5"/>
      <c r="D614" s="5"/>
    </row>
    <row r="615" spans="1:4" ht="15" customHeight="1" x14ac:dyDescent="0.25">
      <c r="A615" s="5"/>
      <c r="B615" s="5"/>
      <c r="C615" s="5"/>
      <c r="D615" s="5"/>
    </row>
    <row r="616" spans="1:4" ht="15" customHeight="1" x14ac:dyDescent="0.25">
      <c r="A616" s="5"/>
      <c r="B616" s="5"/>
      <c r="C616" s="5"/>
      <c r="D616" s="5"/>
    </row>
    <row r="617" spans="1:4" ht="15" customHeight="1" x14ac:dyDescent="0.25">
      <c r="A617" s="5"/>
      <c r="B617" s="5"/>
      <c r="C617" s="5"/>
      <c r="D617" s="5"/>
    </row>
    <row r="618" spans="1:4" ht="15" customHeight="1" x14ac:dyDescent="0.25">
      <c r="A618" s="5"/>
      <c r="B618" s="5"/>
      <c r="C618" s="5"/>
      <c r="D618" s="5"/>
    </row>
    <row r="619" spans="1:4" ht="15" customHeight="1" x14ac:dyDescent="0.25">
      <c r="A619" s="5"/>
      <c r="B619" s="5"/>
      <c r="C619" s="5"/>
      <c r="D619" s="5"/>
    </row>
    <row r="620" spans="1:4" ht="15" customHeight="1" x14ac:dyDescent="0.25">
      <c r="A620" s="5"/>
      <c r="B620" s="5"/>
      <c r="C620" s="5"/>
      <c r="D620" s="5"/>
    </row>
    <row r="621" spans="1:4" ht="15" customHeight="1" x14ac:dyDescent="0.25">
      <c r="A621" s="5"/>
      <c r="B621" s="5"/>
      <c r="C621" s="5"/>
      <c r="D621" s="5"/>
    </row>
    <row r="622" spans="1:4" ht="15" customHeight="1" x14ac:dyDescent="0.25">
      <c r="A622" s="5"/>
      <c r="B622" s="5"/>
      <c r="C622" s="5"/>
      <c r="D622" s="5"/>
    </row>
    <row r="623" spans="1:4" ht="15" customHeight="1" x14ac:dyDescent="0.25">
      <c r="A623" s="5"/>
      <c r="B623" s="5"/>
      <c r="C623" s="5"/>
      <c r="D623" s="5"/>
    </row>
    <row r="624" spans="1:4" ht="15" customHeight="1" x14ac:dyDescent="0.25">
      <c r="A624" s="5"/>
      <c r="B624" s="5"/>
      <c r="C624" s="5"/>
      <c r="D624" s="5"/>
    </row>
    <row r="625" spans="1:4" ht="15" customHeight="1" x14ac:dyDescent="0.25">
      <c r="A625" s="5"/>
      <c r="B625" s="5"/>
      <c r="C625" s="5"/>
      <c r="D625" s="5"/>
    </row>
    <row r="626" spans="1:4" ht="15" customHeight="1" x14ac:dyDescent="0.25">
      <c r="A626" s="5"/>
      <c r="B626" s="5"/>
      <c r="C626" s="5"/>
      <c r="D626" s="5"/>
    </row>
    <row r="627" spans="1:4" ht="15" customHeight="1" x14ac:dyDescent="0.25">
      <c r="A627" s="5"/>
      <c r="B627" s="5"/>
      <c r="C627" s="5"/>
      <c r="D627" s="5"/>
    </row>
    <row r="628" spans="1:4" ht="15" customHeight="1" x14ac:dyDescent="0.25">
      <c r="A628" s="5"/>
      <c r="B628" s="5"/>
      <c r="C628" s="5"/>
      <c r="D628" s="5"/>
    </row>
    <row r="629" spans="1:4" ht="15" customHeight="1" x14ac:dyDescent="0.25">
      <c r="A629" s="5"/>
      <c r="B629" s="5"/>
      <c r="C629" s="5"/>
      <c r="D629" s="5"/>
    </row>
    <row r="630" spans="1:4" ht="15" customHeight="1" x14ac:dyDescent="0.25">
      <c r="A630" s="5"/>
      <c r="B630" s="5"/>
      <c r="C630" s="5"/>
      <c r="D630" s="5"/>
    </row>
    <row r="631" spans="1:4" ht="15" customHeight="1" x14ac:dyDescent="0.25">
      <c r="A631" s="5"/>
      <c r="B631" s="5"/>
      <c r="C631" s="5"/>
      <c r="D631" s="5"/>
    </row>
    <row r="632" spans="1:4" ht="15" customHeight="1" x14ac:dyDescent="0.25">
      <c r="A632" s="5"/>
      <c r="B632" s="5"/>
      <c r="C632" s="5"/>
      <c r="D632" s="5"/>
    </row>
    <row r="633" spans="1:4" ht="15" customHeight="1" x14ac:dyDescent="0.25">
      <c r="A633" s="5"/>
      <c r="B633" s="5"/>
      <c r="C633" s="5"/>
      <c r="D633" s="5"/>
    </row>
    <row r="634" spans="1:4" ht="15" customHeight="1" x14ac:dyDescent="0.25">
      <c r="A634" s="5"/>
      <c r="B634" s="5"/>
      <c r="C634" s="5"/>
      <c r="D634" s="5"/>
    </row>
    <row r="635" spans="1:4" ht="15" customHeight="1" x14ac:dyDescent="0.25">
      <c r="A635" s="5"/>
      <c r="B635" s="5"/>
      <c r="C635" s="5"/>
      <c r="D635" s="5"/>
    </row>
    <row r="636" spans="1:4" ht="15" customHeight="1" x14ac:dyDescent="0.25">
      <c r="A636" s="5"/>
      <c r="B636" s="5"/>
      <c r="C636" s="5"/>
      <c r="D636" s="5"/>
    </row>
    <row r="637" spans="1:4" ht="15" customHeight="1" x14ac:dyDescent="0.25">
      <c r="A637" s="5"/>
      <c r="B637" s="5"/>
      <c r="C637" s="5"/>
      <c r="D637" s="5"/>
    </row>
    <row r="638" spans="1:4" ht="15" customHeight="1" x14ac:dyDescent="0.25">
      <c r="A638" s="5"/>
      <c r="B638" s="5"/>
      <c r="C638" s="5"/>
      <c r="D638" s="5"/>
    </row>
    <row r="639" spans="1:4" ht="15" customHeight="1" x14ac:dyDescent="0.25">
      <c r="A639" s="5"/>
      <c r="B639" s="5"/>
      <c r="C639" s="5"/>
      <c r="D639" s="5"/>
    </row>
    <row r="640" spans="1:4" ht="15" customHeight="1" x14ac:dyDescent="0.25">
      <c r="A640" s="5"/>
      <c r="B640" s="5"/>
      <c r="C640" s="5"/>
      <c r="D640" s="5"/>
    </row>
    <row r="641" spans="1:4" ht="15" customHeight="1" x14ac:dyDescent="0.25">
      <c r="A641" s="5"/>
      <c r="B641" s="5"/>
      <c r="C641" s="5"/>
      <c r="D641" s="5"/>
    </row>
    <row r="642" spans="1:4" ht="15" customHeight="1" x14ac:dyDescent="0.25">
      <c r="A642" s="5"/>
      <c r="B642" s="5"/>
      <c r="C642" s="5"/>
      <c r="D642" s="5"/>
    </row>
    <row r="643" spans="1:4" ht="15" customHeight="1" x14ac:dyDescent="0.25">
      <c r="A643" s="5"/>
      <c r="B643" s="5"/>
      <c r="C643" s="5"/>
      <c r="D643" s="5"/>
    </row>
    <row r="644" spans="1:4" ht="15" customHeight="1" x14ac:dyDescent="0.25">
      <c r="A644" s="5"/>
      <c r="B644" s="5"/>
      <c r="C644" s="5"/>
      <c r="D644" s="5"/>
    </row>
    <row r="645" spans="1:4" ht="15" customHeight="1" x14ac:dyDescent="0.25">
      <c r="A645" s="5"/>
      <c r="B645" s="5"/>
      <c r="C645" s="5"/>
      <c r="D645" s="5"/>
    </row>
    <row r="646" spans="1:4" ht="15" customHeight="1" x14ac:dyDescent="0.25">
      <c r="A646" s="5"/>
      <c r="B646" s="5"/>
      <c r="C646" s="5"/>
      <c r="D646" s="5"/>
    </row>
    <row r="647" spans="1:4" ht="15" customHeight="1" x14ac:dyDescent="0.25">
      <c r="A647" s="5"/>
      <c r="B647" s="5"/>
      <c r="C647" s="5"/>
      <c r="D647" s="5"/>
    </row>
    <row r="648" spans="1:4" ht="15" customHeight="1" x14ac:dyDescent="0.25">
      <c r="A648" s="5"/>
      <c r="B648" s="5"/>
      <c r="C648" s="5"/>
      <c r="D648" s="5"/>
    </row>
    <row r="649" spans="1:4" ht="15" customHeight="1" x14ac:dyDescent="0.25">
      <c r="A649" s="5"/>
      <c r="B649" s="5"/>
      <c r="C649" s="5"/>
      <c r="D649" s="5"/>
    </row>
    <row r="650" spans="1:4" ht="15" customHeight="1" x14ac:dyDescent="0.25">
      <c r="A650" s="5"/>
      <c r="B650" s="5"/>
      <c r="C650" s="5"/>
      <c r="D650" s="5"/>
    </row>
    <row r="651" spans="1:4" ht="15" customHeight="1" x14ac:dyDescent="0.25">
      <c r="A651" s="5"/>
      <c r="B651" s="5"/>
      <c r="C651" s="5"/>
      <c r="D651" s="5"/>
    </row>
    <row r="652" spans="1:4" ht="15" customHeight="1" x14ac:dyDescent="0.25">
      <c r="A652" s="5"/>
      <c r="B652" s="5"/>
      <c r="C652" s="5"/>
      <c r="D652" s="5"/>
    </row>
    <row r="653" spans="1:4" ht="15" customHeight="1" x14ac:dyDescent="0.25">
      <c r="A653" s="5"/>
      <c r="B653" s="5"/>
      <c r="C653" s="5"/>
      <c r="D653" s="5"/>
    </row>
    <row r="654" spans="1:4" ht="15" customHeight="1" x14ac:dyDescent="0.25">
      <c r="A654" s="5"/>
      <c r="B654" s="5"/>
      <c r="C654" s="5"/>
      <c r="D654" s="5"/>
    </row>
    <row r="655" spans="1:4" ht="15" customHeight="1" x14ac:dyDescent="0.25">
      <c r="A655" s="5"/>
      <c r="B655" s="5"/>
      <c r="C655" s="5"/>
      <c r="D655" s="5"/>
    </row>
    <row r="656" spans="1:4" ht="15" customHeight="1" x14ac:dyDescent="0.25">
      <c r="A656" s="5"/>
      <c r="B656" s="5"/>
      <c r="C656" s="5"/>
      <c r="D656" s="5"/>
    </row>
    <row r="657" spans="1:4" ht="15" customHeight="1" x14ac:dyDescent="0.25">
      <c r="A657" s="5"/>
      <c r="B657" s="5"/>
      <c r="C657" s="5"/>
      <c r="D657" s="5"/>
    </row>
    <row r="658" spans="1:4" ht="15" customHeight="1" x14ac:dyDescent="0.25">
      <c r="A658" s="5"/>
      <c r="B658" s="5"/>
      <c r="C658" s="5"/>
      <c r="D658" s="5"/>
    </row>
    <row r="659" spans="1:4" ht="15" customHeight="1" x14ac:dyDescent="0.25">
      <c r="A659" s="5"/>
      <c r="B659" s="5"/>
      <c r="C659" s="5"/>
      <c r="D659" s="5"/>
    </row>
    <row r="660" spans="1:4" ht="15" customHeight="1" x14ac:dyDescent="0.25">
      <c r="A660" s="5"/>
      <c r="B660" s="5"/>
      <c r="C660" s="5"/>
      <c r="D660" s="5"/>
    </row>
    <row r="661" spans="1:4" ht="15" customHeight="1" x14ac:dyDescent="0.25">
      <c r="A661" s="5"/>
      <c r="B661" s="5"/>
      <c r="C661" s="5"/>
      <c r="D661" s="5"/>
    </row>
    <row r="662" spans="1:4" ht="15" customHeight="1" x14ac:dyDescent="0.25">
      <c r="A662" s="5"/>
      <c r="B662" s="5"/>
      <c r="C662" s="5"/>
      <c r="D662" s="5"/>
    </row>
    <row r="663" spans="1:4" ht="15" customHeight="1" x14ac:dyDescent="0.25">
      <c r="A663" s="5"/>
      <c r="B663" s="5"/>
      <c r="C663" s="5"/>
      <c r="D663" s="5"/>
    </row>
    <row r="664" spans="1:4" ht="15" customHeight="1" x14ac:dyDescent="0.25">
      <c r="A664" s="5"/>
      <c r="B664" s="5"/>
      <c r="C664" s="5"/>
      <c r="D664" s="5"/>
    </row>
    <row r="665" spans="1:4" ht="15" customHeight="1" x14ac:dyDescent="0.25">
      <c r="A665" s="5"/>
      <c r="B665" s="5"/>
      <c r="C665" s="5"/>
      <c r="D665" s="5"/>
    </row>
    <row r="666" spans="1:4" ht="15" customHeight="1" x14ac:dyDescent="0.25">
      <c r="A666" s="5"/>
      <c r="B666" s="5"/>
      <c r="C666" s="5"/>
      <c r="D666" s="5"/>
    </row>
    <row r="667" spans="1:4" ht="15" customHeight="1" x14ac:dyDescent="0.25">
      <c r="A667" s="5"/>
      <c r="B667" s="5"/>
      <c r="C667" s="5"/>
      <c r="D667" s="5"/>
    </row>
    <row r="668" spans="1:4" ht="15" customHeight="1" x14ac:dyDescent="0.25">
      <c r="A668" s="5"/>
      <c r="B668" s="5"/>
      <c r="C668" s="5"/>
      <c r="D668" s="5"/>
    </row>
    <row r="669" spans="1:4" ht="15" customHeight="1" x14ac:dyDescent="0.25">
      <c r="A669" s="5"/>
      <c r="B669" s="5"/>
      <c r="C669" s="5"/>
      <c r="D669" s="5"/>
    </row>
    <row r="670" spans="1:4" ht="15" customHeight="1" x14ac:dyDescent="0.25">
      <c r="A670" s="5"/>
      <c r="B670" s="5"/>
      <c r="C670" s="5"/>
      <c r="D670" s="5"/>
    </row>
    <row r="671" spans="1:4" ht="15" customHeight="1" x14ac:dyDescent="0.25">
      <c r="A671" s="5"/>
      <c r="B671" s="5"/>
      <c r="C671" s="5"/>
      <c r="D671" s="5"/>
    </row>
    <row r="672" spans="1:4" ht="15" customHeight="1" x14ac:dyDescent="0.25">
      <c r="A672" s="5"/>
      <c r="B672" s="5"/>
      <c r="C672" s="5"/>
      <c r="D672" s="5"/>
    </row>
    <row r="673" spans="1:4" ht="15" customHeight="1" x14ac:dyDescent="0.25">
      <c r="A673" s="5"/>
      <c r="B673" s="5"/>
      <c r="C673" s="5"/>
      <c r="D673" s="5"/>
    </row>
    <row r="674" spans="1:4" ht="15" customHeight="1" x14ac:dyDescent="0.25">
      <c r="A674" s="5"/>
      <c r="B674" s="5"/>
      <c r="C674" s="5"/>
      <c r="D674" s="5"/>
    </row>
    <row r="675" spans="1:4" ht="15" customHeight="1" x14ac:dyDescent="0.25">
      <c r="A675" s="5"/>
      <c r="B675" s="5"/>
      <c r="C675" s="5"/>
      <c r="D675" s="5"/>
    </row>
    <row r="676" spans="1:4" ht="15" customHeight="1" x14ac:dyDescent="0.25">
      <c r="A676" s="5"/>
      <c r="B676" s="5"/>
      <c r="C676" s="5"/>
      <c r="D676" s="5"/>
    </row>
    <row r="677" spans="1:4" ht="15" customHeight="1" x14ac:dyDescent="0.25">
      <c r="A677" s="5"/>
      <c r="B677" s="5"/>
      <c r="C677" s="5"/>
      <c r="D677" s="5"/>
    </row>
    <row r="678" spans="1:4" ht="15" customHeight="1" x14ac:dyDescent="0.25">
      <c r="A678" s="5"/>
      <c r="B678" s="5"/>
      <c r="C678" s="5"/>
      <c r="D678" s="5"/>
    </row>
    <row r="679" spans="1:4" ht="15" customHeight="1" x14ac:dyDescent="0.25">
      <c r="A679" s="5"/>
      <c r="B679" s="5"/>
      <c r="C679" s="5"/>
      <c r="D679" s="5"/>
    </row>
    <row r="680" spans="1:4" ht="15" customHeight="1" x14ac:dyDescent="0.25">
      <c r="A680" s="5"/>
      <c r="B680" s="5"/>
      <c r="C680" s="5"/>
      <c r="D680" s="5"/>
    </row>
    <row r="681" spans="1:4" ht="15" customHeight="1" x14ac:dyDescent="0.25">
      <c r="A681" s="5"/>
      <c r="B681" s="5"/>
      <c r="C681" s="5"/>
      <c r="D681" s="5"/>
    </row>
    <row r="682" spans="1:4" ht="15" customHeight="1" x14ac:dyDescent="0.25">
      <c r="A682" s="5"/>
      <c r="B682" s="5"/>
      <c r="C682" s="5"/>
      <c r="D682" s="5"/>
    </row>
    <row r="683" spans="1:4" ht="15" customHeight="1" x14ac:dyDescent="0.25">
      <c r="A683" s="5"/>
      <c r="B683" s="5"/>
      <c r="C683" s="5"/>
      <c r="D683" s="5"/>
    </row>
    <row r="684" spans="1:4" ht="15" customHeight="1" x14ac:dyDescent="0.25">
      <c r="A684" s="5"/>
      <c r="B684" s="5"/>
      <c r="C684" s="5"/>
      <c r="D684" s="5"/>
    </row>
    <row r="685" spans="1:4" ht="15" customHeight="1" x14ac:dyDescent="0.25">
      <c r="A685" s="5"/>
      <c r="B685" s="5"/>
      <c r="C685" s="5"/>
      <c r="D685" s="5"/>
    </row>
    <row r="686" spans="1:4" ht="15" customHeight="1" x14ac:dyDescent="0.25">
      <c r="A686" s="5"/>
      <c r="B686" s="5"/>
      <c r="C686" s="5"/>
      <c r="D686" s="5"/>
    </row>
    <row r="687" spans="1:4" ht="15" customHeight="1" x14ac:dyDescent="0.25">
      <c r="A687" s="5"/>
      <c r="B687" s="5"/>
      <c r="C687" s="5"/>
      <c r="D687" s="5"/>
    </row>
    <row r="688" spans="1:4" ht="15" customHeight="1" x14ac:dyDescent="0.25">
      <c r="A688" s="5"/>
      <c r="B688" s="5"/>
      <c r="C688" s="5"/>
      <c r="D688" s="5"/>
    </row>
    <row r="689" spans="1:4" ht="15" customHeight="1" x14ac:dyDescent="0.25">
      <c r="A689" s="5"/>
      <c r="B689" s="5"/>
      <c r="C689" s="5"/>
      <c r="D689" s="5"/>
    </row>
    <row r="690" spans="1:4" ht="15" customHeight="1" x14ac:dyDescent="0.25">
      <c r="A690" s="5"/>
      <c r="B690" s="5"/>
      <c r="C690" s="5"/>
      <c r="D690" s="5"/>
    </row>
    <row r="691" spans="1:4" ht="15" customHeight="1" x14ac:dyDescent="0.25">
      <c r="A691" s="5"/>
      <c r="B691" s="5"/>
      <c r="C691" s="5"/>
      <c r="D691" s="5"/>
    </row>
    <row r="692" spans="1:4" ht="15" customHeight="1" x14ac:dyDescent="0.25">
      <c r="A692" s="5"/>
      <c r="B692" s="5"/>
      <c r="C692" s="5"/>
      <c r="D692" s="5"/>
    </row>
    <row r="693" spans="1:4" ht="15" customHeight="1" x14ac:dyDescent="0.25">
      <c r="A693" s="5"/>
      <c r="B693" s="5"/>
      <c r="C693" s="5"/>
      <c r="D693" s="5"/>
    </row>
    <row r="694" spans="1:4" ht="15" customHeight="1" x14ac:dyDescent="0.25">
      <c r="A694" s="5"/>
      <c r="B694" s="5"/>
      <c r="C694" s="5"/>
      <c r="D694" s="5"/>
    </row>
    <row r="695" spans="1:4" ht="15" customHeight="1" x14ac:dyDescent="0.25">
      <c r="A695" s="5"/>
      <c r="B695" s="5"/>
      <c r="C695" s="5"/>
      <c r="D695" s="5"/>
    </row>
    <row r="696" spans="1:4" ht="15" customHeight="1" x14ac:dyDescent="0.25">
      <c r="A696" s="5"/>
      <c r="B696" s="5"/>
      <c r="C696" s="5"/>
      <c r="D696" s="5"/>
    </row>
    <row r="697" spans="1:4" ht="15" customHeight="1" x14ac:dyDescent="0.25">
      <c r="A697" s="5"/>
      <c r="B697" s="5"/>
      <c r="C697" s="5"/>
      <c r="D697" s="5"/>
    </row>
    <row r="698" spans="1:4" ht="15" customHeight="1" x14ac:dyDescent="0.25">
      <c r="A698" s="5"/>
      <c r="B698" s="5"/>
      <c r="C698" s="5"/>
      <c r="D698" s="5"/>
    </row>
    <row r="699" spans="1:4" ht="15" customHeight="1" x14ac:dyDescent="0.25">
      <c r="A699" s="5"/>
      <c r="B699" s="5"/>
      <c r="C699" s="5"/>
      <c r="D699" s="5"/>
    </row>
    <row r="700" spans="1:4" ht="15" customHeight="1" x14ac:dyDescent="0.25">
      <c r="A700" s="5"/>
      <c r="B700" s="5"/>
      <c r="C700" s="5"/>
      <c r="D700" s="5"/>
    </row>
    <row r="701" spans="1:4" ht="15" customHeight="1" x14ac:dyDescent="0.25">
      <c r="A701" s="5"/>
      <c r="B701" s="5"/>
      <c r="C701" s="5"/>
      <c r="D701" s="5"/>
    </row>
    <row r="702" spans="1:4" ht="15" customHeight="1" x14ac:dyDescent="0.25">
      <c r="A702" s="5"/>
      <c r="B702" s="5"/>
      <c r="C702" s="5"/>
      <c r="D702" s="5"/>
    </row>
    <row r="703" spans="1:4" ht="15" customHeight="1" x14ac:dyDescent="0.25">
      <c r="A703" s="5"/>
      <c r="B703" s="5"/>
      <c r="C703" s="5"/>
      <c r="D703" s="5"/>
    </row>
    <row r="704" spans="1:4" ht="15" customHeight="1" x14ac:dyDescent="0.25">
      <c r="A704" s="5"/>
      <c r="B704" s="5"/>
      <c r="C704" s="5"/>
      <c r="D704" s="5"/>
    </row>
    <row r="705" spans="1:4" ht="15" customHeight="1" x14ac:dyDescent="0.25">
      <c r="A705" s="5"/>
      <c r="B705" s="5"/>
      <c r="C705" s="5"/>
      <c r="D705" s="5"/>
    </row>
    <row r="706" spans="1:4" ht="15" customHeight="1" x14ac:dyDescent="0.25">
      <c r="A706" s="5"/>
      <c r="B706" s="5"/>
      <c r="C706" s="5"/>
      <c r="D706" s="5"/>
    </row>
    <row r="707" spans="1:4" ht="15" customHeight="1" x14ac:dyDescent="0.25">
      <c r="A707" s="5"/>
      <c r="B707" s="5"/>
      <c r="C707" s="5"/>
      <c r="D707" s="5"/>
    </row>
    <row r="708" spans="1:4" ht="15" customHeight="1" x14ac:dyDescent="0.25">
      <c r="A708" s="5"/>
      <c r="B708" s="5"/>
      <c r="C708" s="5"/>
      <c r="D708" s="5"/>
    </row>
    <row r="709" spans="1:4" ht="15" customHeight="1" x14ac:dyDescent="0.25">
      <c r="A709" s="5"/>
      <c r="B709" s="5"/>
      <c r="C709" s="5"/>
      <c r="D709" s="5"/>
    </row>
    <row r="710" spans="1:4" ht="15" customHeight="1" x14ac:dyDescent="0.25">
      <c r="A710" s="5"/>
      <c r="B710" s="5"/>
      <c r="C710" s="5"/>
      <c r="D710" s="5"/>
    </row>
    <row r="711" spans="1:4" ht="15" customHeight="1" x14ac:dyDescent="0.25">
      <c r="A711" s="5"/>
      <c r="B711" s="5"/>
      <c r="C711" s="5"/>
      <c r="D711" s="5"/>
    </row>
    <row r="712" spans="1:4" ht="15" customHeight="1" x14ac:dyDescent="0.25">
      <c r="A712" s="5"/>
      <c r="B712" s="5"/>
      <c r="C712" s="5"/>
      <c r="D712" s="5"/>
    </row>
    <row r="713" spans="1:4" ht="15" customHeight="1" x14ac:dyDescent="0.25">
      <c r="A713" s="5"/>
      <c r="B713" s="5"/>
      <c r="C713" s="5"/>
      <c r="D713" s="5"/>
    </row>
    <row r="714" spans="1:4" ht="15" customHeight="1" x14ac:dyDescent="0.25">
      <c r="A714" s="5"/>
      <c r="B714" s="5"/>
      <c r="C714" s="5"/>
      <c r="D714" s="5"/>
    </row>
    <row r="715" spans="1:4" ht="15" customHeight="1" x14ac:dyDescent="0.25">
      <c r="A715" s="5"/>
      <c r="B715" s="5"/>
      <c r="C715" s="5"/>
      <c r="D715" s="5"/>
    </row>
    <row r="716" spans="1:4" ht="15" customHeight="1" x14ac:dyDescent="0.25">
      <c r="A716" s="5"/>
      <c r="B716" s="5"/>
      <c r="C716" s="5"/>
      <c r="D716" s="5"/>
    </row>
    <row r="717" spans="1:4" ht="15" customHeight="1" x14ac:dyDescent="0.25">
      <c r="A717" s="5"/>
      <c r="B717" s="5"/>
      <c r="C717" s="5"/>
      <c r="D717" s="5"/>
    </row>
    <row r="718" spans="1:4" ht="15" customHeight="1" x14ac:dyDescent="0.25">
      <c r="A718" s="5"/>
      <c r="B718" s="5"/>
      <c r="C718" s="5"/>
      <c r="D718" s="5"/>
    </row>
    <row r="719" spans="1:4" ht="15" customHeight="1" x14ac:dyDescent="0.25">
      <c r="A719" s="5"/>
      <c r="B719" s="5"/>
      <c r="C719" s="5"/>
      <c r="D719" s="5"/>
    </row>
    <row r="720" spans="1:4" ht="15" customHeight="1" x14ac:dyDescent="0.25">
      <c r="A720" s="5"/>
      <c r="B720" s="5"/>
      <c r="C720" s="5"/>
      <c r="D720" s="5"/>
    </row>
    <row r="721" spans="1:4" ht="15" customHeight="1" x14ac:dyDescent="0.25">
      <c r="A721" s="5"/>
      <c r="B721" s="5"/>
      <c r="C721" s="5"/>
      <c r="D721" s="5"/>
    </row>
    <row r="722" spans="1:4" ht="15" customHeight="1" x14ac:dyDescent="0.25">
      <c r="A722" s="5"/>
      <c r="B722" s="5"/>
      <c r="C722" s="5"/>
      <c r="D722" s="5"/>
    </row>
    <row r="723" spans="1:4" ht="15" customHeight="1" x14ac:dyDescent="0.25">
      <c r="A723" s="5"/>
      <c r="B723" s="5"/>
      <c r="C723" s="5"/>
      <c r="D723" s="5"/>
    </row>
    <row r="724" spans="1:4" ht="15" customHeight="1" x14ac:dyDescent="0.25">
      <c r="A724" s="5"/>
      <c r="B724" s="5"/>
      <c r="C724" s="5"/>
      <c r="D724" s="5"/>
    </row>
    <row r="725" spans="1:4" ht="15" customHeight="1" x14ac:dyDescent="0.25">
      <c r="A725" s="5"/>
      <c r="B725" s="5"/>
      <c r="C725" s="5"/>
      <c r="D725" s="5"/>
    </row>
    <row r="726" spans="1:4" ht="15" customHeight="1" x14ac:dyDescent="0.25">
      <c r="A726" s="5"/>
      <c r="B726" s="5"/>
      <c r="C726" s="5"/>
      <c r="D726" s="5"/>
    </row>
    <row r="727" spans="1:4" ht="15" customHeight="1" x14ac:dyDescent="0.25">
      <c r="A727" s="5"/>
      <c r="B727" s="5"/>
      <c r="C727" s="5"/>
      <c r="D727" s="5"/>
    </row>
    <row r="728" spans="1:4" ht="15" customHeight="1" x14ac:dyDescent="0.25">
      <c r="A728" s="5"/>
      <c r="B728" s="5"/>
      <c r="C728" s="5"/>
      <c r="D728" s="5"/>
    </row>
    <row r="729" spans="1:4" ht="15" customHeight="1" x14ac:dyDescent="0.25">
      <c r="A729" s="5"/>
      <c r="B729" s="5"/>
      <c r="C729" s="5"/>
      <c r="D729" s="5"/>
    </row>
    <row r="730" spans="1:4" ht="15" customHeight="1" x14ac:dyDescent="0.25">
      <c r="A730" s="5"/>
      <c r="B730" s="5"/>
      <c r="C730" s="5"/>
      <c r="D730" s="5"/>
    </row>
    <row r="731" spans="1:4" ht="15" customHeight="1" x14ac:dyDescent="0.25">
      <c r="A731" s="5"/>
      <c r="B731" s="5"/>
      <c r="C731" s="5"/>
      <c r="D731" s="5"/>
    </row>
    <row r="732" spans="1:4" ht="15" customHeight="1" x14ac:dyDescent="0.25">
      <c r="A732" s="5"/>
      <c r="B732" s="5"/>
      <c r="C732" s="5"/>
      <c r="D732" s="5"/>
    </row>
    <row r="733" spans="1:4" ht="15" customHeight="1" x14ac:dyDescent="0.25">
      <c r="A733" s="5"/>
      <c r="B733" s="5"/>
      <c r="C733" s="5"/>
      <c r="D733" s="5"/>
    </row>
    <row r="734" spans="1:4" ht="15" customHeight="1" x14ac:dyDescent="0.25">
      <c r="A734" s="5"/>
      <c r="B734" s="5"/>
      <c r="C734" s="5"/>
      <c r="D734" s="5"/>
    </row>
    <row r="735" spans="1:4" ht="15" customHeight="1" x14ac:dyDescent="0.25">
      <c r="A735" s="5"/>
      <c r="B735" s="5"/>
      <c r="C735" s="5"/>
      <c r="D735" s="5"/>
    </row>
    <row r="736" spans="1:4" ht="15" customHeight="1" x14ac:dyDescent="0.25">
      <c r="A736" s="5"/>
      <c r="B736" s="5"/>
      <c r="C736" s="5"/>
      <c r="D736" s="5"/>
    </row>
    <row r="737" spans="1:4" ht="15" customHeight="1" x14ac:dyDescent="0.25">
      <c r="A737" s="5"/>
      <c r="B737" s="5"/>
      <c r="C737" s="5"/>
      <c r="D737" s="5"/>
    </row>
    <row r="738" spans="1:4" ht="15" customHeight="1" x14ac:dyDescent="0.25">
      <c r="A738" s="5"/>
      <c r="B738" s="5"/>
      <c r="C738" s="5"/>
      <c r="D738" s="5"/>
    </row>
    <row r="739" spans="1:4" ht="15" customHeight="1" x14ac:dyDescent="0.25">
      <c r="A739" s="5"/>
      <c r="B739" s="5"/>
      <c r="C739" s="5"/>
      <c r="D739" s="5"/>
    </row>
    <row r="740" spans="1:4" ht="15" customHeight="1" x14ac:dyDescent="0.25">
      <c r="A740" s="5"/>
      <c r="B740" s="5"/>
      <c r="C740" s="5"/>
      <c r="D740" s="5"/>
    </row>
    <row r="741" spans="1:4" ht="15" customHeight="1" x14ac:dyDescent="0.25">
      <c r="A741" s="5"/>
      <c r="B741" s="5"/>
      <c r="C741" s="5"/>
      <c r="D741" s="5"/>
    </row>
    <row r="742" spans="1:4" ht="15" customHeight="1" x14ac:dyDescent="0.25">
      <c r="A742" s="5"/>
      <c r="B742" s="5"/>
      <c r="C742" s="5"/>
      <c r="D742" s="5"/>
    </row>
    <row r="743" spans="1:4" ht="15" customHeight="1" x14ac:dyDescent="0.25">
      <c r="A743" s="5"/>
      <c r="B743" s="5"/>
      <c r="C743" s="5"/>
      <c r="D743" s="5"/>
    </row>
    <row r="744" spans="1:4" ht="15" customHeight="1" x14ac:dyDescent="0.25">
      <c r="A744" s="5"/>
      <c r="B744" s="5"/>
      <c r="C744" s="5"/>
      <c r="D744" s="5"/>
    </row>
    <row r="745" spans="1:4" ht="15" customHeight="1" x14ac:dyDescent="0.25">
      <c r="A745" s="5"/>
      <c r="B745" s="5"/>
      <c r="C745" s="5"/>
      <c r="D745" s="5"/>
    </row>
    <row r="746" spans="1:4" ht="15" customHeight="1" x14ac:dyDescent="0.25">
      <c r="A746" s="5"/>
      <c r="B746" s="5"/>
      <c r="C746" s="5"/>
      <c r="D746" s="5"/>
    </row>
    <row r="747" spans="1:4" ht="15" customHeight="1" x14ac:dyDescent="0.25">
      <c r="A747" s="5"/>
      <c r="B747" s="5"/>
      <c r="C747" s="5"/>
      <c r="D747" s="5"/>
    </row>
    <row r="748" spans="1:4" ht="15" customHeight="1" x14ac:dyDescent="0.25">
      <c r="A748" s="5"/>
      <c r="B748" s="5"/>
      <c r="C748" s="5"/>
      <c r="D748" s="5"/>
    </row>
    <row r="749" spans="1:4" ht="15" customHeight="1" x14ac:dyDescent="0.25">
      <c r="A749" s="5"/>
      <c r="B749" s="5"/>
      <c r="C749" s="5"/>
      <c r="D749" s="5"/>
    </row>
    <row r="750" spans="1:4" ht="15" customHeight="1" x14ac:dyDescent="0.25">
      <c r="A750" s="5"/>
      <c r="B750" s="5"/>
      <c r="C750" s="5"/>
      <c r="D750" s="5"/>
    </row>
    <row r="751" spans="1:4" ht="15" customHeight="1" x14ac:dyDescent="0.25">
      <c r="A751" s="5"/>
      <c r="B751" s="5"/>
      <c r="C751" s="5"/>
      <c r="D751" s="5"/>
    </row>
    <row r="752" spans="1:4" ht="15" customHeight="1" x14ac:dyDescent="0.25">
      <c r="A752" s="5"/>
      <c r="B752" s="5"/>
      <c r="C752" s="5"/>
      <c r="D752" s="5"/>
    </row>
    <row r="753" spans="1:4" ht="15" customHeight="1" x14ac:dyDescent="0.25">
      <c r="A753" s="5"/>
      <c r="B753" s="5"/>
      <c r="C753" s="5"/>
      <c r="D753" s="5"/>
    </row>
    <row r="754" spans="1:4" ht="15" customHeight="1" x14ac:dyDescent="0.25">
      <c r="A754" s="5"/>
      <c r="B754" s="5"/>
      <c r="C754" s="5"/>
      <c r="D754" s="5"/>
    </row>
    <row r="755" spans="1:4" ht="15" customHeight="1" x14ac:dyDescent="0.25">
      <c r="A755" s="5"/>
      <c r="B755" s="5"/>
      <c r="C755" s="5"/>
      <c r="D755" s="5"/>
    </row>
    <row r="756" spans="1:4" ht="15" customHeight="1" x14ac:dyDescent="0.25">
      <c r="A756" s="5"/>
      <c r="B756" s="5"/>
      <c r="C756" s="5"/>
      <c r="D756" s="5"/>
    </row>
    <row r="757" spans="1:4" ht="15" customHeight="1" x14ac:dyDescent="0.25">
      <c r="A757" s="5"/>
      <c r="B757" s="5"/>
      <c r="C757" s="5"/>
      <c r="D757" s="5"/>
    </row>
    <row r="758" spans="1:4" ht="15" customHeight="1" x14ac:dyDescent="0.25">
      <c r="A758" s="5"/>
      <c r="B758" s="5"/>
      <c r="C758" s="5"/>
      <c r="D758" s="5"/>
    </row>
    <row r="759" spans="1:4" ht="15" customHeight="1" x14ac:dyDescent="0.25">
      <c r="A759" s="5"/>
      <c r="B759" s="5"/>
      <c r="C759" s="5"/>
      <c r="D759" s="5"/>
    </row>
    <row r="760" spans="1:4" ht="15" customHeight="1" x14ac:dyDescent="0.25">
      <c r="A760" s="5"/>
      <c r="B760" s="5"/>
      <c r="C760" s="5"/>
      <c r="D760" s="5"/>
    </row>
    <row r="761" spans="1:4" ht="15" customHeight="1" x14ac:dyDescent="0.25">
      <c r="A761" s="5"/>
      <c r="B761" s="5"/>
      <c r="C761" s="5"/>
      <c r="D761" s="5"/>
    </row>
    <row r="762" spans="1:4" ht="15" customHeight="1" x14ac:dyDescent="0.25">
      <c r="A762" s="5"/>
      <c r="B762" s="5"/>
      <c r="C762" s="5"/>
      <c r="D762" s="5"/>
    </row>
    <row r="763" spans="1:4" ht="15" customHeight="1" x14ac:dyDescent="0.25">
      <c r="A763" s="5"/>
      <c r="B763" s="5"/>
      <c r="C763" s="5"/>
      <c r="D763" s="5"/>
    </row>
    <row r="764" spans="1:4" ht="15" customHeight="1" x14ac:dyDescent="0.25">
      <c r="A764" s="5"/>
      <c r="B764" s="5"/>
      <c r="C764" s="5"/>
      <c r="D764" s="5"/>
    </row>
    <row r="765" spans="1:4" ht="15" customHeight="1" x14ac:dyDescent="0.25">
      <c r="A765" s="5"/>
      <c r="B765" s="5"/>
      <c r="C765" s="5"/>
      <c r="D765" s="5"/>
    </row>
    <row r="766" spans="1:4" ht="15" customHeight="1" x14ac:dyDescent="0.25">
      <c r="A766" s="5"/>
      <c r="B766" s="5"/>
      <c r="C766" s="5"/>
      <c r="D766" s="5"/>
    </row>
    <row r="767" spans="1:4" ht="15" customHeight="1" x14ac:dyDescent="0.25">
      <c r="A767" s="5"/>
      <c r="B767" s="5"/>
      <c r="C767" s="5"/>
      <c r="D767" s="5"/>
    </row>
    <row r="768" spans="1:4" ht="15" customHeight="1" x14ac:dyDescent="0.25">
      <c r="A768" s="5"/>
      <c r="B768" s="5"/>
      <c r="C768" s="5"/>
      <c r="D768" s="5"/>
    </row>
    <row r="769" spans="1:4" ht="15" customHeight="1" x14ac:dyDescent="0.25">
      <c r="A769" s="5"/>
      <c r="B769" s="5"/>
      <c r="C769" s="5"/>
      <c r="D769" s="5"/>
    </row>
    <row r="770" spans="1:4" ht="15" customHeight="1" x14ac:dyDescent="0.25">
      <c r="A770" s="5"/>
      <c r="B770" s="5"/>
      <c r="C770" s="5"/>
      <c r="D770" s="5"/>
    </row>
    <row r="771" spans="1:4" ht="15" customHeight="1" x14ac:dyDescent="0.25">
      <c r="A771" s="5"/>
      <c r="B771" s="5"/>
      <c r="C771" s="5"/>
      <c r="D771" s="5"/>
    </row>
    <row r="772" spans="1:4" ht="15" customHeight="1" x14ac:dyDescent="0.25">
      <c r="A772" s="5"/>
      <c r="B772" s="5"/>
      <c r="C772" s="5"/>
      <c r="D772" s="5"/>
    </row>
    <row r="773" spans="1:4" ht="15" customHeight="1" x14ac:dyDescent="0.25">
      <c r="A773" s="5"/>
      <c r="B773" s="5"/>
      <c r="C773" s="5"/>
      <c r="D773" s="5"/>
    </row>
    <row r="774" spans="1:4" ht="15" customHeight="1" x14ac:dyDescent="0.25">
      <c r="A774" s="5"/>
      <c r="B774" s="5"/>
      <c r="C774" s="5"/>
      <c r="D774" s="5"/>
    </row>
    <row r="775" spans="1:4" ht="15" customHeight="1" x14ac:dyDescent="0.25">
      <c r="A775" s="5"/>
      <c r="B775" s="5"/>
      <c r="C775" s="5"/>
      <c r="D775" s="5"/>
    </row>
    <row r="776" spans="1:4" ht="15" customHeight="1" x14ac:dyDescent="0.25">
      <c r="A776" s="5"/>
      <c r="B776" s="5"/>
      <c r="C776" s="5"/>
      <c r="D776" s="5"/>
    </row>
    <row r="777" spans="1:4" ht="15" customHeight="1" x14ac:dyDescent="0.25">
      <c r="A777" s="5"/>
      <c r="B777" s="5"/>
      <c r="C777" s="5"/>
      <c r="D777" s="5"/>
    </row>
    <row r="778" spans="1:4" ht="15" customHeight="1" x14ac:dyDescent="0.25">
      <c r="A778" s="5"/>
      <c r="B778" s="5"/>
      <c r="C778" s="5"/>
      <c r="D778" s="5"/>
    </row>
    <row r="779" spans="1:4" ht="15" customHeight="1" x14ac:dyDescent="0.25">
      <c r="A779" s="5"/>
      <c r="B779" s="5"/>
      <c r="C779" s="5"/>
      <c r="D779" s="5"/>
    </row>
    <row r="780" spans="1:4" ht="15" customHeight="1" x14ac:dyDescent="0.25">
      <c r="A780" s="5"/>
      <c r="B780" s="5"/>
      <c r="C780" s="5"/>
      <c r="D780" s="5"/>
    </row>
    <row r="781" spans="1:4" ht="15" customHeight="1" x14ac:dyDescent="0.25">
      <c r="A781" s="5"/>
      <c r="B781" s="5"/>
      <c r="C781" s="5"/>
      <c r="D781" s="5"/>
    </row>
    <row r="782" spans="1:4" ht="15" customHeight="1" x14ac:dyDescent="0.25">
      <c r="A782" s="5"/>
      <c r="B782" s="5"/>
      <c r="C782" s="5"/>
      <c r="D782" s="5"/>
    </row>
    <row r="783" spans="1:4" ht="15" customHeight="1" x14ac:dyDescent="0.25">
      <c r="A783" s="5"/>
      <c r="B783" s="5"/>
      <c r="C783" s="5"/>
      <c r="D783" s="5"/>
    </row>
    <row r="784" spans="1:4" ht="15" customHeight="1" x14ac:dyDescent="0.25">
      <c r="A784" s="5"/>
      <c r="B784" s="5"/>
      <c r="C784" s="5"/>
      <c r="D784" s="5"/>
    </row>
    <row r="785" spans="1:4" ht="15" customHeight="1" x14ac:dyDescent="0.25">
      <c r="A785" s="5"/>
      <c r="B785" s="5"/>
      <c r="C785" s="5"/>
      <c r="D785" s="5"/>
    </row>
    <row r="786" spans="1:4" ht="15" customHeight="1" x14ac:dyDescent="0.25">
      <c r="A786" s="5"/>
      <c r="B786" s="5"/>
      <c r="C786" s="5"/>
      <c r="D786" s="5"/>
    </row>
    <row r="787" spans="1:4" ht="15" customHeight="1" x14ac:dyDescent="0.25">
      <c r="A787" s="5"/>
      <c r="B787" s="5"/>
      <c r="C787" s="5"/>
      <c r="D787" s="5"/>
    </row>
    <row r="788" spans="1:4" ht="15" customHeight="1" x14ac:dyDescent="0.25">
      <c r="A788" s="5"/>
      <c r="B788" s="5"/>
      <c r="C788" s="5"/>
      <c r="D788" s="5"/>
    </row>
    <row r="789" spans="1:4" ht="15" customHeight="1" x14ac:dyDescent="0.25">
      <c r="A789" s="5"/>
      <c r="B789" s="5"/>
      <c r="C789" s="5"/>
      <c r="D789" s="5"/>
    </row>
    <row r="790" spans="1:4" ht="15" customHeight="1" x14ac:dyDescent="0.25">
      <c r="A790" s="5"/>
      <c r="B790" s="5"/>
      <c r="C790" s="5"/>
      <c r="D790" s="5"/>
    </row>
    <row r="791" spans="1:4" ht="15" customHeight="1" x14ac:dyDescent="0.25">
      <c r="A791" s="5"/>
      <c r="B791" s="5"/>
      <c r="C791" s="5"/>
      <c r="D791" s="5"/>
    </row>
    <row r="792" spans="1:4" ht="15" customHeight="1" x14ac:dyDescent="0.25">
      <c r="A792" s="5"/>
      <c r="B792" s="5"/>
      <c r="C792" s="5"/>
      <c r="D792" s="5"/>
    </row>
    <row r="793" spans="1:4" ht="15" customHeight="1" x14ac:dyDescent="0.25">
      <c r="A793" s="5"/>
      <c r="B793" s="5"/>
      <c r="C793" s="5"/>
      <c r="D793" s="5"/>
    </row>
    <row r="794" spans="1:4" ht="15" customHeight="1" x14ac:dyDescent="0.25">
      <c r="A794" s="5"/>
      <c r="B794" s="5"/>
      <c r="C794" s="5"/>
      <c r="D794" s="5"/>
    </row>
    <row r="795" spans="1:4" ht="15" customHeight="1" x14ac:dyDescent="0.25">
      <c r="A795" s="5"/>
      <c r="B795" s="5"/>
      <c r="C795" s="5"/>
      <c r="D795" s="5"/>
    </row>
    <row r="796" spans="1:4" ht="15" customHeight="1" x14ac:dyDescent="0.25">
      <c r="A796" s="5"/>
      <c r="B796" s="5"/>
      <c r="C796" s="5"/>
      <c r="D796" s="5"/>
    </row>
    <row r="797" spans="1:4" ht="15" customHeight="1" x14ac:dyDescent="0.25">
      <c r="A797" s="5"/>
      <c r="B797" s="5"/>
      <c r="C797" s="5"/>
      <c r="D797" s="5"/>
    </row>
    <row r="798" spans="1:4" ht="15" customHeight="1" x14ac:dyDescent="0.25">
      <c r="A798" s="5"/>
      <c r="B798" s="5"/>
      <c r="C798" s="5"/>
      <c r="D798" s="5"/>
    </row>
    <row r="799" spans="1:4" ht="15" customHeight="1" x14ac:dyDescent="0.25">
      <c r="A799" s="5"/>
      <c r="B799" s="5"/>
      <c r="C799" s="5"/>
      <c r="D799" s="5"/>
    </row>
    <row r="800" spans="1:4" ht="15" customHeight="1" x14ac:dyDescent="0.25">
      <c r="A800" s="5"/>
      <c r="B800" s="5"/>
      <c r="C800" s="5"/>
      <c r="D800" s="5"/>
    </row>
    <row r="801" spans="1:4" ht="15" customHeight="1" x14ac:dyDescent="0.25">
      <c r="A801" s="5"/>
      <c r="B801" s="5"/>
      <c r="C801" s="5"/>
      <c r="D801" s="5"/>
    </row>
    <row r="802" spans="1:4" ht="15" customHeight="1" x14ac:dyDescent="0.25">
      <c r="A802" s="5"/>
      <c r="B802" s="5"/>
      <c r="C802" s="5"/>
      <c r="D802" s="5"/>
    </row>
    <row r="803" spans="1:4" ht="15" customHeight="1" x14ac:dyDescent="0.25">
      <c r="A803" s="5"/>
      <c r="B803" s="5"/>
      <c r="C803" s="5"/>
      <c r="D803" s="5"/>
    </row>
    <row r="804" spans="1:4" ht="15" customHeight="1" x14ac:dyDescent="0.25">
      <c r="A804" s="5"/>
      <c r="B804" s="5"/>
      <c r="C804" s="5"/>
      <c r="D804" s="5"/>
    </row>
    <row r="805" spans="1:4" ht="15" customHeight="1" x14ac:dyDescent="0.25">
      <c r="A805" s="5"/>
      <c r="B805" s="5"/>
      <c r="C805" s="5"/>
      <c r="D805" s="5"/>
    </row>
    <row r="806" spans="1:4" ht="15" customHeight="1" x14ac:dyDescent="0.25">
      <c r="A806" s="5"/>
      <c r="B806" s="5"/>
      <c r="C806" s="5"/>
      <c r="D806" s="5"/>
    </row>
    <row r="807" spans="1:4" ht="15" customHeight="1" x14ac:dyDescent="0.25">
      <c r="A807" s="5"/>
      <c r="B807" s="5"/>
      <c r="C807" s="5"/>
      <c r="D807" s="5"/>
    </row>
    <row r="808" spans="1:4" ht="15" customHeight="1" x14ac:dyDescent="0.25">
      <c r="A808" s="5"/>
      <c r="B808" s="5"/>
      <c r="C808" s="5"/>
      <c r="D808" s="5"/>
    </row>
    <row r="809" spans="1:4" ht="15" customHeight="1" x14ac:dyDescent="0.25">
      <c r="A809" s="5"/>
      <c r="B809" s="5"/>
      <c r="C809" s="5"/>
      <c r="D809" s="5"/>
    </row>
    <row r="810" spans="1:4" ht="15" customHeight="1" x14ac:dyDescent="0.25">
      <c r="A810" s="5"/>
      <c r="B810" s="5"/>
      <c r="C810" s="5"/>
      <c r="D810" s="5"/>
    </row>
    <row r="811" spans="1:4" ht="15" customHeight="1" x14ac:dyDescent="0.25">
      <c r="A811" s="5"/>
      <c r="B811" s="5"/>
      <c r="C811" s="5"/>
      <c r="D811" s="5"/>
    </row>
    <row r="812" spans="1:4" ht="15" customHeight="1" x14ac:dyDescent="0.25">
      <c r="A812" s="5"/>
      <c r="B812" s="5"/>
      <c r="C812" s="5"/>
      <c r="D812" s="5"/>
    </row>
    <row r="813" spans="1:4" ht="15" customHeight="1" x14ac:dyDescent="0.25">
      <c r="A813" s="5"/>
      <c r="B813" s="5"/>
      <c r="C813" s="5"/>
      <c r="D813" s="5"/>
    </row>
    <row r="814" spans="1:4" ht="15" customHeight="1" x14ac:dyDescent="0.25">
      <c r="A814" s="5"/>
      <c r="B814" s="5"/>
      <c r="C814" s="5"/>
      <c r="D814" s="5"/>
    </row>
    <row r="815" spans="1:4" ht="15" customHeight="1" x14ac:dyDescent="0.25">
      <c r="A815" s="5"/>
      <c r="B815" s="5"/>
      <c r="C815" s="5"/>
      <c r="D815" s="5"/>
    </row>
    <row r="816" spans="1:4" ht="15" customHeight="1" x14ac:dyDescent="0.25">
      <c r="A816" s="5"/>
      <c r="B816" s="5"/>
      <c r="C816" s="5"/>
      <c r="D816" s="5"/>
    </row>
    <row r="817" spans="1:4" ht="15" customHeight="1" x14ac:dyDescent="0.25">
      <c r="A817" s="5"/>
      <c r="B817" s="5"/>
      <c r="C817" s="5"/>
      <c r="D817" s="5"/>
    </row>
    <row r="818" spans="1:4" ht="15" customHeight="1" x14ac:dyDescent="0.25">
      <c r="A818" s="5"/>
      <c r="B818" s="5"/>
      <c r="C818" s="5"/>
      <c r="D818" s="5"/>
    </row>
    <row r="819" spans="1:4" ht="15" customHeight="1" x14ac:dyDescent="0.25">
      <c r="A819" s="5"/>
      <c r="B819" s="5"/>
      <c r="C819" s="5"/>
      <c r="D819" s="5"/>
    </row>
    <row r="820" spans="1:4" ht="15" customHeight="1" x14ac:dyDescent="0.25">
      <c r="A820" s="5"/>
      <c r="B820" s="5"/>
      <c r="C820" s="5"/>
      <c r="D820" s="5"/>
    </row>
    <row r="821" spans="1:4" ht="15" customHeight="1" x14ac:dyDescent="0.25">
      <c r="A821" s="5"/>
      <c r="B821" s="5"/>
      <c r="C821" s="5"/>
      <c r="D821" s="5"/>
    </row>
    <row r="822" spans="1:4" ht="15" customHeight="1" x14ac:dyDescent="0.25">
      <c r="A822" s="5"/>
      <c r="B822" s="5"/>
      <c r="C822" s="5"/>
      <c r="D822" s="5"/>
    </row>
    <row r="823" spans="1:4" ht="15" customHeight="1" x14ac:dyDescent="0.25">
      <c r="A823" s="5"/>
      <c r="B823" s="5"/>
      <c r="C823" s="5"/>
      <c r="D823" s="5"/>
    </row>
    <row r="824" spans="1:4" ht="15" customHeight="1" x14ac:dyDescent="0.25">
      <c r="A824" s="5"/>
      <c r="B824" s="5"/>
      <c r="C824" s="5"/>
      <c r="D824" s="5"/>
    </row>
    <row r="825" spans="1:4" ht="15" customHeight="1" x14ac:dyDescent="0.25">
      <c r="A825" s="5"/>
      <c r="B825" s="5"/>
      <c r="C825" s="5"/>
      <c r="D825" s="5"/>
    </row>
    <row r="826" spans="1:4" ht="15" customHeight="1" x14ac:dyDescent="0.25">
      <c r="A826" s="5"/>
      <c r="B826" s="5"/>
      <c r="C826" s="5"/>
      <c r="D826" s="5"/>
    </row>
    <row r="827" spans="1:4" ht="15" customHeight="1" x14ac:dyDescent="0.25">
      <c r="A827" s="5"/>
      <c r="B827" s="5"/>
      <c r="C827" s="5"/>
      <c r="D827" s="5"/>
    </row>
    <row r="828" spans="1:4" ht="15" customHeight="1" x14ac:dyDescent="0.25">
      <c r="A828" s="5"/>
      <c r="B828" s="5"/>
      <c r="C828" s="5"/>
      <c r="D828" s="5"/>
    </row>
    <row r="829" spans="1:4" ht="15" customHeight="1" x14ac:dyDescent="0.25">
      <c r="A829" s="5"/>
      <c r="B829" s="5"/>
      <c r="C829" s="5"/>
      <c r="D829" s="5"/>
    </row>
    <row r="830" spans="1:4" ht="15" customHeight="1" x14ac:dyDescent="0.25">
      <c r="A830" s="5"/>
      <c r="B830" s="5"/>
      <c r="C830" s="5"/>
      <c r="D830" s="5"/>
    </row>
    <row r="831" spans="1:4" ht="15" customHeight="1" x14ac:dyDescent="0.25">
      <c r="A831" s="5"/>
      <c r="B831" s="5"/>
      <c r="C831" s="5"/>
      <c r="D831" s="5"/>
    </row>
    <row r="832" spans="1:4" ht="15" customHeight="1" x14ac:dyDescent="0.25">
      <c r="A832" s="5"/>
      <c r="B832" s="5"/>
      <c r="C832" s="5"/>
      <c r="D832" s="5"/>
    </row>
    <row r="833" spans="1:4" ht="15" customHeight="1" x14ac:dyDescent="0.25">
      <c r="A833" s="5"/>
      <c r="B833" s="5"/>
      <c r="C833" s="5"/>
      <c r="D833" s="5"/>
    </row>
    <row r="834" spans="1:4" ht="15" customHeight="1" x14ac:dyDescent="0.25">
      <c r="A834" s="5"/>
      <c r="B834" s="5"/>
      <c r="C834" s="5"/>
      <c r="D834" s="5"/>
    </row>
    <row r="835" spans="1:4" ht="15" customHeight="1" x14ac:dyDescent="0.25">
      <c r="A835" s="5"/>
      <c r="B835" s="5"/>
      <c r="C835" s="5"/>
      <c r="D835" s="5"/>
    </row>
    <row r="836" spans="1:4" ht="15" customHeight="1" x14ac:dyDescent="0.25">
      <c r="A836" s="5"/>
      <c r="B836" s="5"/>
      <c r="C836" s="5"/>
      <c r="D836" s="5"/>
    </row>
    <row r="837" spans="1:4" ht="15" customHeight="1" x14ac:dyDescent="0.25">
      <c r="A837" s="5"/>
      <c r="B837" s="5"/>
      <c r="C837" s="5"/>
      <c r="D837" s="5"/>
    </row>
    <row r="838" spans="1:4" ht="15" customHeight="1" x14ac:dyDescent="0.25">
      <c r="A838" s="5"/>
      <c r="B838" s="5"/>
      <c r="C838" s="5"/>
      <c r="D838" s="5"/>
    </row>
    <row r="839" spans="1:4" ht="15" customHeight="1" x14ac:dyDescent="0.25">
      <c r="A839" s="5"/>
      <c r="B839" s="5"/>
      <c r="C839" s="5"/>
      <c r="D839" s="5"/>
    </row>
    <row r="840" spans="1:4" ht="15" customHeight="1" x14ac:dyDescent="0.25">
      <c r="A840" s="5"/>
      <c r="B840" s="5"/>
      <c r="C840" s="5"/>
      <c r="D840" s="5"/>
    </row>
    <row r="841" spans="1:4" ht="15" customHeight="1" x14ac:dyDescent="0.25">
      <c r="A841" s="5"/>
      <c r="B841" s="5"/>
      <c r="C841" s="5"/>
      <c r="D841" s="5"/>
    </row>
    <row r="842" spans="1:4" ht="15" customHeight="1" x14ac:dyDescent="0.25">
      <c r="A842" s="5"/>
      <c r="B842" s="5"/>
      <c r="C842" s="5"/>
      <c r="D842" s="5"/>
    </row>
    <row r="843" spans="1:4" ht="15" customHeight="1" x14ac:dyDescent="0.25">
      <c r="A843" s="5"/>
      <c r="B843" s="5"/>
      <c r="C843" s="5"/>
      <c r="D843" s="5"/>
    </row>
    <row r="844" spans="1:4" ht="15" customHeight="1" x14ac:dyDescent="0.25">
      <c r="A844" s="5"/>
      <c r="B844" s="5"/>
      <c r="C844" s="5"/>
      <c r="D844" s="5"/>
    </row>
    <row r="845" spans="1:4" ht="15" customHeight="1" x14ac:dyDescent="0.25">
      <c r="A845" s="5"/>
      <c r="B845" s="5"/>
      <c r="C845" s="5"/>
      <c r="D845" s="5"/>
    </row>
    <row r="846" spans="1:4" ht="15" customHeight="1" x14ac:dyDescent="0.25">
      <c r="A846" s="5"/>
      <c r="B846" s="5"/>
      <c r="C846" s="5"/>
      <c r="D846" s="5"/>
    </row>
    <row r="847" spans="1:4" ht="15" customHeight="1" x14ac:dyDescent="0.25">
      <c r="A847" s="5"/>
      <c r="B847" s="5"/>
      <c r="C847" s="5"/>
      <c r="D847" s="5"/>
    </row>
    <row r="848" spans="1:4" ht="15" customHeight="1" x14ac:dyDescent="0.25">
      <c r="A848" s="5"/>
      <c r="B848" s="5"/>
      <c r="C848" s="5"/>
      <c r="D848" s="5"/>
    </row>
    <row r="849" spans="1:4" ht="15" customHeight="1" x14ac:dyDescent="0.25">
      <c r="A849" s="5"/>
      <c r="B849" s="5"/>
      <c r="C849" s="5"/>
      <c r="D849" s="5"/>
    </row>
    <row r="850" spans="1:4" ht="15" customHeight="1" x14ac:dyDescent="0.25">
      <c r="A850" s="5"/>
      <c r="B850" s="5"/>
      <c r="C850" s="5"/>
      <c r="D850" s="5"/>
    </row>
    <row r="851" spans="1:4" ht="15" customHeight="1" x14ac:dyDescent="0.25">
      <c r="A851" s="5"/>
      <c r="B851" s="5"/>
      <c r="C851" s="5"/>
      <c r="D851" s="5"/>
    </row>
    <row r="852" spans="1:4" ht="15" customHeight="1" x14ac:dyDescent="0.25">
      <c r="A852" s="5"/>
      <c r="B852" s="5"/>
      <c r="C852" s="5"/>
      <c r="D852" s="5"/>
    </row>
    <row r="853" spans="1:4" ht="15" customHeight="1" x14ac:dyDescent="0.25">
      <c r="A853" s="5"/>
      <c r="B853" s="5"/>
      <c r="C853" s="5"/>
      <c r="D853" s="5"/>
    </row>
    <row r="854" spans="1:4" ht="15" customHeight="1" x14ac:dyDescent="0.25">
      <c r="A854" s="5"/>
      <c r="B854" s="5"/>
      <c r="C854" s="5"/>
      <c r="D854" s="5"/>
    </row>
    <row r="855" spans="1:4" ht="15" customHeight="1" x14ac:dyDescent="0.25">
      <c r="A855" s="5"/>
      <c r="B855" s="5"/>
      <c r="C855" s="5"/>
      <c r="D855" s="5"/>
    </row>
    <row r="856" spans="1:4" ht="15" customHeight="1" x14ac:dyDescent="0.25">
      <c r="A856" s="5"/>
      <c r="B856" s="5"/>
      <c r="C856" s="5"/>
      <c r="D856" s="5"/>
    </row>
    <row r="857" spans="1:4" ht="15" customHeight="1" x14ac:dyDescent="0.25">
      <c r="A857" s="5"/>
      <c r="B857" s="5"/>
      <c r="C857" s="5"/>
      <c r="D857" s="5"/>
    </row>
    <row r="858" spans="1:4" ht="15" customHeight="1" x14ac:dyDescent="0.25">
      <c r="A858" s="5"/>
      <c r="B858" s="5"/>
      <c r="C858" s="5"/>
      <c r="D858" s="5"/>
    </row>
    <row r="859" spans="1:4" ht="15" customHeight="1" x14ac:dyDescent="0.25">
      <c r="A859" s="5"/>
      <c r="B859" s="5"/>
      <c r="C859" s="5"/>
      <c r="D859" s="5"/>
    </row>
    <row r="860" spans="1:4" ht="15" customHeight="1" x14ac:dyDescent="0.25">
      <c r="A860" s="5"/>
      <c r="B860" s="5"/>
      <c r="C860" s="5"/>
      <c r="D860" s="5"/>
    </row>
    <row r="861" spans="1:4" ht="15" customHeight="1" x14ac:dyDescent="0.25">
      <c r="A861" s="5"/>
      <c r="B861" s="5"/>
      <c r="C861" s="5"/>
      <c r="D861" s="5"/>
    </row>
    <row r="862" spans="1:4" ht="15" customHeight="1" x14ac:dyDescent="0.25">
      <c r="A862" s="5"/>
      <c r="B862" s="5"/>
      <c r="C862" s="5"/>
      <c r="D862" s="5"/>
    </row>
    <row r="863" spans="1:4" ht="15" customHeight="1" x14ac:dyDescent="0.25">
      <c r="A863" s="5"/>
      <c r="B863" s="5"/>
      <c r="C863" s="5"/>
      <c r="D863" s="5"/>
    </row>
    <row r="864" spans="1:4" ht="15" customHeight="1" x14ac:dyDescent="0.25">
      <c r="A864" s="5"/>
      <c r="B864" s="5"/>
      <c r="C864" s="5"/>
      <c r="D864" s="5"/>
    </row>
    <row r="865" spans="1:4" ht="15" customHeight="1" x14ac:dyDescent="0.25">
      <c r="A865" s="5"/>
      <c r="B865" s="5"/>
      <c r="C865" s="5"/>
      <c r="D865" s="5"/>
    </row>
    <row r="866" spans="1:4" ht="15" customHeight="1" x14ac:dyDescent="0.25">
      <c r="A866" s="5"/>
      <c r="B866" s="5"/>
      <c r="C866" s="5"/>
      <c r="D866" s="5"/>
    </row>
    <row r="867" spans="1:4" ht="15" customHeight="1" x14ac:dyDescent="0.25">
      <c r="A867" s="5"/>
      <c r="B867" s="5"/>
      <c r="C867" s="5"/>
      <c r="D867" s="5"/>
    </row>
    <row r="868" spans="1:4" ht="15" customHeight="1" x14ac:dyDescent="0.25">
      <c r="A868" s="5"/>
      <c r="B868" s="5"/>
      <c r="C868" s="5"/>
      <c r="D868" s="5"/>
    </row>
    <row r="869" spans="1:4" ht="15" customHeight="1" x14ac:dyDescent="0.25">
      <c r="A869" s="5"/>
      <c r="B869" s="5"/>
      <c r="C869" s="5"/>
      <c r="D869" s="5"/>
    </row>
    <row r="870" spans="1:4" ht="15" customHeight="1" x14ac:dyDescent="0.25">
      <c r="A870" s="5"/>
      <c r="B870" s="5"/>
      <c r="C870" s="5"/>
      <c r="D870" s="5"/>
    </row>
    <row r="871" spans="1:4" ht="15" customHeight="1" x14ac:dyDescent="0.25">
      <c r="A871" s="5"/>
      <c r="B871" s="5"/>
      <c r="C871" s="5"/>
      <c r="D871" s="5"/>
    </row>
    <row r="872" spans="1:4" ht="15" customHeight="1" x14ac:dyDescent="0.25">
      <c r="A872" s="5"/>
      <c r="B872" s="5"/>
      <c r="C872" s="5"/>
      <c r="D872" s="5"/>
    </row>
    <row r="873" spans="1:4" ht="15" customHeight="1" x14ac:dyDescent="0.25">
      <c r="A873" s="5"/>
      <c r="B873" s="5"/>
      <c r="C873" s="5"/>
      <c r="D873" s="5"/>
    </row>
    <row r="874" spans="1:4" ht="15" customHeight="1" x14ac:dyDescent="0.25">
      <c r="A874" s="5"/>
      <c r="B874" s="5"/>
      <c r="C874" s="5"/>
      <c r="D874" s="5"/>
    </row>
    <row r="875" spans="1:4" ht="15" customHeight="1" x14ac:dyDescent="0.25">
      <c r="A875" s="5"/>
      <c r="B875" s="5"/>
      <c r="C875" s="5"/>
      <c r="D875" s="5"/>
    </row>
    <row r="876" spans="1:4" ht="15" customHeight="1" x14ac:dyDescent="0.25">
      <c r="A876" s="5"/>
      <c r="B876" s="5"/>
      <c r="C876" s="5"/>
      <c r="D876" s="5"/>
    </row>
    <row r="877" spans="1:4" ht="15" customHeight="1" x14ac:dyDescent="0.25">
      <c r="A877" s="5"/>
      <c r="B877" s="5"/>
      <c r="C877" s="5"/>
      <c r="D877" s="5"/>
    </row>
    <row r="878" spans="1:4" ht="15" customHeight="1" x14ac:dyDescent="0.25">
      <c r="A878" s="5"/>
      <c r="B878" s="5"/>
      <c r="C878" s="5"/>
      <c r="D878" s="5"/>
    </row>
    <row r="879" spans="1:4" ht="15" customHeight="1" x14ac:dyDescent="0.25">
      <c r="A879" s="5"/>
      <c r="B879" s="5"/>
      <c r="C879" s="5"/>
      <c r="D879" s="5"/>
    </row>
    <row r="880" spans="1:4" ht="15" customHeight="1" x14ac:dyDescent="0.25">
      <c r="A880" s="5"/>
      <c r="B880" s="5"/>
      <c r="C880" s="5"/>
      <c r="D880" s="5"/>
    </row>
    <row r="881" spans="1:4" ht="15" customHeight="1" x14ac:dyDescent="0.25">
      <c r="A881" s="5"/>
      <c r="B881" s="5"/>
      <c r="C881" s="5"/>
      <c r="D881" s="5"/>
    </row>
    <row r="882" spans="1:4" ht="15" customHeight="1" x14ac:dyDescent="0.25">
      <c r="A882" s="5"/>
      <c r="B882" s="5"/>
      <c r="C882" s="5"/>
      <c r="D882" s="5"/>
    </row>
    <row r="883" spans="1:4" ht="15" customHeight="1" x14ac:dyDescent="0.25">
      <c r="A883" s="5"/>
      <c r="B883" s="5"/>
      <c r="C883" s="5"/>
      <c r="D883" s="5"/>
    </row>
    <row r="884" spans="1:4" ht="15" customHeight="1" x14ac:dyDescent="0.25">
      <c r="A884" s="5"/>
      <c r="B884" s="5"/>
      <c r="C884" s="5"/>
      <c r="D884" s="5"/>
    </row>
    <row r="885" spans="1:4" ht="15" customHeight="1" x14ac:dyDescent="0.25">
      <c r="A885" s="5"/>
      <c r="B885" s="5"/>
      <c r="C885" s="5"/>
      <c r="D885" s="5"/>
    </row>
    <row r="886" spans="1:4" ht="15" customHeight="1" x14ac:dyDescent="0.25">
      <c r="A886" s="5"/>
      <c r="B886" s="5"/>
      <c r="C886" s="5"/>
      <c r="D886" s="5"/>
    </row>
    <row r="887" spans="1:4" ht="15" customHeight="1" x14ac:dyDescent="0.25">
      <c r="A887" s="5"/>
      <c r="B887" s="5"/>
      <c r="C887" s="5"/>
      <c r="D887" s="5"/>
    </row>
    <row r="888" spans="1:4" ht="15" customHeight="1" x14ac:dyDescent="0.25">
      <c r="A888" s="5"/>
      <c r="B888" s="5"/>
      <c r="C888" s="5"/>
      <c r="D888" s="5"/>
    </row>
    <row r="889" spans="1:4" ht="15" customHeight="1" x14ac:dyDescent="0.25">
      <c r="A889" s="5"/>
      <c r="B889" s="5"/>
      <c r="C889" s="5"/>
      <c r="D889" s="5"/>
    </row>
    <row r="890" spans="1:4" ht="15" customHeight="1" x14ac:dyDescent="0.25">
      <c r="A890" s="5"/>
      <c r="B890" s="5"/>
      <c r="C890" s="5"/>
      <c r="D890" s="5"/>
    </row>
    <row r="891" spans="1:4" ht="15" customHeight="1" x14ac:dyDescent="0.25">
      <c r="A891" s="5"/>
      <c r="B891" s="5"/>
      <c r="C891" s="5"/>
      <c r="D891" s="5"/>
    </row>
    <row r="892" spans="1:4" ht="15" customHeight="1" x14ac:dyDescent="0.25">
      <c r="A892" s="5"/>
      <c r="B892" s="5"/>
      <c r="C892" s="5"/>
      <c r="D892" s="5"/>
    </row>
    <row r="893" spans="1:4" ht="15" customHeight="1" x14ac:dyDescent="0.25">
      <c r="A893" s="5"/>
      <c r="B893" s="5"/>
      <c r="C893" s="5"/>
      <c r="D893" s="5"/>
    </row>
    <row r="894" spans="1:4" ht="15" customHeight="1" x14ac:dyDescent="0.25">
      <c r="A894" s="5"/>
      <c r="B894" s="5"/>
      <c r="C894" s="5"/>
      <c r="D894" s="5"/>
    </row>
    <row r="895" spans="1:4" ht="15" customHeight="1" x14ac:dyDescent="0.25">
      <c r="A895" s="5"/>
      <c r="B895" s="5"/>
      <c r="C895" s="5"/>
      <c r="D895" s="5"/>
    </row>
    <row r="896" spans="1:4" ht="15" customHeight="1" x14ac:dyDescent="0.25">
      <c r="A896" s="5"/>
      <c r="B896" s="5"/>
      <c r="C896" s="5"/>
      <c r="D896" s="5"/>
    </row>
    <row r="897" spans="1:4" ht="15" customHeight="1" x14ac:dyDescent="0.25">
      <c r="A897" s="5"/>
      <c r="B897" s="5"/>
      <c r="C897" s="5"/>
      <c r="D897" s="5"/>
    </row>
    <row r="898" spans="1:4" ht="15" customHeight="1" x14ac:dyDescent="0.25">
      <c r="A898" s="5"/>
      <c r="B898" s="5"/>
      <c r="C898" s="5"/>
      <c r="D898" s="5"/>
    </row>
    <row r="899" spans="1:4" ht="15" customHeight="1" x14ac:dyDescent="0.25">
      <c r="A899" s="5"/>
      <c r="B899" s="5"/>
      <c r="C899" s="5"/>
      <c r="D899" s="5"/>
    </row>
    <row r="900" spans="1:4" ht="15" customHeight="1" x14ac:dyDescent="0.25">
      <c r="A900" s="5"/>
      <c r="B900" s="5"/>
      <c r="C900" s="5"/>
      <c r="D900" s="5"/>
    </row>
    <row r="901" spans="1:4" ht="15" customHeight="1" x14ac:dyDescent="0.25">
      <c r="A901" s="5"/>
      <c r="B901" s="5"/>
      <c r="C901" s="5"/>
      <c r="D901" s="5"/>
    </row>
    <row r="902" spans="1:4" ht="15" customHeight="1" x14ac:dyDescent="0.25">
      <c r="A902" s="5"/>
      <c r="B902" s="5"/>
      <c r="C902" s="5"/>
      <c r="D902" s="5"/>
    </row>
    <row r="903" spans="1:4" ht="15" customHeight="1" x14ac:dyDescent="0.25">
      <c r="A903" s="5"/>
      <c r="B903" s="5"/>
      <c r="C903" s="5"/>
      <c r="D903" s="5"/>
    </row>
    <row r="904" spans="1:4" ht="15" customHeight="1" x14ac:dyDescent="0.25">
      <c r="A904" s="5"/>
      <c r="B904" s="5"/>
      <c r="C904" s="5"/>
      <c r="D904" s="5"/>
    </row>
    <row r="905" spans="1:4" ht="15" customHeight="1" x14ac:dyDescent="0.25">
      <c r="A905" s="5"/>
      <c r="B905" s="5"/>
      <c r="C905" s="5"/>
      <c r="D905" s="5"/>
    </row>
    <row r="906" spans="1:4" ht="15" customHeight="1" x14ac:dyDescent="0.25">
      <c r="A906" s="5"/>
      <c r="B906" s="5"/>
      <c r="C906" s="5"/>
      <c r="D906" s="5"/>
    </row>
    <row r="907" spans="1:4" ht="15" customHeight="1" x14ac:dyDescent="0.25">
      <c r="A907" s="5"/>
      <c r="B907" s="5"/>
      <c r="C907" s="5"/>
      <c r="D907" s="5"/>
    </row>
    <row r="908" spans="1:4" ht="15" customHeight="1" x14ac:dyDescent="0.25">
      <c r="A908" s="5"/>
      <c r="B908" s="5"/>
      <c r="C908" s="5"/>
      <c r="D908" s="5"/>
    </row>
    <row r="909" spans="1:4" ht="15" customHeight="1" x14ac:dyDescent="0.25">
      <c r="A909" s="5"/>
      <c r="B909" s="5"/>
      <c r="C909" s="5"/>
      <c r="D909" s="5"/>
    </row>
    <row r="910" spans="1:4" ht="15" customHeight="1" x14ac:dyDescent="0.25">
      <c r="A910" s="5"/>
      <c r="B910" s="5"/>
      <c r="C910" s="5"/>
      <c r="D910" s="5"/>
    </row>
    <row r="911" spans="1:4" ht="15" customHeight="1" x14ac:dyDescent="0.25">
      <c r="A911" s="5"/>
      <c r="B911" s="5"/>
      <c r="C911" s="5"/>
      <c r="D911" s="5"/>
    </row>
    <row r="912" spans="1:4" ht="15" customHeight="1" x14ac:dyDescent="0.25">
      <c r="A912" s="5"/>
      <c r="B912" s="5"/>
      <c r="C912" s="5"/>
      <c r="D912" s="5"/>
    </row>
    <row r="913" spans="1:4" ht="15" customHeight="1" x14ac:dyDescent="0.25">
      <c r="A913" s="5"/>
      <c r="B913" s="5"/>
      <c r="C913" s="5"/>
      <c r="D913" s="5"/>
    </row>
    <row r="914" spans="1:4" ht="15" customHeight="1" x14ac:dyDescent="0.25">
      <c r="A914" s="5"/>
      <c r="B914" s="5"/>
      <c r="C914" s="5"/>
      <c r="D914" s="5"/>
    </row>
    <row r="915" spans="1:4" ht="15" customHeight="1" x14ac:dyDescent="0.25">
      <c r="A915" s="5"/>
      <c r="B915" s="5"/>
      <c r="C915" s="5"/>
      <c r="D915" s="5"/>
    </row>
    <row r="916" spans="1:4" ht="15" customHeight="1" x14ac:dyDescent="0.25">
      <c r="A916" s="5"/>
      <c r="B916" s="5"/>
      <c r="C916" s="5"/>
      <c r="D916" s="5"/>
    </row>
    <row r="917" spans="1:4" ht="15" customHeight="1" x14ac:dyDescent="0.25">
      <c r="A917" s="5"/>
      <c r="B917" s="5"/>
      <c r="C917" s="5"/>
      <c r="D917" s="5"/>
    </row>
    <row r="918" spans="1:4" ht="15" customHeight="1" x14ac:dyDescent="0.25">
      <c r="A918" s="5"/>
      <c r="B918" s="5"/>
      <c r="C918" s="5"/>
      <c r="D918" s="5"/>
    </row>
    <row r="919" spans="1:4" ht="15" customHeight="1" x14ac:dyDescent="0.25">
      <c r="A919" s="5"/>
      <c r="B919" s="5"/>
      <c r="C919" s="5"/>
      <c r="D919" s="5"/>
    </row>
    <row r="920" spans="1:4" ht="15" customHeight="1" x14ac:dyDescent="0.25">
      <c r="A920" s="5"/>
      <c r="B920" s="5"/>
      <c r="C920" s="5"/>
      <c r="D920" s="5"/>
    </row>
    <row r="921" spans="1:4" ht="15" customHeight="1" x14ac:dyDescent="0.25">
      <c r="A921" s="5"/>
      <c r="B921" s="5"/>
      <c r="C921" s="5"/>
      <c r="D921" s="5"/>
    </row>
    <row r="922" spans="1:4" ht="15" customHeight="1" x14ac:dyDescent="0.25">
      <c r="A922" s="5"/>
      <c r="B922" s="5"/>
      <c r="C922" s="5"/>
      <c r="D922" s="5"/>
    </row>
    <row r="923" spans="1:4" ht="15" customHeight="1" x14ac:dyDescent="0.25">
      <c r="A923" s="5"/>
      <c r="B923" s="5"/>
      <c r="C923" s="5"/>
      <c r="D923" s="5"/>
    </row>
    <row r="924" spans="1:4" ht="15" customHeight="1" x14ac:dyDescent="0.25">
      <c r="A924" s="5"/>
      <c r="B924" s="5"/>
      <c r="C924" s="5"/>
      <c r="D924" s="5"/>
    </row>
    <row r="925" spans="1:4" ht="15" customHeight="1" x14ac:dyDescent="0.25">
      <c r="A925" s="5"/>
      <c r="B925" s="5"/>
      <c r="C925" s="5"/>
      <c r="D925" s="5"/>
    </row>
    <row r="926" spans="1:4" ht="15" customHeight="1" x14ac:dyDescent="0.25">
      <c r="A926" s="5"/>
      <c r="B926" s="5"/>
      <c r="C926" s="5"/>
      <c r="D926" s="5"/>
    </row>
    <row r="927" spans="1:4" ht="15" customHeight="1" x14ac:dyDescent="0.25">
      <c r="A927" s="5"/>
      <c r="B927" s="5"/>
      <c r="C927" s="5"/>
      <c r="D927" s="5"/>
    </row>
    <row r="928" spans="1:4" ht="15" customHeight="1" x14ac:dyDescent="0.25">
      <c r="A928" s="5"/>
      <c r="B928" s="5"/>
      <c r="C928" s="5"/>
      <c r="D928" s="5"/>
    </row>
    <row r="929" spans="1:4" ht="15" customHeight="1" x14ac:dyDescent="0.25">
      <c r="A929" s="5"/>
      <c r="B929" s="5"/>
      <c r="C929" s="5"/>
      <c r="D929" s="5"/>
    </row>
    <row r="930" spans="1:4" ht="15" customHeight="1" x14ac:dyDescent="0.25">
      <c r="A930" s="5"/>
      <c r="B930" s="5"/>
      <c r="C930" s="5"/>
      <c r="D930" s="5"/>
    </row>
    <row r="931" spans="1:4" ht="15" customHeight="1" x14ac:dyDescent="0.25">
      <c r="A931" s="5"/>
      <c r="B931" s="5"/>
      <c r="C931" s="5"/>
      <c r="D931" s="5"/>
    </row>
    <row r="932" spans="1:4" ht="15" customHeight="1" x14ac:dyDescent="0.25">
      <c r="A932" s="5"/>
      <c r="B932" s="5"/>
      <c r="C932" s="5"/>
      <c r="D932" s="5"/>
    </row>
    <row r="933" spans="1:4" ht="15" customHeight="1" x14ac:dyDescent="0.25">
      <c r="A933" s="5"/>
      <c r="B933" s="5"/>
      <c r="C933" s="5"/>
      <c r="D933" s="5"/>
    </row>
    <row r="934" spans="1:4" ht="15" customHeight="1" x14ac:dyDescent="0.25">
      <c r="A934" s="5"/>
      <c r="B934" s="5"/>
      <c r="C934" s="5"/>
      <c r="D934" s="5"/>
    </row>
    <row r="935" spans="1:4" ht="15" customHeight="1" x14ac:dyDescent="0.25">
      <c r="A935" s="5"/>
      <c r="B935" s="5"/>
      <c r="C935" s="5"/>
      <c r="D935" s="5"/>
    </row>
    <row r="936" spans="1:4" ht="15" customHeight="1" x14ac:dyDescent="0.25">
      <c r="A936" s="5"/>
      <c r="B936" s="5"/>
      <c r="C936" s="5"/>
      <c r="D936" s="5"/>
    </row>
    <row r="937" spans="1:4" ht="15" customHeight="1" x14ac:dyDescent="0.25">
      <c r="A937" s="5"/>
      <c r="B937" s="5"/>
      <c r="C937" s="5"/>
      <c r="D937" s="5"/>
    </row>
    <row r="938" spans="1:4" ht="15" customHeight="1" x14ac:dyDescent="0.25">
      <c r="A938" s="5"/>
      <c r="B938" s="5"/>
      <c r="C938" s="5"/>
      <c r="D938" s="5"/>
    </row>
    <row r="939" spans="1:4" ht="15" customHeight="1" x14ac:dyDescent="0.25">
      <c r="A939" s="5"/>
      <c r="B939" s="5"/>
      <c r="C939" s="5"/>
      <c r="D939" s="5"/>
    </row>
    <row r="940" spans="1:4" ht="15" customHeight="1" x14ac:dyDescent="0.25">
      <c r="A940" s="5"/>
      <c r="B940" s="5"/>
      <c r="C940" s="5"/>
      <c r="D940" s="5"/>
    </row>
    <row r="941" spans="1:4" ht="15" customHeight="1" x14ac:dyDescent="0.25">
      <c r="A941" s="5"/>
      <c r="B941" s="5"/>
      <c r="C941" s="5"/>
      <c r="D941" s="5"/>
    </row>
    <row r="942" spans="1:4" ht="15" customHeight="1" x14ac:dyDescent="0.25">
      <c r="A942" s="5"/>
      <c r="B942" s="5"/>
      <c r="C942" s="5"/>
      <c r="D942" s="5"/>
    </row>
    <row r="943" spans="1:4" ht="15" customHeight="1" x14ac:dyDescent="0.25">
      <c r="A943" s="5"/>
      <c r="B943" s="5"/>
      <c r="C943" s="5"/>
      <c r="D943" s="5"/>
    </row>
    <row r="944" spans="1:4" ht="15" customHeight="1" x14ac:dyDescent="0.25">
      <c r="A944" s="5"/>
      <c r="B944" s="5"/>
      <c r="C944" s="5"/>
      <c r="D944" s="5"/>
    </row>
    <row r="945" spans="1:4" ht="15" customHeight="1" x14ac:dyDescent="0.25">
      <c r="A945" s="5"/>
      <c r="B945" s="5"/>
      <c r="C945" s="5"/>
      <c r="D945" s="5"/>
    </row>
    <row r="946" spans="1:4" ht="15" customHeight="1" x14ac:dyDescent="0.25">
      <c r="A946" s="5"/>
      <c r="B946" s="5"/>
      <c r="C946" s="5"/>
      <c r="D946" s="5"/>
    </row>
    <row r="947" spans="1:4" ht="15" customHeight="1" x14ac:dyDescent="0.25">
      <c r="A947" s="5"/>
      <c r="B947" s="5"/>
      <c r="C947" s="5"/>
      <c r="D947" s="5"/>
    </row>
    <row r="948" spans="1:4" ht="15" customHeight="1" x14ac:dyDescent="0.25">
      <c r="A948" s="5"/>
      <c r="B948" s="5"/>
      <c r="C948" s="5"/>
      <c r="D948" s="5"/>
    </row>
    <row r="949" spans="1:4" ht="15" customHeight="1" x14ac:dyDescent="0.25">
      <c r="A949" s="5"/>
      <c r="B949" s="5"/>
      <c r="C949" s="5"/>
      <c r="D949" s="5"/>
    </row>
    <row r="950" spans="1:4" ht="15" customHeight="1" x14ac:dyDescent="0.25">
      <c r="A950" s="5"/>
      <c r="B950" s="5"/>
      <c r="C950" s="5"/>
      <c r="D950" s="5"/>
    </row>
    <row r="951" spans="1:4" ht="15" customHeight="1" x14ac:dyDescent="0.25">
      <c r="A951" s="5"/>
      <c r="B951" s="5"/>
      <c r="C951" s="5"/>
      <c r="D951" s="5"/>
    </row>
    <row r="952" spans="1:4" ht="15" customHeight="1" x14ac:dyDescent="0.25">
      <c r="A952" s="5"/>
      <c r="B952" s="5"/>
      <c r="C952" s="5"/>
      <c r="D952" s="5"/>
    </row>
    <row r="953" spans="1:4" ht="15" customHeight="1" x14ac:dyDescent="0.25">
      <c r="A953" s="5"/>
      <c r="B953" s="5"/>
      <c r="C953" s="5"/>
      <c r="D953" s="5"/>
    </row>
    <row r="954" spans="1:4" ht="15" customHeight="1" x14ac:dyDescent="0.25">
      <c r="A954" s="5"/>
      <c r="B954" s="5"/>
      <c r="C954" s="5"/>
      <c r="D954" s="5"/>
    </row>
    <row r="955" spans="1:4" ht="15" customHeight="1" x14ac:dyDescent="0.25">
      <c r="A955" s="5"/>
      <c r="B955" s="5"/>
      <c r="C955" s="5"/>
      <c r="D955" s="5"/>
    </row>
    <row r="956" spans="1:4" ht="15" customHeight="1" x14ac:dyDescent="0.25">
      <c r="A956" s="5"/>
      <c r="B956" s="5"/>
      <c r="C956" s="5"/>
      <c r="D956" s="5"/>
    </row>
    <row r="957" spans="1:4" ht="15" customHeight="1" x14ac:dyDescent="0.25">
      <c r="A957" s="5"/>
      <c r="B957" s="5"/>
      <c r="C957" s="5"/>
      <c r="D957" s="5"/>
    </row>
    <row r="958" spans="1:4" ht="15" customHeight="1" x14ac:dyDescent="0.25">
      <c r="A958" s="5"/>
      <c r="B958" s="5"/>
      <c r="C958" s="5"/>
      <c r="D958" s="5"/>
    </row>
    <row r="959" spans="1:4" ht="15" customHeight="1" x14ac:dyDescent="0.25">
      <c r="A959" s="5"/>
      <c r="B959" s="5"/>
      <c r="C959" s="5"/>
      <c r="D959" s="5"/>
    </row>
    <row r="960" spans="1:4" ht="15" customHeight="1" x14ac:dyDescent="0.25">
      <c r="A960" s="5"/>
      <c r="B960" s="5"/>
      <c r="C960" s="5"/>
      <c r="D960" s="5"/>
    </row>
    <row r="961" spans="1:4" ht="15" customHeight="1" x14ac:dyDescent="0.25">
      <c r="A961" s="5"/>
      <c r="B961" s="5"/>
      <c r="C961" s="5"/>
      <c r="D961" s="5"/>
    </row>
    <row r="962" spans="1:4" ht="15" customHeight="1" x14ac:dyDescent="0.25">
      <c r="A962" s="5"/>
      <c r="B962" s="5"/>
      <c r="C962" s="5"/>
      <c r="D962" s="5"/>
    </row>
    <row r="963" spans="1:4" ht="15" customHeight="1" x14ac:dyDescent="0.25">
      <c r="A963" s="5"/>
      <c r="B963" s="5"/>
      <c r="C963" s="5"/>
      <c r="D963" s="5"/>
    </row>
    <row r="964" spans="1:4" ht="15" customHeight="1" x14ac:dyDescent="0.25">
      <c r="A964" s="5"/>
      <c r="B964" s="5"/>
      <c r="C964" s="5"/>
      <c r="D964" s="5"/>
    </row>
    <row r="965" spans="1:4" ht="15" customHeight="1" x14ac:dyDescent="0.25">
      <c r="A965" s="5"/>
      <c r="B965" s="5"/>
      <c r="C965" s="5"/>
      <c r="D965" s="5"/>
    </row>
    <row r="966" spans="1:4" ht="15" customHeight="1" x14ac:dyDescent="0.25">
      <c r="A966" s="5"/>
      <c r="B966" s="5"/>
      <c r="C966" s="5"/>
      <c r="D966" s="5"/>
    </row>
    <row r="967" spans="1:4" ht="15" customHeight="1" x14ac:dyDescent="0.25">
      <c r="A967" s="5"/>
      <c r="B967" s="5"/>
      <c r="C967" s="5"/>
      <c r="D967" s="5"/>
    </row>
    <row r="968" spans="1:4" ht="15" customHeight="1" x14ac:dyDescent="0.25">
      <c r="A968" s="5"/>
      <c r="B968" s="5"/>
      <c r="C968" s="5"/>
      <c r="D968" s="5"/>
    </row>
    <row r="969" spans="1:4" ht="15" customHeight="1" x14ac:dyDescent="0.25">
      <c r="A969" s="5"/>
      <c r="B969" s="5"/>
      <c r="C969" s="5"/>
      <c r="D969" s="5"/>
    </row>
    <row r="970" spans="1:4" ht="15" customHeight="1" x14ac:dyDescent="0.25">
      <c r="A970" s="5"/>
      <c r="B970" s="5"/>
      <c r="C970" s="5"/>
      <c r="D970" s="5"/>
    </row>
    <row r="971" spans="1:4" ht="15" customHeight="1" x14ac:dyDescent="0.25">
      <c r="A971" s="5"/>
      <c r="B971" s="5"/>
      <c r="C971" s="5"/>
      <c r="D971" s="5"/>
    </row>
    <row r="972" spans="1:4" ht="15" customHeight="1" x14ac:dyDescent="0.25">
      <c r="A972" s="5"/>
      <c r="B972" s="5"/>
      <c r="C972" s="5"/>
      <c r="D972" s="5"/>
    </row>
    <row r="973" spans="1:4" ht="15" customHeight="1" x14ac:dyDescent="0.25">
      <c r="A973" s="5"/>
      <c r="B973" s="5"/>
      <c r="C973" s="5"/>
      <c r="D973" s="5"/>
    </row>
    <row r="974" spans="1:4" ht="15" customHeight="1" x14ac:dyDescent="0.25">
      <c r="A974" s="5"/>
      <c r="B974" s="5"/>
      <c r="C974" s="5"/>
      <c r="D974" s="5"/>
    </row>
    <row r="975" spans="1:4" ht="15" customHeight="1" x14ac:dyDescent="0.25">
      <c r="A975" s="5"/>
      <c r="B975" s="5"/>
      <c r="C975" s="5"/>
      <c r="D975" s="5"/>
    </row>
    <row r="976" spans="1:4" ht="15" customHeight="1" x14ac:dyDescent="0.25">
      <c r="A976" s="5"/>
      <c r="B976" s="5"/>
      <c r="C976" s="5"/>
      <c r="D976" s="5"/>
    </row>
    <row r="977" spans="1:4" ht="15" customHeight="1" x14ac:dyDescent="0.25">
      <c r="A977" s="5"/>
      <c r="B977" s="5"/>
      <c r="C977" s="5"/>
      <c r="D977" s="5"/>
    </row>
    <row r="978" spans="1:4" ht="15" customHeight="1" x14ac:dyDescent="0.25">
      <c r="A978" s="5"/>
      <c r="B978" s="5"/>
      <c r="C978" s="5"/>
      <c r="D978" s="5"/>
    </row>
    <row r="979" spans="1:4" ht="15" customHeight="1" x14ac:dyDescent="0.25">
      <c r="A979" s="5"/>
      <c r="B979" s="5"/>
      <c r="C979" s="5"/>
      <c r="D979" s="5"/>
    </row>
    <row r="980" spans="1:4" ht="15" customHeight="1" x14ac:dyDescent="0.25">
      <c r="A980" s="5"/>
      <c r="B980" s="5"/>
      <c r="C980" s="5"/>
      <c r="D980" s="5"/>
    </row>
    <row r="981" spans="1:4" ht="15" customHeight="1" x14ac:dyDescent="0.25">
      <c r="A981" s="5"/>
      <c r="B981" s="5"/>
      <c r="C981" s="5"/>
      <c r="D981" s="5"/>
    </row>
    <row r="982" spans="1:4" ht="15" customHeight="1" x14ac:dyDescent="0.25">
      <c r="A982" s="5"/>
      <c r="B982" s="5"/>
      <c r="C982" s="5"/>
      <c r="D982" s="5"/>
    </row>
    <row r="983" spans="1:4" ht="15" customHeight="1" x14ac:dyDescent="0.25">
      <c r="A983" s="5"/>
      <c r="B983" s="5"/>
      <c r="C983" s="5"/>
      <c r="D983" s="5"/>
    </row>
    <row r="984" spans="1:4" ht="15" customHeight="1" x14ac:dyDescent="0.25">
      <c r="A984" s="5"/>
      <c r="B984" s="5"/>
      <c r="C984" s="5"/>
      <c r="D984" s="5"/>
    </row>
    <row r="985" spans="1:4" ht="15" customHeight="1" x14ac:dyDescent="0.25">
      <c r="A985" s="5"/>
      <c r="B985" s="5"/>
      <c r="C985" s="5"/>
      <c r="D985" s="5"/>
    </row>
    <row r="986" spans="1:4" ht="15" customHeight="1" x14ac:dyDescent="0.25">
      <c r="A986" s="5"/>
      <c r="B986" s="5"/>
      <c r="C986" s="5"/>
      <c r="D986" s="5"/>
    </row>
    <row r="987" spans="1:4" ht="15" customHeight="1" x14ac:dyDescent="0.25">
      <c r="A987" s="5"/>
      <c r="B987" s="5"/>
      <c r="C987" s="5"/>
      <c r="D987" s="5"/>
    </row>
    <row r="988" spans="1:4" ht="15" customHeight="1" x14ac:dyDescent="0.25">
      <c r="A988" s="5"/>
      <c r="B988" s="5"/>
      <c r="C988" s="5"/>
      <c r="D988" s="5"/>
    </row>
    <row r="989" spans="1:4" ht="15" customHeight="1" x14ac:dyDescent="0.25">
      <c r="A989" s="5"/>
      <c r="B989" s="5"/>
      <c r="C989" s="5"/>
      <c r="D989" s="5"/>
    </row>
    <row r="990" spans="1:4" ht="15" customHeight="1" x14ac:dyDescent="0.25">
      <c r="A990" s="5"/>
      <c r="B990" s="5"/>
      <c r="C990" s="5"/>
      <c r="D990" s="5"/>
    </row>
    <row r="991" spans="1:4" ht="15" customHeight="1" x14ac:dyDescent="0.25">
      <c r="A991" s="5"/>
      <c r="B991" s="5"/>
      <c r="C991" s="5"/>
      <c r="D991" s="5"/>
    </row>
    <row r="992" spans="1:4" ht="15" customHeight="1" x14ac:dyDescent="0.25">
      <c r="A992" s="5"/>
      <c r="B992" s="5"/>
      <c r="C992" s="5"/>
      <c r="D992" s="5"/>
    </row>
    <row r="993" spans="1:4" ht="15" customHeight="1" x14ac:dyDescent="0.25">
      <c r="A993" s="5"/>
      <c r="B993" s="5"/>
      <c r="C993" s="5"/>
      <c r="D993" s="5"/>
    </row>
    <row r="994" spans="1:4" ht="15" customHeight="1" x14ac:dyDescent="0.25">
      <c r="A994" s="5"/>
      <c r="B994" s="5"/>
      <c r="C994" s="5"/>
      <c r="D994" s="5"/>
    </row>
    <row r="995" spans="1:4" ht="15" customHeight="1" x14ac:dyDescent="0.25">
      <c r="A995" s="5"/>
      <c r="B995" s="5"/>
      <c r="C995" s="5"/>
      <c r="D995" s="5"/>
    </row>
    <row r="996" spans="1:4" ht="15" customHeight="1" x14ac:dyDescent="0.25">
      <c r="A996" s="5"/>
      <c r="B996" s="5"/>
      <c r="C996" s="5"/>
      <c r="D996" s="5"/>
    </row>
    <row r="997" spans="1:4" ht="15" customHeight="1" x14ac:dyDescent="0.25">
      <c r="A997" s="5"/>
      <c r="B997" s="5"/>
      <c r="C997" s="5"/>
      <c r="D997" s="5"/>
    </row>
    <row r="998" spans="1:4" ht="15" customHeight="1" x14ac:dyDescent="0.25">
      <c r="A998" s="5"/>
      <c r="B998" s="5"/>
      <c r="C998" s="5"/>
      <c r="D998" s="5"/>
    </row>
    <row r="999" spans="1:4" ht="15" customHeight="1" x14ac:dyDescent="0.25">
      <c r="A999" s="5"/>
      <c r="B999" s="5"/>
      <c r="C999" s="5"/>
      <c r="D999" s="5"/>
    </row>
    <row r="1000" spans="1:4" ht="15" customHeight="1" x14ac:dyDescent="0.25">
      <c r="A1000" s="5"/>
      <c r="B1000" s="5"/>
      <c r="C1000" s="5"/>
      <c r="D1000" s="5"/>
    </row>
    <row r="1001" spans="1:4" ht="15" customHeight="1" x14ac:dyDescent="0.25">
      <c r="A1001" s="5"/>
      <c r="B1001" s="5"/>
      <c r="C1001" s="5"/>
      <c r="D1001" s="5"/>
    </row>
    <row r="1002" spans="1:4" ht="15" customHeight="1" x14ac:dyDescent="0.25">
      <c r="A1002" s="5"/>
      <c r="B1002" s="5"/>
      <c r="C1002" s="5"/>
      <c r="D1002" s="5"/>
    </row>
    <row r="1003" spans="1:4" ht="15" customHeight="1" x14ac:dyDescent="0.25">
      <c r="A1003" s="5"/>
      <c r="B1003" s="5"/>
      <c r="C1003" s="5"/>
      <c r="D1003" s="5"/>
    </row>
    <row r="1004" spans="1:4" ht="15" customHeight="1" x14ac:dyDescent="0.25">
      <c r="A1004" s="5"/>
      <c r="B1004" s="5"/>
      <c r="C1004" s="5"/>
      <c r="D1004" s="5"/>
    </row>
    <row r="1005" spans="1:4" ht="15" customHeight="1" x14ac:dyDescent="0.25">
      <c r="A1005" s="5"/>
      <c r="B1005" s="5"/>
      <c r="C1005" s="5"/>
      <c r="D1005" s="5"/>
    </row>
    <row r="1006" spans="1:4" ht="15" customHeight="1" x14ac:dyDescent="0.25">
      <c r="A1006" s="5"/>
      <c r="B1006" s="5"/>
      <c r="C1006" s="5"/>
      <c r="D1006" s="5"/>
    </row>
    <row r="1007" spans="1:4" ht="15" customHeight="1" x14ac:dyDescent="0.25">
      <c r="A1007" s="5"/>
      <c r="B1007" s="5"/>
      <c r="C1007" s="5"/>
      <c r="D1007" s="5"/>
    </row>
    <row r="1008" spans="1:4" ht="15" customHeight="1" x14ac:dyDescent="0.25">
      <c r="A1008" s="5"/>
      <c r="B1008" s="5"/>
      <c r="C1008" s="5"/>
      <c r="D1008" s="5"/>
    </row>
    <row r="1009" spans="1:4" ht="15" customHeight="1" x14ac:dyDescent="0.25">
      <c r="A1009" s="5"/>
      <c r="B1009" s="5"/>
      <c r="C1009" s="5"/>
      <c r="D1009" s="5"/>
    </row>
    <row r="1010" spans="1:4" ht="15" customHeight="1" x14ac:dyDescent="0.25">
      <c r="A1010" s="5"/>
      <c r="B1010" s="5"/>
      <c r="C1010" s="5"/>
      <c r="D1010" s="5"/>
    </row>
    <row r="1011" spans="1:4" ht="15" customHeight="1" x14ac:dyDescent="0.25">
      <c r="A1011" s="5"/>
      <c r="B1011" s="5"/>
      <c r="C1011" s="5"/>
      <c r="D1011" s="5"/>
    </row>
    <row r="1012" spans="1:4" ht="15" customHeight="1" x14ac:dyDescent="0.25">
      <c r="A1012" s="5"/>
      <c r="B1012" s="5"/>
      <c r="C1012" s="5"/>
      <c r="D1012" s="5"/>
    </row>
    <row r="1013" spans="1:4" ht="15" customHeight="1" x14ac:dyDescent="0.25">
      <c r="A1013" s="5"/>
      <c r="B1013" s="5"/>
      <c r="C1013" s="5"/>
      <c r="D1013" s="5"/>
    </row>
    <row r="1014" spans="1:4" ht="15" customHeight="1" x14ac:dyDescent="0.25">
      <c r="A1014" s="5"/>
      <c r="B1014" s="5"/>
      <c r="C1014" s="5"/>
      <c r="D1014" s="5"/>
    </row>
    <row r="1015" spans="1:4" ht="15" customHeight="1" x14ac:dyDescent="0.25">
      <c r="A1015" s="5"/>
      <c r="B1015" s="5"/>
      <c r="C1015" s="5"/>
      <c r="D1015" s="5"/>
    </row>
    <row r="1016" spans="1:4" ht="15" customHeight="1" x14ac:dyDescent="0.25">
      <c r="A1016" s="5"/>
      <c r="B1016" s="5"/>
      <c r="C1016" s="5"/>
      <c r="D1016" s="5"/>
    </row>
    <row r="1017" spans="1:4" ht="15" customHeight="1" x14ac:dyDescent="0.25">
      <c r="A1017" s="5"/>
      <c r="B1017" s="5"/>
      <c r="C1017" s="5"/>
      <c r="D1017" s="5"/>
    </row>
    <row r="1018" spans="1:4" ht="15" customHeight="1" x14ac:dyDescent="0.25">
      <c r="A1018" s="5"/>
      <c r="B1018" s="5"/>
      <c r="C1018" s="5"/>
      <c r="D1018" s="5"/>
    </row>
    <row r="1019" spans="1:4" ht="15" customHeight="1" x14ac:dyDescent="0.25">
      <c r="A1019" s="5"/>
      <c r="B1019" s="5"/>
      <c r="C1019" s="5"/>
      <c r="D1019" s="5"/>
    </row>
    <row r="1020" spans="1:4" ht="15" customHeight="1" x14ac:dyDescent="0.25">
      <c r="A1020" s="5"/>
      <c r="B1020" s="5"/>
      <c r="C1020" s="5"/>
      <c r="D1020" s="5"/>
    </row>
    <row r="1021" spans="1:4" ht="15" customHeight="1" x14ac:dyDescent="0.25">
      <c r="A1021" s="5"/>
      <c r="B1021" s="5"/>
      <c r="C1021" s="5"/>
      <c r="D1021" s="5"/>
    </row>
    <row r="1022" spans="1:4" ht="15" customHeight="1" x14ac:dyDescent="0.25">
      <c r="A1022" s="5"/>
      <c r="B1022" s="5"/>
      <c r="C1022" s="5"/>
      <c r="D1022" s="5"/>
    </row>
    <row r="1023" spans="1:4" ht="15" customHeight="1" x14ac:dyDescent="0.25">
      <c r="A1023" s="5"/>
      <c r="B1023" s="5"/>
      <c r="C1023" s="5"/>
      <c r="D1023" s="5"/>
    </row>
    <row r="1024" spans="1:4" ht="15" customHeight="1" x14ac:dyDescent="0.25">
      <c r="A1024" s="5"/>
      <c r="B1024" s="5"/>
      <c r="C1024" s="5"/>
      <c r="D1024" s="5"/>
    </row>
    <row r="1025" spans="1:4" ht="15" customHeight="1" x14ac:dyDescent="0.25">
      <c r="A1025" s="5"/>
      <c r="B1025" s="5"/>
      <c r="C1025" s="5"/>
      <c r="D1025" s="5"/>
    </row>
    <row r="1026" spans="1:4" ht="15" customHeight="1" x14ac:dyDescent="0.25">
      <c r="A1026" s="5"/>
      <c r="B1026" s="5"/>
      <c r="C1026" s="5"/>
      <c r="D1026" s="5"/>
    </row>
    <row r="1027" spans="1:4" ht="15" customHeight="1" x14ac:dyDescent="0.25">
      <c r="A1027" s="5"/>
      <c r="B1027" s="5"/>
      <c r="C1027" s="5"/>
      <c r="D1027" s="5"/>
    </row>
    <row r="1028" spans="1:4" ht="15" customHeight="1" x14ac:dyDescent="0.25">
      <c r="A1028" s="5"/>
      <c r="B1028" s="5"/>
      <c r="C1028" s="5"/>
      <c r="D1028" s="5"/>
    </row>
    <row r="1029" spans="1:4" ht="15" customHeight="1" x14ac:dyDescent="0.25">
      <c r="A1029" s="5"/>
      <c r="B1029" s="5"/>
      <c r="C1029" s="5"/>
      <c r="D1029" s="5"/>
    </row>
    <row r="1030" spans="1:4" ht="15" customHeight="1" x14ac:dyDescent="0.25">
      <c r="A1030" s="5"/>
      <c r="B1030" s="5"/>
      <c r="C1030" s="5"/>
      <c r="D1030" s="5"/>
    </row>
    <row r="1031" spans="1:4" ht="15" customHeight="1" x14ac:dyDescent="0.25">
      <c r="A1031" s="5"/>
      <c r="B1031" s="5"/>
      <c r="C1031" s="5"/>
      <c r="D1031" s="5"/>
    </row>
    <row r="1032" spans="1:4" ht="15" customHeight="1" x14ac:dyDescent="0.25">
      <c r="A1032" s="5"/>
      <c r="B1032" s="5"/>
      <c r="C1032" s="5"/>
      <c r="D1032" s="5"/>
    </row>
    <row r="1033" spans="1:4" ht="15" customHeight="1" x14ac:dyDescent="0.25">
      <c r="A1033" s="5"/>
      <c r="B1033" s="5"/>
      <c r="C1033" s="5"/>
      <c r="D1033" s="5"/>
    </row>
    <row r="1034" spans="1:4" ht="15" customHeight="1" x14ac:dyDescent="0.25">
      <c r="A1034" s="5"/>
      <c r="B1034" s="5"/>
      <c r="C1034" s="5"/>
      <c r="D1034" s="5"/>
    </row>
    <row r="1035" spans="1:4" ht="15" customHeight="1" x14ac:dyDescent="0.25">
      <c r="A1035" s="5"/>
      <c r="B1035" s="5"/>
      <c r="C1035" s="5"/>
      <c r="D1035" s="5"/>
    </row>
    <row r="1036" spans="1:4" ht="15" customHeight="1" x14ac:dyDescent="0.25">
      <c r="A1036" s="5"/>
      <c r="B1036" s="5"/>
      <c r="C1036" s="5"/>
      <c r="D1036" s="5"/>
    </row>
    <row r="1037" spans="1:4" ht="15" customHeight="1" x14ac:dyDescent="0.25">
      <c r="A1037" s="5"/>
      <c r="B1037" s="5"/>
      <c r="C1037" s="5"/>
      <c r="D1037" s="5"/>
    </row>
    <row r="1038" spans="1:4" ht="15" customHeight="1" x14ac:dyDescent="0.25">
      <c r="A1038" s="5"/>
      <c r="B1038" s="5"/>
      <c r="C1038" s="5"/>
      <c r="D1038" s="5"/>
    </row>
    <row r="1039" spans="1:4" ht="15" customHeight="1" x14ac:dyDescent="0.25">
      <c r="A1039" s="5"/>
      <c r="B1039" s="5"/>
      <c r="C1039" s="5"/>
      <c r="D1039" s="5"/>
    </row>
    <row r="1040" spans="1:4" ht="15" customHeight="1" x14ac:dyDescent="0.25">
      <c r="A1040" s="5"/>
      <c r="B1040" s="5"/>
      <c r="C1040" s="5"/>
      <c r="D1040" s="5"/>
    </row>
    <row r="1041" spans="1:4" ht="15" customHeight="1" x14ac:dyDescent="0.25">
      <c r="A1041" s="5"/>
      <c r="B1041" s="5"/>
      <c r="C1041" s="5"/>
      <c r="D1041" s="5"/>
    </row>
    <row r="1042" spans="1:4" ht="15" customHeight="1" x14ac:dyDescent="0.25">
      <c r="A1042" s="5"/>
      <c r="B1042" s="5"/>
      <c r="C1042" s="5"/>
      <c r="D1042" s="5"/>
    </row>
    <row r="1043" spans="1:4" ht="15" customHeight="1" x14ac:dyDescent="0.25">
      <c r="A1043" s="5"/>
      <c r="B1043" s="5"/>
      <c r="C1043" s="5"/>
      <c r="D1043" s="5"/>
    </row>
    <row r="1044" spans="1:4" ht="15" customHeight="1" x14ac:dyDescent="0.25">
      <c r="A1044" s="5"/>
      <c r="B1044" s="5"/>
      <c r="C1044" s="5"/>
      <c r="D1044" s="5"/>
    </row>
    <row r="1045" spans="1:4" ht="15" customHeight="1" x14ac:dyDescent="0.25">
      <c r="A1045" s="5"/>
      <c r="B1045" s="5"/>
      <c r="C1045" s="5"/>
      <c r="D1045" s="5"/>
    </row>
    <row r="1046" spans="1:4" ht="15" customHeight="1" x14ac:dyDescent="0.25">
      <c r="A1046" s="5"/>
      <c r="B1046" s="5"/>
      <c r="C1046" s="5"/>
      <c r="D1046" s="5"/>
    </row>
    <row r="1047" spans="1:4" ht="15" customHeight="1" x14ac:dyDescent="0.25">
      <c r="A1047" s="5"/>
      <c r="B1047" s="5"/>
      <c r="C1047" s="5"/>
      <c r="D1047" s="5"/>
    </row>
    <row r="1048" spans="1:4" ht="15" customHeight="1" x14ac:dyDescent="0.25">
      <c r="A1048" s="5"/>
      <c r="B1048" s="5"/>
      <c r="C1048" s="5"/>
      <c r="D1048" s="5"/>
    </row>
    <row r="1049" spans="1:4" ht="15" customHeight="1" x14ac:dyDescent="0.25">
      <c r="A1049" s="5"/>
      <c r="B1049" s="5"/>
      <c r="C1049" s="5"/>
      <c r="D1049" s="5"/>
    </row>
    <row r="1050" spans="1:4" ht="15" customHeight="1" x14ac:dyDescent="0.25">
      <c r="A1050" s="5"/>
      <c r="B1050" s="5"/>
      <c r="C1050" s="5"/>
      <c r="D1050" s="5"/>
    </row>
    <row r="1051" spans="1:4" ht="15" customHeight="1" x14ac:dyDescent="0.25">
      <c r="A1051" s="5"/>
      <c r="B1051" s="5"/>
      <c r="C1051" s="5"/>
      <c r="D1051" s="5"/>
    </row>
    <row r="1052" spans="1:4" ht="15" customHeight="1" x14ac:dyDescent="0.25">
      <c r="A1052" s="5"/>
      <c r="B1052" s="5"/>
      <c r="C1052" s="5"/>
      <c r="D1052" s="5"/>
    </row>
    <row r="1053" spans="1:4" ht="15" customHeight="1" x14ac:dyDescent="0.25">
      <c r="A1053" s="5"/>
      <c r="B1053" s="5"/>
      <c r="C1053" s="5"/>
      <c r="D1053" s="5"/>
    </row>
    <row r="1054" spans="1:4" ht="15" customHeight="1" x14ac:dyDescent="0.25">
      <c r="A1054" s="5"/>
      <c r="B1054" s="5"/>
      <c r="C1054" s="5"/>
      <c r="D1054" s="5"/>
    </row>
    <row r="1055" spans="1:4" ht="15" customHeight="1" x14ac:dyDescent="0.25">
      <c r="A1055" s="5"/>
      <c r="B1055" s="5"/>
      <c r="C1055" s="5"/>
      <c r="D1055" s="5"/>
    </row>
    <row r="1056" spans="1:4" ht="15" customHeight="1" x14ac:dyDescent="0.25">
      <c r="A1056" s="5"/>
      <c r="B1056" s="5"/>
      <c r="C1056" s="5"/>
      <c r="D1056" s="5"/>
    </row>
    <row r="1057" spans="1:4" ht="15" customHeight="1" x14ac:dyDescent="0.25">
      <c r="A1057" s="5"/>
      <c r="B1057" s="5"/>
      <c r="C1057" s="5"/>
      <c r="D1057" s="5"/>
    </row>
    <row r="1058" spans="1:4" ht="15" customHeight="1" x14ac:dyDescent="0.25">
      <c r="A1058" s="5"/>
      <c r="B1058" s="5"/>
      <c r="C1058" s="5"/>
      <c r="D1058" s="5"/>
    </row>
    <row r="1059" spans="1:4" ht="15" customHeight="1" x14ac:dyDescent="0.25">
      <c r="A1059" s="5"/>
      <c r="B1059" s="5"/>
      <c r="C1059" s="5"/>
      <c r="D1059" s="5"/>
    </row>
    <row r="1060" spans="1:4" ht="15" customHeight="1" x14ac:dyDescent="0.25">
      <c r="A1060" s="5"/>
      <c r="B1060" s="5"/>
      <c r="C1060" s="5"/>
      <c r="D1060" s="5"/>
    </row>
    <row r="1061" spans="1:4" ht="15" customHeight="1" x14ac:dyDescent="0.25">
      <c r="A1061" s="5"/>
      <c r="B1061" s="5"/>
      <c r="C1061" s="5"/>
      <c r="D1061" s="5"/>
    </row>
    <row r="1062" spans="1:4" ht="15" customHeight="1" x14ac:dyDescent="0.25">
      <c r="A1062" s="5"/>
      <c r="B1062" s="5"/>
      <c r="C1062" s="5"/>
      <c r="D1062" s="5"/>
    </row>
    <row r="1063" spans="1:4" ht="15" customHeight="1" x14ac:dyDescent="0.25">
      <c r="A1063" s="5"/>
      <c r="B1063" s="5"/>
      <c r="C1063" s="5"/>
      <c r="D1063" s="5"/>
    </row>
    <row r="1064" spans="1:4" ht="15" customHeight="1" x14ac:dyDescent="0.25">
      <c r="A1064" s="5"/>
      <c r="B1064" s="5"/>
      <c r="C1064" s="5"/>
      <c r="D1064" s="5"/>
    </row>
    <row r="1065" spans="1:4" ht="15" customHeight="1" x14ac:dyDescent="0.25">
      <c r="A1065" s="5"/>
      <c r="B1065" s="5"/>
      <c r="C1065" s="5"/>
      <c r="D1065" s="5"/>
    </row>
    <row r="1066" spans="1:4" ht="15" customHeight="1" x14ac:dyDescent="0.25">
      <c r="A1066" s="5"/>
      <c r="B1066" s="5"/>
      <c r="C1066" s="5"/>
      <c r="D1066" s="5"/>
    </row>
    <row r="1067" spans="1:4" ht="15" customHeight="1" x14ac:dyDescent="0.25">
      <c r="A1067" s="5"/>
      <c r="B1067" s="5"/>
      <c r="C1067" s="5"/>
      <c r="D1067" s="5"/>
    </row>
    <row r="1068" spans="1:4" ht="15" customHeight="1" x14ac:dyDescent="0.25">
      <c r="A1068" s="5"/>
      <c r="B1068" s="5"/>
      <c r="C1068" s="5"/>
      <c r="D1068" s="5"/>
    </row>
    <row r="1069" spans="1:4" ht="15" customHeight="1" x14ac:dyDescent="0.25">
      <c r="A1069" s="5"/>
      <c r="B1069" s="5"/>
      <c r="C1069" s="5"/>
      <c r="D1069" s="5"/>
    </row>
    <row r="1070" spans="1:4" ht="15" customHeight="1" x14ac:dyDescent="0.25">
      <c r="A1070" s="5"/>
      <c r="B1070" s="5"/>
      <c r="C1070" s="5"/>
      <c r="D1070" s="5"/>
    </row>
    <row r="1071" spans="1:4" ht="15" customHeight="1" x14ac:dyDescent="0.25">
      <c r="A1071" s="5"/>
      <c r="B1071" s="5"/>
      <c r="C1071" s="5"/>
      <c r="D1071" s="5"/>
    </row>
    <row r="1072" spans="1:4" ht="15" customHeight="1" x14ac:dyDescent="0.25">
      <c r="A1072" s="5"/>
      <c r="B1072" s="5"/>
      <c r="C1072" s="5"/>
      <c r="D1072" s="5"/>
    </row>
    <row r="1073" spans="1:4" ht="15" customHeight="1" x14ac:dyDescent="0.25">
      <c r="A1073" s="5"/>
      <c r="B1073" s="5"/>
      <c r="C1073" s="5"/>
      <c r="D1073" s="5"/>
    </row>
    <row r="1074" spans="1:4" ht="15" customHeight="1" x14ac:dyDescent="0.25">
      <c r="A1074" s="5"/>
      <c r="B1074" s="5"/>
      <c r="C1074" s="5"/>
      <c r="D1074" s="5"/>
    </row>
    <row r="1075" spans="1:4" ht="15" customHeight="1" x14ac:dyDescent="0.25">
      <c r="A1075" s="5"/>
      <c r="B1075" s="5"/>
      <c r="C1075" s="5"/>
      <c r="D1075" s="5"/>
    </row>
    <row r="1076" spans="1:4" ht="15" customHeight="1" x14ac:dyDescent="0.25">
      <c r="A1076" s="5"/>
      <c r="B1076" s="5"/>
      <c r="C1076" s="5"/>
      <c r="D1076" s="5"/>
    </row>
    <row r="1077" spans="1:4" ht="15" customHeight="1" x14ac:dyDescent="0.25">
      <c r="A1077" s="5"/>
      <c r="B1077" s="5"/>
      <c r="C1077" s="5"/>
      <c r="D1077" s="5"/>
    </row>
    <row r="1078" spans="1:4" ht="15" customHeight="1" x14ac:dyDescent="0.25">
      <c r="A1078" s="5"/>
      <c r="B1078" s="5"/>
      <c r="C1078" s="5"/>
      <c r="D1078" s="5"/>
    </row>
    <row r="1079" spans="1:4" ht="15" customHeight="1" x14ac:dyDescent="0.25">
      <c r="A1079" s="5"/>
      <c r="B1079" s="5"/>
      <c r="C1079" s="5"/>
      <c r="D1079" s="5"/>
    </row>
    <row r="1080" spans="1:4" ht="15" customHeight="1" x14ac:dyDescent="0.25">
      <c r="A1080" s="5"/>
      <c r="B1080" s="5"/>
      <c r="C1080" s="5"/>
      <c r="D1080" s="5"/>
    </row>
    <row r="1081" spans="1:4" ht="15" customHeight="1" x14ac:dyDescent="0.25">
      <c r="A1081" s="5"/>
      <c r="B1081" s="5"/>
      <c r="C1081" s="5"/>
      <c r="D1081" s="5"/>
    </row>
    <row r="1082" spans="1:4" ht="15" customHeight="1" x14ac:dyDescent="0.25">
      <c r="A1082" s="5"/>
      <c r="B1082" s="5"/>
      <c r="C1082" s="5"/>
      <c r="D1082" s="5"/>
    </row>
    <row r="1083" spans="1:4" ht="15" customHeight="1" x14ac:dyDescent="0.25">
      <c r="A1083" s="5"/>
      <c r="B1083" s="5"/>
      <c r="C1083" s="5"/>
      <c r="D1083" s="5"/>
    </row>
    <row r="1084" spans="1:4" ht="15" customHeight="1" x14ac:dyDescent="0.25">
      <c r="A1084" s="5"/>
      <c r="B1084" s="5"/>
      <c r="C1084" s="5"/>
      <c r="D1084" s="5"/>
    </row>
    <row r="1085" spans="1:4" ht="15" customHeight="1" x14ac:dyDescent="0.25">
      <c r="A1085" s="5"/>
      <c r="B1085" s="5"/>
      <c r="C1085" s="5"/>
      <c r="D1085" s="5"/>
    </row>
    <row r="1086" spans="1:4" ht="15" customHeight="1" x14ac:dyDescent="0.25">
      <c r="A1086" s="5"/>
      <c r="B1086" s="5"/>
      <c r="C1086" s="5"/>
      <c r="D1086" s="5"/>
    </row>
    <row r="1087" spans="1:4" ht="15" customHeight="1" x14ac:dyDescent="0.25">
      <c r="A1087" s="5"/>
      <c r="B1087" s="5"/>
      <c r="C1087" s="5"/>
      <c r="D1087" s="5"/>
    </row>
    <row r="1088" spans="1:4" ht="15" customHeight="1" x14ac:dyDescent="0.25">
      <c r="A1088" s="5"/>
      <c r="B1088" s="5"/>
      <c r="C1088" s="5"/>
      <c r="D1088" s="5"/>
    </row>
    <row r="1089" spans="1:4" ht="15" customHeight="1" x14ac:dyDescent="0.25">
      <c r="A1089" s="5"/>
      <c r="B1089" s="5"/>
      <c r="C1089" s="5"/>
      <c r="D1089" s="5"/>
    </row>
    <row r="1090" spans="1:4" ht="15" customHeight="1" x14ac:dyDescent="0.25">
      <c r="A1090" s="5"/>
      <c r="B1090" s="5"/>
      <c r="C1090" s="5"/>
      <c r="D1090" s="5"/>
    </row>
    <row r="1091" spans="1:4" ht="15" customHeight="1" x14ac:dyDescent="0.25">
      <c r="A1091" s="5"/>
      <c r="B1091" s="5"/>
      <c r="C1091" s="5"/>
      <c r="D1091" s="5"/>
    </row>
    <row r="1092" spans="1:4" ht="15" customHeight="1" x14ac:dyDescent="0.25">
      <c r="A1092" s="5"/>
      <c r="B1092" s="5"/>
      <c r="C1092" s="5"/>
      <c r="D1092" s="5"/>
    </row>
    <row r="1093" spans="1:4" ht="15" customHeight="1" x14ac:dyDescent="0.25">
      <c r="A1093" s="5"/>
      <c r="B1093" s="5"/>
      <c r="C1093" s="5"/>
      <c r="D1093" s="5"/>
    </row>
    <row r="1094" spans="1:4" ht="15" customHeight="1" x14ac:dyDescent="0.25">
      <c r="A1094" s="5"/>
      <c r="B1094" s="5"/>
      <c r="C1094" s="5"/>
      <c r="D1094" s="5"/>
    </row>
    <row r="1095" spans="1:4" ht="15" customHeight="1" x14ac:dyDescent="0.25">
      <c r="A1095" s="5"/>
      <c r="B1095" s="5"/>
      <c r="C1095" s="5"/>
      <c r="D1095" s="5"/>
    </row>
    <row r="1096" spans="1:4" ht="15" customHeight="1" x14ac:dyDescent="0.25">
      <c r="A1096" s="5"/>
      <c r="B1096" s="5"/>
      <c r="C1096" s="5"/>
      <c r="D1096" s="5"/>
    </row>
    <row r="1097" spans="1:4" ht="15" customHeight="1" x14ac:dyDescent="0.25">
      <c r="A1097" s="5"/>
      <c r="B1097" s="5"/>
      <c r="C1097" s="5"/>
      <c r="D1097" s="5"/>
    </row>
    <row r="1098" spans="1:4" ht="15" customHeight="1" x14ac:dyDescent="0.25">
      <c r="A1098" s="5"/>
      <c r="B1098" s="5"/>
      <c r="C1098" s="5"/>
      <c r="D1098" s="5"/>
    </row>
    <row r="1099" spans="1:4" ht="15" customHeight="1" x14ac:dyDescent="0.25">
      <c r="A1099" s="5"/>
      <c r="B1099" s="5"/>
      <c r="C1099" s="5"/>
      <c r="D1099" s="5"/>
    </row>
    <row r="1100" spans="1:4" ht="15" customHeight="1" x14ac:dyDescent="0.25">
      <c r="A1100" s="5"/>
      <c r="B1100" s="5"/>
      <c r="C1100" s="5"/>
      <c r="D1100" s="5"/>
    </row>
    <row r="1101" spans="1:4" ht="15" customHeight="1" x14ac:dyDescent="0.25">
      <c r="A1101" s="5"/>
      <c r="B1101" s="5"/>
      <c r="C1101" s="5"/>
      <c r="D1101" s="5"/>
    </row>
    <row r="1102" spans="1:4" ht="15" customHeight="1" x14ac:dyDescent="0.25">
      <c r="A1102" s="5"/>
      <c r="B1102" s="5"/>
      <c r="C1102" s="5"/>
      <c r="D1102" s="5"/>
    </row>
    <row r="1103" spans="1:4" ht="15" customHeight="1" x14ac:dyDescent="0.25">
      <c r="A1103" s="5"/>
      <c r="B1103" s="5"/>
      <c r="C1103" s="5"/>
      <c r="D1103" s="5"/>
    </row>
    <row r="1104" spans="1:4" ht="15" customHeight="1" x14ac:dyDescent="0.25">
      <c r="A1104" s="5"/>
      <c r="B1104" s="5"/>
      <c r="C1104" s="5"/>
      <c r="D1104" s="5"/>
    </row>
    <row r="1105" spans="1:4" ht="15" customHeight="1" x14ac:dyDescent="0.25">
      <c r="A1105" s="5"/>
      <c r="B1105" s="5"/>
      <c r="C1105" s="5"/>
      <c r="D1105" s="5"/>
    </row>
    <row r="1106" spans="1:4" ht="15" customHeight="1" x14ac:dyDescent="0.25">
      <c r="A1106" s="5"/>
      <c r="B1106" s="5"/>
      <c r="C1106" s="5"/>
      <c r="D1106" s="5"/>
    </row>
    <row r="1107" spans="1:4" ht="15" customHeight="1" x14ac:dyDescent="0.25">
      <c r="A1107" s="5"/>
      <c r="B1107" s="5"/>
      <c r="C1107" s="5"/>
      <c r="D1107" s="5"/>
    </row>
    <row r="1108" spans="1:4" ht="15" customHeight="1" x14ac:dyDescent="0.25">
      <c r="A1108" s="5"/>
      <c r="B1108" s="5"/>
      <c r="C1108" s="5"/>
      <c r="D1108" s="5"/>
    </row>
    <row r="1109" spans="1:4" ht="15" customHeight="1" x14ac:dyDescent="0.25">
      <c r="A1109" s="5"/>
      <c r="B1109" s="5"/>
      <c r="C1109" s="5"/>
      <c r="D1109" s="5"/>
    </row>
    <row r="1110" spans="1:4" ht="15" customHeight="1" x14ac:dyDescent="0.25">
      <c r="A1110" s="5"/>
      <c r="B1110" s="5"/>
      <c r="C1110" s="5"/>
      <c r="D1110" s="5"/>
    </row>
    <row r="1111" spans="1:4" ht="15" customHeight="1" x14ac:dyDescent="0.25">
      <c r="A1111" s="5"/>
      <c r="B1111" s="5"/>
      <c r="C1111" s="5"/>
      <c r="D1111" s="5"/>
    </row>
    <row r="1112" spans="1:4" ht="15" customHeight="1" x14ac:dyDescent="0.25">
      <c r="A1112" s="5"/>
      <c r="B1112" s="5"/>
      <c r="C1112" s="5"/>
      <c r="D1112" s="5"/>
    </row>
    <row r="1113" spans="1:4" ht="15" customHeight="1" x14ac:dyDescent="0.25">
      <c r="A1113" s="5"/>
      <c r="B1113" s="5"/>
      <c r="C1113" s="5"/>
      <c r="D1113" s="5"/>
    </row>
    <row r="1114" spans="1:4" ht="15" customHeight="1" x14ac:dyDescent="0.25">
      <c r="A1114" s="5"/>
      <c r="B1114" s="5"/>
      <c r="C1114" s="5"/>
      <c r="D1114" s="5"/>
    </row>
    <row r="1115" spans="1:4" ht="15" customHeight="1" x14ac:dyDescent="0.25">
      <c r="A1115" s="5"/>
      <c r="B1115" s="5"/>
      <c r="C1115" s="5"/>
      <c r="D1115" s="5"/>
    </row>
    <row r="1116" spans="1:4" ht="15" customHeight="1" x14ac:dyDescent="0.25">
      <c r="A1116" s="5"/>
      <c r="B1116" s="5"/>
      <c r="C1116" s="5"/>
      <c r="D1116" s="5"/>
    </row>
    <row r="1117" spans="1:4" ht="15" customHeight="1" x14ac:dyDescent="0.25">
      <c r="A1117" s="5"/>
      <c r="B1117" s="5"/>
      <c r="C1117" s="5"/>
      <c r="D1117" s="5"/>
    </row>
    <row r="1118" spans="1:4" ht="15" customHeight="1" x14ac:dyDescent="0.25">
      <c r="A1118" s="5"/>
      <c r="B1118" s="5"/>
      <c r="C1118" s="5"/>
      <c r="D1118" s="5"/>
    </row>
    <row r="1119" spans="1:4" ht="15" customHeight="1" x14ac:dyDescent="0.25">
      <c r="A1119" s="5"/>
      <c r="B1119" s="5"/>
      <c r="C1119" s="5"/>
      <c r="D1119" s="5"/>
    </row>
    <row r="1120" spans="1:4" ht="15" customHeight="1" x14ac:dyDescent="0.25">
      <c r="A1120" s="5"/>
      <c r="B1120" s="5"/>
      <c r="C1120" s="5"/>
      <c r="D1120" s="5"/>
    </row>
    <row r="1121" spans="1:4" ht="15" customHeight="1" x14ac:dyDescent="0.25">
      <c r="A1121" s="5"/>
      <c r="B1121" s="5"/>
      <c r="C1121" s="5"/>
      <c r="D1121" s="5"/>
    </row>
    <row r="1122" spans="1:4" ht="15" customHeight="1" x14ac:dyDescent="0.25">
      <c r="A1122" s="5"/>
      <c r="B1122" s="5"/>
      <c r="C1122" s="5"/>
      <c r="D1122" s="5"/>
    </row>
    <row r="1123" spans="1:4" ht="15" customHeight="1" x14ac:dyDescent="0.25">
      <c r="A1123" s="5"/>
      <c r="B1123" s="5"/>
      <c r="C1123" s="5"/>
      <c r="D1123" s="5"/>
    </row>
    <row r="1124" spans="1:4" ht="15" customHeight="1" x14ac:dyDescent="0.25">
      <c r="A1124" s="5"/>
      <c r="B1124" s="5"/>
      <c r="C1124" s="5"/>
      <c r="D1124" s="5"/>
    </row>
    <row r="1125" spans="1:4" ht="15" customHeight="1" x14ac:dyDescent="0.25">
      <c r="A1125" s="5"/>
      <c r="B1125" s="5"/>
      <c r="C1125" s="5"/>
      <c r="D1125" s="5"/>
    </row>
    <row r="1126" spans="1:4" ht="15" customHeight="1" x14ac:dyDescent="0.25">
      <c r="A1126" s="5"/>
      <c r="B1126" s="5"/>
      <c r="C1126" s="5"/>
      <c r="D1126" s="5"/>
    </row>
    <row r="1127" spans="1:4" ht="15" customHeight="1" x14ac:dyDescent="0.25">
      <c r="A1127" s="5"/>
      <c r="B1127" s="5"/>
      <c r="C1127" s="5"/>
      <c r="D1127" s="5"/>
    </row>
    <row r="1128" spans="1:4" ht="15" customHeight="1" x14ac:dyDescent="0.25">
      <c r="A1128" s="5"/>
      <c r="B1128" s="5"/>
      <c r="C1128" s="5"/>
      <c r="D1128" s="5"/>
    </row>
    <row r="1129" spans="1:4" ht="15" customHeight="1" x14ac:dyDescent="0.25">
      <c r="A1129" s="5"/>
      <c r="B1129" s="5"/>
      <c r="C1129" s="5"/>
      <c r="D1129" s="5"/>
    </row>
    <row r="1130" spans="1:4" ht="15" customHeight="1" x14ac:dyDescent="0.25">
      <c r="A1130" s="5"/>
      <c r="B1130" s="5"/>
      <c r="C1130" s="5"/>
      <c r="D1130" s="5"/>
    </row>
    <row r="1131" spans="1:4" ht="15" customHeight="1" x14ac:dyDescent="0.25">
      <c r="A1131" s="5"/>
      <c r="B1131" s="5"/>
      <c r="C1131" s="5"/>
      <c r="D1131" s="5"/>
    </row>
    <row r="1132" spans="1:4" ht="15" customHeight="1" x14ac:dyDescent="0.25">
      <c r="A1132" s="5"/>
      <c r="B1132" s="5"/>
      <c r="C1132" s="5"/>
      <c r="D1132" s="5"/>
    </row>
    <row r="1133" spans="1:4" ht="15" customHeight="1" x14ac:dyDescent="0.25">
      <c r="A1133" s="5"/>
      <c r="B1133" s="5"/>
      <c r="C1133" s="5"/>
      <c r="D1133" s="5"/>
    </row>
    <row r="1134" spans="1:4" ht="15" customHeight="1" x14ac:dyDescent="0.25">
      <c r="A1134" s="5"/>
      <c r="B1134" s="5"/>
      <c r="C1134" s="5"/>
      <c r="D1134" s="5"/>
    </row>
    <row r="1135" spans="1:4" ht="15" customHeight="1" x14ac:dyDescent="0.25">
      <c r="A1135" s="5"/>
      <c r="B1135" s="5"/>
      <c r="C1135" s="5"/>
      <c r="D1135" s="5"/>
    </row>
    <row r="1136" spans="1:4" ht="15" customHeight="1" x14ac:dyDescent="0.25">
      <c r="A1136" s="5"/>
      <c r="B1136" s="5"/>
      <c r="C1136" s="5"/>
      <c r="D1136" s="5"/>
    </row>
    <row r="1137" spans="1:4" ht="15" customHeight="1" x14ac:dyDescent="0.25">
      <c r="A1137" s="5"/>
      <c r="B1137" s="5"/>
      <c r="C1137" s="5"/>
      <c r="D1137" s="5"/>
    </row>
    <row r="1138" spans="1:4" ht="15" customHeight="1" x14ac:dyDescent="0.25">
      <c r="A1138" s="5"/>
      <c r="B1138" s="5"/>
      <c r="C1138" s="5"/>
      <c r="D1138" s="5"/>
    </row>
    <row r="1139" spans="1:4" ht="15" customHeight="1" x14ac:dyDescent="0.25">
      <c r="A1139" s="5"/>
      <c r="B1139" s="5"/>
      <c r="C1139" s="5"/>
      <c r="D1139" s="5"/>
    </row>
    <row r="1140" spans="1:4" ht="15" customHeight="1" x14ac:dyDescent="0.25">
      <c r="A1140" s="5"/>
      <c r="B1140" s="5"/>
      <c r="C1140" s="5"/>
      <c r="D1140" s="5"/>
    </row>
    <row r="1141" spans="1:4" ht="15" customHeight="1" x14ac:dyDescent="0.25">
      <c r="A1141" s="5"/>
      <c r="B1141" s="5"/>
      <c r="C1141" s="5"/>
      <c r="D1141" s="5"/>
    </row>
    <row r="1142" spans="1:4" ht="15" customHeight="1" x14ac:dyDescent="0.25">
      <c r="A1142" s="5"/>
      <c r="B1142" s="5"/>
      <c r="C1142" s="5"/>
      <c r="D1142" s="5"/>
    </row>
    <row r="1143" spans="1:4" ht="15" customHeight="1" x14ac:dyDescent="0.25">
      <c r="A1143" s="5"/>
      <c r="B1143" s="5"/>
      <c r="C1143" s="5"/>
      <c r="D1143" s="5"/>
    </row>
    <row r="1144" spans="1:4" ht="15" customHeight="1" x14ac:dyDescent="0.25">
      <c r="A1144" s="5"/>
      <c r="B1144" s="5"/>
      <c r="C1144" s="5"/>
      <c r="D1144" s="5"/>
    </row>
    <row r="1145" spans="1:4" ht="15" customHeight="1" x14ac:dyDescent="0.25">
      <c r="A1145" s="5"/>
      <c r="B1145" s="5"/>
      <c r="C1145" s="5"/>
      <c r="D1145" s="5"/>
    </row>
    <row r="1146" spans="1:4" ht="15" customHeight="1" x14ac:dyDescent="0.25">
      <c r="A1146" s="5"/>
      <c r="B1146" s="5"/>
      <c r="C1146" s="5"/>
      <c r="D1146" s="5"/>
    </row>
    <row r="1147" spans="1:4" ht="15" customHeight="1" x14ac:dyDescent="0.25">
      <c r="A1147" s="5"/>
      <c r="B1147" s="5"/>
      <c r="C1147" s="5"/>
      <c r="D1147" s="5"/>
    </row>
    <row r="1148" spans="1:4" ht="15" customHeight="1" x14ac:dyDescent="0.25">
      <c r="A1148" s="5"/>
      <c r="B1148" s="5"/>
      <c r="C1148" s="5"/>
      <c r="D1148" s="5"/>
    </row>
    <row r="1149" spans="1:4" ht="15" customHeight="1" x14ac:dyDescent="0.25">
      <c r="A1149" s="5"/>
      <c r="B1149" s="5"/>
      <c r="C1149" s="5"/>
      <c r="D1149" s="5"/>
    </row>
    <row r="1150" spans="1:4" ht="15" customHeight="1" x14ac:dyDescent="0.25">
      <c r="A1150" s="5"/>
      <c r="B1150" s="5"/>
      <c r="C1150" s="5"/>
      <c r="D1150" s="5"/>
    </row>
    <row r="1151" spans="1:4" ht="15" customHeight="1" x14ac:dyDescent="0.25">
      <c r="A1151" s="5"/>
      <c r="B1151" s="5"/>
      <c r="C1151" s="5"/>
      <c r="D1151" s="5"/>
    </row>
    <row r="1152" spans="1:4" ht="15" customHeight="1" x14ac:dyDescent="0.25">
      <c r="A1152" s="5"/>
      <c r="B1152" s="5"/>
      <c r="C1152" s="5"/>
      <c r="D1152" s="5"/>
    </row>
    <row r="1153" spans="1:4" ht="15" customHeight="1" x14ac:dyDescent="0.25">
      <c r="A1153" s="5"/>
      <c r="B1153" s="5"/>
      <c r="C1153" s="5"/>
      <c r="D1153" s="5"/>
    </row>
    <row r="1154" spans="1:4" ht="15" customHeight="1" x14ac:dyDescent="0.25">
      <c r="A1154" s="5"/>
      <c r="B1154" s="5"/>
      <c r="C1154" s="5"/>
      <c r="D1154" s="5"/>
    </row>
    <row r="1155" spans="1:4" ht="15" customHeight="1" x14ac:dyDescent="0.25">
      <c r="A1155" s="5"/>
      <c r="B1155" s="5"/>
      <c r="C1155" s="5"/>
      <c r="D1155" s="5"/>
    </row>
    <row r="1156" spans="1:4" ht="15" customHeight="1" x14ac:dyDescent="0.25">
      <c r="A1156" s="5"/>
      <c r="B1156" s="5"/>
      <c r="C1156" s="5"/>
      <c r="D1156" s="5"/>
    </row>
    <row r="1157" spans="1:4" ht="15" customHeight="1" x14ac:dyDescent="0.25">
      <c r="A1157" s="5"/>
      <c r="B1157" s="5"/>
      <c r="C1157" s="5"/>
      <c r="D1157" s="5"/>
    </row>
    <row r="1158" spans="1:4" ht="15" customHeight="1" x14ac:dyDescent="0.25">
      <c r="A1158" s="5"/>
      <c r="B1158" s="5"/>
      <c r="C1158" s="5"/>
      <c r="D1158" s="5"/>
    </row>
    <row r="1159" spans="1:4" ht="15" customHeight="1" x14ac:dyDescent="0.25">
      <c r="A1159" s="5"/>
      <c r="B1159" s="5"/>
      <c r="C1159" s="5"/>
      <c r="D1159" s="5"/>
    </row>
    <row r="1160" spans="1:4" ht="15" customHeight="1" x14ac:dyDescent="0.25">
      <c r="A1160" s="5"/>
      <c r="B1160" s="5"/>
      <c r="C1160" s="5"/>
      <c r="D1160" s="5"/>
    </row>
    <row r="1161" spans="1:4" ht="15" customHeight="1" x14ac:dyDescent="0.25">
      <c r="A1161" s="5"/>
      <c r="B1161" s="5"/>
      <c r="C1161" s="5"/>
      <c r="D1161" s="5"/>
    </row>
    <row r="1162" spans="1:4" ht="15" customHeight="1" x14ac:dyDescent="0.25">
      <c r="A1162" s="5"/>
      <c r="B1162" s="5"/>
      <c r="C1162" s="5"/>
      <c r="D1162" s="5"/>
    </row>
    <row r="1163" spans="1:4" ht="15" customHeight="1" x14ac:dyDescent="0.25">
      <c r="A1163" s="5"/>
      <c r="B1163" s="5"/>
      <c r="C1163" s="5"/>
      <c r="D1163" s="5"/>
    </row>
    <row r="1164" spans="1:4" ht="15" customHeight="1" x14ac:dyDescent="0.25">
      <c r="A1164" s="5"/>
      <c r="B1164" s="5"/>
      <c r="C1164" s="5"/>
      <c r="D1164" s="5"/>
    </row>
    <row r="1165" spans="1:4" ht="15" customHeight="1" x14ac:dyDescent="0.25">
      <c r="A1165" s="5"/>
      <c r="B1165" s="5"/>
      <c r="C1165" s="5"/>
      <c r="D1165" s="5"/>
    </row>
    <row r="1166" spans="1:4" ht="15" customHeight="1" x14ac:dyDescent="0.25">
      <c r="A1166" s="5"/>
      <c r="B1166" s="5"/>
      <c r="C1166" s="5"/>
      <c r="D1166" s="5"/>
    </row>
    <row r="1167" spans="1:4" ht="15" customHeight="1" x14ac:dyDescent="0.25">
      <c r="A1167" s="5"/>
      <c r="B1167" s="5"/>
      <c r="C1167" s="5"/>
      <c r="D1167" s="5"/>
    </row>
    <row r="1168" spans="1:4" ht="15" customHeight="1" x14ac:dyDescent="0.25">
      <c r="A1168" s="5"/>
      <c r="B1168" s="5"/>
      <c r="C1168" s="5"/>
      <c r="D1168" s="5"/>
    </row>
    <row r="1169" spans="1:4" ht="15" customHeight="1" x14ac:dyDescent="0.25">
      <c r="A1169" s="5"/>
      <c r="B1169" s="5"/>
      <c r="C1169" s="5"/>
      <c r="D1169" s="5"/>
    </row>
    <row r="1170" spans="1:4" ht="15" customHeight="1" x14ac:dyDescent="0.25">
      <c r="A1170" s="5"/>
      <c r="B1170" s="5"/>
      <c r="C1170" s="5"/>
      <c r="D1170" s="5"/>
    </row>
    <row r="1171" spans="1:4" ht="15" customHeight="1" x14ac:dyDescent="0.25">
      <c r="A1171" s="5"/>
      <c r="B1171" s="5"/>
      <c r="C1171" s="5"/>
      <c r="D1171" s="5"/>
    </row>
    <row r="1172" spans="1:4" ht="15" customHeight="1" x14ac:dyDescent="0.25">
      <c r="A1172" s="5"/>
      <c r="B1172" s="5"/>
      <c r="C1172" s="5"/>
      <c r="D1172" s="5"/>
    </row>
    <row r="1173" spans="1:4" ht="15" customHeight="1" x14ac:dyDescent="0.25">
      <c r="A1173" s="5"/>
      <c r="B1173" s="5"/>
      <c r="C1173" s="5"/>
      <c r="D1173" s="5"/>
    </row>
    <row r="1174" spans="1:4" ht="15" customHeight="1" x14ac:dyDescent="0.25">
      <c r="A1174" s="5"/>
      <c r="B1174" s="5"/>
      <c r="C1174" s="5"/>
      <c r="D1174" s="5"/>
    </row>
    <row r="1175" spans="1:4" ht="15" customHeight="1" x14ac:dyDescent="0.25">
      <c r="A1175" s="5"/>
      <c r="B1175" s="5"/>
      <c r="C1175" s="5"/>
      <c r="D1175" s="5"/>
    </row>
    <row r="1176" spans="1:4" ht="15" customHeight="1" x14ac:dyDescent="0.25">
      <c r="A1176" s="5"/>
      <c r="B1176" s="5"/>
      <c r="C1176" s="5"/>
      <c r="D1176" s="5"/>
    </row>
    <row r="1177" spans="1:4" ht="15" customHeight="1" x14ac:dyDescent="0.25">
      <c r="A1177" s="5"/>
      <c r="B1177" s="5"/>
      <c r="C1177" s="5"/>
      <c r="D1177" s="5"/>
    </row>
    <row r="1178" spans="1:4" ht="15" customHeight="1" x14ac:dyDescent="0.25">
      <c r="A1178" s="5"/>
      <c r="B1178" s="5"/>
      <c r="C1178" s="5"/>
      <c r="D1178" s="5"/>
    </row>
    <row r="1179" spans="1:4" ht="15" customHeight="1" x14ac:dyDescent="0.25">
      <c r="A1179" s="5"/>
      <c r="B1179" s="5"/>
      <c r="C1179" s="5"/>
      <c r="D1179" s="5"/>
    </row>
    <row r="1180" spans="1:4" ht="15" customHeight="1" x14ac:dyDescent="0.25">
      <c r="A1180" s="5"/>
      <c r="B1180" s="5"/>
      <c r="C1180" s="5"/>
      <c r="D1180" s="5"/>
    </row>
    <row r="1181" spans="1:4" ht="15" customHeight="1" x14ac:dyDescent="0.25">
      <c r="A1181" s="5"/>
      <c r="B1181" s="5"/>
      <c r="C1181" s="5"/>
      <c r="D1181" s="5"/>
    </row>
    <row r="1182" spans="1:4" ht="15" customHeight="1" x14ac:dyDescent="0.25">
      <c r="A1182" s="5"/>
      <c r="B1182" s="5"/>
      <c r="C1182" s="5"/>
      <c r="D1182" s="5"/>
    </row>
    <row r="1183" spans="1:4" ht="15" customHeight="1" x14ac:dyDescent="0.25">
      <c r="A1183" s="5"/>
      <c r="B1183" s="5"/>
      <c r="C1183" s="5"/>
      <c r="D1183" s="5"/>
    </row>
    <row r="1184" spans="1:4" ht="15" customHeight="1" x14ac:dyDescent="0.25">
      <c r="A1184" s="5"/>
      <c r="B1184" s="5"/>
      <c r="C1184" s="5"/>
      <c r="D1184" s="5"/>
    </row>
    <row r="1185" spans="1:4" ht="15" customHeight="1" x14ac:dyDescent="0.25">
      <c r="A1185" s="5"/>
      <c r="B1185" s="5"/>
      <c r="C1185" s="5"/>
      <c r="D1185" s="5"/>
    </row>
    <row r="1186" spans="1:4" ht="15" customHeight="1" x14ac:dyDescent="0.25">
      <c r="A1186" s="5"/>
      <c r="B1186" s="5"/>
      <c r="C1186" s="5"/>
      <c r="D1186" s="5"/>
    </row>
    <row r="1187" spans="1:4" ht="15" customHeight="1" x14ac:dyDescent="0.25">
      <c r="A1187" s="5"/>
      <c r="B1187" s="5"/>
      <c r="C1187" s="5"/>
      <c r="D1187" s="5"/>
    </row>
    <row r="1188" spans="1:4" ht="15" customHeight="1" x14ac:dyDescent="0.25">
      <c r="A1188" s="5"/>
      <c r="B1188" s="5"/>
      <c r="C1188" s="5"/>
      <c r="D1188" s="5"/>
    </row>
    <row r="1189" spans="1:4" ht="15" customHeight="1" x14ac:dyDescent="0.25">
      <c r="A1189" s="5"/>
      <c r="B1189" s="5"/>
      <c r="C1189" s="5"/>
      <c r="D1189" s="5"/>
    </row>
    <row r="1190" spans="1:4" ht="15" customHeight="1" x14ac:dyDescent="0.25">
      <c r="A1190" s="5"/>
      <c r="B1190" s="5"/>
      <c r="C1190" s="5"/>
      <c r="D1190" s="5"/>
    </row>
    <row r="1191" spans="1:4" ht="15" customHeight="1" x14ac:dyDescent="0.25">
      <c r="A1191" s="5"/>
      <c r="B1191" s="5"/>
      <c r="C1191" s="5"/>
      <c r="D1191" s="5"/>
    </row>
    <row r="1192" spans="1:4" ht="15" customHeight="1" x14ac:dyDescent="0.25">
      <c r="A1192" s="5"/>
      <c r="B1192" s="5"/>
      <c r="C1192" s="5"/>
      <c r="D1192" s="5"/>
    </row>
    <row r="1193" spans="1:4" ht="15" customHeight="1" x14ac:dyDescent="0.25">
      <c r="A1193" s="5"/>
      <c r="B1193" s="5"/>
      <c r="C1193" s="5"/>
      <c r="D1193" s="5"/>
    </row>
    <row r="1194" spans="1:4" ht="15" customHeight="1" x14ac:dyDescent="0.25">
      <c r="A1194" s="5"/>
      <c r="B1194" s="5"/>
      <c r="C1194" s="5"/>
      <c r="D1194" s="5"/>
    </row>
    <row r="1195" spans="1:4" ht="15" customHeight="1" x14ac:dyDescent="0.25">
      <c r="A1195" s="5"/>
      <c r="B1195" s="5"/>
      <c r="C1195" s="5"/>
      <c r="D1195" s="5"/>
    </row>
    <row r="1196" spans="1:4" ht="15" customHeight="1" x14ac:dyDescent="0.25">
      <c r="A1196" s="5"/>
      <c r="B1196" s="5"/>
      <c r="C1196" s="5"/>
      <c r="D1196" s="5"/>
    </row>
    <row r="1197" spans="1:4" ht="15" customHeight="1" x14ac:dyDescent="0.25">
      <c r="A1197" s="5"/>
      <c r="B1197" s="5"/>
      <c r="C1197" s="5"/>
      <c r="D1197" s="5"/>
    </row>
    <row r="1198" spans="1:4" ht="15" customHeight="1" x14ac:dyDescent="0.25">
      <c r="A1198" s="5"/>
      <c r="B1198" s="5"/>
      <c r="C1198" s="5"/>
      <c r="D1198" s="5"/>
    </row>
    <row r="1199" spans="1:4" ht="15" customHeight="1" x14ac:dyDescent="0.25">
      <c r="A1199" s="5"/>
      <c r="B1199" s="5"/>
      <c r="C1199" s="5"/>
      <c r="D1199" s="5"/>
    </row>
    <row r="1200" spans="1:4" ht="15" customHeight="1" x14ac:dyDescent="0.25">
      <c r="A1200" s="5"/>
      <c r="B1200" s="5"/>
      <c r="C1200" s="5"/>
      <c r="D1200" s="5"/>
    </row>
    <row r="1201" spans="1:4" ht="15" customHeight="1" x14ac:dyDescent="0.25">
      <c r="A1201" s="5"/>
      <c r="B1201" s="5"/>
      <c r="C1201" s="5"/>
      <c r="D1201" s="5"/>
    </row>
    <row r="1202" spans="1:4" ht="15" customHeight="1" x14ac:dyDescent="0.25">
      <c r="A1202" s="5"/>
      <c r="B1202" s="5"/>
      <c r="C1202" s="5"/>
      <c r="D1202" s="5"/>
    </row>
    <row r="1203" spans="1:4" ht="15" customHeight="1" x14ac:dyDescent="0.25">
      <c r="A1203" s="5"/>
      <c r="B1203" s="5"/>
      <c r="C1203" s="5"/>
      <c r="D1203" s="5"/>
    </row>
    <row r="1204" spans="1:4" ht="15" customHeight="1" x14ac:dyDescent="0.25">
      <c r="A1204" s="5"/>
      <c r="B1204" s="5"/>
      <c r="C1204" s="5"/>
      <c r="D1204" s="5"/>
    </row>
    <row r="1205" spans="1:4" ht="15" customHeight="1" x14ac:dyDescent="0.25">
      <c r="A1205" s="5"/>
      <c r="B1205" s="5"/>
      <c r="C1205" s="5"/>
      <c r="D1205" s="5"/>
    </row>
    <row r="1206" spans="1:4" ht="15" customHeight="1" x14ac:dyDescent="0.25">
      <c r="A1206" s="5"/>
      <c r="B1206" s="5"/>
      <c r="C1206" s="5"/>
      <c r="D1206" s="5"/>
    </row>
    <row r="1207" spans="1:4" ht="15" customHeight="1" x14ac:dyDescent="0.25">
      <c r="A1207" s="5"/>
      <c r="B1207" s="5"/>
      <c r="C1207" s="5"/>
      <c r="D1207" s="5"/>
    </row>
    <row r="1208" spans="1:4" ht="15" customHeight="1" x14ac:dyDescent="0.25">
      <c r="A1208" s="5"/>
      <c r="B1208" s="5"/>
      <c r="C1208" s="5"/>
      <c r="D1208" s="5"/>
    </row>
    <row r="1209" spans="1:4" ht="15" customHeight="1" x14ac:dyDescent="0.25">
      <c r="A1209" s="5"/>
      <c r="B1209" s="5"/>
      <c r="C1209" s="5"/>
      <c r="D1209" s="5"/>
    </row>
    <row r="1210" spans="1:4" ht="15" customHeight="1" x14ac:dyDescent="0.25">
      <c r="A1210" s="5"/>
      <c r="B1210" s="5"/>
      <c r="C1210" s="5"/>
      <c r="D1210" s="5"/>
    </row>
    <row r="1211" spans="1:4" ht="15" customHeight="1" x14ac:dyDescent="0.25">
      <c r="A1211" s="5"/>
      <c r="B1211" s="5"/>
      <c r="C1211" s="5"/>
      <c r="D1211" s="5"/>
    </row>
    <row r="1212" spans="1:4" ht="15" customHeight="1" x14ac:dyDescent="0.25">
      <c r="A1212" s="5"/>
      <c r="B1212" s="5"/>
      <c r="C1212" s="5"/>
      <c r="D1212" s="5"/>
    </row>
    <row r="1213" spans="1:4" ht="15" customHeight="1" x14ac:dyDescent="0.25">
      <c r="A1213" s="5"/>
      <c r="B1213" s="5"/>
      <c r="C1213" s="5"/>
      <c r="D1213" s="5"/>
    </row>
    <row r="1214" spans="1:4" ht="15" customHeight="1" x14ac:dyDescent="0.25">
      <c r="A1214" s="5"/>
      <c r="B1214" s="5"/>
      <c r="C1214" s="5"/>
      <c r="D1214" s="5"/>
    </row>
    <row r="1215" spans="1:4" ht="15" customHeight="1" x14ac:dyDescent="0.25">
      <c r="A1215" s="5"/>
      <c r="B1215" s="5"/>
      <c r="C1215" s="5"/>
      <c r="D1215" s="5"/>
    </row>
    <row r="1216" spans="1:4" ht="15" customHeight="1" x14ac:dyDescent="0.25">
      <c r="A1216" s="5"/>
      <c r="B1216" s="5"/>
      <c r="C1216" s="5"/>
      <c r="D1216" s="5"/>
    </row>
    <row r="1217" spans="1:4" ht="15" customHeight="1" x14ac:dyDescent="0.25">
      <c r="A1217" s="5"/>
      <c r="B1217" s="5"/>
      <c r="C1217" s="5"/>
      <c r="D1217" s="5"/>
    </row>
    <row r="1218" spans="1:4" ht="15" customHeight="1" x14ac:dyDescent="0.25">
      <c r="A1218" s="5"/>
      <c r="B1218" s="5"/>
      <c r="C1218" s="5"/>
      <c r="D1218" s="5"/>
    </row>
    <row r="1219" spans="1:4" ht="15" customHeight="1" x14ac:dyDescent="0.25">
      <c r="A1219" s="5"/>
      <c r="B1219" s="5"/>
      <c r="C1219" s="5"/>
      <c r="D1219" s="5"/>
    </row>
    <row r="1220" spans="1:4" ht="15" customHeight="1" x14ac:dyDescent="0.25">
      <c r="A1220" s="5"/>
      <c r="B1220" s="5"/>
      <c r="C1220" s="5"/>
      <c r="D1220" s="5"/>
    </row>
    <row r="1221" spans="1:4" ht="15" customHeight="1" x14ac:dyDescent="0.25">
      <c r="A1221" s="5"/>
      <c r="B1221" s="5"/>
      <c r="C1221" s="5"/>
      <c r="D1221" s="5"/>
    </row>
    <row r="1222" spans="1:4" ht="15" customHeight="1" x14ac:dyDescent="0.25">
      <c r="A1222" s="5"/>
      <c r="B1222" s="5"/>
      <c r="C1222" s="5"/>
      <c r="D1222" s="5"/>
    </row>
    <row r="1223" spans="1:4" ht="15" customHeight="1" x14ac:dyDescent="0.25">
      <c r="A1223" s="5"/>
      <c r="B1223" s="5"/>
      <c r="C1223" s="5"/>
      <c r="D1223" s="5"/>
    </row>
    <row r="1224" spans="1:4" ht="15" customHeight="1" x14ac:dyDescent="0.25">
      <c r="A1224" s="5"/>
      <c r="B1224" s="5"/>
      <c r="C1224" s="5"/>
      <c r="D1224" s="5"/>
    </row>
    <row r="1225" spans="1:4" ht="15" customHeight="1" x14ac:dyDescent="0.25">
      <c r="A1225" s="5"/>
      <c r="B1225" s="5"/>
      <c r="C1225" s="5"/>
      <c r="D1225" s="5"/>
    </row>
    <row r="1226" spans="1:4" ht="15" customHeight="1" x14ac:dyDescent="0.25">
      <c r="A1226" s="5"/>
      <c r="B1226" s="5"/>
      <c r="C1226" s="5"/>
      <c r="D1226" s="5"/>
    </row>
    <row r="1227" spans="1:4" ht="15" customHeight="1" x14ac:dyDescent="0.25">
      <c r="A1227" s="5"/>
      <c r="B1227" s="5"/>
      <c r="C1227" s="5"/>
      <c r="D1227" s="5"/>
    </row>
    <row r="1228" spans="1:4" ht="15" customHeight="1" x14ac:dyDescent="0.25">
      <c r="A1228" s="5"/>
      <c r="B1228" s="5"/>
      <c r="C1228" s="5"/>
      <c r="D1228" s="5"/>
    </row>
    <row r="1229" spans="1:4" ht="15" customHeight="1" x14ac:dyDescent="0.25">
      <c r="A1229" s="5"/>
      <c r="B1229" s="5"/>
      <c r="C1229" s="5"/>
      <c r="D1229" s="5"/>
    </row>
    <row r="1230" spans="1:4" ht="15" customHeight="1" x14ac:dyDescent="0.25">
      <c r="A1230" s="5"/>
      <c r="B1230" s="5"/>
      <c r="C1230" s="5"/>
      <c r="D1230" s="5"/>
    </row>
    <row r="1231" spans="1:4" ht="15" customHeight="1" x14ac:dyDescent="0.25">
      <c r="A1231" s="5"/>
      <c r="B1231" s="5"/>
      <c r="C1231" s="5"/>
      <c r="D1231" s="5"/>
    </row>
    <row r="1232" spans="1:4" ht="15" customHeight="1" x14ac:dyDescent="0.25">
      <c r="A1232" s="5"/>
      <c r="B1232" s="5"/>
      <c r="C1232" s="5"/>
      <c r="D1232" s="5"/>
    </row>
    <row r="1233" spans="1:4" ht="15" customHeight="1" x14ac:dyDescent="0.25">
      <c r="A1233" s="5"/>
      <c r="B1233" s="5"/>
      <c r="C1233" s="5"/>
      <c r="D1233" s="5"/>
    </row>
    <row r="1234" spans="1:4" ht="15" customHeight="1" x14ac:dyDescent="0.25">
      <c r="A1234" s="5"/>
      <c r="B1234" s="5"/>
      <c r="C1234" s="5"/>
      <c r="D1234" s="5"/>
    </row>
    <row r="1235" spans="1:4" ht="15" customHeight="1" x14ac:dyDescent="0.25">
      <c r="A1235" s="5"/>
      <c r="B1235" s="5"/>
      <c r="C1235" s="5"/>
      <c r="D1235" s="5"/>
    </row>
    <row r="1236" spans="1:4" ht="15" customHeight="1" x14ac:dyDescent="0.25">
      <c r="A1236" s="5"/>
      <c r="B1236" s="5"/>
      <c r="C1236" s="5"/>
      <c r="D1236" s="5"/>
    </row>
    <row r="1237" spans="1:4" ht="15" customHeight="1" x14ac:dyDescent="0.25">
      <c r="A1237" s="5"/>
      <c r="B1237" s="5"/>
      <c r="C1237" s="5"/>
      <c r="D1237" s="5"/>
    </row>
    <row r="1238" spans="1:4" ht="15" customHeight="1" x14ac:dyDescent="0.25">
      <c r="A1238" s="5"/>
      <c r="B1238" s="5"/>
      <c r="C1238" s="5"/>
      <c r="D1238" s="5"/>
    </row>
    <row r="1239" spans="1:4" ht="15" customHeight="1" x14ac:dyDescent="0.25">
      <c r="A1239" s="5"/>
      <c r="B1239" s="5"/>
      <c r="C1239" s="5"/>
      <c r="D1239" s="5"/>
    </row>
    <row r="1240" spans="1:4" ht="15" customHeight="1" x14ac:dyDescent="0.25">
      <c r="A1240" s="5"/>
      <c r="B1240" s="5"/>
      <c r="C1240" s="5"/>
      <c r="D1240" s="5"/>
    </row>
    <row r="1241" spans="1:4" ht="15" customHeight="1" x14ac:dyDescent="0.25">
      <c r="A1241" s="5"/>
      <c r="B1241" s="5"/>
      <c r="C1241" s="5"/>
      <c r="D1241" s="5"/>
    </row>
    <row r="1242" spans="1:4" ht="15" customHeight="1" x14ac:dyDescent="0.25">
      <c r="A1242" s="5"/>
      <c r="B1242" s="5"/>
      <c r="C1242" s="5"/>
      <c r="D1242" s="5"/>
    </row>
    <row r="1243" spans="1:4" ht="15" customHeight="1" x14ac:dyDescent="0.25">
      <c r="A1243" s="5"/>
      <c r="B1243" s="5"/>
      <c r="C1243" s="5"/>
      <c r="D1243" s="5"/>
    </row>
    <row r="1244" spans="1:4" ht="15" customHeight="1" x14ac:dyDescent="0.25">
      <c r="A1244" s="5"/>
      <c r="B1244" s="5"/>
      <c r="C1244" s="5"/>
      <c r="D1244" s="5"/>
    </row>
    <row r="1245" spans="1:4" ht="15" customHeight="1" x14ac:dyDescent="0.25">
      <c r="A1245" s="5"/>
      <c r="B1245" s="5"/>
      <c r="C1245" s="5"/>
      <c r="D1245" s="5"/>
    </row>
    <row r="1246" spans="1:4" ht="15" customHeight="1" x14ac:dyDescent="0.25">
      <c r="A1246" s="5"/>
      <c r="B1246" s="5"/>
      <c r="C1246" s="5"/>
      <c r="D1246" s="5"/>
    </row>
    <row r="1247" spans="1:4" ht="15" customHeight="1" x14ac:dyDescent="0.25">
      <c r="A1247" s="5"/>
      <c r="B1247" s="5"/>
      <c r="C1247" s="5"/>
      <c r="D1247" s="5"/>
    </row>
    <row r="1248" spans="1:4" ht="15" customHeight="1" x14ac:dyDescent="0.25">
      <c r="A1248" s="5"/>
      <c r="B1248" s="5"/>
      <c r="C1248" s="5"/>
      <c r="D1248" s="5"/>
    </row>
    <row r="1249" spans="1:4" ht="15" customHeight="1" x14ac:dyDescent="0.25">
      <c r="A1249" s="5"/>
      <c r="B1249" s="5"/>
      <c r="C1249" s="5"/>
      <c r="D1249" s="5"/>
    </row>
    <row r="1250" spans="1:4" ht="15" customHeight="1" x14ac:dyDescent="0.25">
      <c r="A1250" s="5"/>
      <c r="B1250" s="5"/>
      <c r="C1250" s="5"/>
      <c r="D1250" s="5"/>
    </row>
    <row r="1251" spans="1:4" ht="15" customHeight="1" x14ac:dyDescent="0.25">
      <c r="A1251" s="5"/>
      <c r="B1251" s="5"/>
      <c r="C1251" s="5"/>
      <c r="D1251" s="5"/>
    </row>
    <row r="1252" spans="1:4" ht="15" customHeight="1" x14ac:dyDescent="0.25">
      <c r="A1252" s="5"/>
      <c r="B1252" s="5"/>
      <c r="C1252" s="5"/>
      <c r="D1252" s="5"/>
    </row>
    <row r="1253" spans="1:4" ht="15" customHeight="1" x14ac:dyDescent="0.25">
      <c r="A1253" s="5"/>
      <c r="B1253" s="5"/>
      <c r="C1253" s="5"/>
      <c r="D1253" s="5"/>
    </row>
    <row r="1254" spans="1:4" ht="15" customHeight="1" x14ac:dyDescent="0.25">
      <c r="A1254" s="5"/>
      <c r="B1254" s="5"/>
      <c r="C1254" s="5"/>
      <c r="D1254" s="5"/>
    </row>
    <row r="1255" spans="1:4" ht="15" customHeight="1" x14ac:dyDescent="0.25">
      <c r="A1255" s="5"/>
      <c r="B1255" s="5"/>
      <c r="C1255" s="5"/>
      <c r="D1255" s="5"/>
    </row>
    <row r="1256" spans="1:4" ht="15" customHeight="1" x14ac:dyDescent="0.25">
      <c r="A1256" s="5"/>
      <c r="B1256" s="5"/>
      <c r="C1256" s="5"/>
      <c r="D1256" s="5"/>
    </row>
    <row r="1257" spans="1:4" ht="15" customHeight="1" x14ac:dyDescent="0.25">
      <c r="A1257" s="5"/>
      <c r="B1257" s="5"/>
      <c r="C1257" s="5"/>
      <c r="D1257" s="5"/>
    </row>
    <row r="1258" spans="1:4" ht="15" customHeight="1" x14ac:dyDescent="0.25">
      <c r="A1258" s="5"/>
      <c r="B1258" s="5"/>
      <c r="C1258" s="5"/>
      <c r="D1258" s="5"/>
    </row>
    <row r="1259" spans="1:4" ht="15" customHeight="1" x14ac:dyDescent="0.25">
      <c r="A1259" s="5"/>
      <c r="B1259" s="5"/>
      <c r="C1259" s="5"/>
      <c r="D1259" s="5"/>
    </row>
    <row r="1260" spans="1:4" ht="15" customHeight="1" x14ac:dyDescent="0.25">
      <c r="A1260" s="5"/>
      <c r="B1260" s="5"/>
      <c r="C1260" s="5"/>
      <c r="D1260" s="5"/>
    </row>
    <row r="1261" spans="1:4" ht="15" customHeight="1" x14ac:dyDescent="0.25">
      <c r="A1261" s="5"/>
      <c r="B1261" s="5"/>
      <c r="C1261" s="5"/>
      <c r="D1261" s="5"/>
    </row>
    <row r="1262" spans="1:4" ht="15" customHeight="1" x14ac:dyDescent="0.25">
      <c r="A1262" s="5"/>
      <c r="B1262" s="5"/>
      <c r="C1262" s="5"/>
      <c r="D1262" s="5"/>
    </row>
    <row r="1263" spans="1:4" ht="15" customHeight="1" x14ac:dyDescent="0.25">
      <c r="A1263" s="5"/>
      <c r="B1263" s="5"/>
      <c r="C1263" s="5"/>
      <c r="D1263" s="5"/>
    </row>
    <row r="1264" spans="1:4" ht="15" customHeight="1" x14ac:dyDescent="0.25">
      <c r="A1264" s="5"/>
      <c r="B1264" s="5"/>
      <c r="C1264" s="5"/>
      <c r="D1264" s="5"/>
    </row>
    <row r="1265" spans="1:4" ht="15" customHeight="1" x14ac:dyDescent="0.25">
      <c r="A1265" s="5"/>
      <c r="B1265" s="5"/>
      <c r="C1265" s="5"/>
      <c r="D1265" s="5"/>
    </row>
    <row r="1266" spans="1:4" ht="15" customHeight="1" x14ac:dyDescent="0.25">
      <c r="A1266" s="5"/>
      <c r="B1266" s="5"/>
      <c r="C1266" s="5"/>
      <c r="D1266" s="5"/>
    </row>
    <row r="1267" spans="1:4" ht="15" customHeight="1" x14ac:dyDescent="0.25">
      <c r="A1267" s="5"/>
      <c r="B1267" s="5"/>
      <c r="C1267" s="5"/>
      <c r="D1267" s="5"/>
    </row>
    <row r="1268" spans="1:4" ht="15" customHeight="1" x14ac:dyDescent="0.25">
      <c r="A1268" s="5"/>
      <c r="B1268" s="5"/>
      <c r="C1268" s="5"/>
      <c r="D1268" s="5"/>
    </row>
    <row r="1269" spans="1:4" ht="15" customHeight="1" x14ac:dyDescent="0.25">
      <c r="A1269" s="5"/>
      <c r="B1269" s="5"/>
      <c r="C1269" s="5"/>
      <c r="D1269" s="5"/>
    </row>
    <row r="1270" spans="1:4" ht="15" customHeight="1" x14ac:dyDescent="0.25">
      <c r="A1270" s="5"/>
      <c r="B1270" s="5"/>
      <c r="C1270" s="5"/>
      <c r="D1270" s="5"/>
    </row>
    <row r="1271" spans="1:4" ht="15" customHeight="1" x14ac:dyDescent="0.25">
      <c r="A1271" s="5"/>
      <c r="B1271" s="5"/>
      <c r="C1271" s="5"/>
      <c r="D1271" s="5"/>
    </row>
    <row r="1272" spans="1:4" ht="15" customHeight="1" x14ac:dyDescent="0.25">
      <c r="A1272" s="5"/>
      <c r="B1272" s="5"/>
      <c r="C1272" s="5"/>
      <c r="D1272" s="5"/>
    </row>
    <row r="1273" spans="1:4" ht="15" customHeight="1" x14ac:dyDescent="0.25">
      <c r="A1273" s="5"/>
      <c r="B1273" s="5"/>
      <c r="C1273" s="5"/>
      <c r="D1273" s="5"/>
    </row>
    <row r="1274" spans="1:4" ht="15" customHeight="1" x14ac:dyDescent="0.25">
      <c r="A1274" s="5"/>
      <c r="B1274" s="5"/>
      <c r="C1274" s="5"/>
      <c r="D1274" s="5"/>
    </row>
    <row r="1275" spans="1:4" ht="15" customHeight="1" x14ac:dyDescent="0.25">
      <c r="A1275" s="5"/>
      <c r="B1275" s="5"/>
      <c r="C1275" s="5"/>
      <c r="D1275" s="5"/>
    </row>
    <row r="1276" spans="1:4" ht="15" customHeight="1" x14ac:dyDescent="0.25">
      <c r="A1276" s="5"/>
      <c r="B1276" s="5"/>
      <c r="C1276" s="5"/>
      <c r="D1276" s="5"/>
    </row>
    <row r="1277" spans="1:4" ht="15" customHeight="1" x14ac:dyDescent="0.25">
      <c r="A1277" s="5"/>
      <c r="B1277" s="5"/>
      <c r="C1277" s="5"/>
      <c r="D1277" s="5"/>
    </row>
    <row r="1278" spans="1:4" ht="15" customHeight="1" x14ac:dyDescent="0.25">
      <c r="A1278" s="5"/>
      <c r="B1278" s="5"/>
      <c r="C1278" s="5"/>
      <c r="D1278" s="5"/>
    </row>
    <row r="1279" spans="1:4" ht="15" customHeight="1" x14ac:dyDescent="0.25">
      <c r="A1279" s="5"/>
      <c r="B1279" s="5"/>
      <c r="C1279" s="5"/>
      <c r="D1279" s="5"/>
    </row>
    <row r="1280" spans="1:4" ht="15" customHeight="1" x14ac:dyDescent="0.25">
      <c r="A1280" s="5"/>
      <c r="B1280" s="5"/>
      <c r="C1280" s="5"/>
      <c r="D1280" s="5"/>
    </row>
    <row r="1281" spans="1:4" ht="15" customHeight="1" x14ac:dyDescent="0.25">
      <c r="A1281" s="5"/>
      <c r="B1281" s="5"/>
      <c r="C1281" s="5"/>
      <c r="D1281" s="5"/>
    </row>
    <row r="1282" spans="1:4" ht="15" customHeight="1" x14ac:dyDescent="0.25">
      <c r="A1282" s="5"/>
      <c r="B1282" s="5"/>
      <c r="C1282" s="5"/>
      <c r="D1282" s="5"/>
    </row>
    <row r="1283" spans="1:4" ht="15" customHeight="1" x14ac:dyDescent="0.25">
      <c r="A1283" s="5"/>
      <c r="B1283" s="5"/>
      <c r="C1283" s="5"/>
      <c r="D1283" s="5"/>
    </row>
    <row r="1284" spans="1:4" ht="15" customHeight="1" x14ac:dyDescent="0.25">
      <c r="A1284" s="5"/>
      <c r="B1284" s="5"/>
      <c r="C1284" s="5"/>
      <c r="D1284" s="5"/>
    </row>
    <row r="1285" spans="1:4" ht="15" customHeight="1" x14ac:dyDescent="0.25">
      <c r="A1285" s="5"/>
      <c r="B1285" s="5"/>
      <c r="C1285" s="5"/>
      <c r="D1285" s="5"/>
    </row>
    <row r="1286" spans="1:4" ht="15" customHeight="1" x14ac:dyDescent="0.25">
      <c r="A1286" s="5"/>
      <c r="B1286" s="5"/>
      <c r="C1286" s="5"/>
      <c r="D1286" s="5"/>
    </row>
    <row r="1287" spans="1:4" ht="15" customHeight="1" x14ac:dyDescent="0.25">
      <c r="A1287" s="5"/>
      <c r="B1287" s="5"/>
      <c r="C1287" s="5"/>
      <c r="D1287" s="5"/>
    </row>
    <row r="1288" spans="1:4" ht="15" customHeight="1" x14ac:dyDescent="0.25">
      <c r="A1288" s="5"/>
      <c r="B1288" s="5"/>
      <c r="C1288" s="5"/>
      <c r="D1288" s="5"/>
    </row>
    <row r="1289" spans="1:4" ht="15" customHeight="1" x14ac:dyDescent="0.25">
      <c r="A1289" s="5"/>
      <c r="B1289" s="5"/>
      <c r="C1289" s="5"/>
      <c r="D1289" s="5"/>
    </row>
    <row r="1290" spans="1:4" ht="15" customHeight="1" x14ac:dyDescent="0.25">
      <c r="A1290" s="5"/>
      <c r="B1290" s="5"/>
      <c r="C1290" s="5"/>
      <c r="D1290" s="5"/>
    </row>
    <row r="1291" spans="1:4" ht="15" customHeight="1" x14ac:dyDescent="0.25">
      <c r="A1291" s="5"/>
      <c r="B1291" s="5"/>
      <c r="C1291" s="5"/>
      <c r="D1291" s="5"/>
    </row>
    <row r="1292" spans="1:4" ht="15" customHeight="1" x14ac:dyDescent="0.25">
      <c r="A1292" s="5"/>
      <c r="B1292" s="5"/>
      <c r="C1292" s="5"/>
      <c r="D1292" s="5"/>
    </row>
    <row r="1293" spans="1:4" ht="15" customHeight="1" x14ac:dyDescent="0.25">
      <c r="A1293" s="5"/>
      <c r="B1293" s="5"/>
      <c r="C1293" s="5"/>
      <c r="D1293" s="5"/>
    </row>
    <row r="1294" spans="1:4" ht="15" customHeight="1" x14ac:dyDescent="0.25">
      <c r="A1294" s="5"/>
      <c r="B1294" s="5"/>
      <c r="C1294" s="5"/>
      <c r="D1294" s="5"/>
    </row>
    <row r="1295" spans="1:4" ht="15" customHeight="1" x14ac:dyDescent="0.25">
      <c r="A1295" s="5"/>
      <c r="B1295" s="5"/>
      <c r="C1295" s="5"/>
      <c r="D1295" s="5"/>
    </row>
    <row r="1296" spans="1:4" ht="15" customHeight="1" x14ac:dyDescent="0.25">
      <c r="A1296" s="5"/>
      <c r="B1296" s="5"/>
      <c r="C1296" s="5"/>
      <c r="D1296" s="5"/>
    </row>
    <row r="1297" spans="1:4" ht="15" customHeight="1" x14ac:dyDescent="0.25">
      <c r="A1297" s="5"/>
      <c r="B1297" s="5"/>
      <c r="C1297" s="5"/>
      <c r="D1297" s="5"/>
    </row>
    <row r="1298" spans="1:4" ht="15" customHeight="1" x14ac:dyDescent="0.25">
      <c r="A1298" s="5"/>
      <c r="B1298" s="5"/>
      <c r="C1298" s="5"/>
      <c r="D1298" s="5"/>
    </row>
    <row r="1299" spans="1:4" ht="15" customHeight="1" x14ac:dyDescent="0.25">
      <c r="A1299" s="5"/>
      <c r="B1299" s="5"/>
      <c r="C1299" s="5"/>
      <c r="D1299" s="5"/>
    </row>
    <row r="1300" spans="1:4" ht="15" customHeight="1" x14ac:dyDescent="0.25">
      <c r="A1300" s="5"/>
      <c r="B1300" s="5"/>
      <c r="C1300" s="5"/>
      <c r="D1300" s="5"/>
    </row>
    <row r="1301" spans="1:4" ht="15" customHeight="1" x14ac:dyDescent="0.25">
      <c r="A1301" s="5"/>
      <c r="B1301" s="5"/>
      <c r="C1301" s="5"/>
      <c r="D1301" s="5"/>
    </row>
    <row r="1302" spans="1:4" ht="15" customHeight="1" x14ac:dyDescent="0.25">
      <c r="A1302" s="5"/>
      <c r="B1302" s="5"/>
      <c r="C1302" s="5"/>
      <c r="D1302" s="5"/>
    </row>
    <row r="1303" spans="1:4" ht="15" customHeight="1" x14ac:dyDescent="0.25">
      <c r="A1303" s="5"/>
      <c r="B1303" s="5"/>
      <c r="C1303" s="5"/>
      <c r="D1303" s="5"/>
    </row>
    <row r="1304" spans="1:4" ht="15" customHeight="1" x14ac:dyDescent="0.25">
      <c r="A1304" s="5"/>
      <c r="B1304" s="5"/>
      <c r="C1304" s="5"/>
      <c r="D1304" s="5"/>
    </row>
    <row r="1305" spans="1:4" ht="15" customHeight="1" x14ac:dyDescent="0.25">
      <c r="A1305" s="5"/>
      <c r="B1305" s="5"/>
      <c r="C1305" s="5"/>
      <c r="D1305" s="5"/>
    </row>
    <row r="1306" spans="1:4" ht="15" customHeight="1" x14ac:dyDescent="0.25">
      <c r="A1306" s="5"/>
      <c r="B1306" s="5"/>
      <c r="C1306" s="5"/>
      <c r="D1306" s="5"/>
    </row>
    <row r="1307" spans="1:4" ht="15" customHeight="1" x14ac:dyDescent="0.25">
      <c r="A1307" s="5"/>
      <c r="B1307" s="5"/>
      <c r="C1307" s="5"/>
      <c r="D1307" s="5"/>
    </row>
    <row r="1308" spans="1:4" ht="15" customHeight="1" x14ac:dyDescent="0.25">
      <c r="A1308" s="5"/>
      <c r="B1308" s="5"/>
      <c r="C1308" s="5"/>
      <c r="D1308" s="5"/>
    </row>
    <row r="1309" spans="1:4" ht="15" customHeight="1" x14ac:dyDescent="0.25">
      <c r="A1309" s="5"/>
      <c r="B1309" s="5"/>
      <c r="C1309" s="5"/>
      <c r="D1309" s="5"/>
    </row>
    <row r="1310" spans="1:4" ht="15" customHeight="1" x14ac:dyDescent="0.25">
      <c r="A1310" s="5"/>
      <c r="B1310" s="5"/>
      <c r="C1310" s="5"/>
      <c r="D1310" s="5"/>
    </row>
    <row r="1311" spans="1:4" ht="15" customHeight="1" x14ac:dyDescent="0.25">
      <c r="A1311" s="5"/>
      <c r="B1311" s="5"/>
      <c r="C1311" s="5"/>
      <c r="D1311" s="5"/>
    </row>
    <row r="1312" spans="1:4" ht="15" customHeight="1" x14ac:dyDescent="0.25">
      <c r="A1312" s="5"/>
      <c r="B1312" s="5"/>
      <c r="C1312" s="5"/>
      <c r="D1312" s="5"/>
    </row>
    <row r="1313" spans="1:4" ht="15" customHeight="1" x14ac:dyDescent="0.25">
      <c r="A1313" s="5"/>
      <c r="B1313" s="5"/>
      <c r="C1313" s="5"/>
      <c r="D1313" s="5"/>
    </row>
    <row r="1314" spans="1:4" ht="15" customHeight="1" x14ac:dyDescent="0.25">
      <c r="A1314" s="5"/>
      <c r="B1314" s="5"/>
      <c r="C1314" s="5"/>
      <c r="D1314" s="5"/>
    </row>
    <row r="1315" spans="1:4" ht="15" customHeight="1" x14ac:dyDescent="0.25">
      <c r="A1315" s="5"/>
      <c r="B1315" s="5"/>
      <c r="C1315" s="5"/>
      <c r="D1315" s="5"/>
    </row>
    <row r="1316" spans="1:4" ht="15" customHeight="1" x14ac:dyDescent="0.25">
      <c r="A1316" s="5"/>
      <c r="B1316" s="5"/>
      <c r="C1316" s="5"/>
      <c r="D1316" s="5"/>
    </row>
    <row r="1317" spans="1:4" ht="15" customHeight="1" x14ac:dyDescent="0.25">
      <c r="A1317" s="5"/>
      <c r="B1317" s="5"/>
      <c r="C1317" s="5"/>
      <c r="D1317" s="5"/>
    </row>
    <row r="1318" spans="1:4" ht="15" customHeight="1" x14ac:dyDescent="0.25">
      <c r="A1318" s="5"/>
      <c r="B1318" s="5"/>
      <c r="C1318" s="5"/>
      <c r="D1318" s="5"/>
    </row>
    <row r="1319" spans="1:4" ht="15" customHeight="1" x14ac:dyDescent="0.25">
      <c r="A1319" s="5"/>
      <c r="B1319" s="5"/>
      <c r="C1319" s="5"/>
      <c r="D1319" s="5"/>
    </row>
    <row r="1320" spans="1:4" ht="15" customHeight="1" x14ac:dyDescent="0.25">
      <c r="A1320" s="5"/>
      <c r="B1320" s="5"/>
      <c r="C1320" s="5"/>
      <c r="D1320" s="5"/>
    </row>
    <row r="1321" spans="1:4" ht="15" customHeight="1" x14ac:dyDescent="0.25">
      <c r="A1321" s="5"/>
      <c r="B1321" s="5"/>
      <c r="C1321" s="5"/>
      <c r="D1321" s="5"/>
    </row>
    <row r="1322" spans="1:4" ht="15" customHeight="1" x14ac:dyDescent="0.25">
      <c r="A1322" s="5"/>
      <c r="B1322" s="5"/>
      <c r="C1322" s="5"/>
      <c r="D1322" s="5"/>
    </row>
    <row r="1323" spans="1:4" ht="15" customHeight="1" x14ac:dyDescent="0.25">
      <c r="A1323" s="5"/>
      <c r="B1323" s="5"/>
      <c r="C1323" s="5"/>
      <c r="D1323" s="5"/>
    </row>
    <row r="1324" spans="1:4" ht="15" customHeight="1" x14ac:dyDescent="0.25">
      <c r="A1324" s="5"/>
      <c r="B1324" s="5"/>
      <c r="C1324" s="5"/>
      <c r="D1324" s="5"/>
    </row>
    <row r="1325" spans="1:4" ht="15" customHeight="1" x14ac:dyDescent="0.25">
      <c r="A1325" s="5"/>
      <c r="B1325" s="5"/>
      <c r="C1325" s="5"/>
      <c r="D1325" s="5"/>
    </row>
    <row r="1326" spans="1:4" ht="15" customHeight="1" x14ac:dyDescent="0.25">
      <c r="A1326" s="5"/>
      <c r="B1326" s="5"/>
      <c r="C1326" s="5"/>
      <c r="D1326" s="5"/>
    </row>
    <row r="1327" spans="1:4" ht="15" customHeight="1" x14ac:dyDescent="0.25">
      <c r="A1327" s="5"/>
      <c r="B1327" s="5"/>
      <c r="C1327" s="5"/>
      <c r="D1327" s="5"/>
    </row>
    <row r="1328" spans="1:4" ht="15" customHeight="1" x14ac:dyDescent="0.25">
      <c r="A1328" s="5"/>
      <c r="B1328" s="5"/>
      <c r="C1328" s="5"/>
      <c r="D1328" s="5"/>
    </row>
    <row r="1329" spans="1:4" ht="15" customHeight="1" x14ac:dyDescent="0.25">
      <c r="A1329" s="5"/>
      <c r="B1329" s="5"/>
      <c r="C1329" s="5"/>
      <c r="D1329" s="5"/>
    </row>
    <row r="1330" spans="1:4" ht="15" customHeight="1" x14ac:dyDescent="0.25">
      <c r="A1330" s="5"/>
      <c r="B1330" s="5"/>
      <c r="C1330" s="5"/>
      <c r="D1330" s="5"/>
    </row>
    <row r="1331" spans="1:4" ht="15" customHeight="1" x14ac:dyDescent="0.25">
      <c r="A1331" s="5"/>
      <c r="B1331" s="5"/>
      <c r="C1331" s="5"/>
      <c r="D1331" s="5"/>
    </row>
    <row r="1332" spans="1:4" ht="15" customHeight="1" x14ac:dyDescent="0.25">
      <c r="A1332" s="5"/>
      <c r="B1332" s="5"/>
      <c r="C1332" s="5"/>
      <c r="D1332" s="5"/>
    </row>
    <row r="1333" spans="1:4" ht="15" customHeight="1" x14ac:dyDescent="0.25">
      <c r="A1333" s="5"/>
      <c r="B1333" s="5"/>
      <c r="C1333" s="5"/>
      <c r="D1333" s="5"/>
    </row>
    <row r="1334" spans="1:4" ht="15" customHeight="1" x14ac:dyDescent="0.25">
      <c r="A1334" s="5"/>
      <c r="B1334" s="5"/>
      <c r="C1334" s="5"/>
      <c r="D1334" s="5"/>
    </row>
    <row r="1335" spans="1:4" ht="15" customHeight="1" x14ac:dyDescent="0.25">
      <c r="A1335" s="5"/>
      <c r="B1335" s="5"/>
      <c r="C1335" s="5"/>
      <c r="D1335" s="5"/>
    </row>
    <row r="1336" spans="1:4" ht="15" customHeight="1" x14ac:dyDescent="0.25">
      <c r="A1336" s="5"/>
      <c r="B1336" s="5"/>
      <c r="C1336" s="5"/>
      <c r="D1336" s="5"/>
    </row>
    <row r="1337" spans="1:4" ht="15" customHeight="1" x14ac:dyDescent="0.25">
      <c r="A1337" s="5"/>
      <c r="B1337" s="5"/>
      <c r="C1337" s="5"/>
      <c r="D1337" s="5"/>
    </row>
    <row r="1338" spans="1:4" ht="15" customHeight="1" x14ac:dyDescent="0.25">
      <c r="A1338" s="5"/>
      <c r="B1338" s="5"/>
      <c r="C1338" s="5"/>
      <c r="D1338" s="5"/>
    </row>
    <row r="1339" spans="1:4" ht="15" customHeight="1" x14ac:dyDescent="0.25">
      <c r="A1339" s="5"/>
      <c r="B1339" s="5"/>
      <c r="C1339" s="5"/>
      <c r="D1339" s="5"/>
    </row>
    <row r="1340" spans="1:4" ht="15" customHeight="1" x14ac:dyDescent="0.25">
      <c r="A1340" s="5"/>
      <c r="B1340" s="5"/>
      <c r="C1340" s="5"/>
      <c r="D1340" s="5"/>
    </row>
    <row r="1341" spans="1:4" ht="15" customHeight="1" x14ac:dyDescent="0.25">
      <c r="A1341" s="5"/>
      <c r="B1341" s="5"/>
      <c r="C1341" s="5"/>
      <c r="D1341" s="5"/>
    </row>
    <row r="1342" spans="1:4" ht="15" customHeight="1" x14ac:dyDescent="0.25">
      <c r="A1342" s="5"/>
      <c r="B1342" s="5"/>
      <c r="C1342" s="5"/>
      <c r="D1342" s="5"/>
    </row>
    <row r="1343" spans="1:4" ht="15" customHeight="1" x14ac:dyDescent="0.25">
      <c r="A1343" s="5"/>
      <c r="B1343" s="5"/>
      <c r="C1343" s="5"/>
      <c r="D1343" s="5"/>
    </row>
    <row r="1344" spans="1:4" ht="15" customHeight="1" x14ac:dyDescent="0.25">
      <c r="A1344" s="5"/>
      <c r="B1344" s="5"/>
      <c r="C1344" s="5"/>
      <c r="D1344" s="5"/>
    </row>
    <row r="1345" spans="1:4" ht="15" customHeight="1" x14ac:dyDescent="0.25">
      <c r="A1345" s="5"/>
      <c r="B1345" s="5"/>
      <c r="C1345" s="5"/>
      <c r="D1345" s="5"/>
    </row>
    <row r="1346" spans="1:4" ht="15" customHeight="1" x14ac:dyDescent="0.25">
      <c r="A1346" s="5"/>
      <c r="B1346" s="5"/>
      <c r="C1346" s="5"/>
      <c r="D1346" s="5"/>
    </row>
    <row r="1347" spans="1:4" ht="15" customHeight="1" x14ac:dyDescent="0.25">
      <c r="A1347" s="5"/>
      <c r="B1347" s="5"/>
      <c r="C1347" s="5"/>
      <c r="D1347" s="5"/>
    </row>
    <row r="1348" spans="1:4" ht="15" customHeight="1" x14ac:dyDescent="0.25">
      <c r="A1348" s="5"/>
      <c r="B1348" s="5"/>
      <c r="C1348" s="5"/>
      <c r="D1348" s="5"/>
    </row>
    <row r="1349" spans="1:4" ht="15" customHeight="1" x14ac:dyDescent="0.25">
      <c r="A1349" s="5"/>
      <c r="B1349" s="5"/>
      <c r="C1349" s="5"/>
      <c r="D1349" s="5"/>
    </row>
    <row r="1350" spans="1:4" ht="15" customHeight="1" x14ac:dyDescent="0.25">
      <c r="A1350" s="5"/>
      <c r="B1350" s="5"/>
      <c r="C1350" s="5"/>
      <c r="D1350" s="5"/>
    </row>
    <row r="1351" spans="1:4" ht="15" customHeight="1" x14ac:dyDescent="0.25">
      <c r="A1351" s="5"/>
      <c r="B1351" s="5"/>
      <c r="C1351" s="5"/>
      <c r="D1351" s="5"/>
    </row>
    <row r="1352" spans="1:4" ht="15" customHeight="1" x14ac:dyDescent="0.25">
      <c r="A1352" s="5"/>
      <c r="B1352" s="5"/>
      <c r="C1352" s="5"/>
      <c r="D1352" s="5"/>
    </row>
    <row r="1353" spans="1:4" ht="15" customHeight="1" x14ac:dyDescent="0.25">
      <c r="A1353" s="5"/>
      <c r="B1353" s="5"/>
      <c r="C1353" s="5"/>
      <c r="D1353" s="5"/>
    </row>
    <row r="1354" spans="1:4" ht="15" customHeight="1" x14ac:dyDescent="0.25">
      <c r="A1354" s="5"/>
      <c r="B1354" s="5"/>
      <c r="C1354" s="5"/>
      <c r="D1354" s="5"/>
    </row>
    <row r="1355" spans="1:4" ht="15" customHeight="1" x14ac:dyDescent="0.25">
      <c r="A1355" s="5"/>
      <c r="B1355" s="5"/>
      <c r="C1355" s="5"/>
      <c r="D1355" s="5"/>
    </row>
    <row r="1356" spans="1:4" ht="15" customHeight="1" x14ac:dyDescent="0.25">
      <c r="A1356" s="5"/>
      <c r="B1356" s="5"/>
      <c r="C1356" s="5"/>
      <c r="D1356" s="5"/>
    </row>
    <row r="1357" spans="1:4" ht="15" customHeight="1" x14ac:dyDescent="0.25">
      <c r="A1357" s="5"/>
      <c r="B1357" s="5"/>
      <c r="C1357" s="5"/>
      <c r="D1357" s="5"/>
    </row>
    <row r="1358" spans="1:4" ht="15" customHeight="1" x14ac:dyDescent="0.25">
      <c r="A1358" s="5"/>
      <c r="B1358" s="5"/>
      <c r="C1358" s="5"/>
      <c r="D1358" s="5"/>
    </row>
    <row r="1359" spans="1:4" ht="15" customHeight="1" x14ac:dyDescent="0.25">
      <c r="A1359" s="5"/>
      <c r="B1359" s="5"/>
      <c r="C1359" s="5"/>
      <c r="D1359" s="5"/>
    </row>
    <row r="1360" spans="1:4" ht="15" customHeight="1" x14ac:dyDescent="0.25">
      <c r="A1360" s="5"/>
      <c r="B1360" s="5"/>
      <c r="C1360" s="5"/>
      <c r="D1360" s="5"/>
    </row>
    <row r="1361" spans="1:4" ht="15" customHeight="1" x14ac:dyDescent="0.25">
      <c r="A1361" s="5"/>
      <c r="B1361" s="5"/>
      <c r="C1361" s="5"/>
      <c r="D1361" s="5"/>
    </row>
    <row r="1362" spans="1:4" ht="15" customHeight="1" x14ac:dyDescent="0.25">
      <c r="A1362" s="5"/>
      <c r="B1362" s="5"/>
      <c r="C1362" s="5"/>
      <c r="D1362" s="5"/>
    </row>
    <row r="1363" spans="1:4" ht="15" customHeight="1" x14ac:dyDescent="0.25">
      <c r="A1363" s="5"/>
      <c r="B1363" s="5"/>
      <c r="C1363" s="5"/>
      <c r="D1363" s="5"/>
    </row>
    <row r="1364" spans="1:4" ht="15" customHeight="1" x14ac:dyDescent="0.25">
      <c r="A1364" s="5"/>
      <c r="B1364" s="5"/>
      <c r="C1364" s="5"/>
      <c r="D1364" s="5"/>
    </row>
    <row r="1365" spans="1:4" ht="15" customHeight="1" x14ac:dyDescent="0.25">
      <c r="A1365" s="5"/>
      <c r="B1365" s="5"/>
      <c r="C1365" s="5"/>
      <c r="D1365" s="5"/>
    </row>
    <row r="1366" spans="1:4" ht="15" customHeight="1" x14ac:dyDescent="0.25">
      <c r="A1366" s="5"/>
      <c r="B1366" s="5"/>
      <c r="C1366" s="5"/>
      <c r="D1366" s="5"/>
    </row>
    <row r="1367" spans="1:4" ht="15" customHeight="1" x14ac:dyDescent="0.25">
      <c r="A1367" s="5"/>
      <c r="B1367" s="5"/>
      <c r="C1367" s="5"/>
      <c r="D1367" s="5"/>
    </row>
    <row r="1368" spans="1:4" ht="15" customHeight="1" x14ac:dyDescent="0.25">
      <c r="A1368" s="5"/>
      <c r="B1368" s="5"/>
      <c r="C1368" s="5"/>
      <c r="D1368" s="5"/>
    </row>
    <row r="1369" spans="1:4" ht="15" customHeight="1" x14ac:dyDescent="0.25">
      <c r="A1369" s="5"/>
      <c r="B1369" s="5"/>
      <c r="C1369" s="5"/>
      <c r="D1369" s="5"/>
    </row>
    <row r="1370" spans="1:4" ht="15" customHeight="1" x14ac:dyDescent="0.25">
      <c r="A1370" s="5"/>
      <c r="B1370" s="5"/>
      <c r="C1370" s="5"/>
      <c r="D1370" s="5"/>
    </row>
    <row r="1371" spans="1:4" ht="15" customHeight="1" x14ac:dyDescent="0.25">
      <c r="A1371" s="5"/>
      <c r="B1371" s="5"/>
      <c r="C1371" s="5"/>
      <c r="D1371" s="5"/>
    </row>
    <row r="1372" spans="1:4" ht="15" customHeight="1" x14ac:dyDescent="0.25">
      <c r="A1372" s="5"/>
      <c r="B1372" s="5"/>
      <c r="C1372" s="5"/>
      <c r="D1372" s="5"/>
    </row>
    <row r="1373" spans="1:4" ht="15" customHeight="1" x14ac:dyDescent="0.25">
      <c r="A1373" s="5"/>
      <c r="B1373" s="5"/>
      <c r="C1373" s="5"/>
      <c r="D1373" s="5"/>
    </row>
    <row r="1374" spans="1:4" ht="15" customHeight="1" x14ac:dyDescent="0.25">
      <c r="A1374" s="5"/>
      <c r="B1374" s="5"/>
      <c r="C1374" s="5"/>
      <c r="D1374" s="5"/>
    </row>
    <row r="1375" spans="1:4" ht="15" customHeight="1" x14ac:dyDescent="0.25">
      <c r="A1375" s="5"/>
      <c r="B1375" s="5"/>
      <c r="C1375" s="5"/>
      <c r="D1375" s="5"/>
    </row>
    <row r="1376" spans="1:4" ht="15" customHeight="1" x14ac:dyDescent="0.25">
      <c r="A1376" s="5"/>
      <c r="B1376" s="5"/>
      <c r="C1376" s="5"/>
      <c r="D1376" s="5"/>
    </row>
    <row r="1377" spans="1:4" ht="15" customHeight="1" x14ac:dyDescent="0.25">
      <c r="A1377" s="5"/>
      <c r="B1377" s="5"/>
      <c r="C1377" s="5"/>
      <c r="D1377" s="5"/>
    </row>
    <row r="1378" spans="1:4" ht="15" customHeight="1" x14ac:dyDescent="0.25">
      <c r="A1378" s="5"/>
      <c r="B1378" s="5"/>
      <c r="C1378" s="5"/>
      <c r="D1378" s="5"/>
    </row>
    <row r="1379" spans="1:4" ht="15" customHeight="1" x14ac:dyDescent="0.25">
      <c r="A1379" s="5"/>
      <c r="B1379" s="5"/>
      <c r="C1379" s="5"/>
      <c r="D1379" s="5"/>
    </row>
    <row r="1380" spans="1:4" ht="15" customHeight="1" x14ac:dyDescent="0.25">
      <c r="A1380" s="5"/>
      <c r="B1380" s="5"/>
      <c r="C1380" s="5"/>
      <c r="D1380" s="5"/>
    </row>
    <row r="1381" spans="1:4" ht="15" customHeight="1" x14ac:dyDescent="0.25">
      <c r="A1381" s="5"/>
      <c r="B1381" s="5"/>
      <c r="C1381" s="5"/>
      <c r="D1381" s="5"/>
    </row>
    <row r="1382" spans="1:4" ht="15" customHeight="1" x14ac:dyDescent="0.25">
      <c r="A1382" s="5"/>
      <c r="B1382" s="5"/>
      <c r="C1382" s="5"/>
      <c r="D1382" s="5"/>
    </row>
    <row r="1383" spans="1:4" ht="15" customHeight="1" x14ac:dyDescent="0.25">
      <c r="A1383" s="5"/>
      <c r="B1383" s="5"/>
      <c r="C1383" s="5"/>
      <c r="D1383" s="5"/>
    </row>
    <row r="1384" spans="1:4" ht="15" customHeight="1" x14ac:dyDescent="0.25">
      <c r="A1384" s="5"/>
      <c r="B1384" s="5"/>
      <c r="C1384" s="5"/>
      <c r="D1384" s="5"/>
    </row>
    <row r="1385" spans="1:4" ht="15" customHeight="1" x14ac:dyDescent="0.25">
      <c r="A1385" s="5"/>
      <c r="B1385" s="5"/>
      <c r="C1385" s="5"/>
      <c r="D1385" s="5"/>
    </row>
    <row r="1386" spans="1:4" ht="15" customHeight="1" x14ac:dyDescent="0.25">
      <c r="A1386" s="5"/>
      <c r="B1386" s="5"/>
      <c r="C1386" s="5"/>
      <c r="D1386" s="5"/>
    </row>
    <row r="1387" spans="1:4" ht="15" customHeight="1" x14ac:dyDescent="0.25">
      <c r="A1387" s="5"/>
      <c r="B1387" s="5"/>
      <c r="C1387" s="5"/>
      <c r="D1387" s="5"/>
    </row>
    <row r="1388" spans="1:4" ht="15" customHeight="1" x14ac:dyDescent="0.25">
      <c r="A1388" s="5"/>
      <c r="B1388" s="5"/>
      <c r="C1388" s="5"/>
      <c r="D1388" s="5"/>
    </row>
    <row r="1389" spans="1:4" ht="15" customHeight="1" x14ac:dyDescent="0.25">
      <c r="A1389" s="5"/>
      <c r="B1389" s="5"/>
      <c r="C1389" s="5"/>
      <c r="D1389" s="5"/>
    </row>
    <row r="1390" spans="1:4" ht="15" customHeight="1" x14ac:dyDescent="0.25">
      <c r="A1390" s="5"/>
      <c r="B1390" s="5"/>
      <c r="C1390" s="5"/>
      <c r="D1390" s="5"/>
    </row>
    <row r="1391" spans="1:4" ht="15" customHeight="1" x14ac:dyDescent="0.25">
      <c r="A1391" s="5"/>
      <c r="B1391" s="5"/>
      <c r="C1391" s="5"/>
      <c r="D1391" s="5"/>
    </row>
    <row r="1392" spans="1:4" ht="15" customHeight="1" x14ac:dyDescent="0.25">
      <c r="A1392" s="5"/>
      <c r="B1392" s="5"/>
      <c r="C1392" s="5"/>
      <c r="D1392" s="5"/>
    </row>
    <row r="1393" spans="1:4" ht="15" customHeight="1" x14ac:dyDescent="0.25">
      <c r="A1393" s="5"/>
      <c r="B1393" s="5"/>
      <c r="C1393" s="5"/>
      <c r="D1393" s="5"/>
    </row>
    <row r="1394" spans="1:4" ht="15" customHeight="1" x14ac:dyDescent="0.25">
      <c r="A1394" s="5"/>
      <c r="B1394" s="5"/>
      <c r="C1394" s="5"/>
      <c r="D1394" s="5"/>
    </row>
    <row r="1395" spans="1:4" ht="15" customHeight="1" x14ac:dyDescent="0.25">
      <c r="A1395" s="5"/>
      <c r="B1395" s="5"/>
      <c r="C1395" s="5"/>
      <c r="D1395" s="5"/>
    </row>
    <row r="1396" spans="1:4" ht="15" customHeight="1" x14ac:dyDescent="0.25">
      <c r="A1396" s="5"/>
      <c r="B1396" s="5"/>
      <c r="C1396" s="5"/>
      <c r="D1396" s="5"/>
    </row>
    <row r="1397" spans="1:4" ht="15" customHeight="1" x14ac:dyDescent="0.25">
      <c r="A1397" s="5"/>
      <c r="B1397" s="5"/>
      <c r="C1397" s="5"/>
      <c r="D1397" s="5"/>
    </row>
    <row r="1398" spans="1:4" ht="15" customHeight="1" x14ac:dyDescent="0.25">
      <c r="A1398" s="5"/>
      <c r="B1398" s="5"/>
      <c r="C1398" s="5"/>
      <c r="D1398" s="5"/>
    </row>
    <row r="1399" spans="1:4" ht="15" customHeight="1" x14ac:dyDescent="0.25">
      <c r="A1399" s="5"/>
      <c r="B1399" s="5"/>
      <c r="C1399" s="5"/>
      <c r="D1399" s="5"/>
    </row>
    <row r="1400" spans="1:4" ht="15" customHeight="1" x14ac:dyDescent="0.25">
      <c r="A1400" s="5"/>
      <c r="B1400" s="5"/>
      <c r="C1400" s="5"/>
      <c r="D1400" s="5"/>
    </row>
    <row r="1401" spans="1:4" ht="15" customHeight="1" x14ac:dyDescent="0.25">
      <c r="A1401" s="5"/>
      <c r="B1401" s="5"/>
      <c r="C1401" s="5"/>
      <c r="D1401" s="5"/>
    </row>
    <row r="1402" spans="1:4" ht="15" customHeight="1" x14ac:dyDescent="0.25">
      <c r="A1402" s="5"/>
      <c r="B1402" s="5"/>
      <c r="C1402" s="5"/>
      <c r="D1402" s="5"/>
    </row>
    <row r="1403" spans="1:4" ht="15" customHeight="1" x14ac:dyDescent="0.25">
      <c r="A1403" s="5"/>
      <c r="B1403" s="5"/>
      <c r="C1403" s="5"/>
      <c r="D1403" s="5"/>
    </row>
    <row r="1404" spans="1:4" ht="15" customHeight="1" x14ac:dyDescent="0.25">
      <c r="A1404" s="5"/>
      <c r="B1404" s="5"/>
      <c r="C1404" s="5"/>
      <c r="D1404" s="5"/>
    </row>
    <row r="1405" spans="1:4" ht="15" customHeight="1" x14ac:dyDescent="0.25">
      <c r="A1405" s="5"/>
      <c r="B1405" s="5"/>
      <c r="C1405" s="5"/>
      <c r="D1405" s="5"/>
    </row>
    <row r="1406" spans="1:4" ht="15" customHeight="1" x14ac:dyDescent="0.25">
      <c r="A1406" s="5"/>
      <c r="B1406" s="5"/>
      <c r="C1406" s="5"/>
      <c r="D1406" s="5"/>
    </row>
    <row r="1407" spans="1:4" ht="15" customHeight="1" x14ac:dyDescent="0.25">
      <c r="A1407" s="5"/>
      <c r="B1407" s="5"/>
      <c r="C1407" s="5"/>
      <c r="D1407" s="5"/>
    </row>
    <row r="1408" spans="1:4" ht="15" customHeight="1" x14ac:dyDescent="0.25">
      <c r="A1408" s="5"/>
      <c r="B1408" s="5"/>
      <c r="C1408" s="5"/>
      <c r="D1408" s="5"/>
    </row>
    <row r="1409" spans="1:4" ht="15" customHeight="1" x14ac:dyDescent="0.25">
      <c r="A1409" s="5"/>
      <c r="B1409" s="5"/>
      <c r="C1409" s="5"/>
      <c r="D1409" s="5"/>
    </row>
    <row r="1410" spans="1:4" ht="15" customHeight="1" x14ac:dyDescent="0.25">
      <c r="A1410" s="5"/>
      <c r="B1410" s="5"/>
      <c r="C1410" s="5"/>
      <c r="D1410" s="5"/>
    </row>
    <row r="1411" spans="1:4" ht="15" customHeight="1" x14ac:dyDescent="0.25">
      <c r="A1411" s="5"/>
      <c r="B1411" s="5"/>
      <c r="C1411" s="5"/>
      <c r="D1411" s="5"/>
    </row>
    <row r="1412" spans="1:4" ht="15" customHeight="1" x14ac:dyDescent="0.25">
      <c r="A1412" s="5"/>
      <c r="B1412" s="5"/>
      <c r="C1412" s="5"/>
      <c r="D1412" s="5"/>
    </row>
    <row r="1413" spans="1:4" ht="15" customHeight="1" x14ac:dyDescent="0.25">
      <c r="A1413" s="5"/>
      <c r="B1413" s="5"/>
      <c r="C1413" s="5"/>
      <c r="D1413" s="5"/>
    </row>
    <row r="1414" spans="1:4" ht="15" customHeight="1" x14ac:dyDescent="0.25">
      <c r="A1414" s="5"/>
      <c r="B1414" s="5"/>
      <c r="C1414" s="5"/>
      <c r="D1414" s="5"/>
    </row>
    <row r="1415" spans="1:4" ht="15" customHeight="1" x14ac:dyDescent="0.25">
      <c r="A1415" s="5"/>
      <c r="B1415" s="5"/>
      <c r="C1415" s="5"/>
      <c r="D1415" s="5"/>
    </row>
    <row r="1416" spans="1:4" ht="15" customHeight="1" x14ac:dyDescent="0.25">
      <c r="A1416" s="5"/>
      <c r="B1416" s="5"/>
      <c r="C1416" s="5"/>
      <c r="D1416" s="5"/>
    </row>
    <row r="1417" spans="1:4" ht="15" customHeight="1" x14ac:dyDescent="0.25">
      <c r="A1417" s="5"/>
      <c r="B1417" s="5"/>
      <c r="C1417" s="5"/>
      <c r="D1417" s="5"/>
    </row>
    <row r="1418" spans="1:4" ht="15" customHeight="1" x14ac:dyDescent="0.25">
      <c r="A1418" s="5"/>
      <c r="B1418" s="5"/>
      <c r="C1418" s="5"/>
      <c r="D1418" s="5"/>
    </row>
    <row r="1419" spans="1:4" ht="15" customHeight="1" x14ac:dyDescent="0.25">
      <c r="A1419" s="5"/>
      <c r="B1419" s="5"/>
      <c r="C1419" s="5"/>
      <c r="D1419" s="5"/>
    </row>
    <row r="1420" spans="1:4" ht="15" customHeight="1" x14ac:dyDescent="0.25">
      <c r="A1420" s="5"/>
      <c r="B1420" s="5"/>
      <c r="C1420" s="5"/>
      <c r="D1420" s="5"/>
    </row>
    <row r="1421" spans="1:4" ht="15" customHeight="1" x14ac:dyDescent="0.25">
      <c r="A1421" s="5"/>
      <c r="B1421" s="5"/>
      <c r="C1421" s="5"/>
      <c r="D1421" s="5"/>
    </row>
    <row r="1422" spans="1:4" ht="15" customHeight="1" x14ac:dyDescent="0.25">
      <c r="A1422" s="5"/>
      <c r="B1422" s="5"/>
      <c r="C1422" s="5"/>
      <c r="D1422" s="5"/>
    </row>
    <row r="1423" spans="1:4" ht="15" customHeight="1" x14ac:dyDescent="0.25">
      <c r="A1423" s="5"/>
      <c r="B1423" s="5"/>
      <c r="C1423" s="5"/>
      <c r="D1423" s="5"/>
    </row>
    <row r="1424" spans="1:4" ht="15" customHeight="1" x14ac:dyDescent="0.25">
      <c r="A1424" s="5"/>
      <c r="B1424" s="5"/>
      <c r="C1424" s="5"/>
      <c r="D1424" s="5"/>
    </row>
    <row r="1425" spans="1:4" ht="15" customHeight="1" x14ac:dyDescent="0.25">
      <c r="A1425" s="5"/>
      <c r="B1425" s="5"/>
      <c r="C1425" s="5"/>
      <c r="D1425" s="5"/>
    </row>
    <row r="1426" spans="1:4" ht="15" customHeight="1" x14ac:dyDescent="0.25">
      <c r="A1426" s="5"/>
      <c r="B1426" s="5"/>
      <c r="C1426" s="5"/>
      <c r="D1426" s="5"/>
    </row>
    <row r="1427" spans="1:4" ht="15" customHeight="1" x14ac:dyDescent="0.25">
      <c r="A1427" s="5"/>
      <c r="B1427" s="5"/>
      <c r="C1427" s="5"/>
      <c r="D1427" s="5"/>
    </row>
    <row r="1428" spans="1:4" ht="15" customHeight="1" x14ac:dyDescent="0.25">
      <c r="A1428" s="5"/>
      <c r="B1428" s="5"/>
      <c r="C1428" s="5"/>
      <c r="D1428" s="5"/>
    </row>
    <row r="1429" spans="1:4" ht="15" customHeight="1" x14ac:dyDescent="0.25">
      <c r="A1429" s="5"/>
      <c r="B1429" s="5"/>
      <c r="C1429" s="5"/>
      <c r="D1429" s="5"/>
    </row>
    <row r="1430" spans="1:4" ht="15" customHeight="1" x14ac:dyDescent="0.25">
      <c r="A1430" s="5"/>
      <c r="B1430" s="5"/>
      <c r="C1430" s="5"/>
      <c r="D1430" s="5"/>
    </row>
    <row r="1431" spans="1:4" ht="15" customHeight="1" x14ac:dyDescent="0.25">
      <c r="A1431" s="5"/>
      <c r="B1431" s="5"/>
      <c r="C1431" s="5"/>
      <c r="D1431" s="5"/>
    </row>
    <row r="1432" spans="1:4" ht="15" customHeight="1" x14ac:dyDescent="0.25">
      <c r="A1432" s="5"/>
      <c r="B1432" s="5"/>
      <c r="C1432" s="5"/>
      <c r="D1432" s="5"/>
    </row>
    <row r="1433" spans="1:4" ht="15" customHeight="1" x14ac:dyDescent="0.25">
      <c r="A1433" s="5"/>
      <c r="B1433" s="5"/>
      <c r="C1433" s="5"/>
      <c r="D1433" s="5"/>
    </row>
    <row r="1434" spans="1:4" ht="15" customHeight="1" x14ac:dyDescent="0.25">
      <c r="A1434" s="5"/>
      <c r="B1434" s="5"/>
      <c r="C1434" s="5"/>
      <c r="D1434" s="5"/>
    </row>
    <row r="1435" spans="1:4" ht="15" customHeight="1" x14ac:dyDescent="0.25">
      <c r="A1435" s="5"/>
      <c r="B1435" s="5"/>
      <c r="C1435" s="5"/>
      <c r="D1435" s="5"/>
    </row>
    <row r="1436" spans="1:4" ht="15" customHeight="1" x14ac:dyDescent="0.25">
      <c r="A1436" s="5"/>
      <c r="B1436" s="5"/>
      <c r="C1436" s="5"/>
      <c r="D1436" s="5"/>
    </row>
    <row r="1437" spans="1:4" ht="15" customHeight="1" x14ac:dyDescent="0.25">
      <c r="A1437" s="5"/>
      <c r="B1437" s="5"/>
      <c r="C1437" s="5"/>
      <c r="D1437" s="5"/>
    </row>
    <row r="1438" spans="1:4" ht="15" customHeight="1" x14ac:dyDescent="0.25">
      <c r="A1438" s="5"/>
      <c r="B1438" s="5"/>
      <c r="C1438" s="5"/>
      <c r="D1438" s="5"/>
    </row>
    <row r="1439" spans="1:4" ht="15" customHeight="1" x14ac:dyDescent="0.25">
      <c r="A1439" s="5"/>
      <c r="B1439" s="5"/>
      <c r="C1439" s="5"/>
      <c r="D1439" s="5"/>
    </row>
    <row r="1440" spans="1:4" ht="15" customHeight="1" x14ac:dyDescent="0.25">
      <c r="A1440" s="5"/>
      <c r="B1440" s="5"/>
      <c r="C1440" s="5"/>
      <c r="D1440" s="5"/>
    </row>
    <row r="1441" spans="1:4" ht="15" customHeight="1" x14ac:dyDescent="0.25">
      <c r="A1441" s="5"/>
      <c r="B1441" s="5"/>
      <c r="C1441" s="5"/>
      <c r="D1441" s="5"/>
    </row>
    <row r="1442" spans="1:4" ht="15" customHeight="1" x14ac:dyDescent="0.25">
      <c r="A1442" s="5"/>
      <c r="B1442" s="5"/>
      <c r="C1442" s="5"/>
      <c r="D1442" s="5"/>
    </row>
    <row r="1443" spans="1:4" ht="15" customHeight="1" x14ac:dyDescent="0.25">
      <c r="A1443" s="5"/>
      <c r="B1443" s="5"/>
      <c r="C1443" s="5"/>
      <c r="D1443" s="5"/>
    </row>
    <row r="1444" spans="1:4" ht="15" customHeight="1" x14ac:dyDescent="0.25">
      <c r="A1444" s="5"/>
      <c r="B1444" s="5"/>
      <c r="C1444" s="5"/>
      <c r="D1444" s="5"/>
    </row>
    <row r="1445" spans="1:4" ht="15" customHeight="1" x14ac:dyDescent="0.25">
      <c r="A1445" s="5"/>
      <c r="B1445" s="5"/>
      <c r="C1445" s="5"/>
      <c r="D1445" s="5"/>
    </row>
    <row r="1446" spans="1:4" ht="15" customHeight="1" x14ac:dyDescent="0.25">
      <c r="A1446" s="5"/>
      <c r="B1446" s="5"/>
      <c r="C1446" s="5"/>
      <c r="D1446" s="5"/>
    </row>
    <row r="1447" spans="1:4" ht="15" customHeight="1" x14ac:dyDescent="0.25">
      <c r="A1447" s="5"/>
      <c r="B1447" s="5"/>
      <c r="C1447" s="5"/>
      <c r="D1447" s="5"/>
    </row>
    <row r="1448" spans="1:4" ht="15" customHeight="1" x14ac:dyDescent="0.25">
      <c r="A1448" s="5"/>
      <c r="B1448" s="5"/>
      <c r="C1448" s="5"/>
      <c r="D1448" s="5"/>
    </row>
    <row r="1449" spans="1:4" ht="15" customHeight="1" x14ac:dyDescent="0.25">
      <c r="A1449" s="5"/>
      <c r="B1449" s="5"/>
      <c r="C1449" s="5"/>
      <c r="D1449" s="5"/>
    </row>
    <row r="1450" spans="1:4" ht="15" customHeight="1" x14ac:dyDescent="0.25">
      <c r="A1450" s="5"/>
      <c r="B1450" s="5"/>
      <c r="C1450" s="5"/>
      <c r="D1450" s="5"/>
    </row>
    <row r="1451" spans="1:4" ht="15" customHeight="1" x14ac:dyDescent="0.25">
      <c r="A1451" s="5"/>
      <c r="B1451" s="5"/>
      <c r="C1451" s="5"/>
      <c r="D1451" s="5"/>
    </row>
    <row r="1452" spans="1:4" ht="15" customHeight="1" x14ac:dyDescent="0.25">
      <c r="A1452" s="5"/>
      <c r="B1452" s="5"/>
      <c r="C1452" s="5"/>
      <c r="D1452" s="5"/>
    </row>
    <row r="1453" spans="1:4" ht="15" customHeight="1" x14ac:dyDescent="0.25">
      <c r="A1453" s="5"/>
      <c r="B1453" s="5"/>
      <c r="C1453" s="5"/>
      <c r="D1453" s="5"/>
    </row>
    <row r="1454" spans="1:4" ht="15" customHeight="1" x14ac:dyDescent="0.25">
      <c r="A1454" s="5"/>
      <c r="B1454" s="5"/>
      <c r="C1454" s="5"/>
      <c r="D1454" s="5"/>
    </row>
    <row r="1455" spans="1:4" ht="15" customHeight="1" x14ac:dyDescent="0.25">
      <c r="A1455" s="5"/>
      <c r="B1455" s="5"/>
      <c r="C1455" s="5"/>
      <c r="D1455" s="5"/>
    </row>
    <row r="1456" spans="1:4" ht="15" customHeight="1" x14ac:dyDescent="0.25">
      <c r="A1456" s="5"/>
      <c r="B1456" s="5"/>
      <c r="C1456" s="5"/>
      <c r="D1456" s="5"/>
    </row>
    <row r="1457" spans="1:4" ht="15" customHeight="1" x14ac:dyDescent="0.25">
      <c r="A1457" s="5"/>
      <c r="B1457" s="5"/>
      <c r="C1457" s="5"/>
      <c r="D1457" s="5"/>
    </row>
    <row r="1458" spans="1:4" ht="15" customHeight="1" x14ac:dyDescent="0.25">
      <c r="A1458" s="5"/>
      <c r="B1458" s="5"/>
      <c r="C1458" s="5"/>
      <c r="D1458" s="5"/>
    </row>
    <row r="1459" spans="1:4" ht="15" customHeight="1" x14ac:dyDescent="0.25">
      <c r="A1459" s="5"/>
      <c r="B1459" s="5"/>
      <c r="C1459" s="5"/>
      <c r="D1459" s="5"/>
    </row>
    <row r="1460" spans="1:4" ht="15" customHeight="1" x14ac:dyDescent="0.25">
      <c r="A1460" s="5"/>
      <c r="B1460" s="5"/>
      <c r="C1460" s="5"/>
      <c r="D1460" s="5"/>
    </row>
    <row r="1461" spans="1:4" ht="15" customHeight="1" x14ac:dyDescent="0.25">
      <c r="A1461" s="5"/>
      <c r="B1461" s="5"/>
      <c r="C1461" s="5"/>
      <c r="D1461" s="5"/>
    </row>
    <row r="1462" spans="1:4" ht="15" customHeight="1" x14ac:dyDescent="0.25">
      <c r="A1462" s="5"/>
      <c r="B1462" s="5"/>
      <c r="C1462" s="5"/>
      <c r="D1462" s="5"/>
    </row>
    <row r="1463" spans="1:4" ht="15" customHeight="1" x14ac:dyDescent="0.25">
      <c r="A1463" s="5"/>
      <c r="B1463" s="5"/>
      <c r="C1463" s="5"/>
      <c r="D1463" s="5"/>
    </row>
    <row r="1464" spans="1:4" ht="15" customHeight="1" x14ac:dyDescent="0.25">
      <c r="A1464" s="5"/>
      <c r="B1464" s="5"/>
      <c r="C1464" s="5"/>
      <c r="D1464" s="5"/>
    </row>
    <row r="1465" spans="1:4" ht="15" customHeight="1" x14ac:dyDescent="0.25">
      <c r="A1465" s="5"/>
      <c r="B1465" s="5"/>
      <c r="C1465" s="5"/>
      <c r="D1465" s="5"/>
    </row>
    <row r="1466" spans="1:4" ht="15" customHeight="1" x14ac:dyDescent="0.25">
      <c r="A1466" s="5"/>
      <c r="B1466" s="5"/>
      <c r="C1466" s="5"/>
      <c r="D1466" s="5"/>
    </row>
    <row r="1467" spans="1:4" ht="15" customHeight="1" x14ac:dyDescent="0.25">
      <c r="A1467" s="5"/>
      <c r="B1467" s="5"/>
      <c r="C1467" s="5"/>
      <c r="D1467" s="5"/>
    </row>
    <row r="1468" spans="1:4" ht="15" customHeight="1" x14ac:dyDescent="0.25">
      <c r="A1468" s="5"/>
      <c r="B1468" s="5"/>
      <c r="C1468" s="5"/>
      <c r="D1468" s="5"/>
    </row>
    <row r="1469" spans="1:4" ht="15" customHeight="1" x14ac:dyDescent="0.25">
      <c r="A1469" s="5"/>
      <c r="B1469" s="5"/>
      <c r="C1469" s="5"/>
      <c r="D1469" s="5"/>
    </row>
    <row r="1470" spans="1:4" ht="15" customHeight="1" x14ac:dyDescent="0.25">
      <c r="A1470" s="5"/>
      <c r="B1470" s="5"/>
      <c r="C1470" s="5"/>
      <c r="D1470" s="5"/>
    </row>
    <row r="1471" spans="1:4" ht="15" customHeight="1" x14ac:dyDescent="0.25">
      <c r="A1471" s="5"/>
      <c r="B1471" s="5"/>
      <c r="C1471" s="5"/>
      <c r="D1471" s="5"/>
    </row>
    <row r="1472" spans="1:4" ht="15" customHeight="1" x14ac:dyDescent="0.25">
      <c r="A1472" s="5"/>
      <c r="B1472" s="5"/>
      <c r="C1472" s="5"/>
      <c r="D1472" s="5"/>
    </row>
    <row r="1473" spans="1:4" ht="15" customHeight="1" x14ac:dyDescent="0.25">
      <c r="A1473" s="5"/>
      <c r="B1473" s="5"/>
      <c r="C1473" s="5"/>
      <c r="D1473" s="5"/>
    </row>
    <row r="1474" spans="1:4" ht="15" customHeight="1" x14ac:dyDescent="0.25">
      <c r="A1474" s="5"/>
      <c r="B1474" s="5"/>
      <c r="C1474" s="5"/>
      <c r="D1474" s="5"/>
    </row>
    <row r="1475" spans="1:4" ht="15" customHeight="1" x14ac:dyDescent="0.25">
      <c r="A1475" s="5"/>
      <c r="B1475" s="5"/>
      <c r="C1475" s="5"/>
      <c r="D1475" s="5"/>
    </row>
    <row r="1476" spans="1:4" ht="15" customHeight="1" x14ac:dyDescent="0.25">
      <c r="A1476" s="5"/>
      <c r="B1476" s="5"/>
      <c r="C1476" s="5"/>
      <c r="D1476" s="5"/>
    </row>
    <row r="1477" spans="1:4" ht="15" customHeight="1" x14ac:dyDescent="0.25">
      <c r="A1477" s="5"/>
      <c r="B1477" s="5"/>
      <c r="C1477" s="5"/>
      <c r="D1477" s="5"/>
    </row>
    <row r="1478" spans="1:4" ht="15" customHeight="1" x14ac:dyDescent="0.25">
      <c r="A1478" s="5"/>
      <c r="B1478" s="5"/>
      <c r="C1478" s="5"/>
      <c r="D1478" s="5"/>
    </row>
    <row r="1479" spans="1:4" ht="15" customHeight="1" x14ac:dyDescent="0.25">
      <c r="A1479" s="5"/>
      <c r="B1479" s="5"/>
      <c r="C1479" s="5"/>
      <c r="D1479" s="5"/>
    </row>
    <row r="1480" spans="1:4" ht="15" customHeight="1" x14ac:dyDescent="0.25">
      <c r="A1480" s="5"/>
      <c r="B1480" s="5"/>
      <c r="C1480" s="5"/>
      <c r="D1480" s="5"/>
    </row>
    <row r="1481" spans="1:4" ht="15" customHeight="1" x14ac:dyDescent="0.25">
      <c r="A1481" s="5"/>
      <c r="B1481" s="5"/>
      <c r="C1481" s="5"/>
      <c r="D1481" s="5"/>
    </row>
    <row r="1482" spans="1:4" ht="15" customHeight="1" x14ac:dyDescent="0.25">
      <c r="A1482" s="5"/>
      <c r="B1482" s="5"/>
      <c r="C1482" s="5"/>
      <c r="D1482" s="5"/>
    </row>
    <row r="1483" spans="1:4" ht="15" customHeight="1" x14ac:dyDescent="0.25">
      <c r="A1483" s="5"/>
      <c r="B1483" s="5"/>
      <c r="C1483" s="5"/>
      <c r="D1483" s="5"/>
    </row>
    <row r="1484" spans="1:4" ht="15" customHeight="1" x14ac:dyDescent="0.25">
      <c r="A1484" s="5"/>
      <c r="B1484" s="5"/>
      <c r="C1484" s="5"/>
      <c r="D1484" s="5"/>
    </row>
    <row r="1485" spans="1:4" ht="15" customHeight="1" x14ac:dyDescent="0.25">
      <c r="A1485" s="5"/>
      <c r="B1485" s="5"/>
      <c r="C1485" s="5"/>
      <c r="D1485" s="5"/>
    </row>
    <row r="1486" spans="1:4" ht="15" customHeight="1" x14ac:dyDescent="0.25">
      <c r="A1486" s="5"/>
      <c r="B1486" s="5"/>
      <c r="C1486" s="5"/>
      <c r="D1486" s="5"/>
    </row>
    <row r="1487" spans="1:4" ht="15" customHeight="1" x14ac:dyDescent="0.25">
      <c r="A1487" s="5"/>
      <c r="B1487" s="5"/>
      <c r="C1487" s="5"/>
      <c r="D1487" s="5"/>
    </row>
    <row r="1488" spans="1:4" ht="15" customHeight="1" x14ac:dyDescent="0.25">
      <c r="A1488" s="5"/>
      <c r="B1488" s="5"/>
      <c r="C1488" s="5"/>
      <c r="D1488" s="5"/>
    </row>
    <row r="1489" spans="1:4" ht="15" customHeight="1" x14ac:dyDescent="0.25">
      <c r="A1489" s="5"/>
      <c r="B1489" s="5"/>
      <c r="C1489" s="5"/>
      <c r="D1489" s="5"/>
    </row>
    <row r="1490" spans="1:4" ht="15" customHeight="1" x14ac:dyDescent="0.25">
      <c r="A1490" s="5"/>
      <c r="B1490" s="5"/>
      <c r="C1490" s="5"/>
      <c r="D1490" s="5"/>
    </row>
    <row r="1491" spans="1:4" ht="15" customHeight="1" x14ac:dyDescent="0.25">
      <c r="A1491" s="5"/>
      <c r="B1491" s="5"/>
      <c r="C1491" s="5"/>
      <c r="D1491" s="5"/>
    </row>
    <row r="1492" spans="1:4" ht="15" customHeight="1" x14ac:dyDescent="0.25">
      <c r="A1492" s="5"/>
      <c r="B1492" s="5"/>
      <c r="C1492" s="5"/>
      <c r="D1492" s="5"/>
    </row>
  </sheetData>
  <pageMargins left="0.7" right="0.7" top="0.75" bottom="0.75" header="0.3" footer="0.3"/>
  <pageSetup orientation="portrait" r:id="rId1"/>
  <webPublishItems count="8">
    <webPublishItem id="30843" divId="PlayerPrices2012_30843" sourceType="sheet" destinationFile="C:\Users\Main\Downloads\PlayerPrices2016\SecondBase.htm" title="SecondBase"/>
    <webPublishItem id="5615" divId="PlayerPrices2020_5615" sourceType="range" sourceRef="A1:D657" destinationFile="C:\Users\NB_Pa\Desktop\wfbl\FirstBase.html" title="First Basemen"/>
    <webPublishItem id="14338" divId="PlayerPrices2020_14338" sourceType="range" sourceRef="A1:D678" destinationFile="C:\Users\NB_Pa\Desktop\wfbl\DesignatedHitters.html" title="Designated Hitters"/>
    <webPublishItem id="11245" divId="PlayerPrices2020_11245" sourceType="range" sourceRef="A1:D684" destinationFile="C:\Users\NB_Pa\Desktop\wfbl\ThirdBase.html" title="Third Basemen"/>
    <webPublishItem id="19846" divId="PlayerPrices2020_19846" sourceType="range" sourceRef="A1:D686" destinationFile="C:\Users\NB_Pa\Desktop\wfbl\ShortStops.html" title="Shortstops"/>
    <webPublishItem id="8432" divId="PlayerPrices2020_8432" sourceType="range" sourceRef="A1:D691" destinationFile="C:\Users\NB_Pa\Desktop\wfbl\SecondBase.html" title="Second Basemen"/>
    <webPublishItem id="1664" divId="PlayerPrices2020_1664" sourceType="range" sourceRef="A1:D693" destinationFile="C:\Users\NB_Pa\Desktop\wfbl\Catchers.html" title="Catchers"/>
    <webPublishItem id="27031" divId="PlayerPrices2020_27031" sourceType="range" sourceRef="A1:D694" destinationFile="C:\Users\NB_Pa\Desktop\wfbl\Outfielders.html" title="Outfielders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41"/>
  <sheetViews>
    <sheetView workbookViewId="0">
      <selection activeCell="I13" sqref="I13"/>
    </sheetView>
  </sheetViews>
  <sheetFormatPr defaultRowHeight="15" customHeight="1" x14ac:dyDescent="0.25"/>
  <cols>
    <col min="1" max="1" width="12.85546875" style="7" customWidth="1"/>
    <col min="2" max="2" width="12.5703125" style="7" customWidth="1"/>
    <col min="3" max="4" width="9.140625" style="7"/>
    <col min="5" max="5" width="10.5703125" style="7" bestFit="1" customWidth="1"/>
  </cols>
  <sheetData>
    <row r="1" spans="1:5" ht="15" customHeight="1" x14ac:dyDescent="0.25">
      <c r="A1" s="8" t="s">
        <v>19</v>
      </c>
      <c r="B1" s="8" t="s">
        <v>20</v>
      </c>
      <c r="C1" s="8" t="s">
        <v>458</v>
      </c>
      <c r="D1" s="8" t="s">
        <v>0</v>
      </c>
      <c r="E1" s="8" t="s">
        <v>521</v>
      </c>
    </row>
    <row r="2" spans="1:5" ht="15" customHeight="1" x14ac:dyDescent="0.25">
      <c r="A2" s="9" t="s">
        <v>23</v>
      </c>
      <c r="B2" s="9" t="s">
        <v>236</v>
      </c>
      <c r="C2" s="9" t="s">
        <v>511</v>
      </c>
      <c r="D2" s="9" t="s">
        <v>2151</v>
      </c>
      <c r="E2">
        <v>1</v>
      </c>
    </row>
    <row r="3" spans="1:5" ht="15" customHeight="1" x14ac:dyDescent="0.25">
      <c r="A3" s="9" t="s">
        <v>124</v>
      </c>
      <c r="B3" s="9" t="s">
        <v>41</v>
      </c>
      <c r="C3" s="9" t="s">
        <v>511</v>
      </c>
      <c r="D3" s="9" t="s">
        <v>444</v>
      </c>
      <c r="E3">
        <v>1</v>
      </c>
    </row>
    <row r="4" spans="1:5" ht="15" customHeight="1" x14ac:dyDescent="0.25">
      <c r="A4" s="9" t="s">
        <v>299</v>
      </c>
      <c r="B4" s="9" t="s">
        <v>177</v>
      </c>
      <c r="C4" s="9" t="s">
        <v>511</v>
      </c>
      <c r="D4" s="9" t="s">
        <v>447</v>
      </c>
      <c r="E4">
        <v>3</v>
      </c>
    </row>
    <row r="5" spans="1:5" ht="15" customHeight="1" x14ac:dyDescent="0.25">
      <c r="A5" s="9" t="s">
        <v>299</v>
      </c>
      <c r="B5" s="9" t="s">
        <v>1193</v>
      </c>
      <c r="C5" s="9" t="s">
        <v>511</v>
      </c>
      <c r="D5" s="9" t="s">
        <v>442</v>
      </c>
      <c r="E5">
        <v>1</v>
      </c>
    </row>
    <row r="6" spans="1:5" ht="15" customHeight="1" x14ac:dyDescent="0.25">
      <c r="A6" s="9" t="s">
        <v>1569</v>
      </c>
      <c r="B6" s="9" t="s">
        <v>1554</v>
      </c>
      <c r="C6" s="9" t="s">
        <v>510</v>
      </c>
      <c r="D6" s="9" t="s">
        <v>443</v>
      </c>
      <c r="E6">
        <v>1</v>
      </c>
    </row>
    <row r="7" spans="1:5" ht="15" customHeight="1" x14ac:dyDescent="0.25">
      <c r="A7" s="9" t="s">
        <v>1674</v>
      </c>
      <c r="B7" s="9" t="s">
        <v>1673</v>
      </c>
      <c r="C7" s="9" t="s">
        <v>510</v>
      </c>
      <c r="D7" s="9" t="s">
        <v>439</v>
      </c>
      <c r="E7">
        <v>5</v>
      </c>
    </row>
    <row r="8" spans="1:5" ht="15" customHeight="1" x14ac:dyDescent="0.25">
      <c r="A8" s="9" t="s">
        <v>1619</v>
      </c>
      <c r="B8" s="9" t="s">
        <v>83</v>
      </c>
      <c r="C8" s="9" t="s">
        <v>511</v>
      </c>
      <c r="D8" s="9" t="s">
        <v>455</v>
      </c>
      <c r="E8">
        <v>4</v>
      </c>
    </row>
    <row r="9" spans="1:5" ht="15" customHeight="1" x14ac:dyDescent="0.25">
      <c r="A9" s="9" t="s">
        <v>728</v>
      </c>
      <c r="B9" s="9" t="s">
        <v>513</v>
      </c>
      <c r="C9" s="9" t="s">
        <v>510</v>
      </c>
      <c r="D9" s="9" t="s">
        <v>524</v>
      </c>
      <c r="E9">
        <v>11</v>
      </c>
    </row>
    <row r="10" spans="1:5" ht="15" customHeight="1" x14ac:dyDescent="0.25">
      <c r="A10" s="9" t="s">
        <v>847</v>
      </c>
      <c r="B10" s="9" t="s">
        <v>98</v>
      </c>
      <c r="C10" s="9" t="s">
        <v>511</v>
      </c>
      <c r="D10" s="9" t="s">
        <v>445</v>
      </c>
      <c r="E10">
        <v>1</v>
      </c>
    </row>
    <row r="11" spans="1:5" ht="15" customHeight="1" x14ac:dyDescent="0.25">
      <c r="A11" s="9" t="s">
        <v>847</v>
      </c>
      <c r="B11" s="9" t="s">
        <v>95</v>
      </c>
      <c r="C11" s="9" t="s">
        <v>511</v>
      </c>
      <c r="D11" s="9" t="s">
        <v>443</v>
      </c>
      <c r="E11">
        <v>1</v>
      </c>
    </row>
    <row r="12" spans="1:5" ht="15" customHeight="1" x14ac:dyDescent="0.25">
      <c r="A12" s="9" t="s">
        <v>1334</v>
      </c>
      <c r="B12" s="9" t="s">
        <v>1333</v>
      </c>
      <c r="C12" s="9" t="s">
        <v>510</v>
      </c>
      <c r="D12" s="9" t="s">
        <v>440</v>
      </c>
      <c r="E12">
        <v>1</v>
      </c>
    </row>
    <row r="13" spans="1:5" ht="15" customHeight="1" x14ac:dyDescent="0.25">
      <c r="A13" s="9" t="s">
        <v>27</v>
      </c>
      <c r="B13" s="9" t="s">
        <v>228</v>
      </c>
      <c r="C13" s="9" t="s">
        <v>511</v>
      </c>
      <c r="D13" s="9" t="s">
        <v>439</v>
      </c>
      <c r="E13">
        <v>2</v>
      </c>
    </row>
    <row r="14" spans="1:5" ht="15" customHeight="1" x14ac:dyDescent="0.25">
      <c r="A14" s="9" t="s">
        <v>574</v>
      </c>
      <c r="B14" s="9" t="s">
        <v>1336</v>
      </c>
      <c r="C14" s="9" t="s">
        <v>511</v>
      </c>
      <c r="D14" s="9" t="s">
        <v>434</v>
      </c>
      <c r="E14">
        <v>2</v>
      </c>
    </row>
    <row r="15" spans="1:5" ht="15" customHeight="1" x14ac:dyDescent="0.25">
      <c r="A15" s="9" t="s">
        <v>1021</v>
      </c>
      <c r="B15" s="9" t="s">
        <v>184</v>
      </c>
      <c r="C15" s="9" t="s">
        <v>511</v>
      </c>
      <c r="D15" s="9" t="s">
        <v>447</v>
      </c>
      <c r="E15">
        <v>1</v>
      </c>
    </row>
    <row r="16" spans="1:5" ht="15" customHeight="1" x14ac:dyDescent="0.25">
      <c r="A16" s="9" t="s">
        <v>1348</v>
      </c>
      <c r="B16" s="9" t="s">
        <v>43</v>
      </c>
      <c r="C16" s="9" t="s">
        <v>511</v>
      </c>
      <c r="D16" s="9" t="s">
        <v>453</v>
      </c>
      <c r="E16">
        <v>4</v>
      </c>
    </row>
    <row r="17" spans="1:5" ht="15" customHeight="1" x14ac:dyDescent="0.25">
      <c r="A17" s="9" t="s">
        <v>29</v>
      </c>
      <c r="B17" s="9" t="s">
        <v>43</v>
      </c>
      <c r="C17" s="9" t="s">
        <v>511</v>
      </c>
      <c r="D17" s="9" t="s">
        <v>2135</v>
      </c>
      <c r="E17">
        <v>1</v>
      </c>
    </row>
    <row r="18" spans="1:5" ht="15" customHeight="1" x14ac:dyDescent="0.25">
      <c r="A18" s="9" t="s">
        <v>1458</v>
      </c>
      <c r="B18" s="9" t="s">
        <v>1457</v>
      </c>
      <c r="C18" s="9" t="s">
        <v>510</v>
      </c>
      <c r="D18" s="9" t="s">
        <v>444</v>
      </c>
      <c r="E18">
        <v>4</v>
      </c>
    </row>
    <row r="19" spans="1:5" ht="15" customHeight="1" x14ac:dyDescent="0.25">
      <c r="A19" s="9" t="s">
        <v>300</v>
      </c>
      <c r="B19" s="9" t="s">
        <v>114</v>
      </c>
      <c r="C19" s="9" t="s">
        <v>510</v>
      </c>
      <c r="D19" s="9" t="s">
        <v>456</v>
      </c>
      <c r="E19">
        <v>12</v>
      </c>
    </row>
    <row r="20" spans="1:5" ht="15" customHeight="1" x14ac:dyDescent="0.25">
      <c r="A20" s="9" t="s">
        <v>300</v>
      </c>
      <c r="B20" s="9" t="s">
        <v>131</v>
      </c>
      <c r="C20" s="9" t="s">
        <v>511</v>
      </c>
      <c r="D20" s="9" t="s">
        <v>427</v>
      </c>
      <c r="E20">
        <v>13</v>
      </c>
    </row>
    <row r="21" spans="1:5" ht="15" customHeight="1" x14ac:dyDescent="0.25">
      <c r="A21" s="9" t="s">
        <v>300</v>
      </c>
      <c r="B21" s="9" t="s">
        <v>145</v>
      </c>
      <c r="C21" s="9" t="s">
        <v>510</v>
      </c>
      <c r="D21" s="9" t="s">
        <v>452</v>
      </c>
      <c r="E21">
        <v>5</v>
      </c>
    </row>
    <row r="22" spans="1:5" ht="15" customHeight="1" x14ac:dyDescent="0.25">
      <c r="A22" s="9" t="s">
        <v>300</v>
      </c>
      <c r="B22" s="9" t="s">
        <v>163</v>
      </c>
      <c r="C22" s="9" t="s">
        <v>510</v>
      </c>
      <c r="D22" s="9" t="s">
        <v>453</v>
      </c>
      <c r="E22">
        <v>3</v>
      </c>
    </row>
    <row r="23" spans="1:5" ht="15" customHeight="1" x14ac:dyDescent="0.25">
      <c r="A23" s="9" t="s">
        <v>300</v>
      </c>
      <c r="B23" s="9" t="s">
        <v>95</v>
      </c>
      <c r="C23" s="9" t="s">
        <v>510</v>
      </c>
      <c r="D23" s="9" t="s">
        <v>436</v>
      </c>
      <c r="E23">
        <v>3</v>
      </c>
    </row>
    <row r="24" spans="1:5" ht="15" customHeight="1" x14ac:dyDescent="0.25">
      <c r="A24" s="9" t="s">
        <v>300</v>
      </c>
      <c r="B24" s="9" t="s">
        <v>212</v>
      </c>
      <c r="C24" s="9" t="s">
        <v>511</v>
      </c>
      <c r="D24" s="9" t="s">
        <v>2126</v>
      </c>
      <c r="E24">
        <v>1</v>
      </c>
    </row>
    <row r="25" spans="1:5" ht="15" customHeight="1" x14ac:dyDescent="0.25">
      <c r="A25" s="9" t="s">
        <v>963</v>
      </c>
      <c r="B25" s="9" t="s">
        <v>116</v>
      </c>
      <c r="C25" s="9" t="s">
        <v>511</v>
      </c>
      <c r="D25" s="9" t="s">
        <v>438</v>
      </c>
      <c r="E25">
        <v>2</v>
      </c>
    </row>
    <row r="26" spans="1:5" ht="15" customHeight="1" x14ac:dyDescent="0.25">
      <c r="A26" s="9" t="s">
        <v>1982</v>
      </c>
      <c r="B26" s="9" t="s">
        <v>1981</v>
      </c>
      <c r="C26" s="9" t="s">
        <v>511</v>
      </c>
      <c r="D26" s="9" t="s">
        <v>435</v>
      </c>
      <c r="E26">
        <v>8</v>
      </c>
    </row>
    <row r="27" spans="1:5" ht="15" customHeight="1" x14ac:dyDescent="0.25">
      <c r="A27" s="9" t="s">
        <v>1312</v>
      </c>
      <c r="B27" s="9" t="s">
        <v>209</v>
      </c>
      <c r="C27" s="9" t="s">
        <v>511</v>
      </c>
      <c r="D27" s="9" t="s">
        <v>2165</v>
      </c>
      <c r="E27">
        <v>1</v>
      </c>
    </row>
    <row r="28" spans="1:5" ht="15" customHeight="1" x14ac:dyDescent="0.25">
      <c r="A28" s="9" t="s">
        <v>754</v>
      </c>
      <c r="B28" s="9" t="s">
        <v>86</v>
      </c>
      <c r="C28" s="9" t="s">
        <v>510</v>
      </c>
      <c r="D28" s="9" t="s">
        <v>2122</v>
      </c>
      <c r="E28">
        <v>7</v>
      </c>
    </row>
    <row r="29" spans="1:5" ht="15" customHeight="1" x14ac:dyDescent="0.25">
      <c r="A29" s="9" t="s">
        <v>1990</v>
      </c>
      <c r="B29" s="9" t="s">
        <v>1989</v>
      </c>
      <c r="C29" s="9" t="s">
        <v>510</v>
      </c>
      <c r="D29" s="9" t="s">
        <v>440</v>
      </c>
      <c r="E29">
        <v>3</v>
      </c>
    </row>
    <row r="30" spans="1:5" ht="15" customHeight="1" x14ac:dyDescent="0.25">
      <c r="A30" s="9" t="s">
        <v>918</v>
      </c>
      <c r="B30" s="9" t="s">
        <v>319</v>
      </c>
      <c r="C30" s="9" t="s">
        <v>511</v>
      </c>
      <c r="D30" s="9" t="s">
        <v>439</v>
      </c>
      <c r="E30">
        <v>2</v>
      </c>
    </row>
    <row r="31" spans="1:5" ht="15" customHeight="1" x14ac:dyDescent="0.25">
      <c r="A31" s="9" t="s">
        <v>301</v>
      </c>
      <c r="B31" s="9" t="s">
        <v>137</v>
      </c>
      <c r="C31" s="9" t="s">
        <v>510</v>
      </c>
      <c r="D31" s="9" t="s">
        <v>444</v>
      </c>
      <c r="E31">
        <v>6</v>
      </c>
    </row>
    <row r="32" spans="1:5" ht="15" customHeight="1" x14ac:dyDescent="0.25">
      <c r="A32" s="9" t="s">
        <v>756</v>
      </c>
      <c r="B32" s="9" t="s">
        <v>88</v>
      </c>
      <c r="C32" s="9" t="s">
        <v>511</v>
      </c>
      <c r="D32" s="9" t="s">
        <v>464</v>
      </c>
      <c r="E32">
        <v>1</v>
      </c>
    </row>
    <row r="33" spans="1:5" ht="15" customHeight="1" x14ac:dyDescent="0.25">
      <c r="A33" s="9" t="s">
        <v>2081</v>
      </c>
      <c r="B33" s="9" t="s">
        <v>1370</v>
      </c>
      <c r="C33" s="9" t="s">
        <v>511</v>
      </c>
      <c r="D33" s="9" t="s">
        <v>2128</v>
      </c>
      <c r="E33">
        <v>1</v>
      </c>
    </row>
    <row r="34" spans="1:5" ht="15" customHeight="1" x14ac:dyDescent="0.25">
      <c r="A34" s="9" t="s">
        <v>303</v>
      </c>
      <c r="B34" s="9" t="s">
        <v>30</v>
      </c>
      <c r="C34" s="9" t="s">
        <v>511</v>
      </c>
      <c r="D34" s="9" t="s">
        <v>2151</v>
      </c>
      <c r="E34">
        <v>4</v>
      </c>
    </row>
    <row r="35" spans="1:5" ht="15" customHeight="1" x14ac:dyDescent="0.25">
      <c r="A35" s="9" t="s">
        <v>304</v>
      </c>
      <c r="B35" s="9" t="s">
        <v>305</v>
      </c>
      <c r="C35" s="9" t="s">
        <v>511</v>
      </c>
      <c r="D35" s="9" t="s">
        <v>453</v>
      </c>
      <c r="E35">
        <v>1</v>
      </c>
    </row>
    <row r="36" spans="1:5" ht="15" customHeight="1" x14ac:dyDescent="0.25">
      <c r="A36" s="9" t="s">
        <v>2034</v>
      </c>
      <c r="B36" s="9" t="s">
        <v>607</v>
      </c>
      <c r="C36" s="9" t="s">
        <v>511</v>
      </c>
      <c r="D36" s="9" t="s">
        <v>429</v>
      </c>
      <c r="E36">
        <v>1</v>
      </c>
    </row>
    <row r="37" spans="1:5" ht="15" customHeight="1" x14ac:dyDescent="0.25">
      <c r="A37" s="9" t="s">
        <v>1330</v>
      </c>
      <c r="B37" s="9" t="s">
        <v>112</v>
      </c>
      <c r="C37" s="9" t="s">
        <v>511</v>
      </c>
      <c r="D37" s="9" t="s">
        <v>434</v>
      </c>
      <c r="E37">
        <v>13</v>
      </c>
    </row>
    <row r="38" spans="1:5" ht="15" customHeight="1" x14ac:dyDescent="0.25">
      <c r="A38" s="9" t="s">
        <v>1330</v>
      </c>
      <c r="B38" s="9" t="s">
        <v>269</v>
      </c>
      <c r="C38" s="9" t="s">
        <v>511</v>
      </c>
      <c r="D38" s="9" t="s">
        <v>2134</v>
      </c>
      <c r="E38">
        <v>2</v>
      </c>
    </row>
    <row r="39" spans="1:5" ht="15" customHeight="1" x14ac:dyDescent="0.25">
      <c r="A39" s="9" t="s">
        <v>1362</v>
      </c>
      <c r="B39" s="9" t="s">
        <v>98</v>
      </c>
      <c r="C39" s="9" t="s">
        <v>511</v>
      </c>
      <c r="D39" s="9" t="s">
        <v>442</v>
      </c>
      <c r="E39">
        <v>6</v>
      </c>
    </row>
    <row r="40" spans="1:5" ht="15" customHeight="1" x14ac:dyDescent="0.25">
      <c r="A40" s="9" t="s">
        <v>636</v>
      </c>
      <c r="B40" s="9" t="s">
        <v>116</v>
      </c>
      <c r="C40" s="9" t="s">
        <v>511</v>
      </c>
      <c r="D40" s="9" t="s">
        <v>438</v>
      </c>
      <c r="E40">
        <v>15</v>
      </c>
    </row>
    <row r="41" spans="1:5" ht="15" customHeight="1" x14ac:dyDescent="0.25">
      <c r="A41" s="9" t="s">
        <v>636</v>
      </c>
      <c r="B41" s="9" t="s">
        <v>591</v>
      </c>
      <c r="C41" s="9" t="s">
        <v>511</v>
      </c>
      <c r="D41" s="9" t="s">
        <v>449</v>
      </c>
      <c r="E41">
        <v>1</v>
      </c>
    </row>
    <row r="42" spans="1:5" ht="15" customHeight="1" x14ac:dyDescent="0.25">
      <c r="A42" s="9" t="s">
        <v>588</v>
      </c>
      <c r="B42" s="9" t="s">
        <v>105</v>
      </c>
      <c r="C42" s="9" t="s">
        <v>511</v>
      </c>
      <c r="D42" s="9" t="s">
        <v>464</v>
      </c>
      <c r="E42">
        <v>1</v>
      </c>
    </row>
    <row r="43" spans="1:5" ht="15" customHeight="1" x14ac:dyDescent="0.25">
      <c r="A43" s="9" t="s">
        <v>1478</v>
      </c>
      <c r="B43" s="9" t="s">
        <v>340</v>
      </c>
      <c r="C43" s="9" t="s">
        <v>510</v>
      </c>
      <c r="D43" s="9" t="s">
        <v>430</v>
      </c>
      <c r="E43">
        <v>2</v>
      </c>
    </row>
    <row r="44" spans="1:5" ht="15" customHeight="1" x14ac:dyDescent="0.25">
      <c r="A44" s="9" t="s">
        <v>1481</v>
      </c>
      <c r="B44" s="9" t="s">
        <v>95</v>
      </c>
      <c r="C44" s="9" t="s">
        <v>511</v>
      </c>
      <c r="D44" s="9" t="s">
        <v>2130</v>
      </c>
      <c r="E44">
        <v>1</v>
      </c>
    </row>
    <row r="45" spans="1:5" ht="15" customHeight="1" x14ac:dyDescent="0.25">
      <c r="A45" s="9" t="s">
        <v>495</v>
      </c>
      <c r="B45" s="9" t="s">
        <v>409</v>
      </c>
      <c r="C45" s="9" t="s">
        <v>511</v>
      </c>
      <c r="D45" s="9" t="s">
        <v>524</v>
      </c>
      <c r="E45">
        <v>10</v>
      </c>
    </row>
    <row r="46" spans="1:5" ht="15" customHeight="1" x14ac:dyDescent="0.25">
      <c r="A46" s="9" t="s">
        <v>811</v>
      </c>
      <c r="B46" s="9" t="s">
        <v>86</v>
      </c>
      <c r="C46" s="9" t="s">
        <v>510</v>
      </c>
      <c r="D46" s="9" t="s">
        <v>448</v>
      </c>
      <c r="E46">
        <v>13</v>
      </c>
    </row>
    <row r="47" spans="1:5" ht="15" customHeight="1" x14ac:dyDescent="0.25">
      <c r="A47" s="9" t="s">
        <v>592</v>
      </c>
      <c r="B47" s="9" t="s">
        <v>102</v>
      </c>
      <c r="C47" s="9" t="s">
        <v>510</v>
      </c>
      <c r="D47" s="9" t="s">
        <v>445</v>
      </c>
      <c r="E47">
        <v>27</v>
      </c>
    </row>
    <row r="48" spans="1:5" ht="15" customHeight="1" x14ac:dyDescent="0.25">
      <c r="A48" s="9" t="s">
        <v>42</v>
      </c>
      <c r="B48" s="9" t="s">
        <v>1215</v>
      </c>
      <c r="C48" s="9" t="s">
        <v>511</v>
      </c>
      <c r="D48" s="9" t="s">
        <v>2123</v>
      </c>
      <c r="E48">
        <v>1</v>
      </c>
    </row>
    <row r="49" spans="1:5" ht="15" customHeight="1" x14ac:dyDescent="0.25">
      <c r="A49" s="9" t="s">
        <v>2060</v>
      </c>
      <c r="B49" s="9" t="s">
        <v>298</v>
      </c>
      <c r="C49" s="9" t="s">
        <v>511</v>
      </c>
      <c r="D49" s="9" t="s">
        <v>431</v>
      </c>
      <c r="E49">
        <v>1</v>
      </c>
    </row>
    <row r="50" spans="1:5" ht="15" customHeight="1" x14ac:dyDescent="0.25">
      <c r="A50" s="9" t="s">
        <v>1153</v>
      </c>
      <c r="B50" s="9" t="s">
        <v>109</v>
      </c>
      <c r="C50" s="9" t="s">
        <v>511</v>
      </c>
      <c r="D50" s="9" t="s">
        <v>436</v>
      </c>
      <c r="E50">
        <v>1</v>
      </c>
    </row>
    <row r="51" spans="1:5" ht="15" customHeight="1" x14ac:dyDescent="0.25">
      <c r="A51" s="9" t="s">
        <v>791</v>
      </c>
      <c r="B51" s="9" t="s">
        <v>792</v>
      </c>
      <c r="C51" s="9" t="s">
        <v>511</v>
      </c>
      <c r="D51" s="9" t="s">
        <v>435</v>
      </c>
      <c r="E51">
        <v>1</v>
      </c>
    </row>
    <row r="52" spans="1:5" ht="15" customHeight="1" x14ac:dyDescent="0.25">
      <c r="A52" s="9" t="s">
        <v>1024</v>
      </c>
      <c r="B52" s="9" t="s">
        <v>95</v>
      </c>
      <c r="C52" s="9" t="s">
        <v>510</v>
      </c>
      <c r="D52" s="9" t="s">
        <v>2135</v>
      </c>
      <c r="E52">
        <v>1</v>
      </c>
    </row>
    <row r="53" spans="1:5" ht="15" customHeight="1" x14ac:dyDescent="0.25">
      <c r="A53" s="9" t="s">
        <v>1404</v>
      </c>
      <c r="B53" s="9" t="s">
        <v>1192</v>
      </c>
      <c r="C53" s="9" t="s">
        <v>511</v>
      </c>
      <c r="D53" s="9" t="s">
        <v>2122</v>
      </c>
      <c r="E53">
        <v>1</v>
      </c>
    </row>
    <row r="54" spans="1:5" ht="15" customHeight="1" x14ac:dyDescent="0.25">
      <c r="A54" s="9" t="s">
        <v>2011</v>
      </c>
      <c r="B54" s="9" t="s">
        <v>1212</v>
      </c>
      <c r="C54" s="9" t="s">
        <v>511</v>
      </c>
      <c r="D54" s="9" t="s">
        <v>440</v>
      </c>
      <c r="E54">
        <v>1</v>
      </c>
    </row>
    <row r="55" spans="1:5" ht="15" customHeight="1" x14ac:dyDescent="0.25">
      <c r="A55" s="9" t="s">
        <v>1502</v>
      </c>
      <c r="B55" s="9" t="s">
        <v>156</v>
      </c>
      <c r="C55" s="9" t="s">
        <v>511</v>
      </c>
      <c r="D55" s="9" t="s">
        <v>441</v>
      </c>
      <c r="E55">
        <v>1</v>
      </c>
    </row>
    <row r="56" spans="1:5" ht="15" customHeight="1" x14ac:dyDescent="0.25">
      <c r="A56" s="9" t="s">
        <v>812</v>
      </c>
      <c r="B56" s="9" t="s">
        <v>43</v>
      </c>
      <c r="C56" s="9" t="s">
        <v>510</v>
      </c>
      <c r="D56" s="9" t="s">
        <v>455</v>
      </c>
      <c r="E56">
        <v>17</v>
      </c>
    </row>
    <row r="57" spans="1:5" ht="15" customHeight="1" x14ac:dyDescent="0.25">
      <c r="A57" s="9" t="s">
        <v>545</v>
      </c>
      <c r="B57" s="9" t="s">
        <v>610</v>
      </c>
      <c r="C57" s="9" t="s">
        <v>511</v>
      </c>
      <c r="D57" s="9" t="s">
        <v>449</v>
      </c>
      <c r="E57">
        <v>2</v>
      </c>
    </row>
    <row r="58" spans="1:5" ht="15" customHeight="1" x14ac:dyDescent="0.25">
      <c r="A58" s="9" t="s">
        <v>2071</v>
      </c>
      <c r="B58" s="9" t="s">
        <v>329</v>
      </c>
      <c r="C58" s="9" t="s">
        <v>511</v>
      </c>
      <c r="D58" s="9" t="s">
        <v>452</v>
      </c>
      <c r="E58">
        <v>1</v>
      </c>
    </row>
    <row r="59" spans="1:5" ht="15" customHeight="1" x14ac:dyDescent="0.25">
      <c r="A59" s="9" t="s">
        <v>1026</v>
      </c>
      <c r="B59" s="9" t="s">
        <v>331</v>
      </c>
      <c r="C59" s="9" t="s">
        <v>511</v>
      </c>
      <c r="D59" s="9" t="s">
        <v>435</v>
      </c>
      <c r="E59">
        <v>1</v>
      </c>
    </row>
    <row r="60" spans="1:5" ht="15" customHeight="1" x14ac:dyDescent="0.25">
      <c r="A60" s="9" t="s">
        <v>1352</v>
      </c>
      <c r="B60" s="9" t="s">
        <v>283</v>
      </c>
      <c r="C60" s="9" t="s">
        <v>510</v>
      </c>
      <c r="D60" s="9" t="s">
        <v>454</v>
      </c>
      <c r="E60">
        <v>29</v>
      </c>
    </row>
    <row r="61" spans="1:5" ht="15" customHeight="1" x14ac:dyDescent="0.25">
      <c r="A61" s="9" t="s">
        <v>1258</v>
      </c>
      <c r="B61" s="9" t="s">
        <v>475</v>
      </c>
      <c r="C61" s="9" t="s">
        <v>511</v>
      </c>
      <c r="D61" s="9" t="s">
        <v>452</v>
      </c>
      <c r="E61">
        <v>1</v>
      </c>
    </row>
    <row r="62" spans="1:5" ht="15" customHeight="1" x14ac:dyDescent="0.25">
      <c r="A62" s="9" t="s">
        <v>1027</v>
      </c>
      <c r="B62" s="9" t="s">
        <v>397</v>
      </c>
      <c r="C62" s="9" t="s">
        <v>511</v>
      </c>
      <c r="D62" s="9" t="s">
        <v>524</v>
      </c>
      <c r="E62">
        <v>2</v>
      </c>
    </row>
    <row r="63" spans="1:5" ht="15" customHeight="1" x14ac:dyDescent="0.25">
      <c r="A63" s="9" t="s">
        <v>1406</v>
      </c>
      <c r="B63" s="9" t="s">
        <v>98</v>
      </c>
      <c r="C63" s="9" t="s">
        <v>511</v>
      </c>
      <c r="D63" s="9" t="s">
        <v>442</v>
      </c>
      <c r="E63">
        <v>1</v>
      </c>
    </row>
    <row r="64" spans="1:5" ht="15" customHeight="1" x14ac:dyDescent="0.25">
      <c r="A64" s="9" t="s">
        <v>1606</v>
      </c>
      <c r="B64" s="9" t="s">
        <v>593</v>
      </c>
      <c r="C64" s="9" t="s">
        <v>510</v>
      </c>
      <c r="D64" s="9" t="s">
        <v>442</v>
      </c>
      <c r="E64">
        <v>1</v>
      </c>
    </row>
    <row r="65" spans="1:5" ht="15" customHeight="1" x14ac:dyDescent="0.25">
      <c r="A65" s="9" t="s">
        <v>1820</v>
      </c>
      <c r="B65" s="9" t="s">
        <v>139</v>
      </c>
      <c r="C65" s="9" t="s">
        <v>511</v>
      </c>
      <c r="D65" s="9" t="s">
        <v>434</v>
      </c>
      <c r="E65">
        <v>1</v>
      </c>
    </row>
    <row r="66" spans="1:5" ht="15" customHeight="1" x14ac:dyDescent="0.25">
      <c r="A66" s="9" t="s">
        <v>611</v>
      </c>
      <c r="B66" s="9" t="s">
        <v>126</v>
      </c>
      <c r="C66" s="9" t="s">
        <v>511</v>
      </c>
      <c r="D66" s="9" t="s">
        <v>452</v>
      </c>
      <c r="E66">
        <v>1</v>
      </c>
    </row>
    <row r="67" spans="1:5" ht="15" customHeight="1" x14ac:dyDescent="0.25">
      <c r="A67" s="9" t="s">
        <v>936</v>
      </c>
      <c r="B67" s="9" t="s">
        <v>1033</v>
      </c>
      <c r="C67" s="9" t="s">
        <v>510</v>
      </c>
      <c r="D67" s="9" t="s">
        <v>443</v>
      </c>
      <c r="E67">
        <v>11</v>
      </c>
    </row>
    <row r="68" spans="1:5" ht="15" customHeight="1" x14ac:dyDescent="0.25">
      <c r="A68" s="9" t="s">
        <v>546</v>
      </c>
      <c r="B68" s="9" t="s">
        <v>126</v>
      </c>
      <c r="C68" s="9" t="s">
        <v>511</v>
      </c>
      <c r="D68" s="9" t="s">
        <v>442</v>
      </c>
      <c r="E68">
        <v>1</v>
      </c>
    </row>
    <row r="69" spans="1:5" ht="15" customHeight="1" x14ac:dyDescent="0.25">
      <c r="A69" s="9" t="s">
        <v>970</v>
      </c>
      <c r="B69" s="9" t="s">
        <v>969</v>
      </c>
      <c r="C69" s="9" t="s">
        <v>511</v>
      </c>
      <c r="D69" s="9" t="s">
        <v>429</v>
      </c>
      <c r="E69">
        <v>1</v>
      </c>
    </row>
    <row r="70" spans="1:5" ht="15" customHeight="1" x14ac:dyDescent="0.25">
      <c r="A70" s="9" t="s">
        <v>64</v>
      </c>
      <c r="B70" s="9" t="s">
        <v>689</v>
      </c>
      <c r="C70" s="9" t="s">
        <v>511</v>
      </c>
      <c r="D70" s="9" t="s">
        <v>453</v>
      </c>
      <c r="E70">
        <v>12</v>
      </c>
    </row>
    <row r="71" spans="1:5" ht="15" customHeight="1" x14ac:dyDescent="0.25">
      <c r="A71" s="9" t="s">
        <v>1420</v>
      </c>
      <c r="B71" s="9" t="s">
        <v>67</v>
      </c>
      <c r="C71" s="9" t="s">
        <v>511</v>
      </c>
      <c r="D71" s="9" t="s">
        <v>2148</v>
      </c>
      <c r="E71">
        <v>1</v>
      </c>
    </row>
    <row r="72" spans="1:5" ht="15" customHeight="1" x14ac:dyDescent="0.25">
      <c r="A72" s="9" t="s">
        <v>1029</v>
      </c>
      <c r="B72" s="9" t="s">
        <v>600</v>
      </c>
      <c r="C72" s="9" t="s">
        <v>510</v>
      </c>
      <c r="D72" s="9" t="s">
        <v>436</v>
      </c>
      <c r="E72">
        <v>4</v>
      </c>
    </row>
    <row r="73" spans="1:5" ht="15" customHeight="1" x14ac:dyDescent="0.25">
      <c r="A73" s="9" t="s">
        <v>2088</v>
      </c>
      <c r="B73" s="9" t="s">
        <v>139</v>
      </c>
      <c r="C73" s="9" t="s">
        <v>511</v>
      </c>
      <c r="D73" s="9" t="s">
        <v>464</v>
      </c>
      <c r="E73">
        <v>1</v>
      </c>
    </row>
    <row r="74" spans="1:5" ht="15" customHeight="1" x14ac:dyDescent="0.25">
      <c r="A74" s="9" t="s">
        <v>1454</v>
      </c>
      <c r="B74" s="9" t="s">
        <v>63</v>
      </c>
      <c r="C74" s="9" t="s">
        <v>511</v>
      </c>
      <c r="D74" s="9" t="s">
        <v>2135</v>
      </c>
      <c r="E74">
        <v>1</v>
      </c>
    </row>
    <row r="75" spans="1:5" ht="15" customHeight="1" x14ac:dyDescent="0.25">
      <c r="A75" s="9" t="s">
        <v>57</v>
      </c>
      <c r="B75" s="9" t="s">
        <v>28</v>
      </c>
      <c r="C75" s="9" t="s">
        <v>511</v>
      </c>
      <c r="D75" s="9" t="s">
        <v>432</v>
      </c>
      <c r="E75">
        <v>1</v>
      </c>
    </row>
    <row r="76" spans="1:5" ht="15" customHeight="1" x14ac:dyDescent="0.25">
      <c r="A76" s="9" t="s">
        <v>1239</v>
      </c>
      <c r="B76" s="9" t="s">
        <v>1460</v>
      </c>
      <c r="C76" s="9" t="s">
        <v>511</v>
      </c>
      <c r="D76" s="9" t="s">
        <v>438</v>
      </c>
      <c r="E76">
        <v>1</v>
      </c>
    </row>
    <row r="77" spans="1:5" ht="15" customHeight="1" x14ac:dyDescent="0.25">
      <c r="A77" s="9" t="s">
        <v>1030</v>
      </c>
      <c r="B77" s="9" t="s">
        <v>177</v>
      </c>
      <c r="C77" s="9" t="s">
        <v>511</v>
      </c>
      <c r="D77" s="9" t="s">
        <v>438</v>
      </c>
      <c r="E77">
        <v>1</v>
      </c>
    </row>
    <row r="78" spans="1:5" ht="15" customHeight="1" x14ac:dyDescent="0.25">
      <c r="A78" s="9" t="s">
        <v>1504</v>
      </c>
      <c r="B78" s="9" t="s">
        <v>39</v>
      </c>
      <c r="C78" s="9" t="s">
        <v>511</v>
      </c>
      <c r="D78" s="9" t="s">
        <v>2173</v>
      </c>
      <c r="E78">
        <v>1</v>
      </c>
    </row>
    <row r="79" spans="1:5" ht="15" customHeight="1" x14ac:dyDescent="0.25">
      <c r="A79" s="9" t="s">
        <v>312</v>
      </c>
      <c r="B79" s="9" t="s">
        <v>345</v>
      </c>
      <c r="C79" s="9" t="s">
        <v>511</v>
      </c>
      <c r="D79" s="9" t="s">
        <v>451</v>
      </c>
      <c r="E79">
        <v>5</v>
      </c>
    </row>
    <row r="80" spans="1:5" ht="15" customHeight="1" x14ac:dyDescent="0.25">
      <c r="A80" s="9" t="s">
        <v>1992</v>
      </c>
      <c r="B80" s="9" t="s">
        <v>1129</v>
      </c>
      <c r="C80" s="9" t="s">
        <v>511</v>
      </c>
      <c r="D80" s="9" t="s">
        <v>453</v>
      </c>
      <c r="E80">
        <v>1</v>
      </c>
    </row>
    <row r="81" spans="1:5" ht="15" customHeight="1" x14ac:dyDescent="0.25">
      <c r="A81" s="9" t="s">
        <v>1497</v>
      </c>
      <c r="B81" s="9" t="s">
        <v>857</v>
      </c>
      <c r="C81" s="9" t="s">
        <v>510</v>
      </c>
      <c r="D81" s="9" t="s">
        <v>436</v>
      </c>
      <c r="E81">
        <v>4</v>
      </c>
    </row>
    <row r="82" spans="1:5" ht="15" customHeight="1" x14ac:dyDescent="0.25">
      <c r="A82" s="9" t="s">
        <v>1983</v>
      </c>
      <c r="B82" s="9" t="s">
        <v>479</v>
      </c>
      <c r="C82" s="9" t="s">
        <v>510</v>
      </c>
      <c r="D82" s="9" t="s">
        <v>442</v>
      </c>
      <c r="E82">
        <v>5</v>
      </c>
    </row>
    <row r="83" spans="1:5" ht="15" customHeight="1" x14ac:dyDescent="0.25">
      <c r="A83" s="9" t="s">
        <v>850</v>
      </c>
      <c r="B83" s="9" t="s">
        <v>67</v>
      </c>
      <c r="C83" s="9" t="s">
        <v>511</v>
      </c>
      <c r="D83" s="9" t="s">
        <v>431</v>
      </c>
      <c r="E83">
        <v>1</v>
      </c>
    </row>
    <row r="84" spans="1:5" ht="15" customHeight="1" x14ac:dyDescent="0.25">
      <c r="A84" s="9" t="s">
        <v>1346</v>
      </c>
      <c r="B84" s="9" t="s">
        <v>286</v>
      </c>
      <c r="C84" s="9" t="s">
        <v>510</v>
      </c>
      <c r="D84" s="9" t="s">
        <v>445</v>
      </c>
      <c r="E84">
        <v>21</v>
      </c>
    </row>
    <row r="85" spans="1:5" ht="15" customHeight="1" x14ac:dyDescent="0.25">
      <c r="A85" s="9" t="s">
        <v>2033</v>
      </c>
      <c r="B85" s="9" t="s">
        <v>571</v>
      </c>
      <c r="C85" s="9" t="s">
        <v>510</v>
      </c>
      <c r="D85" s="9" t="s">
        <v>431</v>
      </c>
      <c r="E85">
        <v>1</v>
      </c>
    </row>
    <row r="86" spans="1:5" ht="15" customHeight="1" x14ac:dyDescent="0.25">
      <c r="A86" s="9" t="s">
        <v>316</v>
      </c>
      <c r="B86" s="9" t="s">
        <v>317</v>
      </c>
      <c r="C86" s="9" t="s">
        <v>510</v>
      </c>
      <c r="D86" s="9" t="s">
        <v>431</v>
      </c>
      <c r="E86">
        <v>7</v>
      </c>
    </row>
    <row r="87" spans="1:5" ht="15" customHeight="1" x14ac:dyDescent="0.25">
      <c r="A87" s="9" t="s">
        <v>1360</v>
      </c>
      <c r="B87" s="9" t="s">
        <v>105</v>
      </c>
      <c r="C87" s="9" t="s">
        <v>511</v>
      </c>
      <c r="D87" s="9" t="s">
        <v>461</v>
      </c>
      <c r="E87">
        <v>6</v>
      </c>
    </row>
    <row r="88" spans="1:5" ht="15" customHeight="1" x14ac:dyDescent="0.25">
      <c r="A88" s="9" t="s">
        <v>757</v>
      </c>
      <c r="B88" s="9" t="s">
        <v>577</v>
      </c>
      <c r="C88" s="9" t="s">
        <v>510</v>
      </c>
      <c r="D88" s="9" t="s">
        <v>430</v>
      </c>
      <c r="E88">
        <v>14</v>
      </c>
    </row>
    <row r="89" spans="1:5" ht="15" customHeight="1" x14ac:dyDescent="0.25">
      <c r="A89" s="9" t="s">
        <v>1031</v>
      </c>
      <c r="B89" s="9" t="s">
        <v>345</v>
      </c>
      <c r="C89" s="9" t="s">
        <v>511</v>
      </c>
      <c r="D89" s="9" t="s">
        <v>461</v>
      </c>
      <c r="E89">
        <v>1</v>
      </c>
    </row>
    <row r="90" spans="1:5" ht="15" customHeight="1" x14ac:dyDescent="0.25">
      <c r="A90" s="9" t="s">
        <v>1622</v>
      </c>
      <c r="B90" s="9" t="s">
        <v>635</v>
      </c>
      <c r="C90" s="9" t="s">
        <v>510</v>
      </c>
      <c r="D90" s="9" t="s">
        <v>2126</v>
      </c>
      <c r="E90">
        <v>1</v>
      </c>
    </row>
    <row r="91" spans="1:5" ht="15" customHeight="1" x14ac:dyDescent="0.25">
      <c r="A91" s="9" t="s">
        <v>1473</v>
      </c>
      <c r="B91" s="9" t="s">
        <v>750</v>
      </c>
      <c r="C91" s="9" t="s">
        <v>510</v>
      </c>
      <c r="D91" s="9" t="s">
        <v>452</v>
      </c>
      <c r="E91">
        <v>15</v>
      </c>
    </row>
    <row r="92" spans="1:5" ht="15" customHeight="1" x14ac:dyDescent="0.25">
      <c r="A92" s="9" t="s">
        <v>1408</v>
      </c>
      <c r="B92" s="9" t="s">
        <v>1176</v>
      </c>
      <c r="C92" s="9" t="s">
        <v>511</v>
      </c>
      <c r="D92" s="9" t="s">
        <v>443</v>
      </c>
      <c r="E92">
        <v>1</v>
      </c>
    </row>
    <row r="93" spans="1:5" ht="15" customHeight="1" x14ac:dyDescent="0.25">
      <c r="A93" s="9" t="s">
        <v>1380</v>
      </c>
      <c r="B93" s="9" t="s">
        <v>894</v>
      </c>
      <c r="C93" s="9" t="s">
        <v>511</v>
      </c>
      <c r="D93" s="9" t="s">
        <v>430</v>
      </c>
      <c r="E93">
        <v>3</v>
      </c>
    </row>
    <row r="94" spans="1:5" ht="15" customHeight="1" x14ac:dyDescent="0.25">
      <c r="A94" s="9" t="s">
        <v>74</v>
      </c>
      <c r="B94" s="9" t="s">
        <v>1412</v>
      </c>
      <c r="C94" s="9" t="s">
        <v>511</v>
      </c>
      <c r="D94" s="9" t="s">
        <v>437</v>
      </c>
      <c r="E94">
        <v>2</v>
      </c>
    </row>
    <row r="95" spans="1:5" ht="15" customHeight="1" x14ac:dyDescent="0.25">
      <c r="A95" s="9" t="s">
        <v>318</v>
      </c>
      <c r="B95" s="9" t="s">
        <v>102</v>
      </c>
      <c r="C95" s="9" t="s">
        <v>510</v>
      </c>
      <c r="D95" s="9" t="s">
        <v>429</v>
      </c>
      <c r="E95">
        <v>1</v>
      </c>
    </row>
    <row r="96" spans="1:5" ht="15" customHeight="1" x14ac:dyDescent="0.25">
      <c r="A96" s="9" t="s">
        <v>2004</v>
      </c>
      <c r="B96" s="9" t="s">
        <v>178</v>
      </c>
      <c r="C96" s="9" t="s">
        <v>510</v>
      </c>
      <c r="D96" s="9" t="s">
        <v>524</v>
      </c>
      <c r="E96">
        <v>1</v>
      </c>
    </row>
    <row r="97" spans="1:5" ht="15" customHeight="1" x14ac:dyDescent="0.25">
      <c r="A97" s="9" t="s">
        <v>1550</v>
      </c>
      <c r="B97" s="9" t="s">
        <v>1050</v>
      </c>
      <c r="C97" s="9" t="s">
        <v>510</v>
      </c>
      <c r="D97" s="9" t="s">
        <v>430</v>
      </c>
      <c r="E97">
        <v>7</v>
      </c>
    </row>
    <row r="98" spans="1:5" ht="15" customHeight="1" x14ac:dyDescent="0.25">
      <c r="A98" s="9" t="s">
        <v>321</v>
      </c>
      <c r="B98" s="9" t="s">
        <v>49</v>
      </c>
      <c r="C98" s="9" t="s">
        <v>510</v>
      </c>
      <c r="D98" s="9" t="s">
        <v>2156</v>
      </c>
      <c r="E98">
        <v>19</v>
      </c>
    </row>
    <row r="99" spans="1:5" ht="15" customHeight="1" x14ac:dyDescent="0.25">
      <c r="A99" s="9" t="s">
        <v>2003</v>
      </c>
      <c r="B99" s="9" t="s">
        <v>112</v>
      </c>
      <c r="C99" s="9" t="s">
        <v>510</v>
      </c>
      <c r="D99" s="9" t="s">
        <v>524</v>
      </c>
      <c r="E99">
        <v>1</v>
      </c>
    </row>
    <row r="100" spans="1:5" ht="15" customHeight="1" x14ac:dyDescent="0.25">
      <c r="A100" s="9" t="s">
        <v>1338</v>
      </c>
      <c r="B100" s="9" t="s">
        <v>67</v>
      </c>
      <c r="C100" s="9" t="s">
        <v>510</v>
      </c>
      <c r="D100" s="9" t="s">
        <v>434</v>
      </c>
      <c r="E100">
        <v>1</v>
      </c>
    </row>
    <row r="101" spans="1:5" ht="15" customHeight="1" x14ac:dyDescent="0.25">
      <c r="A101" s="9" t="s">
        <v>640</v>
      </c>
      <c r="B101" s="9" t="s">
        <v>1527</v>
      </c>
      <c r="C101" s="9" t="s">
        <v>511</v>
      </c>
      <c r="D101" s="9" t="s">
        <v>431</v>
      </c>
      <c r="E101">
        <v>1</v>
      </c>
    </row>
    <row r="102" spans="1:5" ht="15" customHeight="1" x14ac:dyDescent="0.25">
      <c r="A102" s="9" t="s">
        <v>87</v>
      </c>
      <c r="B102" s="9" t="s">
        <v>88</v>
      </c>
      <c r="C102" s="9" t="s">
        <v>510</v>
      </c>
      <c r="D102" s="9" t="s">
        <v>435</v>
      </c>
      <c r="E102">
        <v>23</v>
      </c>
    </row>
    <row r="103" spans="1:5" ht="15" customHeight="1" x14ac:dyDescent="0.25">
      <c r="A103" s="9" t="s">
        <v>87</v>
      </c>
      <c r="B103" s="9" t="s">
        <v>921</v>
      </c>
      <c r="C103" s="9" t="s">
        <v>511</v>
      </c>
      <c r="D103" s="9" t="s">
        <v>2122</v>
      </c>
      <c r="E103">
        <v>12</v>
      </c>
    </row>
    <row r="104" spans="1:5" ht="15" customHeight="1" x14ac:dyDescent="0.25">
      <c r="A104" s="9" t="s">
        <v>89</v>
      </c>
      <c r="B104" s="9" t="s">
        <v>75</v>
      </c>
      <c r="C104" s="9" t="s">
        <v>511</v>
      </c>
      <c r="D104" s="9" t="s">
        <v>449</v>
      </c>
      <c r="E104">
        <v>2</v>
      </c>
    </row>
    <row r="105" spans="1:5" ht="15" customHeight="1" x14ac:dyDescent="0.25">
      <c r="A105" s="9" t="s">
        <v>89</v>
      </c>
      <c r="B105" s="9" t="s">
        <v>409</v>
      </c>
      <c r="C105" s="9" t="s">
        <v>511</v>
      </c>
      <c r="D105" s="9" t="s">
        <v>441</v>
      </c>
      <c r="E105">
        <v>1</v>
      </c>
    </row>
    <row r="106" spans="1:5" ht="15" customHeight="1" x14ac:dyDescent="0.25">
      <c r="A106" s="9" t="s">
        <v>1405</v>
      </c>
      <c r="B106" s="9" t="s">
        <v>577</v>
      </c>
      <c r="C106" s="9" t="s">
        <v>510</v>
      </c>
      <c r="D106" s="9" t="s">
        <v>461</v>
      </c>
      <c r="E106">
        <v>8</v>
      </c>
    </row>
    <row r="107" spans="1:5" ht="15" customHeight="1" x14ac:dyDescent="0.25">
      <c r="A107" s="9" t="s">
        <v>1830</v>
      </c>
      <c r="B107" s="9" t="s">
        <v>53</v>
      </c>
      <c r="C107" s="9" t="s">
        <v>511</v>
      </c>
      <c r="D107" s="9" t="s">
        <v>436</v>
      </c>
      <c r="E107">
        <v>1</v>
      </c>
    </row>
    <row r="108" spans="1:5" ht="15" customHeight="1" x14ac:dyDescent="0.25">
      <c r="A108" s="9" t="s">
        <v>1034</v>
      </c>
      <c r="B108" s="9" t="s">
        <v>88</v>
      </c>
      <c r="C108" s="9" t="s">
        <v>511</v>
      </c>
      <c r="D108" s="9" t="s">
        <v>451</v>
      </c>
      <c r="E108">
        <v>2</v>
      </c>
    </row>
    <row r="109" spans="1:5" ht="15" customHeight="1" x14ac:dyDescent="0.25">
      <c r="A109" s="9" t="s">
        <v>785</v>
      </c>
      <c r="B109" s="9" t="s">
        <v>217</v>
      </c>
      <c r="C109" s="9" t="s">
        <v>511</v>
      </c>
      <c r="D109" s="9" t="s">
        <v>444</v>
      </c>
      <c r="E109">
        <v>3</v>
      </c>
    </row>
    <row r="110" spans="1:5" ht="15" customHeight="1" x14ac:dyDescent="0.25">
      <c r="A110" s="9" t="s">
        <v>325</v>
      </c>
      <c r="B110" s="9" t="s">
        <v>326</v>
      </c>
      <c r="C110" s="9" t="s">
        <v>511</v>
      </c>
      <c r="D110" s="9" t="s">
        <v>2150</v>
      </c>
      <c r="E110">
        <v>25</v>
      </c>
    </row>
    <row r="111" spans="1:5" ht="15" customHeight="1" x14ac:dyDescent="0.25">
      <c r="A111" s="9" t="s">
        <v>547</v>
      </c>
      <c r="B111" s="9" t="s">
        <v>95</v>
      </c>
      <c r="C111" s="9" t="s">
        <v>510</v>
      </c>
      <c r="D111" s="9" t="s">
        <v>441</v>
      </c>
      <c r="E111">
        <v>2</v>
      </c>
    </row>
    <row r="112" spans="1:5" ht="15" customHeight="1" x14ac:dyDescent="0.25">
      <c r="A112" s="9" t="s">
        <v>483</v>
      </c>
      <c r="B112" s="9" t="s">
        <v>331</v>
      </c>
      <c r="C112" s="9" t="s">
        <v>511</v>
      </c>
      <c r="D112" s="9" t="s">
        <v>430</v>
      </c>
      <c r="E112">
        <v>1</v>
      </c>
    </row>
    <row r="113" spans="1:5" ht="15" customHeight="1" x14ac:dyDescent="0.25">
      <c r="A113" s="9" t="s">
        <v>1320</v>
      </c>
      <c r="B113" s="9" t="s">
        <v>124</v>
      </c>
      <c r="C113" s="9" t="s">
        <v>511</v>
      </c>
      <c r="D113" s="9" t="s">
        <v>524</v>
      </c>
      <c r="E113">
        <v>1</v>
      </c>
    </row>
    <row r="114" spans="1:5" ht="15" customHeight="1" x14ac:dyDescent="0.25">
      <c r="A114" s="9" t="s">
        <v>516</v>
      </c>
      <c r="B114" s="9" t="s">
        <v>471</v>
      </c>
      <c r="C114" s="9" t="s">
        <v>511</v>
      </c>
      <c r="D114" s="9" t="s">
        <v>446</v>
      </c>
      <c r="E114">
        <v>1</v>
      </c>
    </row>
    <row r="115" spans="1:5" ht="15" customHeight="1" x14ac:dyDescent="0.25">
      <c r="A115" s="9" t="s">
        <v>1585</v>
      </c>
      <c r="B115" s="9" t="s">
        <v>43</v>
      </c>
      <c r="C115" s="9" t="s">
        <v>511</v>
      </c>
      <c r="D115" s="9" t="s">
        <v>443</v>
      </c>
      <c r="E115">
        <v>2</v>
      </c>
    </row>
    <row r="116" spans="1:5" ht="15" customHeight="1" x14ac:dyDescent="0.25">
      <c r="A116" s="9" t="s">
        <v>1566</v>
      </c>
      <c r="B116" s="9" t="s">
        <v>105</v>
      </c>
      <c r="C116" s="9" t="s">
        <v>510</v>
      </c>
      <c r="D116" s="9" t="s">
        <v>454</v>
      </c>
      <c r="E116">
        <v>11</v>
      </c>
    </row>
    <row r="117" spans="1:5" ht="15" customHeight="1" x14ac:dyDescent="0.25">
      <c r="A117" s="9" t="s">
        <v>1170</v>
      </c>
      <c r="B117" s="9" t="s">
        <v>315</v>
      </c>
      <c r="C117" s="9" t="s">
        <v>511</v>
      </c>
      <c r="D117" s="9" t="s">
        <v>431</v>
      </c>
      <c r="E117">
        <v>2</v>
      </c>
    </row>
    <row r="118" spans="1:5" ht="15" customHeight="1" x14ac:dyDescent="0.25">
      <c r="A118" s="9" t="s">
        <v>1571</v>
      </c>
      <c r="B118" s="9" t="s">
        <v>1545</v>
      </c>
      <c r="C118" s="9" t="s">
        <v>511</v>
      </c>
      <c r="D118" s="9" t="s">
        <v>454</v>
      </c>
      <c r="E118">
        <v>5</v>
      </c>
    </row>
    <row r="119" spans="1:5" ht="15" customHeight="1" x14ac:dyDescent="0.25">
      <c r="A119" s="9" t="s">
        <v>848</v>
      </c>
      <c r="B119" s="9" t="s">
        <v>36</v>
      </c>
      <c r="C119" s="9" t="s">
        <v>511</v>
      </c>
      <c r="D119" s="9" t="s">
        <v>430</v>
      </c>
      <c r="E119">
        <v>1</v>
      </c>
    </row>
    <row r="120" spans="1:5" ht="15" customHeight="1" x14ac:dyDescent="0.25">
      <c r="A120" s="9" t="s">
        <v>314</v>
      </c>
      <c r="B120" s="9" t="s">
        <v>334</v>
      </c>
      <c r="C120" s="9" t="s">
        <v>511</v>
      </c>
      <c r="D120" s="9" t="s">
        <v>464</v>
      </c>
      <c r="E120">
        <v>1</v>
      </c>
    </row>
    <row r="121" spans="1:5" ht="15" customHeight="1" x14ac:dyDescent="0.25">
      <c r="A121" s="9" t="s">
        <v>1821</v>
      </c>
      <c r="B121" s="9" t="s">
        <v>186</v>
      </c>
      <c r="C121" s="9" t="s">
        <v>511</v>
      </c>
      <c r="D121" s="9" t="s">
        <v>445</v>
      </c>
      <c r="E121">
        <v>1</v>
      </c>
    </row>
    <row r="122" spans="1:5" ht="15" customHeight="1" x14ac:dyDescent="0.25">
      <c r="A122" s="9" t="s">
        <v>328</v>
      </c>
      <c r="B122" s="9" t="s">
        <v>95</v>
      </c>
      <c r="C122" s="9" t="s">
        <v>511</v>
      </c>
      <c r="D122" s="9" t="s">
        <v>431</v>
      </c>
      <c r="E122">
        <v>5</v>
      </c>
    </row>
    <row r="123" spans="1:5" ht="15" customHeight="1" x14ac:dyDescent="0.25">
      <c r="A123" s="9" t="s">
        <v>548</v>
      </c>
      <c r="B123" s="9" t="s">
        <v>36</v>
      </c>
      <c r="C123" s="9" t="s">
        <v>510</v>
      </c>
      <c r="D123" s="9" t="s">
        <v>430</v>
      </c>
      <c r="E123">
        <v>5</v>
      </c>
    </row>
    <row r="124" spans="1:5" ht="15" customHeight="1" x14ac:dyDescent="0.25">
      <c r="A124" s="9" t="s">
        <v>259</v>
      </c>
      <c r="B124" s="9" t="s">
        <v>55</v>
      </c>
      <c r="C124" s="9" t="s">
        <v>510</v>
      </c>
      <c r="D124" s="9" t="s">
        <v>440</v>
      </c>
      <c r="E124">
        <v>1</v>
      </c>
    </row>
    <row r="125" spans="1:5" ht="15" customHeight="1" x14ac:dyDescent="0.25">
      <c r="A125" s="9" t="s">
        <v>146</v>
      </c>
      <c r="B125" s="9" t="s">
        <v>753</v>
      </c>
      <c r="C125" s="9" t="s">
        <v>510</v>
      </c>
      <c r="D125" s="9" t="s">
        <v>451</v>
      </c>
      <c r="E125">
        <v>35</v>
      </c>
    </row>
    <row r="126" spans="1:5" ht="15" customHeight="1" x14ac:dyDescent="0.25">
      <c r="A126" s="9" t="s">
        <v>146</v>
      </c>
      <c r="B126" s="9" t="s">
        <v>125</v>
      </c>
      <c r="C126" s="9" t="s">
        <v>511</v>
      </c>
      <c r="D126" s="9" t="s">
        <v>441</v>
      </c>
      <c r="E126">
        <v>2</v>
      </c>
    </row>
    <row r="127" spans="1:5" ht="15" customHeight="1" x14ac:dyDescent="0.25">
      <c r="A127" s="9" t="s">
        <v>2055</v>
      </c>
      <c r="B127" s="9" t="s">
        <v>2054</v>
      </c>
      <c r="C127" s="9" t="s">
        <v>511</v>
      </c>
      <c r="D127" s="9" t="s">
        <v>455</v>
      </c>
      <c r="E127">
        <v>1</v>
      </c>
    </row>
    <row r="128" spans="1:5" ht="15" customHeight="1" x14ac:dyDescent="0.25">
      <c r="A128" s="9" t="s">
        <v>602</v>
      </c>
      <c r="B128" s="9" t="s">
        <v>36</v>
      </c>
      <c r="C128" s="9" t="s">
        <v>511</v>
      </c>
      <c r="D128" s="9" t="s">
        <v>455</v>
      </c>
      <c r="E128">
        <v>16</v>
      </c>
    </row>
    <row r="129" spans="1:5" ht="15" customHeight="1" x14ac:dyDescent="0.25">
      <c r="A129" s="9" t="s">
        <v>1392</v>
      </c>
      <c r="B129" s="9" t="s">
        <v>334</v>
      </c>
      <c r="C129" s="9" t="s">
        <v>511</v>
      </c>
      <c r="D129" s="9" t="s">
        <v>453</v>
      </c>
      <c r="E129">
        <v>1</v>
      </c>
    </row>
    <row r="130" spans="1:5" ht="15" customHeight="1" x14ac:dyDescent="0.25">
      <c r="A130" s="9" t="s">
        <v>750</v>
      </c>
      <c r="B130" s="9" t="s">
        <v>651</v>
      </c>
      <c r="C130" s="9" t="s">
        <v>510</v>
      </c>
      <c r="D130" s="9" t="s">
        <v>2128</v>
      </c>
      <c r="E130">
        <v>17</v>
      </c>
    </row>
    <row r="131" spans="1:5" ht="15" customHeight="1" x14ac:dyDescent="0.25">
      <c r="A131" s="9" t="s">
        <v>1296</v>
      </c>
      <c r="B131" s="9" t="s">
        <v>258</v>
      </c>
      <c r="C131" s="9" t="s">
        <v>511</v>
      </c>
      <c r="D131" s="9" t="s">
        <v>461</v>
      </c>
      <c r="E131">
        <v>1</v>
      </c>
    </row>
    <row r="132" spans="1:5" ht="15" customHeight="1" x14ac:dyDescent="0.25">
      <c r="A132" s="9" t="s">
        <v>1453</v>
      </c>
      <c r="B132" s="9" t="s">
        <v>1138</v>
      </c>
      <c r="C132" s="9" t="s">
        <v>511</v>
      </c>
      <c r="D132" s="9" t="s">
        <v>451</v>
      </c>
      <c r="E132">
        <v>1</v>
      </c>
    </row>
    <row r="133" spans="1:5" ht="15" customHeight="1" x14ac:dyDescent="0.25">
      <c r="A133" s="9" t="s">
        <v>1038</v>
      </c>
      <c r="B133" s="9" t="s">
        <v>1039</v>
      </c>
      <c r="C133" s="9" t="s">
        <v>510</v>
      </c>
      <c r="D133" s="9" t="s">
        <v>440</v>
      </c>
      <c r="E133">
        <v>1</v>
      </c>
    </row>
    <row r="134" spans="1:5" ht="15" customHeight="1" x14ac:dyDescent="0.25">
      <c r="A134" s="9" t="s">
        <v>1570</v>
      </c>
      <c r="B134" s="9" t="s">
        <v>1552</v>
      </c>
      <c r="C134" s="9" t="s">
        <v>511</v>
      </c>
      <c r="D134" s="9" t="s">
        <v>431</v>
      </c>
      <c r="E134">
        <v>6</v>
      </c>
    </row>
    <row r="135" spans="1:5" ht="15" customHeight="1" x14ac:dyDescent="0.25">
      <c r="A135" s="9" t="s">
        <v>1409</v>
      </c>
      <c r="B135" s="9" t="s">
        <v>55</v>
      </c>
      <c r="C135" s="9" t="s">
        <v>511</v>
      </c>
      <c r="D135" s="9" t="s">
        <v>436</v>
      </c>
      <c r="E135">
        <v>2</v>
      </c>
    </row>
    <row r="136" spans="1:5" ht="15" customHeight="1" x14ac:dyDescent="0.25">
      <c r="A136" s="9" t="s">
        <v>2047</v>
      </c>
      <c r="B136" s="9" t="s">
        <v>2046</v>
      </c>
      <c r="C136" s="9" t="s">
        <v>511</v>
      </c>
      <c r="D136" s="9" t="s">
        <v>447</v>
      </c>
      <c r="E136">
        <v>1</v>
      </c>
    </row>
    <row r="137" spans="1:5" ht="15" customHeight="1" x14ac:dyDescent="0.25">
      <c r="A137" s="9" t="s">
        <v>1985</v>
      </c>
      <c r="B137" s="9" t="s">
        <v>186</v>
      </c>
      <c r="C137" s="9" t="s">
        <v>511</v>
      </c>
      <c r="D137" s="9" t="s">
        <v>2152</v>
      </c>
      <c r="E137">
        <v>3</v>
      </c>
    </row>
    <row r="138" spans="1:5" ht="15" customHeight="1" x14ac:dyDescent="0.25">
      <c r="A138" s="9" t="s">
        <v>2089</v>
      </c>
      <c r="B138" s="9" t="s">
        <v>468</v>
      </c>
      <c r="C138" s="9" t="s">
        <v>510</v>
      </c>
      <c r="D138" s="9" t="s">
        <v>436</v>
      </c>
      <c r="E138">
        <v>1</v>
      </c>
    </row>
    <row r="139" spans="1:5" ht="15" customHeight="1" x14ac:dyDescent="0.25">
      <c r="A139" s="9" t="s">
        <v>332</v>
      </c>
      <c r="B139" s="9" t="s">
        <v>107</v>
      </c>
      <c r="C139" s="9" t="s">
        <v>510</v>
      </c>
      <c r="D139" s="9" t="s">
        <v>429</v>
      </c>
      <c r="E139">
        <v>7</v>
      </c>
    </row>
    <row r="140" spans="1:5" ht="15" customHeight="1" x14ac:dyDescent="0.25">
      <c r="A140" s="9" t="s">
        <v>1461</v>
      </c>
      <c r="B140" s="9" t="s">
        <v>63</v>
      </c>
      <c r="C140" s="9" t="s">
        <v>511</v>
      </c>
      <c r="D140" s="9" t="s">
        <v>524</v>
      </c>
      <c r="E140">
        <v>4</v>
      </c>
    </row>
    <row r="141" spans="1:5" ht="15" customHeight="1" x14ac:dyDescent="0.25">
      <c r="A141" s="9" t="s">
        <v>550</v>
      </c>
      <c r="B141" s="9" t="s">
        <v>590</v>
      </c>
      <c r="C141" s="9" t="s">
        <v>510</v>
      </c>
      <c r="D141" s="9" t="s">
        <v>447</v>
      </c>
      <c r="E141">
        <v>25</v>
      </c>
    </row>
    <row r="142" spans="1:5" ht="15" customHeight="1" x14ac:dyDescent="0.25">
      <c r="A142" s="9" t="s">
        <v>966</v>
      </c>
      <c r="B142" s="9" t="s">
        <v>99</v>
      </c>
      <c r="C142" s="9" t="s">
        <v>510</v>
      </c>
      <c r="D142" s="9" t="s">
        <v>444</v>
      </c>
      <c r="E142">
        <v>8</v>
      </c>
    </row>
    <row r="143" spans="1:5" ht="15" customHeight="1" x14ac:dyDescent="0.25">
      <c r="A143" s="9" t="s">
        <v>108</v>
      </c>
      <c r="B143" s="9" t="s">
        <v>333</v>
      </c>
      <c r="C143" s="9" t="s">
        <v>511</v>
      </c>
      <c r="D143" s="9" t="s">
        <v>442</v>
      </c>
      <c r="E143">
        <v>3</v>
      </c>
    </row>
    <row r="144" spans="1:5" ht="15" customHeight="1" x14ac:dyDescent="0.25">
      <c r="A144" s="9" t="s">
        <v>108</v>
      </c>
      <c r="B144" s="9" t="s">
        <v>177</v>
      </c>
      <c r="C144" s="9" t="s">
        <v>511</v>
      </c>
      <c r="D144" s="9" t="s">
        <v>2130</v>
      </c>
      <c r="E144">
        <v>1</v>
      </c>
    </row>
    <row r="145" spans="1:5" ht="15" customHeight="1" x14ac:dyDescent="0.25">
      <c r="A145" s="9" t="s">
        <v>1041</v>
      </c>
      <c r="B145" s="9" t="s">
        <v>306</v>
      </c>
      <c r="C145" s="9" t="s">
        <v>511</v>
      </c>
      <c r="D145" s="9" t="s">
        <v>456</v>
      </c>
      <c r="E145">
        <v>2</v>
      </c>
    </row>
    <row r="146" spans="1:5" ht="15" customHeight="1" x14ac:dyDescent="0.25">
      <c r="A146" s="9" t="s">
        <v>2171</v>
      </c>
      <c r="B146" s="9" t="s">
        <v>145</v>
      </c>
      <c r="C146" s="9" t="s">
        <v>511</v>
      </c>
      <c r="D146" s="9" t="s">
        <v>440</v>
      </c>
      <c r="E146">
        <v>1</v>
      </c>
    </row>
    <row r="147" spans="1:5" ht="15" customHeight="1" x14ac:dyDescent="0.25">
      <c r="A147" s="9" t="s">
        <v>813</v>
      </c>
      <c r="B147" s="9" t="s">
        <v>591</v>
      </c>
      <c r="C147" s="9" t="s">
        <v>510</v>
      </c>
      <c r="D147" s="9" t="s">
        <v>449</v>
      </c>
      <c r="E147">
        <v>33</v>
      </c>
    </row>
    <row r="148" spans="1:5" ht="15" customHeight="1" x14ac:dyDescent="0.25">
      <c r="A148" s="9" t="s">
        <v>1203</v>
      </c>
      <c r="B148" s="9" t="s">
        <v>163</v>
      </c>
      <c r="C148" s="9" t="s">
        <v>510</v>
      </c>
      <c r="D148" s="9" t="s">
        <v>436</v>
      </c>
      <c r="E148">
        <v>1</v>
      </c>
    </row>
    <row r="149" spans="1:5" ht="15" customHeight="1" x14ac:dyDescent="0.25">
      <c r="A149" s="9" t="s">
        <v>1305</v>
      </c>
      <c r="B149" s="9" t="s">
        <v>43</v>
      </c>
      <c r="C149" s="9" t="s">
        <v>511</v>
      </c>
      <c r="D149" s="9" t="s">
        <v>435</v>
      </c>
      <c r="E149">
        <v>2</v>
      </c>
    </row>
    <row r="150" spans="1:5" ht="15" customHeight="1" x14ac:dyDescent="0.25">
      <c r="A150" s="9" t="s">
        <v>1305</v>
      </c>
      <c r="B150" s="9" t="s">
        <v>2117</v>
      </c>
      <c r="C150" s="9" t="s">
        <v>510</v>
      </c>
      <c r="D150" s="9" t="s">
        <v>437</v>
      </c>
      <c r="E150">
        <v>5</v>
      </c>
    </row>
    <row r="151" spans="1:5" ht="15" customHeight="1" x14ac:dyDescent="0.25">
      <c r="A151" s="9" t="s">
        <v>814</v>
      </c>
      <c r="B151" s="9" t="s">
        <v>409</v>
      </c>
      <c r="C151" s="9" t="s">
        <v>510</v>
      </c>
      <c r="D151" s="9" t="s">
        <v>429</v>
      </c>
      <c r="E151">
        <v>7</v>
      </c>
    </row>
    <row r="152" spans="1:5" ht="15" customHeight="1" x14ac:dyDescent="0.25">
      <c r="A152" s="9" t="s">
        <v>335</v>
      </c>
      <c r="B152" s="9" t="s">
        <v>148</v>
      </c>
      <c r="C152" s="9" t="s">
        <v>511</v>
      </c>
      <c r="D152" s="9" t="s">
        <v>524</v>
      </c>
      <c r="E152">
        <v>1</v>
      </c>
    </row>
    <row r="153" spans="1:5" ht="15" customHeight="1" x14ac:dyDescent="0.25">
      <c r="A153" s="9" t="s">
        <v>1042</v>
      </c>
      <c r="B153" s="9" t="s">
        <v>86</v>
      </c>
      <c r="C153" s="9" t="s">
        <v>511</v>
      </c>
      <c r="D153" s="9" t="s">
        <v>2124</v>
      </c>
      <c r="E153">
        <v>2</v>
      </c>
    </row>
    <row r="154" spans="1:5" ht="15" customHeight="1" x14ac:dyDescent="0.25">
      <c r="A154" s="9" t="s">
        <v>115</v>
      </c>
      <c r="B154" s="9" t="s">
        <v>128</v>
      </c>
      <c r="C154" s="9" t="s">
        <v>511</v>
      </c>
      <c r="D154" s="9" t="s">
        <v>449</v>
      </c>
      <c r="E154">
        <v>24</v>
      </c>
    </row>
    <row r="155" spans="1:5" ht="15" customHeight="1" x14ac:dyDescent="0.25">
      <c r="A155" s="9" t="s">
        <v>115</v>
      </c>
      <c r="B155" s="9" t="s">
        <v>1542</v>
      </c>
      <c r="C155" s="9" t="s">
        <v>511</v>
      </c>
      <c r="D155" s="9" t="s">
        <v>434</v>
      </c>
      <c r="E155">
        <v>1</v>
      </c>
    </row>
    <row r="156" spans="1:5" ht="15" customHeight="1" x14ac:dyDescent="0.25">
      <c r="A156" s="9" t="s">
        <v>115</v>
      </c>
      <c r="B156" s="9" t="s">
        <v>1624</v>
      </c>
      <c r="C156" s="9" t="s">
        <v>511</v>
      </c>
      <c r="D156" s="9" t="s">
        <v>449</v>
      </c>
      <c r="E156">
        <v>1</v>
      </c>
    </row>
    <row r="157" spans="1:5" ht="15" customHeight="1" x14ac:dyDescent="0.25">
      <c r="A157" s="9" t="s">
        <v>1607</v>
      </c>
      <c r="B157" s="9" t="s">
        <v>1137</v>
      </c>
      <c r="C157" s="9" t="s">
        <v>511</v>
      </c>
      <c r="D157" s="9" t="s">
        <v>434</v>
      </c>
      <c r="E157">
        <v>1</v>
      </c>
    </row>
    <row r="158" spans="1:5" ht="15" customHeight="1" x14ac:dyDescent="0.25">
      <c r="A158" s="9" t="s">
        <v>761</v>
      </c>
      <c r="B158" s="9" t="s">
        <v>137</v>
      </c>
      <c r="C158" s="9" t="s">
        <v>511</v>
      </c>
      <c r="D158" s="9" t="s">
        <v>448</v>
      </c>
      <c r="E158">
        <v>8</v>
      </c>
    </row>
    <row r="159" spans="1:5" ht="15" customHeight="1" x14ac:dyDescent="0.25">
      <c r="A159" s="9" t="s">
        <v>1575</v>
      </c>
      <c r="B159" s="9" t="s">
        <v>327</v>
      </c>
      <c r="C159" s="9" t="s">
        <v>510</v>
      </c>
      <c r="D159" s="9" t="s">
        <v>455</v>
      </c>
      <c r="E159">
        <v>3</v>
      </c>
    </row>
    <row r="160" spans="1:5" ht="15" customHeight="1" x14ac:dyDescent="0.25">
      <c r="A160" s="9" t="s">
        <v>1658</v>
      </c>
      <c r="B160" s="9" t="s">
        <v>142</v>
      </c>
      <c r="C160" s="9" t="s">
        <v>511</v>
      </c>
      <c r="D160" s="9" t="s">
        <v>441</v>
      </c>
      <c r="E160">
        <v>6</v>
      </c>
    </row>
    <row r="161" spans="1:5" ht="15" customHeight="1" x14ac:dyDescent="0.25">
      <c r="A161" s="9" t="s">
        <v>118</v>
      </c>
      <c r="B161" s="9" t="s">
        <v>1474</v>
      </c>
      <c r="C161" s="9" t="s">
        <v>511</v>
      </c>
      <c r="D161" s="9" t="s">
        <v>2129</v>
      </c>
      <c r="E161">
        <v>1</v>
      </c>
    </row>
    <row r="162" spans="1:5" ht="15" customHeight="1" x14ac:dyDescent="0.25">
      <c r="A162" s="9" t="s">
        <v>755</v>
      </c>
      <c r="B162" s="9" t="s">
        <v>256</v>
      </c>
      <c r="C162" s="9" t="s">
        <v>511</v>
      </c>
      <c r="D162" s="9" t="s">
        <v>435</v>
      </c>
      <c r="E162">
        <v>3</v>
      </c>
    </row>
    <row r="163" spans="1:5" ht="15" customHeight="1" x14ac:dyDescent="0.25">
      <c r="A163" s="9" t="s">
        <v>2070</v>
      </c>
      <c r="B163" s="9" t="s">
        <v>205</v>
      </c>
      <c r="C163" s="9" t="s">
        <v>511</v>
      </c>
      <c r="D163" s="9" t="s">
        <v>434</v>
      </c>
      <c r="E163">
        <v>1</v>
      </c>
    </row>
    <row r="164" spans="1:5" ht="15" customHeight="1" x14ac:dyDescent="0.25">
      <c r="A164" s="9" t="s">
        <v>787</v>
      </c>
      <c r="B164" s="9" t="s">
        <v>391</v>
      </c>
      <c r="C164" s="9" t="s">
        <v>511</v>
      </c>
      <c r="D164" s="9" t="s">
        <v>2122</v>
      </c>
      <c r="E164">
        <v>1</v>
      </c>
    </row>
    <row r="165" spans="1:5" ht="15" customHeight="1" x14ac:dyDescent="0.25">
      <c r="A165" s="9" t="s">
        <v>955</v>
      </c>
      <c r="B165" s="9" t="s">
        <v>95</v>
      </c>
      <c r="C165" s="9" t="s">
        <v>511</v>
      </c>
      <c r="D165" s="9" t="s">
        <v>455</v>
      </c>
      <c r="E165">
        <v>7</v>
      </c>
    </row>
    <row r="166" spans="1:5" ht="15" customHeight="1" x14ac:dyDescent="0.25">
      <c r="A166" s="9" t="s">
        <v>498</v>
      </c>
      <c r="B166" s="9" t="s">
        <v>130</v>
      </c>
      <c r="C166" s="9" t="s">
        <v>510</v>
      </c>
      <c r="D166" s="9" t="s">
        <v>442</v>
      </c>
      <c r="E166">
        <v>7</v>
      </c>
    </row>
    <row r="167" spans="1:5" ht="15" customHeight="1" x14ac:dyDescent="0.25">
      <c r="A167" s="9" t="s">
        <v>123</v>
      </c>
      <c r="B167" s="9" t="s">
        <v>212</v>
      </c>
      <c r="C167" s="9" t="s">
        <v>510</v>
      </c>
      <c r="D167" s="9" t="s">
        <v>432</v>
      </c>
      <c r="E167">
        <v>3</v>
      </c>
    </row>
    <row r="168" spans="1:5" ht="15" customHeight="1" x14ac:dyDescent="0.25">
      <c r="A168" s="9" t="s">
        <v>1326</v>
      </c>
      <c r="B168" s="9" t="s">
        <v>1290</v>
      </c>
      <c r="C168" s="9" t="s">
        <v>510</v>
      </c>
      <c r="D168" s="9" t="s">
        <v>440</v>
      </c>
      <c r="E168">
        <v>6</v>
      </c>
    </row>
    <row r="169" spans="1:5" ht="15" customHeight="1" x14ac:dyDescent="0.25">
      <c r="A169" s="9" t="s">
        <v>1578</v>
      </c>
      <c r="B169" s="9" t="s">
        <v>167</v>
      </c>
      <c r="C169" s="9" t="s">
        <v>511</v>
      </c>
      <c r="D169" s="9" t="s">
        <v>431</v>
      </c>
      <c r="E169">
        <v>1</v>
      </c>
    </row>
    <row r="170" spans="1:5" ht="15" customHeight="1" x14ac:dyDescent="0.25">
      <c r="A170" s="9" t="s">
        <v>706</v>
      </c>
      <c r="B170" s="9" t="s">
        <v>101</v>
      </c>
      <c r="C170" s="9" t="s">
        <v>511</v>
      </c>
      <c r="D170" s="9" t="s">
        <v>456</v>
      </c>
      <c r="E170">
        <v>1</v>
      </c>
    </row>
    <row r="171" spans="1:5" ht="15" customHeight="1" x14ac:dyDescent="0.25">
      <c r="A171" s="9" t="s">
        <v>1044</v>
      </c>
      <c r="B171" s="9" t="s">
        <v>99</v>
      </c>
      <c r="C171" s="9" t="s">
        <v>510</v>
      </c>
      <c r="D171" s="9" t="s">
        <v>453</v>
      </c>
      <c r="E171">
        <v>13</v>
      </c>
    </row>
    <row r="172" spans="1:5" ht="15" customHeight="1" x14ac:dyDescent="0.25">
      <c r="A172" s="9" t="s">
        <v>959</v>
      </c>
      <c r="B172" s="9" t="s">
        <v>913</v>
      </c>
      <c r="C172" s="9" t="s">
        <v>510</v>
      </c>
      <c r="D172" s="9" t="s">
        <v>449</v>
      </c>
      <c r="E172">
        <v>1</v>
      </c>
    </row>
    <row r="173" spans="1:5" ht="15" customHeight="1" x14ac:dyDescent="0.25">
      <c r="A173" s="9" t="s">
        <v>815</v>
      </c>
      <c r="B173" s="9" t="s">
        <v>816</v>
      </c>
      <c r="C173" s="9" t="s">
        <v>511</v>
      </c>
      <c r="D173" s="9" t="s">
        <v>2123</v>
      </c>
      <c r="E173">
        <v>2</v>
      </c>
    </row>
    <row r="174" spans="1:5" ht="15" customHeight="1" x14ac:dyDescent="0.25">
      <c r="A174" s="9" t="s">
        <v>1815</v>
      </c>
      <c r="B174" s="9" t="s">
        <v>272</v>
      </c>
      <c r="C174" s="9" t="s">
        <v>511</v>
      </c>
      <c r="D174" s="9" t="s">
        <v>437</v>
      </c>
      <c r="E174">
        <v>2</v>
      </c>
    </row>
    <row r="175" spans="1:5" ht="15" customHeight="1" x14ac:dyDescent="0.25">
      <c r="A175" s="9" t="s">
        <v>551</v>
      </c>
      <c r="B175" s="9" t="s">
        <v>384</v>
      </c>
      <c r="C175" s="9" t="s">
        <v>510</v>
      </c>
      <c r="D175" s="9" t="s">
        <v>438</v>
      </c>
      <c r="E175">
        <v>10</v>
      </c>
    </row>
    <row r="176" spans="1:5" ht="15" customHeight="1" x14ac:dyDescent="0.25">
      <c r="A176" s="9" t="s">
        <v>1597</v>
      </c>
      <c r="B176" s="9" t="s">
        <v>342</v>
      </c>
      <c r="C176" s="9" t="s">
        <v>511</v>
      </c>
      <c r="D176" s="9" t="s">
        <v>439</v>
      </c>
      <c r="E176">
        <v>1</v>
      </c>
    </row>
    <row r="177" spans="1:5" ht="15" customHeight="1" x14ac:dyDescent="0.25">
      <c r="A177" s="9" t="s">
        <v>2160</v>
      </c>
      <c r="B177" s="9" t="s">
        <v>2168</v>
      </c>
      <c r="C177" s="9" t="s">
        <v>511</v>
      </c>
      <c r="D177" s="9" t="s">
        <v>464</v>
      </c>
      <c r="E177">
        <v>1</v>
      </c>
    </row>
    <row r="178" spans="1:5" ht="15" customHeight="1" x14ac:dyDescent="0.25">
      <c r="A178" s="9" t="s">
        <v>1045</v>
      </c>
      <c r="B178" s="9" t="s">
        <v>49</v>
      </c>
      <c r="C178" s="9" t="s">
        <v>511</v>
      </c>
      <c r="D178" s="9" t="s">
        <v>434</v>
      </c>
      <c r="E178">
        <v>3</v>
      </c>
    </row>
    <row r="179" spans="1:5" ht="15" customHeight="1" x14ac:dyDescent="0.25">
      <c r="A179" s="9" t="s">
        <v>1183</v>
      </c>
      <c r="B179" s="9" t="s">
        <v>1823</v>
      </c>
      <c r="C179" s="9" t="s">
        <v>511</v>
      </c>
      <c r="D179" s="9" t="s">
        <v>2126</v>
      </c>
      <c r="E179">
        <v>1</v>
      </c>
    </row>
    <row r="180" spans="1:5" ht="15" customHeight="1" x14ac:dyDescent="0.25">
      <c r="A180" s="9" t="s">
        <v>1574</v>
      </c>
      <c r="B180" s="9" t="s">
        <v>61</v>
      </c>
      <c r="C180" s="9" t="s">
        <v>511</v>
      </c>
      <c r="D180" s="9" t="s">
        <v>2122</v>
      </c>
      <c r="E180">
        <v>9</v>
      </c>
    </row>
    <row r="181" spans="1:5" ht="15" customHeight="1" x14ac:dyDescent="0.25">
      <c r="A181" s="9" t="s">
        <v>767</v>
      </c>
      <c r="B181" s="9" t="s">
        <v>768</v>
      </c>
      <c r="C181" s="9" t="s">
        <v>511</v>
      </c>
      <c r="D181" s="9" t="s">
        <v>449</v>
      </c>
      <c r="E181">
        <v>2</v>
      </c>
    </row>
    <row r="182" spans="1:5" ht="15" customHeight="1" x14ac:dyDescent="0.25">
      <c r="A182" s="9" t="s">
        <v>804</v>
      </c>
      <c r="B182" s="9" t="s">
        <v>71</v>
      </c>
      <c r="C182" s="9" t="s">
        <v>511</v>
      </c>
      <c r="D182" s="9" t="s">
        <v>443</v>
      </c>
      <c r="E182">
        <v>3</v>
      </c>
    </row>
    <row r="183" spans="1:5" ht="15" customHeight="1" x14ac:dyDescent="0.25">
      <c r="A183" s="9" t="s">
        <v>1355</v>
      </c>
      <c r="B183" s="9" t="s">
        <v>269</v>
      </c>
      <c r="C183" s="9" t="s">
        <v>511</v>
      </c>
      <c r="D183" s="9" t="s">
        <v>455</v>
      </c>
      <c r="E183">
        <v>1</v>
      </c>
    </row>
    <row r="184" spans="1:5" ht="15" customHeight="1" x14ac:dyDescent="0.25">
      <c r="A184" s="9" t="s">
        <v>1341</v>
      </c>
      <c r="B184" s="9" t="s">
        <v>38</v>
      </c>
      <c r="C184" s="9" t="s">
        <v>510</v>
      </c>
      <c r="D184" s="9" t="s">
        <v>464</v>
      </c>
      <c r="E184">
        <v>1</v>
      </c>
    </row>
    <row r="185" spans="1:5" ht="15" customHeight="1" x14ac:dyDescent="0.25">
      <c r="A185" s="9" t="s">
        <v>132</v>
      </c>
      <c r="B185" s="9" t="s">
        <v>62</v>
      </c>
      <c r="C185" s="9" t="s">
        <v>511</v>
      </c>
      <c r="D185" s="9" t="s">
        <v>2130</v>
      </c>
      <c r="E185">
        <v>3</v>
      </c>
    </row>
    <row r="186" spans="1:5" ht="15" customHeight="1" x14ac:dyDescent="0.25">
      <c r="A186" s="9" t="s">
        <v>2022</v>
      </c>
      <c r="B186" s="9" t="s">
        <v>500</v>
      </c>
      <c r="C186" s="9" t="s">
        <v>510</v>
      </c>
      <c r="D186" s="9" t="s">
        <v>444</v>
      </c>
      <c r="E186">
        <v>1</v>
      </c>
    </row>
    <row r="187" spans="1:5" ht="15" customHeight="1" x14ac:dyDescent="0.25">
      <c r="A187" s="9" t="s">
        <v>664</v>
      </c>
      <c r="B187" s="9" t="s">
        <v>699</v>
      </c>
      <c r="C187" s="9" t="s">
        <v>511</v>
      </c>
      <c r="D187" s="9" t="s">
        <v>437</v>
      </c>
      <c r="E187">
        <v>1</v>
      </c>
    </row>
    <row r="188" spans="1:5" ht="15" customHeight="1" x14ac:dyDescent="0.25">
      <c r="A188" s="9" t="s">
        <v>1680</v>
      </c>
      <c r="B188" s="9" t="s">
        <v>34</v>
      </c>
      <c r="C188" s="9" t="s">
        <v>511</v>
      </c>
      <c r="D188" s="9" t="s">
        <v>452</v>
      </c>
      <c r="E188">
        <v>1</v>
      </c>
    </row>
    <row r="189" spans="1:5" ht="15" customHeight="1" x14ac:dyDescent="0.25">
      <c r="A189" s="9" t="s">
        <v>552</v>
      </c>
      <c r="B189" s="9" t="s">
        <v>37</v>
      </c>
      <c r="C189" s="9" t="s">
        <v>510</v>
      </c>
      <c r="D189" s="9" t="s">
        <v>448</v>
      </c>
      <c r="E189">
        <v>7</v>
      </c>
    </row>
    <row r="190" spans="1:5" ht="15" customHeight="1" x14ac:dyDescent="0.25">
      <c r="A190" s="9" t="s">
        <v>817</v>
      </c>
      <c r="B190" s="9" t="s">
        <v>55</v>
      </c>
      <c r="C190" s="9" t="s">
        <v>511</v>
      </c>
      <c r="D190" s="9" t="s">
        <v>464</v>
      </c>
      <c r="E190">
        <v>1</v>
      </c>
    </row>
    <row r="191" spans="1:5" ht="15" customHeight="1" x14ac:dyDescent="0.25">
      <c r="A191" s="9" t="s">
        <v>582</v>
      </c>
      <c r="B191" s="9" t="s">
        <v>106</v>
      </c>
      <c r="C191" s="9" t="s">
        <v>510</v>
      </c>
      <c r="D191" s="9" t="s">
        <v>2132</v>
      </c>
      <c r="E191">
        <v>20</v>
      </c>
    </row>
    <row r="192" spans="1:5" ht="15" customHeight="1" x14ac:dyDescent="0.25">
      <c r="A192" s="9" t="s">
        <v>1986</v>
      </c>
      <c r="B192" s="9" t="s">
        <v>47</v>
      </c>
      <c r="C192" s="9" t="s">
        <v>510</v>
      </c>
      <c r="D192" s="9" t="s">
        <v>427</v>
      </c>
      <c r="E192">
        <v>4</v>
      </c>
    </row>
    <row r="193" spans="1:5" ht="15" customHeight="1" x14ac:dyDescent="0.25">
      <c r="A193" s="9" t="s">
        <v>1118</v>
      </c>
      <c r="B193" s="9" t="s">
        <v>105</v>
      </c>
      <c r="C193" s="9" t="s">
        <v>511</v>
      </c>
      <c r="D193" s="9" t="s">
        <v>432</v>
      </c>
      <c r="E193">
        <v>1</v>
      </c>
    </row>
    <row r="194" spans="1:5" ht="15" customHeight="1" x14ac:dyDescent="0.25">
      <c r="A194" s="9" t="s">
        <v>1398</v>
      </c>
      <c r="B194" s="9" t="s">
        <v>86</v>
      </c>
      <c r="C194" s="9" t="s">
        <v>510</v>
      </c>
      <c r="D194" s="9" t="s">
        <v>2123</v>
      </c>
      <c r="E194">
        <v>3</v>
      </c>
    </row>
    <row r="195" spans="1:5" ht="15" customHeight="1" x14ac:dyDescent="0.25">
      <c r="A195" s="9" t="s">
        <v>133</v>
      </c>
      <c r="B195" s="9" t="s">
        <v>1389</v>
      </c>
      <c r="C195" s="9" t="s">
        <v>511</v>
      </c>
      <c r="D195" s="9" t="s">
        <v>461</v>
      </c>
      <c r="E195">
        <v>1</v>
      </c>
    </row>
    <row r="196" spans="1:5" ht="15" customHeight="1" x14ac:dyDescent="0.25">
      <c r="A196" s="9" t="s">
        <v>1306</v>
      </c>
      <c r="B196" s="9" t="s">
        <v>577</v>
      </c>
      <c r="C196" s="9" t="s">
        <v>511</v>
      </c>
      <c r="D196" s="9" t="s">
        <v>524</v>
      </c>
      <c r="E196">
        <v>4</v>
      </c>
    </row>
    <row r="197" spans="1:5" ht="15" customHeight="1" x14ac:dyDescent="0.25">
      <c r="A197" s="9" t="s">
        <v>818</v>
      </c>
      <c r="B197" s="9" t="s">
        <v>37</v>
      </c>
      <c r="C197" s="9" t="s">
        <v>510</v>
      </c>
      <c r="D197" s="9" t="s">
        <v>440</v>
      </c>
      <c r="E197">
        <v>5</v>
      </c>
    </row>
    <row r="198" spans="1:5" ht="15" customHeight="1" x14ac:dyDescent="0.25">
      <c r="A198" s="9" t="s">
        <v>1668</v>
      </c>
      <c r="B198" s="9" t="s">
        <v>116</v>
      </c>
      <c r="C198" s="9" t="s">
        <v>511</v>
      </c>
      <c r="D198" s="9" t="s">
        <v>461</v>
      </c>
      <c r="E198">
        <v>3</v>
      </c>
    </row>
    <row r="199" spans="1:5" ht="15" customHeight="1" x14ac:dyDescent="0.25">
      <c r="A199" s="9" t="s">
        <v>2174</v>
      </c>
      <c r="B199" s="9" t="s">
        <v>272</v>
      </c>
      <c r="C199" s="9" t="s">
        <v>511</v>
      </c>
      <c r="D199" s="9" t="s">
        <v>431</v>
      </c>
      <c r="E199">
        <v>1</v>
      </c>
    </row>
    <row r="200" spans="1:5" ht="15" customHeight="1" x14ac:dyDescent="0.25">
      <c r="A200" s="9" t="s">
        <v>1046</v>
      </c>
      <c r="B200" s="9" t="s">
        <v>55</v>
      </c>
      <c r="C200" s="9" t="s">
        <v>510</v>
      </c>
      <c r="D200" s="9" t="s">
        <v>434</v>
      </c>
      <c r="E200">
        <v>4</v>
      </c>
    </row>
    <row r="201" spans="1:5" ht="15" customHeight="1" x14ac:dyDescent="0.25">
      <c r="A201" s="9" t="s">
        <v>1415</v>
      </c>
      <c r="B201" s="9" t="s">
        <v>408</v>
      </c>
      <c r="C201" s="9" t="s">
        <v>510</v>
      </c>
      <c r="D201" s="9" t="s">
        <v>456</v>
      </c>
      <c r="E201">
        <v>16</v>
      </c>
    </row>
    <row r="202" spans="1:5" ht="15" customHeight="1" x14ac:dyDescent="0.25">
      <c r="A202" s="9" t="s">
        <v>1339</v>
      </c>
      <c r="B202" s="9" t="s">
        <v>178</v>
      </c>
      <c r="C202" s="9" t="s">
        <v>511</v>
      </c>
      <c r="D202" s="9" t="s">
        <v>439</v>
      </c>
      <c r="E202">
        <v>2</v>
      </c>
    </row>
    <row r="203" spans="1:5" ht="15" customHeight="1" x14ac:dyDescent="0.25">
      <c r="A203" s="9" t="s">
        <v>1339</v>
      </c>
      <c r="B203" s="9" t="s">
        <v>717</v>
      </c>
      <c r="C203" s="9" t="s">
        <v>511</v>
      </c>
      <c r="D203" s="9" t="s">
        <v>2152</v>
      </c>
      <c r="E203">
        <v>1</v>
      </c>
    </row>
    <row r="204" spans="1:5" ht="15" customHeight="1" x14ac:dyDescent="0.25">
      <c r="A204" s="9" t="s">
        <v>338</v>
      </c>
      <c r="B204" s="9" t="s">
        <v>600</v>
      </c>
      <c r="C204" s="9" t="s">
        <v>511</v>
      </c>
      <c r="D204" s="9" t="s">
        <v>464</v>
      </c>
      <c r="E204">
        <v>1</v>
      </c>
    </row>
    <row r="205" spans="1:5" ht="15" customHeight="1" x14ac:dyDescent="0.25">
      <c r="A205" s="9" t="s">
        <v>1047</v>
      </c>
      <c r="B205" s="9" t="s">
        <v>62</v>
      </c>
      <c r="C205" s="9" t="s">
        <v>510</v>
      </c>
      <c r="D205" s="9" t="s">
        <v>2131</v>
      </c>
      <c r="E205">
        <v>3</v>
      </c>
    </row>
    <row r="206" spans="1:5" ht="15" customHeight="1" x14ac:dyDescent="0.25">
      <c r="A206" s="9" t="s">
        <v>1047</v>
      </c>
      <c r="B206" s="9" t="s">
        <v>584</v>
      </c>
      <c r="C206" s="9" t="s">
        <v>511</v>
      </c>
      <c r="D206" s="9" t="s">
        <v>436</v>
      </c>
      <c r="E206">
        <v>1</v>
      </c>
    </row>
    <row r="207" spans="1:5" ht="15" customHeight="1" x14ac:dyDescent="0.25">
      <c r="A207" s="9" t="s">
        <v>2086</v>
      </c>
      <c r="B207" s="9" t="s">
        <v>55</v>
      </c>
      <c r="C207" s="9" t="s">
        <v>511</v>
      </c>
      <c r="D207" s="9" t="s">
        <v>443</v>
      </c>
      <c r="E207">
        <v>1</v>
      </c>
    </row>
    <row r="208" spans="1:5" ht="15" customHeight="1" x14ac:dyDescent="0.25">
      <c r="A208" s="9" t="s">
        <v>1353</v>
      </c>
      <c r="B208" s="9" t="s">
        <v>745</v>
      </c>
      <c r="C208" s="9" t="s">
        <v>511</v>
      </c>
      <c r="D208" s="9" t="s">
        <v>437</v>
      </c>
      <c r="E208">
        <v>9</v>
      </c>
    </row>
    <row r="209" spans="1:5" ht="15" customHeight="1" x14ac:dyDescent="0.25">
      <c r="A209" s="9" t="s">
        <v>1476</v>
      </c>
      <c r="B209" s="9" t="s">
        <v>730</v>
      </c>
      <c r="C209" s="9" t="s">
        <v>510</v>
      </c>
      <c r="D209" s="9" t="s">
        <v>2124</v>
      </c>
      <c r="E209">
        <v>16</v>
      </c>
    </row>
    <row r="210" spans="1:5" ht="15" customHeight="1" x14ac:dyDescent="0.25">
      <c r="A210" s="9" t="s">
        <v>1048</v>
      </c>
      <c r="B210" s="9" t="s">
        <v>63</v>
      </c>
      <c r="C210" s="9" t="s">
        <v>511</v>
      </c>
      <c r="D210" s="9" t="s">
        <v>2132</v>
      </c>
      <c r="E210">
        <v>1</v>
      </c>
    </row>
    <row r="211" spans="1:5" ht="15" customHeight="1" x14ac:dyDescent="0.25">
      <c r="A211" s="9" t="s">
        <v>339</v>
      </c>
      <c r="B211" s="9" t="s">
        <v>1539</v>
      </c>
      <c r="C211" s="9" t="s">
        <v>510</v>
      </c>
      <c r="D211" s="9" t="s">
        <v>451</v>
      </c>
      <c r="E211">
        <v>7</v>
      </c>
    </row>
    <row r="212" spans="1:5" ht="15" customHeight="1" x14ac:dyDescent="0.25">
      <c r="A212" s="9" t="s">
        <v>339</v>
      </c>
      <c r="B212" s="9" t="s">
        <v>1321</v>
      </c>
      <c r="C212" s="9" t="s">
        <v>511</v>
      </c>
      <c r="D212" s="9" t="s">
        <v>429</v>
      </c>
      <c r="E212">
        <v>3</v>
      </c>
    </row>
    <row r="213" spans="1:5" ht="15" customHeight="1" x14ac:dyDescent="0.25">
      <c r="A213" s="9" t="s">
        <v>339</v>
      </c>
      <c r="B213" s="9" t="s">
        <v>805</v>
      </c>
      <c r="C213" s="9" t="s">
        <v>511</v>
      </c>
      <c r="D213" s="9" t="s">
        <v>524</v>
      </c>
      <c r="E213">
        <v>7</v>
      </c>
    </row>
    <row r="214" spans="1:5" ht="15" customHeight="1" x14ac:dyDescent="0.25">
      <c r="A214" s="9" t="s">
        <v>339</v>
      </c>
      <c r="B214" s="9" t="s">
        <v>249</v>
      </c>
      <c r="C214" s="9" t="s">
        <v>511</v>
      </c>
      <c r="D214" s="9" t="s">
        <v>435</v>
      </c>
      <c r="E214">
        <v>1</v>
      </c>
    </row>
    <row r="215" spans="1:5" ht="15" customHeight="1" x14ac:dyDescent="0.25">
      <c r="A215" s="9" t="s">
        <v>339</v>
      </c>
      <c r="B215" s="9" t="s">
        <v>236</v>
      </c>
      <c r="C215" s="9" t="s">
        <v>511</v>
      </c>
      <c r="D215" s="9" t="s">
        <v>443</v>
      </c>
      <c r="E215">
        <v>4</v>
      </c>
    </row>
    <row r="216" spans="1:5" ht="15" customHeight="1" x14ac:dyDescent="0.25">
      <c r="A216" s="9" t="s">
        <v>339</v>
      </c>
      <c r="B216" s="9" t="s">
        <v>1672</v>
      </c>
      <c r="C216" s="9" t="s">
        <v>511</v>
      </c>
      <c r="D216" s="9" t="s">
        <v>2131</v>
      </c>
      <c r="E216">
        <v>1</v>
      </c>
    </row>
    <row r="217" spans="1:5" ht="15" customHeight="1" x14ac:dyDescent="0.25">
      <c r="A217" s="9" t="s">
        <v>339</v>
      </c>
      <c r="B217" s="9" t="s">
        <v>2314</v>
      </c>
      <c r="C217" s="9" t="s">
        <v>511</v>
      </c>
      <c r="D217" s="9" t="s">
        <v>2151</v>
      </c>
      <c r="E217">
        <v>2</v>
      </c>
    </row>
    <row r="218" spans="1:5" ht="15" customHeight="1" x14ac:dyDescent="0.25">
      <c r="A218" s="9" t="s">
        <v>339</v>
      </c>
      <c r="B218" s="9" t="s">
        <v>1625</v>
      </c>
      <c r="C218" s="9" t="s">
        <v>511</v>
      </c>
      <c r="D218" s="9" t="s">
        <v>429</v>
      </c>
      <c r="E218">
        <v>1</v>
      </c>
    </row>
    <row r="219" spans="1:5" ht="15" customHeight="1" x14ac:dyDescent="0.25">
      <c r="A219" s="9" t="s">
        <v>339</v>
      </c>
      <c r="B219" s="9" t="s">
        <v>88</v>
      </c>
      <c r="C219" s="9" t="s">
        <v>511</v>
      </c>
      <c r="D219" s="9" t="s">
        <v>451</v>
      </c>
      <c r="E219">
        <v>1</v>
      </c>
    </row>
    <row r="220" spans="1:5" ht="15" customHeight="1" x14ac:dyDescent="0.25">
      <c r="A220" s="9" t="s">
        <v>186</v>
      </c>
      <c r="B220" s="9" t="s">
        <v>984</v>
      </c>
      <c r="C220" s="9" t="s">
        <v>511</v>
      </c>
      <c r="D220" s="9" t="s">
        <v>435</v>
      </c>
      <c r="E220">
        <v>15</v>
      </c>
    </row>
    <row r="221" spans="1:5" ht="15" customHeight="1" x14ac:dyDescent="0.25">
      <c r="A221" s="9" t="s">
        <v>186</v>
      </c>
      <c r="B221" s="9" t="s">
        <v>2013</v>
      </c>
      <c r="C221" s="9" t="s">
        <v>510</v>
      </c>
      <c r="D221" s="9" t="s">
        <v>524</v>
      </c>
      <c r="E221">
        <v>1</v>
      </c>
    </row>
    <row r="222" spans="1:5" ht="15" customHeight="1" x14ac:dyDescent="0.25">
      <c r="A222" s="9" t="s">
        <v>2077</v>
      </c>
      <c r="B222" s="9" t="s">
        <v>210</v>
      </c>
      <c r="C222" s="9" t="s">
        <v>511</v>
      </c>
      <c r="D222" s="9" t="s">
        <v>2126</v>
      </c>
      <c r="E222">
        <v>1</v>
      </c>
    </row>
    <row r="223" spans="1:5" ht="15" customHeight="1" x14ac:dyDescent="0.25">
      <c r="A223" s="9" t="s">
        <v>762</v>
      </c>
      <c r="B223" s="9" t="s">
        <v>191</v>
      </c>
      <c r="C223" s="9" t="s">
        <v>510</v>
      </c>
      <c r="D223" s="9" t="s">
        <v>429</v>
      </c>
      <c r="E223">
        <v>15</v>
      </c>
    </row>
    <row r="224" spans="1:5" ht="15" customHeight="1" x14ac:dyDescent="0.25">
      <c r="A224" s="9" t="s">
        <v>1329</v>
      </c>
      <c r="B224" s="9" t="s">
        <v>334</v>
      </c>
      <c r="C224" s="9" t="s">
        <v>511</v>
      </c>
      <c r="D224" s="9" t="s">
        <v>440</v>
      </c>
      <c r="E224">
        <v>1</v>
      </c>
    </row>
    <row r="225" spans="1:5" ht="15" customHeight="1" x14ac:dyDescent="0.25">
      <c r="A225" s="9" t="s">
        <v>1242</v>
      </c>
      <c r="B225" s="9" t="s">
        <v>285</v>
      </c>
      <c r="C225" s="9" t="s">
        <v>511</v>
      </c>
      <c r="D225" s="9" t="s">
        <v>432</v>
      </c>
      <c r="E225">
        <v>1</v>
      </c>
    </row>
    <row r="226" spans="1:5" ht="15" customHeight="1" x14ac:dyDescent="0.25">
      <c r="A226" s="9" t="s">
        <v>1076</v>
      </c>
      <c r="B226" s="9" t="s">
        <v>687</v>
      </c>
      <c r="C226" s="9" t="s">
        <v>510</v>
      </c>
      <c r="D226" s="9" t="s">
        <v>451</v>
      </c>
      <c r="E226">
        <v>7</v>
      </c>
    </row>
    <row r="227" spans="1:5" ht="15" customHeight="1" x14ac:dyDescent="0.25">
      <c r="A227" s="9" t="s">
        <v>1469</v>
      </c>
      <c r="B227" s="9" t="s">
        <v>114</v>
      </c>
      <c r="C227" s="9" t="s">
        <v>511</v>
      </c>
      <c r="D227" s="9" t="s">
        <v>455</v>
      </c>
      <c r="E227">
        <v>1</v>
      </c>
    </row>
    <row r="228" spans="1:5" ht="15" customHeight="1" x14ac:dyDescent="0.25">
      <c r="A228" s="9" t="s">
        <v>713</v>
      </c>
      <c r="B228" s="9" t="s">
        <v>55</v>
      </c>
      <c r="C228" s="9" t="s">
        <v>510</v>
      </c>
      <c r="D228" s="9" t="s">
        <v>440</v>
      </c>
      <c r="E228">
        <v>8</v>
      </c>
    </row>
    <row r="229" spans="1:5" ht="15" customHeight="1" x14ac:dyDescent="0.25">
      <c r="A229" s="9" t="s">
        <v>1662</v>
      </c>
      <c r="B229" s="9" t="s">
        <v>228</v>
      </c>
      <c r="C229" s="9" t="s">
        <v>510</v>
      </c>
      <c r="D229" s="9" t="s">
        <v>432</v>
      </c>
      <c r="E229">
        <v>1</v>
      </c>
    </row>
    <row r="230" spans="1:5" ht="15" customHeight="1" x14ac:dyDescent="0.25">
      <c r="A230" s="9" t="s">
        <v>1560</v>
      </c>
      <c r="B230" s="9" t="s">
        <v>191</v>
      </c>
      <c r="C230" s="9" t="s">
        <v>511</v>
      </c>
      <c r="D230" s="9" t="s">
        <v>431</v>
      </c>
      <c r="E230">
        <v>2</v>
      </c>
    </row>
    <row r="231" spans="1:5" ht="15" customHeight="1" x14ac:dyDescent="0.25">
      <c r="A231" s="9" t="s">
        <v>990</v>
      </c>
      <c r="B231" s="9" t="s">
        <v>122</v>
      </c>
      <c r="C231" s="9" t="s">
        <v>510</v>
      </c>
      <c r="D231" s="9" t="s">
        <v>461</v>
      </c>
      <c r="E231">
        <v>23</v>
      </c>
    </row>
    <row r="232" spans="1:5" ht="15" customHeight="1" x14ac:dyDescent="0.25">
      <c r="A232" s="9" t="s">
        <v>958</v>
      </c>
      <c r="B232" s="9" t="s">
        <v>957</v>
      </c>
      <c r="C232" s="9" t="s">
        <v>511</v>
      </c>
      <c r="D232" s="9" t="s">
        <v>434</v>
      </c>
      <c r="E232">
        <v>5</v>
      </c>
    </row>
    <row r="233" spans="1:5" ht="15" customHeight="1" x14ac:dyDescent="0.25">
      <c r="A233" s="9" t="s">
        <v>987</v>
      </c>
      <c r="B233" s="9" t="s">
        <v>95</v>
      </c>
      <c r="C233" s="9" t="s">
        <v>510</v>
      </c>
      <c r="D233" s="9" t="s">
        <v>427</v>
      </c>
      <c r="E233">
        <v>18</v>
      </c>
    </row>
    <row r="234" spans="1:5" ht="15" customHeight="1" x14ac:dyDescent="0.25">
      <c r="A234" s="9" t="s">
        <v>961</v>
      </c>
      <c r="B234" s="9" t="s">
        <v>345</v>
      </c>
      <c r="C234" s="9" t="s">
        <v>510</v>
      </c>
      <c r="D234" s="9" t="s">
        <v>438</v>
      </c>
      <c r="E234">
        <v>1</v>
      </c>
    </row>
    <row r="235" spans="1:5" ht="15" customHeight="1" x14ac:dyDescent="0.25">
      <c r="A235" s="9" t="s">
        <v>1381</v>
      </c>
      <c r="B235" s="9" t="s">
        <v>177</v>
      </c>
      <c r="C235" s="9" t="s">
        <v>511</v>
      </c>
      <c r="D235" s="9" t="s">
        <v>434</v>
      </c>
      <c r="E235">
        <v>4</v>
      </c>
    </row>
    <row r="236" spans="1:5" ht="15" customHeight="1" x14ac:dyDescent="0.25">
      <c r="A236" s="9" t="s">
        <v>1564</v>
      </c>
      <c r="B236" s="9" t="s">
        <v>25</v>
      </c>
      <c r="C236" s="9" t="s">
        <v>510</v>
      </c>
      <c r="D236" s="9" t="s">
        <v>445</v>
      </c>
      <c r="E236">
        <v>4</v>
      </c>
    </row>
    <row r="237" spans="1:5" ht="15" customHeight="1" x14ac:dyDescent="0.25">
      <c r="A237" s="9" t="s">
        <v>820</v>
      </c>
      <c r="B237" s="9" t="s">
        <v>270</v>
      </c>
      <c r="C237" s="9" t="s">
        <v>510</v>
      </c>
      <c r="D237" s="9" t="s">
        <v>432</v>
      </c>
      <c r="E237">
        <v>12</v>
      </c>
    </row>
    <row r="238" spans="1:5" ht="15" customHeight="1" x14ac:dyDescent="0.25">
      <c r="A238" s="9" t="s">
        <v>151</v>
      </c>
      <c r="B238" s="9" t="s">
        <v>209</v>
      </c>
      <c r="C238" s="9" t="s">
        <v>511</v>
      </c>
      <c r="D238" s="9" t="s">
        <v>445</v>
      </c>
      <c r="E238">
        <v>4</v>
      </c>
    </row>
    <row r="239" spans="1:5" ht="15" customHeight="1" x14ac:dyDescent="0.25">
      <c r="A239" s="9" t="s">
        <v>151</v>
      </c>
      <c r="B239" s="9" t="s">
        <v>341</v>
      </c>
      <c r="C239" s="9" t="s">
        <v>511</v>
      </c>
      <c r="D239" s="9" t="s">
        <v>464</v>
      </c>
      <c r="E239">
        <v>1</v>
      </c>
    </row>
    <row r="240" spans="1:5" ht="15" customHeight="1" x14ac:dyDescent="0.25">
      <c r="A240" s="9" t="s">
        <v>151</v>
      </c>
      <c r="B240" s="9" t="s">
        <v>1627</v>
      </c>
      <c r="C240" s="9" t="s">
        <v>510</v>
      </c>
      <c r="D240" s="9" t="s">
        <v>434</v>
      </c>
      <c r="E240">
        <v>1</v>
      </c>
    </row>
    <row r="241" spans="1:5" ht="15" customHeight="1" x14ac:dyDescent="0.25">
      <c r="A241" s="9" t="s">
        <v>975</v>
      </c>
      <c r="B241" s="9" t="s">
        <v>131</v>
      </c>
      <c r="C241" s="9" t="s">
        <v>511</v>
      </c>
      <c r="D241" s="9" t="s">
        <v>451</v>
      </c>
      <c r="E241">
        <v>1</v>
      </c>
    </row>
    <row r="242" spans="1:5" ht="15" customHeight="1" x14ac:dyDescent="0.25">
      <c r="A242" s="9" t="s">
        <v>840</v>
      </c>
      <c r="B242" s="9" t="s">
        <v>1676</v>
      </c>
      <c r="C242" s="9" t="s">
        <v>510</v>
      </c>
      <c r="D242" s="9" t="s">
        <v>447</v>
      </c>
      <c r="E242">
        <v>3</v>
      </c>
    </row>
    <row r="243" spans="1:5" ht="15" customHeight="1" x14ac:dyDescent="0.25">
      <c r="A243" s="9" t="s">
        <v>953</v>
      </c>
      <c r="B243" s="9" t="s">
        <v>102</v>
      </c>
      <c r="C243" s="9" t="s">
        <v>511</v>
      </c>
      <c r="D243" s="9" t="s">
        <v>429</v>
      </c>
      <c r="E243">
        <v>1</v>
      </c>
    </row>
    <row r="244" spans="1:5" ht="15" customHeight="1" x14ac:dyDescent="0.25">
      <c r="A244" s="9" t="s">
        <v>1832</v>
      </c>
      <c r="B244" s="9" t="s">
        <v>1831</v>
      </c>
      <c r="C244" s="9" t="s">
        <v>511</v>
      </c>
      <c r="D244" s="9" t="s">
        <v>439</v>
      </c>
      <c r="E244">
        <v>1</v>
      </c>
    </row>
    <row r="245" spans="1:5" ht="15" customHeight="1" x14ac:dyDescent="0.25">
      <c r="A245" s="9" t="s">
        <v>1101</v>
      </c>
      <c r="B245" s="9" t="s">
        <v>1589</v>
      </c>
      <c r="C245" s="9" t="s">
        <v>511</v>
      </c>
      <c r="D245" s="9" t="s">
        <v>445</v>
      </c>
      <c r="E245">
        <v>4</v>
      </c>
    </row>
    <row r="246" spans="1:5" ht="15" customHeight="1" x14ac:dyDescent="0.25">
      <c r="A246" s="9" t="s">
        <v>821</v>
      </c>
      <c r="B246" s="9" t="s">
        <v>822</v>
      </c>
      <c r="C246" s="9" t="s">
        <v>511</v>
      </c>
      <c r="D246" s="9" t="s">
        <v>432</v>
      </c>
      <c r="E246">
        <v>2</v>
      </c>
    </row>
    <row r="247" spans="1:5" ht="15" customHeight="1" x14ac:dyDescent="0.25">
      <c r="A247" s="9" t="s">
        <v>500</v>
      </c>
      <c r="B247" s="9" t="s">
        <v>788</v>
      </c>
      <c r="C247" s="9" t="s">
        <v>510</v>
      </c>
      <c r="D247" s="9" t="s">
        <v>435</v>
      </c>
      <c r="E247">
        <v>18</v>
      </c>
    </row>
    <row r="248" spans="1:5" ht="15" customHeight="1" x14ac:dyDescent="0.25">
      <c r="A248" s="9" t="s">
        <v>500</v>
      </c>
      <c r="B248" s="9" t="s">
        <v>167</v>
      </c>
      <c r="C248" s="9" t="s">
        <v>510</v>
      </c>
      <c r="D248" s="9" t="s">
        <v>434</v>
      </c>
      <c r="E248">
        <v>7</v>
      </c>
    </row>
    <row r="249" spans="1:5" ht="15" customHeight="1" x14ac:dyDescent="0.25">
      <c r="A249" s="9" t="s">
        <v>343</v>
      </c>
      <c r="B249" s="9" t="s">
        <v>310</v>
      </c>
      <c r="C249" s="9" t="s">
        <v>511</v>
      </c>
      <c r="D249" s="9" t="s">
        <v>451</v>
      </c>
      <c r="E249">
        <v>7</v>
      </c>
    </row>
    <row r="250" spans="1:5" ht="15" customHeight="1" x14ac:dyDescent="0.25">
      <c r="A250" s="9" t="s">
        <v>152</v>
      </c>
      <c r="B250" s="9" t="s">
        <v>283</v>
      </c>
      <c r="C250" s="9" t="s">
        <v>511</v>
      </c>
      <c r="D250" s="9" t="s">
        <v>456</v>
      </c>
      <c r="E250">
        <v>3</v>
      </c>
    </row>
    <row r="251" spans="1:5" ht="15" customHeight="1" x14ac:dyDescent="0.25">
      <c r="A251" s="9" t="s">
        <v>344</v>
      </c>
      <c r="B251" s="9" t="s">
        <v>345</v>
      </c>
      <c r="C251" s="9" t="s">
        <v>510</v>
      </c>
      <c r="D251" s="9" t="s">
        <v>2151</v>
      </c>
      <c r="E251">
        <v>18</v>
      </c>
    </row>
    <row r="252" spans="1:5" ht="15" customHeight="1" x14ac:dyDescent="0.25">
      <c r="A252" s="9" t="s">
        <v>1051</v>
      </c>
      <c r="B252" s="9" t="s">
        <v>470</v>
      </c>
      <c r="C252" s="9" t="s">
        <v>510</v>
      </c>
      <c r="D252" s="9" t="s">
        <v>2156</v>
      </c>
      <c r="E252">
        <v>1</v>
      </c>
    </row>
    <row r="253" spans="1:5" ht="15" customHeight="1" x14ac:dyDescent="0.25">
      <c r="A253" s="9" t="s">
        <v>554</v>
      </c>
      <c r="B253" s="9" t="s">
        <v>699</v>
      </c>
      <c r="C253" s="9" t="s">
        <v>511</v>
      </c>
      <c r="D253" s="9" t="s">
        <v>430</v>
      </c>
      <c r="E253">
        <v>2</v>
      </c>
    </row>
    <row r="254" spans="1:5" ht="15" customHeight="1" x14ac:dyDescent="0.25">
      <c r="A254" s="9" t="s">
        <v>554</v>
      </c>
      <c r="B254" s="9" t="s">
        <v>575</v>
      </c>
      <c r="C254" s="9" t="s">
        <v>511</v>
      </c>
      <c r="D254" s="9" t="s">
        <v>464</v>
      </c>
      <c r="E254">
        <v>1</v>
      </c>
    </row>
    <row r="255" spans="1:5" ht="15" customHeight="1" x14ac:dyDescent="0.25">
      <c r="A255" s="9" t="s">
        <v>554</v>
      </c>
      <c r="B255" s="9" t="s">
        <v>366</v>
      </c>
      <c r="C255" s="9" t="s">
        <v>511</v>
      </c>
      <c r="D255" s="9" t="s">
        <v>2164</v>
      </c>
      <c r="E255">
        <v>1</v>
      </c>
    </row>
    <row r="256" spans="1:5" ht="15" customHeight="1" x14ac:dyDescent="0.25">
      <c r="A256" s="9" t="s">
        <v>1593</v>
      </c>
      <c r="B256" s="9" t="s">
        <v>315</v>
      </c>
      <c r="C256" s="9" t="s">
        <v>511</v>
      </c>
      <c r="D256" s="9" t="s">
        <v>431</v>
      </c>
      <c r="E256">
        <v>1</v>
      </c>
    </row>
    <row r="257" spans="1:5" ht="15" customHeight="1" x14ac:dyDescent="0.25">
      <c r="A257" s="9" t="s">
        <v>1053</v>
      </c>
      <c r="B257" s="9" t="s">
        <v>47</v>
      </c>
      <c r="C257" s="9" t="s">
        <v>511</v>
      </c>
      <c r="D257" s="9" t="s">
        <v>452</v>
      </c>
      <c r="E257">
        <v>26</v>
      </c>
    </row>
    <row r="258" spans="1:5" ht="15" customHeight="1" x14ac:dyDescent="0.25">
      <c r="A258" s="9" t="s">
        <v>823</v>
      </c>
      <c r="B258" s="9" t="s">
        <v>331</v>
      </c>
      <c r="C258" s="9" t="s">
        <v>511</v>
      </c>
      <c r="D258" s="9" t="s">
        <v>442</v>
      </c>
      <c r="E258">
        <v>5</v>
      </c>
    </row>
    <row r="259" spans="1:5" ht="15" customHeight="1" x14ac:dyDescent="0.25">
      <c r="A259" s="9" t="s">
        <v>790</v>
      </c>
      <c r="B259" s="9" t="s">
        <v>109</v>
      </c>
      <c r="C259" s="9" t="s">
        <v>511</v>
      </c>
      <c r="D259" s="9" t="s">
        <v>453</v>
      </c>
      <c r="E259">
        <v>1</v>
      </c>
    </row>
    <row r="260" spans="1:5" ht="15" customHeight="1" x14ac:dyDescent="0.25">
      <c r="A260" s="9" t="s">
        <v>346</v>
      </c>
      <c r="B260" s="9" t="s">
        <v>146</v>
      </c>
      <c r="C260" s="9" t="s">
        <v>510</v>
      </c>
      <c r="D260" s="9" t="s">
        <v>456</v>
      </c>
      <c r="E260">
        <v>3</v>
      </c>
    </row>
    <row r="261" spans="1:5" ht="15" customHeight="1" x14ac:dyDescent="0.25">
      <c r="A261" s="9" t="s">
        <v>158</v>
      </c>
      <c r="B261" s="9" t="s">
        <v>114</v>
      </c>
      <c r="C261" s="9" t="s">
        <v>511</v>
      </c>
      <c r="D261" s="9" t="s">
        <v>455</v>
      </c>
      <c r="E261">
        <v>1</v>
      </c>
    </row>
    <row r="262" spans="1:5" ht="15" customHeight="1" x14ac:dyDescent="0.25">
      <c r="A262" s="9" t="s">
        <v>555</v>
      </c>
      <c r="B262" s="9" t="s">
        <v>126</v>
      </c>
      <c r="C262" s="9" t="s">
        <v>511</v>
      </c>
      <c r="D262" s="9" t="s">
        <v>464</v>
      </c>
      <c r="E262">
        <v>16</v>
      </c>
    </row>
    <row r="263" spans="1:5" ht="15" customHeight="1" x14ac:dyDescent="0.25">
      <c r="A263" s="9" t="s">
        <v>348</v>
      </c>
      <c r="B263" s="9" t="s">
        <v>349</v>
      </c>
      <c r="C263" s="9" t="s">
        <v>510</v>
      </c>
      <c r="D263" s="9" t="s">
        <v>455</v>
      </c>
      <c r="E263">
        <v>7</v>
      </c>
    </row>
    <row r="264" spans="1:5" ht="15" customHeight="1" x14ac:dyDescent="0.25">
      <c r="A264" s="9" t="s">
        <v>534</v>
      </c>
      <c r="B264" s="9" t="s">
        <v>1378</v>
      </c>
      <c r="C264" s="9" t="s">
        <v>511</v>
      </c>
      <c r="D264" s="9" t="s">
        <v>464</v>
      </c>
      <c r="E264">
        <v>1</v>
      </c>
    </row>
    <row r="265" spans="1:5" ht="15" customHeight="1" x14ac:dyDescent="0.25">
      <c r="A265" s="9" t="s">
        <v>160</v>
      </c>
      <c r="B265" s="9" t="s">
        <v>252</v>
      </c>
      <c r="C265" s="9" t="s">
        <v>511</v>
      </c>
      <c r="D265" s="9" t="s">
        <v>464</v>
      </c>
      <c r="E265">
        <v>4</v>
      </c>
    </row>
    <row r="266" spans="1:5" ht="15" customHeight="1" x14ac:dyDescent="0.25">
      <c r="A266" s="9" t="s">
        <v>161</v>
      </c>
      <c r="B266" s="9" t="s">
        <v>55</v>
      </c>
      <c r="C266" s="9" t="s">
        <v>510</v>
      </c>
      <c r="D266" s="9" t="s">
        <v>438</v>
      </c>
      <c r="E266">
        <v>1</v>
      </c>
    </row>
    <row r="267" spans="1:5" ht="15" customHeight="1" x14ac:dyDescent="0.25">
      <c r="A267" s="9" t="s">
        <v>1595</v>
      </c>
      <c r="B267" s="9" t="s">
        <v>1594</v>
      </c>
      <c r="C267" s="9" t="s">
        <v>511</v>
      </c>
      <c r="D267" s="9" t="s">
        <v>436</v>
      </c>
      <c r="E267">
        <v>1</v>
      </c>
    </row>
    <row r="268" spans="1:5" ht="15" customHeight="1" x14ac:dyDescent="0.25">
      <c r="A268" s="9" t="s">
        <v>671</v>
      </c>
      <c r="B268" s="9" t="s">
        <v>173</v>
      </c>
      <c r="C268" s="9" t="s">
        <v>511</v>
      </c>
      <c r="D268" s="9" t="s">
        <v>439</v>
      </c>
      <c r="E268">
        <v>11</v>
      </c>
    </row>
    <row r="269" spans="1:5" ht="15" customHeight="1" x14ac:dyDescent="0.25">
      <c r="A269" s="9" t="s">
        <v>671</v>
      </c>
      <c r="B269" s="9" t="s">
        <v>116</v>
      </c>
      <c r="C269" s="9" t="s">
        <v>510</v>
      </c>
      <c r="D269" s="9" t="s">
        <v>439</v>
      </c>
      <c r="E269">
        <v>1</v>
      </c>
    </row>
    <row r="270" spans="1:5" ht="15" customHeight="1" x14ac:dyDescent="0.25">
      <c r="A270" s="9" t="s">
        <v>671</v>
      </c>
      <c r="B270" s="9" t="s">
        <v>210</v>
      </c>
      <c r="C270" s="9" t="s">
        <v>511</v>
      </c>
      <c r="D270" s="9" t="s">
        <v>434</v>
      </c>
      <c r="E270">
        <v>1</v>
      </c>
    </row>
    <row r="271" spans="1:5" ht="15" customHeight="1" x14ac:dyDescent="0.25">
      <c r="A271" s="9" t="s">
        <v>2038</v>
      </c>
      <c r="B271" s="9" t="s">
        <v>336</v>
      </c>
      <c r="C271" s="9" t="s">
        <v>511</v>
      </c>
      <c r="D271" s="9" t="s">
        <v>441</v>
      </c>
      <c r="E271">
        <v>1</v>
      </c>
    </row>
    <row r="272" spans="1:5" ht="15" customHeight="1" x14ac:dyDescent="0.25">
      <c r="A272" s="9" t="s">
        <v>782</v>
      </c>
      <c r="B272" s="9" t="s">
        <v>217</v>
      </c>
      <c r="C272" s="9" t="s">
        <v>510</v>
      </c>
      <c r="D272" s="9" t="s">
        <v>430</v>
      </c>
      <c r="E272">
        <v>14</v>
      </c>
    </row>
    <row r="273" spans="1:5" ht="15" customHeight="1" x14ac:dyDescent="0.25">
      <c r="A273" s="9" t="s">
        <v>1548</v>
      </c>
      <c r="B273" s="9" t="s">
        <v>315</v>
      </c>
      <c r="C273" s="9" t="s">
        <v>511</v>
      </c>
      <c r="D273" s="9" t="s">
        <v>2126</v>
      </c>
      <c r="E273">
        <v>2</v>
      </c>
    </row>
    <row r="274" spans="1:5" ht="15" customHeight="1" x14ac:dyDescent="0.25">
      <c r="A274" s="9" t="s">
        <v>1573</v>
      </c>
      <c r="B274" s="9" t="s">
        <v>67</v>
      </c>
      <c r="C274" s="9" t="s">
        <v>511</v>
      </c>
      <c r="D274" s="9" t="s">
        <v>437</v>
      </c>
      <c r="E274">
        <v>2</v>
      </c>
    </row>
    <row r="275" spans="1:5" ht="15" customHeight="1" x14ac:dyDescent="0.25">
      <c r="A275" s="9" t="s">
        <v>780</v>
      </c>
      <c r="B275" s="9" t="s">
        <v>309</v>
      </c>
      <c r="C275" s="9" t="s">
        <v>511</v>
      </c>
      <c r="D275" s="9" t="s">
        <v>454</v>
      </c>
      <c r="E275">
        <v>1</v>
      </c>
    </row>
    <row r="276" spans="1:5" ht="15" customHeight="1" x14ac:dyDescent="0.25">
      <c r="A276" s="9" t="s">
        <v>824</v>
      </c>
      <c r="B276" s="9" t="s">
        <v>55</v>
      </c>
      <c r="C276" s="9" t="s">
        <v>510</v>
      </c>
      <c r="D276" s="9" t="s">
        <v>2138</v>
      </c>
      <c r="E276">
        <v>18</v>
      </c>
    </row>
    <row r="277" spans="1:5" ht="15" customHeight="1" x14ac:dyDescent="0.25">
      <c r="A277" s="9" t="s">
        <v>556</v>
      </c>
      <c r="B277" s="9" t="s">
        <v>578</v>
      </c>
      <c r="C277" s="9" t="s">
        <v>511</v>
      </c>
      <c r="D277" s="9" t="s">
        <v>461</v>
      </c>
      <c r="E277">
        <v>28</v>
      </c>
    </row>
    <row r="278" spans="1:5" ht="15" customHeight="1" x14ac:dyDescent="0.25">
      <c r="A278" s="9" t="s">
        <v>1621</v>
      </c>
      <c r="B278" s="9" t="s">
        <v>258</v>
      </c>
      <c r="C278" s="9" t="s">
        <v>511</v>
      </c>
      <c r="D278" s="9" t="s">
        <v>440</v>
      </c>
      <c r="E278">
        <v>1</v>
      </c>
    </row>
    <row r="279" spans="1:5" ht="15" customHeight="1" x14ac:dyDescent="0.25">
      <c r="A279" s="9" t="s">
        <v>165</v>
      </c>
      <c r="B279" s="9" t="s">
        <v>204</v>
      </c>
      <c r="C279" s="9" t="s">
        <v>511</v>
      </c>
      <c r="D279" s="9" t="s">
        <v>440</v>
      </c>
      <c r="E279">
        <v>7</v>
      </c>
    </row>
    <row r="280" spans="1:5" ht="15" customHeight="1" x14ac:dyDescent="0.25">
      <c r="A280" s="9" t="s">
        <v>165</v>
      </c>
      <c r="B280" s="9" t="s">
        <v>1456</v>
      </c>
      <c r="C280" s="9" t="s">
        <v>510</v>
      </c>
      <c r="D280" s="9" t="s">
        <v>524</v>
      </c>
      <c r="E280">
        <v>8</v>
      </c>
    </row>
    <row r="281" spans="1:5" ht="15" customHeight="1" x14ac:dyDescent="0.25">
      <c r="A281" s="9" t="s">
        <v>165</v>
      </c>
      <c r="B281" s="9" t="s">
        <v>1577</v>
      </c>
      <c r="C281" s="9" t="s">
        <v>511</v>
      </c>
      <c r="D281" s="9" t="s">
        <v>438</v>
      </c>
      <c r="E281">
        <v>3</v>
      </c>
    </row>
    <row r="282" spans="1:5" ht="15" customHeight="1" x14ac:dyDescent="0.25">
      <c r="A282" s="9" t="s">
        <v>165</v>
      </c>
      <c r="B282" s="9" t="s">
        <v>238</v>
      </c>
      <c r="C282" s="9" t="s">
        <v>510</v>
      </c>
      <c r="D282" s="9" t="s">
        <v>439</v>
      </c>
      <c r="E282">
        <v>1</v>
      </c>
    </row>
    <row r="283" spans="1:5" ht="15" customHeight="1" x14ac:dyDescent="0.25">
      <c r="A283" s="9" t="s">
        <v>165</v>
      </c>
      <c r="B283" s="9" t="s">
        <v>49</v>
      </c>
      <c r="C283" s="9" t="s">
        <v>510</v>
      </c>
      <c r="D283" s="9" t="s">
        <v>442</v>
      </c>
      <c r="E283">
        <v>1</v>
      </c>
    </row>
    <row r="284" spans="1:5" ht="15" customHeight="1" x14ac:dyDescent="0.25">
      <c r="A284" s="9" t="s">
        <v>1988</v>
      </c>
      <c r="B284" s="9" t="s">
        <v>1987</v>
      </c>
      <c r="C284" s="9" t="s">
        <v>511</v>
      </c>
      <c r="D284" s="9" t="s">
        <v>461</v>
      </c>
      <c r="E284">
        <v>2</v>
      </c>
    </row>
    <row r="285" spans="1:5" ht="15" customHeight="1" x14ac:dyDescent="0.25">
      <c r="A285" s="9" t="s">
        <v>489</v>
      </c>
      <c r="B285" s="9" t="s">
        <v>370</v>
      </c>
      <c r="C285" s="9" t="s">
        <v>511</v>
      </c>
      <c r="D285" s="9" t="s">
        <v>437</v>
      </c>
      <c r="E285">
        <v>12</v>
      </c>
    </row>
    <row r="286" spans="1:5" ht="15" customHeight="1" x14ac:dyDescent="0.25">
      <c r="A286" s="9" t="s">
        <v>169</v>
      </c>
      <c r="B286" s="9" t="s">
        <v>350</v>
      </c>
      <c r="C286" s="9" t="s">
        <v>510</v>
      </c>
      <c r="D286" s="9" t="s">
        <v>2122</v>
      </c>
      <c r="E286">
        <v>5</v>
      </c>
    </row>
    <row r="287" spans="1:5" ht="15" customHeight="1" x14ac:dyDescent="0.25">
      <c r="A287" s="9" t="s">
        <v>169</v>
      </c>
      <c r="B287" s="9" t="s">
        <v>354</v>
      </c>
      <c r="C287" s="9" t="s">
        <v>511</v>
      </c>
      <c r="D287" s="9" t="s">
        <v>447</v>
      </c>
      <c r="E287">
        <v>2</v>
      </c>
    </row>
    <row r="288" spans="1:5" ht="15" customHeight="1" x14ac:dyDescent="0.25">
      <c r="A288" s="9" t="s">
        <v>169</v>
      </c>
      <c r="B288" s="9" t="s">
        <v>792</v>
      </c>
      <c r="C288" s="9" t="s">
        <v>511</v>
      </c>
      <c r="D288" s="9" t="s">
        <v>2139</v>
      </c>
      <c r="E288">
        <v>1</v>
      </c>
    </row>
    <row r="289" spans="1:5" ht="15" customHeight="1" x14ac:dyDescent="0.25">
      <c r="A289" s="9" t="s">
        <v>1452</v>
      </c>
      <c r="B289" s="9" t="s">
        <v>1451</v>
      </c>
      <c r="C289" s="9" t="s">
        <v>511</v>
      </c>
      <c r="D289" s="9" t="s">
        <v>432</v>
      </c>
      <c r="E289">
        <v>2</v>
      </c>
    </row>
    <row r="290" spans="1:5" ht="15" customHeight="1" x14ac:dyDescent="0.25">
      <c r="A290" s="9" t="s">
        <v>1056</v>
      </c>
      <c r="B290" s="9" t="s">
        <v>39</v>
      </c>
      <c r="C290" s="9" t="s">
        <v>511</v>
      </c>
      <c r="D290" s="9" t="s">
        <v>435</v>
      </c>
      <c r="E290">
        <v>3</v>
      </c>
    </row>
    <row r="291" spans="1:5" ht="15" customHeight="1" x14ac:dyDescent="0.25">
      <c r="A291" s="9" t="s">
        <v>353</v>
      </c>
      <c r="B291" s="9" t="s">
        <v>467</v>
      </c>
      <c r="C291" s="9" t="s">
        <v>511</v>
      </c>
      <c r="D291" s="9" t="s">
        <v>442</v>
      </c>
      <c r="E291">
        <v>10</v>
      </c>
    </row>
    <row r="292" spans="1:5" ht="15" customHeight="1" x14ac:dyDescent="0.25">
      <c r="A292" s="9" t="s">
        <v>353</v>
      </c>
      <c r="B292" s="9" t="s">
        <v>180</v>
      </c>
      <c r="C292" s="9" t="s">
        <v>511</v>
      </c>
      <c r="D292" s="9" t="s">
        <v>443</v>
      </c>
      <c r="E292">
        <v>1</v>
      </c>
    </row>
    <row r="293" spans="1:5" ht="15" customHeight="1" x14ac:dyDescent="0.25">
      <c r="A293" s="9" t="s">
        <v>1843</v>
      </c>
      <c r="B293" s="9" t="s">
        <v>370</v>
      </c>
      <c r="C293" s="9" t="s">
        <v>511</v>
      </c>
      <c r="D293" s="9" t="s">
        <v>524</v>
      </c>
      <c r="E293">
        <v>1</v>
      </c>
    </row>
    <row r="294" spans="1:5" ht="15" customHeight="1" x14ac:dyDescent="0.25">
      <c r="A294" s="9" t="s">
        <v>1357</v>
      </c>
      <c r="B294" s="9" t="s">
        <v>306</v>
      </c>
      <c r="C294" s="9" t="s">
        <v>510</v>
      </c>
      <c r="D294" s="9" t="s">
        <v>448</v>
      </c>
      <c r="E294">
        <v>1</v>
      </c>
    </row>
    <row r="295" spans="1:5" ht="15" customHeight="1" x14ac:dyDescent="0.25">
      <c r="A295" s="9" t="s">
        <v>1357</v>
      </c>
      <c r="B295" s="9" t="s">
        <v>314</v>
      </c>
      <c r="C295" s="9" t="s">
        <v>511</v>
      </c>
      <c r="D295" s="9" t="s">
        <v>436</v>
      </c>
      <c r="E295">
        <v>1</v>
      </c>
    </row>
    <row r="296" spans="1:5" ht="15" customHeight="1" x14ac:dyDescent="0.25">
      <c r="A296" s="9" t="s">
        <v>1058</v>
      </c>
      <c r="B296" s="9" t="s">
        <v>195</v>
      </c>
      <c r="C296" s="9" t="s">
        <v>510</v>
      </c>
      <c r="D296" s="9" t="s">
        <v>2122</v>
      </c>
      <c r="E296">
        <v>2</v>
      </c>
    </row>
    <row r="297" spans="1:5" ht="15" customHeight="1" x14ac:dyDescent="0.25">
      <c r="A297" s="9" t="s">
        <v>1670</v>
      </c>
      <c r="B297" s="9" t="s">
        <v>739</v>
      </c>
      <c r="C297" s="9" t="s">
        <v>510</v>
      </c>
      <c r="D297" s="9" t="s">
        <v>438</v>
      </c>
      <c r="E297">
        <v>5</v>
      </c>
    </row>
    <row r="298" spans="1:5" ht="15" customHeight="1" x14ac:dyDescent="0.25">
      <c r="A298" s="9" t="s">
        <v>988</v>
      </c>
      <c r="B298" s="9" t="s">
        <v>50</v>
      </c>
      <c r="C298" s="9" t="s">
        <v>510</v>
      </c>
      <c r="D298" s="9" t="s">
        <v>452</v>
      </c>
      <c r="E298">
        <v>5</v>
      </c>
    </row>
    <row r="299" spans="1:5" ht="15" customHeight="1" x14ac:dyDescent="0.25">
      <c r="A299" s="9" t="s">
        <v>171</v>
      </c>
      <c r="B299" s="9" t="s">
        <v>334</v>
      </c>
      <c r="C299" s="9" t="s">
        <v>511</v>
      </c>
      <c r="D299" s="9" t="s">
        <v>436</v>
      </c>
      <c r="E299">
        <v>1</v>
      </c>
    </row>
    <row r="300" spans="1:5" ht="15" customHeight="1" x14ac:dyDescent="0.25">
      <c r="A300" s="9" t="s">
        <v>171</v>
      </c>
      <c r="B300" s="9" t="s">
        <v>846</v>
      </c>
      <c r="C300" s="9" t="s">
        <v>510</v>
      </c>
      <c r="D300" s="9" t="s">
        <v>453</v>
      </c>
      <c r="E300">
        <v>3</v>
      </c>
    </row>
    <row r="301" spans="1:5" ht="15" customHeight="1" x14ac:dyDescent="0.25">
      <c r="A301" s="9" t="s">
        <v>1059</v>
      </c>
      <c r="B301" s="9" t="s">
        <v>196</v>
      </c>
      <c r="C301" s="9" t="s">
        <v>511</v>
      </c>
      <c r="D301" s="9" t="s">
        <v>524</v>
      </c>
      <c r="E301">
        <v>2</v>
      </c>
    </row>
    <row r="302" spans="1:5" ht="15" customHeight="1" x14ac:dyDescent="0.25">
      <c r="A302" s="9" t="s">
        <v>172</v>
      </c>
      <c r="B302" s="9" t="s">
        <v>112</v>
      </c>
      <c r="C302" s="9" t="s">
        <v>511</v>
      </c>
      <c r="D302" s="9" t="s">
        <v>464</v>
      </c>
      <c r="E302">
        <v>8</v>
      </c>
    </row>
    <row r="303" spans="1:5" ht="15" customHeight="1" x14ac:dyDescent="0.25">
      <c r="A303" s="9" t="s">
        <v>2170</v>
      </c>
      <c r="B303" s="9" t="s">
        <v>370</v>
      </c>
      <c r="C303" s="9" t="s">
        <v>510</v>
      </c>
      <c r="D303" s="9" t="s">
        <v>2164</v>
      </c>
      <c r="E303">
        <v>1</v>
      </c>
    </row>
    <row r="304" spans="1:5" ht="15" customHeight="1" x14ac:dyDescent="0.25">
      <c r="A304" s="9" t="s">
        <v>173</v>
      </c>
      <c r="B304" s="9" t="s">
        <v>205</v>
      </c>
      <c r="C304" s="9" t="s">
        <v>511</v>
      </c>
      <c r="D304" s="9" t="s">
        <v>449</v>
      </c>
      <c r="E304">
        <v>1</v>
      </c>
    </row>
    <row r="305" spans="1:5" ht="15" customHeight="1" x14ac:dyDescent="0.25">
      <c r="A305" s="9" t="s">
        <v>536</v>
      </c>
      <c r="B305" s="9" t="s">
        <v>825</v>
      </c>
      <c r="C305" s="9" t="s">
        <v>511</v>
      </c>
      <c r="D305" s="9" t="s">
        <v>430</v>
      </c>
      <c r="E305">
        <v>21</v>
      </c>
    </row>
    <row r="306" spans="1:5" ht="15" customHeight="1" x14ac:dyDescent="0.25">
      <c r="A306" s="9" t="s">
        <v>1576</v>
      </c>
      <c r="B306" s="9" t="s">
        <v>146</v>
      </c>
      <c r="C306" s="9" t="s">
        <v>511</v>
      </c>
      <c r="D306" s="9" t="s">
        <v>448</v>
      </c>
      <c r="E306">
        <v>1</v>
      </c>
    </row>
    <row r="307" spans="1:5" ht="15" customHeight="1" x14ac:dyDescent="0.25">
      <c r="A307" s="9" t="s">
        <v>176</v>
      </c>
      <c r="B307" s="9" t="s">
        <v>269</v>
      </c>
      <c r="C307" s="9" t="s">
        <v>511</v>
      </c>
      <c r="D307" s="9" t="s">
        <v>456</v>
      </c>
      <c r="E307">
        <v>1</v>
      </c>
    </row>
    <row r="308" spans="1:5" ht="15" customHeight="1" x14ac:dyDescent="0.25">
      <c r="A308" s="9" t="s">
        <v>196</v>
      </c>
      <c r="B308" s="9" t="s">
        <v>47</v>
      </c>
      <c r="C308" s="9" t="s">
        <v>511</v>
      </c>
      <c r="D308" s="9" t="s">
        <v>2151</v>
      </c>
      <c r="E308">
        <v>1</v>
      </c>
    </row>
    <row r="309" spans="1:5" ht="15" customHeight="1" x14ac:dyDescent="0.25">
      <c r="A309" s="9" t="s">
        <v>356</v>
      </c>
      <c r="B309" s="9" t="s">
        <v>357</v>
      </c>
      <c r="C309" s="9" t="s">
        <v>511</v>
      </c>
      <c r="D309" s="9" t="s">
        <v>445</v>
      </c>
      <c r="E309">
        <v>23</v>
      </c>
    </row>
    <row r="310" spans="1:5" ht="15" customHeight="1" x14ac:dyDescent="0.25">
      <c r="A310" s="9" t="s">
        <v>366</v>
      </c>
      <c r="B310" s="9" t="s">
        <v>1671</v>
      </c>
      <c r="C310" s="9" t="s">
        <v>510</v>
      </c>
      <c r="D310" s="9" t="s">
        <v>2151</v>
      </c>
      <c r="E310">
        <v>11</v>
      </c>
    </row>
    <row r="311" spans="1:5" ht="15" customHeight="1" x14ac:dyDescent="0.25">
      <c r="A311" s="9" t="s">
        <v>1816</v>
      </c>
      <c r="B311" s="9" t="s">
        <v>1790</v>
      </c>
      <c r="C311" s="9" t="s">
        <v>510</v>
      </c>
      <c r="D311" s="9" t="s">
        <v>448</v>
      </c>
      <c r="E311">
        <v>1</v>
      </c>
    </row>
    <row r="312" spans="1:5" ht="15" customHeight="1" x14ac:dyDescent="0.25">
      <c r="A312" s="9" t="s">
        <v>358</v>
      </c>
      <c r="B312" s="9" t="s">
        <v>298</v>
      </c>
      <c r="C312" s="9" t="s">
        <v>511</v>
      </c>
      <c r="D312" s="9" t="s">
        <v>2128</v>
      </c>
      <c r="E312">
        <v>3</v>
      </c>
    </row>
    <row r="313" spans="1:5" ht="15" customHeight="1" x14ac:dyDescent="0.25">
      <c r="A313" s="9" t="s">
        <v>359</v>
      </c>
      <c r="B313" s="9" t="s">
        <v>210</v>
      </c>
      <c r="C313" s="9" t="s">
        <v>511</v>
      </c>
      <c r="D313" s="9" t="s">
        <v>443</v>
      </c>
      <c r="E313">
        <v>5</v>
      </c>
    </row>
    <row r="314" spans="1:5" ht="15" customHeight="1" x14ac:dyDescent="0.25">
      <c r="A314" s="9" t="s">
        <v>359</v>
      </c>
      <c r="B314" s="9" t="s">
        <v>1812</v>
      </c>
      <c r="C314" s="9" t="s">
        <v>511</v>
      </c>
      <c r="D314" s="9" t="s">
        <v>448</v>
      </c>
      <c r="E314">
        <v>1</v>
      </c>
    </row>
    <row r="315" spans="1:5" ht="15" customHeight="1" x14ac:dyDescent="0.25">
      <c r="A315" s="9" t="s">
        <v>181</v>
      </c>
      <c r="B315" s="9" t="s">
        <v>1060</v>
      </c>
      <c r="C315" s="9" t="s">
        <v>511</v>
      </c>
      <c r="D315" s="9" t="s">
        <v>447</v>
      </c>
      <c r="E315">
        <v>1</v>
      </c>
    </row>
    <row r="316" spans="1:5" ht="15" customHeight="1" x14ac:dyDescent="0.25">
      <c r="A316" s="9" t="s">
        <v>1358</v>
      </c>
      <c r="B316" s="9" t="s">
        <v>1505</v>
      </c>
      <c r="C316" s="9" t="s">
        <v>510</v>
      </c>
      <c r="D316" s="9" t="s">
        <v>442</v>
      </c>
      <c r="E316">
        <v>2</v>
      </c>
    </row>
    <row r="317" spans="1:5" ht="15" customHeight="1" x14ac:dyDescent="0.25">
      <c r="A317" s="9" t="s">
        <v>1325</v>
      </c>
      <c r="B317" s="9" t="s">
        <v>902</v>
      </c>
      <c r="C317" s="9" t="s">
        <v>510</v>
      </c>
      <c r="D317" s="9" t="s">
        <v>440</v>
      </c>
      <c r="E317">
        <v>1</v>
      </c>
    </row>
    <row r="318" spans="1:5" ht="15" customHeight="1" x14ac:dyDescent="0.25">
      <c r="A318" s="9" t="s">
        <v>844</v>
      </c>
      <c r="B318" s="9" t="s">
        <v>205</v>
      </c>
      <c r="C318" s="9" t="s">
        <v>511</v>
      </c>
      <c r="D318" s="9" t="s">
        <v>2121</v>
      </c>
      <c r="E318">
        <v>1</v>
      </c>
    </row>
    <row r="319" spans="1:5" ht="15" customHeight="1" x14ac:dyDescent="0.25">
      <c r="A319" s="9" t="s">
        <v>1824</v>
      </c>
      <c r="B319" s="9" t="s">
        <v>196</v>
      </c>
      <c r="C319" s="9" t="s">
        <v>511</v>
      </c>
      <c r="D319" s="9" t="s">
        <v>2125</v>
      </c>
      <c r="E319">
        <v>1</v>
      </c>
    </row>
    <row r="320" spans="1:5" ht="15" customHeight="1" x14ac:dyDescent="0.25">
      <c r="A320" s="9" t="s">
        <v>1601</v>
      </c>
      <c r="B320" s="9" t="s">
        <v>196</v>
      </c>
      <c r="C320" s="9" t="s">
        <v>511</v>
      </c>
      <c r="D320" s="9" t="s">
        <v>454</v>
      </c>
      <c r="E320">
        <v>20</v>
      </c>
    </row>
    <row r="321" spans="1:5" ht="15" customHeight="1" x14ac:dyDescent="0.25">
      <c r="A321" s="9" t="s">
        <v>950</v>
      </c>
      <c r="B321" s="9" t="s">
        <v>949</v>
      </c>
      <c r="C321" s="9" t="s">
        <v>511</v>
      </c>
      <c r="D321" s="9" t="s">
        <v>447</v>
      </c>
      <c r="E321">
        <v>3</v>
      </c>
    </row>
    <row r="322" spans="1:5" ht="15" customHeight="1" x14ac:dyDescent="0.25">
      <c r="A322" s="9" t="s">
        <v>1301</v>
      </c>
      <c r="B322" s="9" t="s">
        <v>126</v>
      </c>
      <c r="C322" s="9" t="s">
        <v>510</v>
      </c>
      <c r="D322" s="9" t="s">
        <v>442</v>
      </c>
      <c r="E322">
        <v>8</v>
      </c>
    </row>
    <row r="323" spans="1:5" ht="15" customHeight="1" x14ac:dyDescent="0.25">
      <c r="A323" s="9" t="s">
        <v>1301</v>
      </c>
      <c r="B323" s="9" t="s">
        <v>225</v>
      </c>
      <c r="C323" s="9" t="s">
        <v>510</v>
      </c>
      <c r="D323" s="9" t="s">
        <v>436</v>
      </c>
      <c r="E323">
        <v>6</v>
      </c>
    </row>
    <row r="324" spans="1:5" ht="15" customHeight="1" x14ac:dyDescent="0.25">
      <c r="A324" s="9" t="s">
        <v>1301</v>
      </c>
      <c r="B324" s="9" t="s">
        <v>55</v>
      </c>
      <c r="C324" s="9" t="s">
        <v>511</v>
      </c>
      <c r="D324" s="9" t="s">
        <v>430</v>
      </c>
      <c r="E324">
        <v>1</v>
      </c>
    </row>
    <row r="325" spans="1:5" ht="15" customHeight="1" x14ac:dyDescent="0.25">
      <c r="A325" s="9" t="s">
        <v>183</v>
      </c>
      <c r="B325" s="9" t="s">
        <v>210</v>
      </c>
      <c r="C325" s="9" t="s">
        <v>511</v>
      </c>
      <c r="D325" s="9" t="s">
        <v>2121</v>
      </c>
      <c r="E325">
        <v>3</v>
      </c>
    </row>
    <row r="326" spans="1:5" ht="15" customHeight="1" x14ac:dyDescent="0.25">
      <c r="A326" s="9" t="s">
        <v>183</v>
      </c>
      <c r="B326" s="9" t="s">
        <v>1501</v>
      </c>
      <c r="C326" s="9" t="s">
        <v>510</v>
      </c>
      <c r="D326" s="9" t="s">
        <v>431</v>
      </c>
      <c r="E326">
        <v>6</v>
      </c>
    </row>
    <row r="327" spans="1:5" ht="15" customHeight="1" x14ac:dyDescent="0.25">
      <c r="A327" s="9" t="s">
        <v>189</v>
      </c>
      <c r="B327" s="9" t="s">
        <v>114</v>
      </c>
      <c r="C327" s="9" t="s">
        <v>511</v>
      </c>
      <c r="D327" s="9" t="s">
        <v>440</v>
      </c>
      <c r="E327">
        <v>4</v>
      </c>
    </row>
    <row r="328" spans="1:5" ht="15" customHeight="1" x14ac:dyDescent="0.25">
      <c r="A328" s="9" t="s">
        <v>360</v>
      </c>
      <c r="B328" s="9" t="s">
        <v>361</v>
      </c>
      <c r="C328" s="9" t="s">
        <v>510</v>
      </c>
      <c r="D328" s="9" t="s">
        <v>445</v>
      </c>
      <c r="E328">
        <v>24</v>
      </c>
    </row>
    <row r="329" spans="1:5" ht="15" customHeight="1" x14ac:dyDescent="0.25">
      <c r="A329" s="9" t="s">
        <v>759</v>
      </c>
      <c r="B329" s="9" t="s">
        <v>311</v>
      </c>
      <c r="C329" s="9" t="s">
        <v>510</v>
      </c>
      <c r="D329" s="9" t="s">
        <v>461</v>
      </c>
      <c r="E329">
        <v>11</v>
      </c>
    </row>
    <row r="330" spans="1:5" ht="15" customHeight="1" x14ac:dyDescent="0.25">
      <c r="A330" s="9" t="s">
        <v>2067</v>
      </c>
      <c r="B330" s="9" t="s">
        <v>37</v>
      </c>
      <c r="C330" s="9" t="s">
        <v>511</v>
      </c>
      <c r="D330" s="9" t="s">
        <v>445</v>
      </c>
      <c r="E330">
        <v>1</v>
      </c>
    </row>
    <row r="331" spans="1:5" ht="15" customHeight="1" x14ac:dyDescent="0.25">
      <c r="A331" s="9" t="s">
        <v>1499</v>
      </c>
      <c r="B331" s="9" t="s">
        <v>1498</v>
      </c>
      <c r="C331" s="9" t="s">
        <v>510</v>
      </c>
      <c r="D331" s="9" t="s">
        <v>432</v>
      </c>
      <c r="E331">
        <v>8</v>
      </c>
    </row>
    <row r="332" spans="1:5" ht="15" customHeight="1" x14ac:dyDescent="0.25">
      <c r="A332" s="9" t="s">
        <v>1841</v>
      </c>
      <c r="B332" s="9" t="s">
        <v>1840</v>
      </c>
      <c r="C332" s="9" t="s">
        <v>511</v>
      </c>
      <c r="D332" s="9" t="s">
        <v>449</v>
      </c>
      <c r="E332">
        <v>1</v>
      </c>
    </row>
    <row r="333" spans="1:5" ht="15" customHeight="1" x14ac:dyDescent="0.25">
      <c r="A333" s="9" t="s">
        <v>1809</v>
      </c>
      <c r="B333" s="9" t="s">
        <v>2116</v>
      </c>
      <c r="C333" s="9" t="s">
        <v>510</v>
      </c>
      <c r="D333" s="9" t="s">
        <v>437</v>
      </c>
      <c r="E333">
        <v>10</v>
      </c>
    </row>
    <row r="334" spans="1:5" ht="15" customHeight="1" x14ac:dyDescent="0.25">
      <c r="A334" s="9" t="s">
        <v>362</v>
      </c>
      <c r="B334" s="9" t="s">
        <v>97</v>
      </c>
      <c r="C334" s="9" t="s">
        <v>511</v>
      </c>
      <c r="D334" s="9" t="s">
        <v>444</v>
      </c>
      <c r="E334">
        <v>19</v>
      </c>
    </row>
    <row r="335" spans="1:5" ht="15" customHeight="1" x14ac:dyDescent="0.25">
      <c r="A335" s="9" t="s">
        <v>1546</v>
      </c>
      <c r="B335" s="9" t="s">
        <v>63</v>
      </c>
      <c r="C335" s="9" t="s">
        <v>511</v>
      </c>
      <c r="D335" s="9" t="s">
        <v>440</v>
      </c>
      <c r="E335">
        <v>1</v>
      </c>
    </row>
    <row r="336" spans="1:5" ht="15" customHeight="1" x14ac:dyDescent="0.25">
      <c r="A336" s="9" t="s">
        <v>1546</v>
      </c>
      <c r="B336" s="9" t="s">
        <v>62</v>
      </c>
      <c r="C336" s="9" t="s">
        <v>511</v>
      </c>
      <c r="D336" s="9" t="s">
        <v>451</v>
      </c>
      <c r="E336">
        <v>1</v>
      </c>
    </row>
    <row r="337" spans="1:5" ht="15" customHeight="1" x14ac:dyDescent="0.25">
      <c r="A337" s="9" t="s">
        <v>1394</v>
      </c>
      <c r="B337" s="9" t="s">
        <v>95</v>
      </c>
      <c r="C337" s="9" t="s">
        <v>511</v>
      </c>
      <c r="D337" s="9" t="s">
        <v>434</v>
      </c>
      <c r="E337">
        <v>1</v>
      </c>
    </row>
    <row r="338" spans="1:5" ht="15" customHeight="1" x14ac:dyDescent="0.25">
      <c r="A338" s="9" t="s">
        <v>1061</v>
      </c>
      <c r="B338" s="9" t="s">
        <v>28</v>
      </c>
      <c r="C338" s="9" t="s">
        <v>511</v>
      </c>
      <c r="D338" s="9" t="s">
        <v>453</v>
      </c>
      <c r="E338">
        <v>4</v>
      </c>
    </row>
    <row r="339" spans="1:5" ht="15" customHeight="1" x14ac:dyDescent="0.25">
      <c r="A339" s="9" t="s">
        <v>1374</v>
      </c>
      <c r="B339" s="9" t="s">
        <v>217</v>
      </c>
      <c r="C339" s="9" t="s">
        <v>511</v>
      </c>
      <c r="D339" s="9" t="s">
        <v>427</v>
      </c>
      <c r="E339">
        <v>1</v>
      </c>
    </row>
    <row r="340" spans="1:5" ht="15" customHeight="1" x14ac:dyDescent="0.25">
      <c r="A340" s="9" t="s">
        <v>1582</v>
      </c>
      <c r="B340" s="9" t="s">
        <v>1555</v>
      </c>
      <c r="C340" s="9" t="s">
        <v>511</v>
      </c>
      <c r="D340" s="9" t="s">
        <v>439</v>
      </c>
      <c r="E340">
        <v>1</v>
      </c>
    </row>
    <row r="341" spans="1:5" ht="15" customHeight="1" x14ac:dyDescent="0.25">
      <c r="A341" s="9" t="s">
        <v>557</v>
      </c>
      <c r="B341" s="9" t="s">
        <v>162</v>
      </c>
      <c r="C341" s="9" t="s">
        <v>510</v>
      </c>
      <c r="D341" s="9" t="s">
        <v>451</v>
      </c>
      <c r="E341">
        <v>11</v>
      </c>
    </row>
    <row r="342" spans="1:5" ht="15" customHeight="1" x14ac:dyDescent="0.25">
      <c r="A342" s="9" t="s">
        <v>851</v>
      </c>
      <c r="B342" s="9" t="s">
        <v>162</v>
      </c>
      <c r="C342" s="9" t="s">
        <v>511</v>
      </c>
      <c r="D342" s="9" t="s">
        <v>445</v>
      </c>
      <c r="E342">
        <v>3</v>
      </c>
    </row>
    <row r="343" spans="1:5" ht="15" customHeight="1" x14ac:dyDescent="0.25">
      <c r="A343" s="9" t="s">
        <v>1343</v>
      </c>
      <c r="B343" s="9" t="s">
        <v>124</v>
      </c>
      <c r="C343" s="9" t="s">
        <v>511</v>
      </c>
      <c r="D343" s="9" t="s">
        <v>448</v>
      </c>
      <c r="E343">
        <v>1</v>
      </c>
    </row>
    <row r="344" spans="1:5" ht="15" customHeight="1" x14ac:dyDescent="0.25">
      <c r="A344" s="9" t="s">
        <v>1062</v>
      </c>
      <c r="B344" s="9" t="s">
        <v>62</v>
      </c>
      <c r="C344" s="9" t="s">
        <v>510</v>
      </c>
      <c r="D344" s="9" t="s">
        <v>461</v>
      </c>
      <c r="E344">
        <v>5</v>
      </c>
    </row>
    <row r="345" spans="1:5" ht="15" customHeight="1" x14ac:dyDescent="0.25">
      <c r="A345" s="9" t="s">
        <v>1679</v>
      </c>
      <c r="B345" s="9" t="s">
        <v>702</v>
      </c>
      <c r="C345" s="9" t="s">
        <v>510</v>
      </c>
      <c r="D345" s="9" t="s">
        <v>439</v>
      </c>
      <c r="E345">
        <v>5</v>
      </c>
    </row>
    <row r="346" spans="1:5" ht="15" customHeight="1" x14ac:dyDescent="0.25">
      <c r="A346" s="9" t="s">
        <v>2056</v>
      </c>
      <c r="B346" s="9" t="s">
        <v>114</v>
      </c>
      <c r="C346" s="9" t="s">
        <v>511</v>
      </c>
      <c r="D346" s="9" t="s">
        <v>443</v>
      </c>
      <c r="E346">
        <v>1</v>
      </c>
    </row>
    <row r="347" spans="1:5" ht="15" customHeight="1" x14ac:dyDescent="0.25">
      <c r="A347" s="9" t="s">
        <v>1063</v>
      </c>
      <c r="B347" s="9" t="s">
        <v>310</v>
      </c>
      <c r="C347" s="9" t="s">
        <v>510</v>
      </c>
      <c r="D347" s="9" t="s">
        <v>436</v>
      </c>
      <c r="E347">
        <v>5</v>
      </c>
    </row>
    <row r="348" spans="1:5" ht="15" customHeight="1" x14ac:dyDescent="0.25">
      <c r="A348" s="9" t="s">
        <v>1588</v>
      </c>
      <c r="B348" s="9" t="s">
        <v>347</v>
      </c>
      <c r="C348" s="9" t="s">
        <v>511</v>
      </c>
      <c r="D348" s="9" t="s">
        <v>435</v>
      </c>
      <c r="E348">
        <v>1</v>
      </c>
    </row>
    <row r="349" spans="1:5" ht="15" customHeight="1" x14ac:dyDescent="0.25">
      <c r="A349" s="9" t="s">
        <v>1618</v>
      </c>
      <c r="B349" s="9" t="s">
        <v>1043</v>
      </c>
      <c r="C349" s="9" t="s">
        <v>511</v>
      </c>
      <c r="D349" s="9" t="s">
        <v>432</v>
      </c>
      <c r="E349">
        <v>1</v>
      </c>
    </row>
    <row r="350" spans="1:5" ht="15" customHeight="1" x14ac:dyDescent="0.25">
      <c r="A350" s="9" t="s">
        <v>1596</v>
      </c>
      <c r="B350" s="9" t="s">
        <v>156</v>
      </c>
      <c r="C350" s="9" t="s">
        <v>511</v>
      </c>
      <c r="D350" s="9" t="s">
        <v>439</v>
      </c>
      <c r="E350">
        <v>1</v>
      </c>
    </row>
    <row r="351" spans="1:5" ht="15" customHeight="1" x14ac:dyDescent="0.25">
      <c r="A351" s="9" t="s">
        <v>1349</v>
      </c>
      <c r="B351" s="9" t="s">
        <v>258</v>
      </c>
      <c r="C351" s="9" t="s">
        <v>511</v>
      </c>
      <c r="D351" s="9" t="s">
        <v>461</v>
      </c>
      <c r="E351">
        <v>1</v>
      </c>
    </row>
    <row r="352" spans="1:5" ht="15" customHeight="1" x14ac:dyDescent="0.25">
      <c r="A352" s="9" t="s">
        <v>1064</v>
      </c>
      <c r="B352" s="9" t="s">
        <v>1065</v>
      </c>
      <c r="C352" s="9" t="s">
        <v>510</v>
      </c>
      <c r="D352" s="9" t="s">
        <v>2164</v>
      </c>
      <c r="E352">
        <v>14</v>
      </c>
    </row>
    <row r="353" spans="1:5" ht="15" customHeight="1" x14ac:dyDescent="0.25">
      <c r="A353" s="9" t="s">
        <v>1308</v>
      </c>
      <c r="B353" s="9" t="s">
        <v>170</v>
      </c>
      <c r="C353" s="9" t="s">
        <v>510</v>
      </c>
      <c r="D353" s="9" t="s">
        <v>452</v>
      </c>
      <c r="E353">
        <v>2</v>
      </c>
    </row>
    <row r="354" spans="1:5" ht="15" customHeight="1" x14ac:dyDescent="0.25">
      <c r="A354" s="9" t="s">
        <v>363</v>
      </c>
      <c r="B354" s="9" t="s">
        <v>37</v>
      </c>
      <c r="C354" s="9" t="s">
        <v>510</v>
      </c>
      <c r="D354" s="9" t="s">
        <v>431</v>
      </c>
      <c r="E354">
        <v>2</v>
      </c>
    </row>
    <row r="355" spans="1:5" ht="15" customHeight="1" x14ac:dyDescent="0.25">
      <c r="A355" s="9" t="s">
        <v>1067</v>
      </c>
      <c r="B355" s="9" t="s">
        <v>333</v>
      </c>
      <c r="C355" s="9" t="s">
        <v>510</v>
      </c>
      <c r="D355" s="9" t="s">
        <v>439</v>
      </c>
      <c r="E355">
        <v>1</v>
      </c>
    </row>
    <row r="356" spans="1:5" ht="15" customHeight="1" x14ac:dyDescent="0.25">
      <c r="A356" s="9" t="s">
        <v>1068</v>
      </c>
      <c r="B356" s="9" t="s">
        <v>43</v>
      </c>
      <c r="C356" s="9" t="s">
        <v>511</v>
      </c>
      <c r="D356" s="9" t="s">
        <v>2126</v>
      </c>
      <c r="E356">
        <v>12</v>
      </c>
    </row>
    <row r="357" spans="1:5" ht="15" customHeight="1" x14ac:dyDescent="0.25">
      <c r="A357" s="9" t="s">
        <v>2104</v>
      </c>
      <c r="B357" s="9" t="s">
        <v>28</v>
      </c>
      <c r="C357" s="9" t="s">
        <v>511</v>
      </c>
      <c r="D357" s="9" t="s">
        <v>453</v>
      </c>
      <c r="E357">
        <v>1</v>
      </c>
    </row>
    <row r="358" spans="1:5" ht="15" customHeight="1" x14ac:dyDescent="0.25">
      <c r="A358" s="9" t="s">
        <v>364</v>
      </c>
      <c r="B358" s="9" t="s">
        <v>167</v>
      </c>
      <c r="C358" s="9" t="s">
        <v>510</v>
      </c>
      <c r="D358" s="9" t="s">
        <v>2128</v>
      </c>
      <c r="E358">
        <v>7</v>
      </c>
    </row>
    <row r="359" spans="1:5" ht="15" customHeight="1" x14ac:dyDescent="0.25">
      <c r="A359" s="9" t="s">
        <v>2087</v>
      </c>
      <c r="B359" s="9" t="s">
        <v>82</v>
      </c>
      <c r="C359" s="9" t="s">
        <v>511</v>
      </c>
      <c r="D359" s="9" t="s">
        <v>455</v>
      </c>
      <c r="E359">
        <v>1</v>
      </c>
    </row>
    <row r="360" spans="1:5" ht="15" customHeight="1" x14ac:dyDescent="0.25">
      <c r="A360" s="9" t="s">
        <v>1657</v>
      </c>
      <c r="B360" s="9" t="s">
        <v>47</v>
      </c>
      <c r="C360" s="9" t="s">
        <v>510</v>
      </c>
      <c r="D360" s="9" t="s">
        <v>452</v>
      </c>
      <c r="E360">
        <v>10</v>
      </c>
    </row>
    <row r="361" spans="1:5" ht="15" customHeight="1" x14ac:dyDescent="0.25">
      <c r="A361" s="9" t="s">
        <v>2172</v>
      </c>
      <c r="B361" s="9" t="s">
        <v>1032</v>
      </c>
      <c r="C361" s="9" t="s">
        <v>511</v>
      </c>
      <c r="D361" s="9" t="s">
        <v>453</v>
      </c>
      <c r="E361">
        <v>1</v>
      </c>
    </row>
    <row r="362" spans="1:5" ht="15" customHeight="1" x14ac:dyDescent="0.25">
      <c r="A362" s="9" t="s">
        <v>1471</v>
      </c>
      <c r="B362" s="9" t="s">
        <v>204</v>
      </c>
      <c r="C362" s="9" t="s">
        <v>511</v>
      </c>
      <c r="D362" s="9" t="s">
        <v>451</v>
      </c>
      <c r="E362">
        <v>2</v>
      </c>
    </row>
    <row r="363" spans="1:5" ht="15" customHeight="1" x14ac:dyDescent="0.25">
      <c r="A363" s="9" t="s">
        <v>199</v>
      </c>
      <c r="B363" s="9" t="s">
        <v>266</v>
      </c>
      <c r="C363" s="9" t="s">
        <v>510</v>
      </c>
      <c r="D363" s="9" t="s">
        <v>524</v>
      </c>
      <c r="E363">
        <v>12</v>
      </c>
    </row>
    <row r="364" spans="1:5" ht="15" customHeight="1" x14ac:dyDescent="0.25">
      <c r="A364" s="9" t="s">
        <v>199</v>
      </c>
      <c r="B364" s="9" t="s">
        <v>83</v>
      </c>
      <c r="C364" s="9" t="s">
        <v>510</v>
      </c>
      <c r="D364" s="9" t="s">
        <v>439</v>
      </c>
      <c r="E364">
        <v>3</v>
      </c>
    </row>
    <row r="365" spans="1:5" ht="15" customHeight="1" x14ac:dyDescent="0.25">
      <c r="A365" s="9" t="s">
        <v>199</v>
      </c>
      <c r="B365" s="9" t="s">
        <v>1010</v>
      </c>
      <c r="C365" s="9" t="s">
        <v>511</v>
      </c>
      <c r="D365" s="9" t="s">
        <v>431</v>
      </c>
      <c r="E365">
        <v>2</v>
      </c>
    </row>
    <row r="366" spans="1:5" ht="15" customHeight="1" x14ac:dyDescent="0.25">
      <c r="A366" s="9" t="s">
        <v>199</v>
      </c>
      <c r="B366" s="9" t="s">
        <v>1070</v>
      </c>
      <c r="C366" s="9" t="s">
        <v>510</v>
      </c>
      <c r="D366" s="9" t="s">
        <v>2152</v>
      </c>
      <c r="E366">
        <v>2</v>
      </c>
    </row>
    <row r="367" spans="1:5" ht="15" customHeight="1" x14ac:dyDescent="0.25">
      <c r="A367" s="9" t="s">
        <v>965</v>
      </c>
      <c r="B367" s="9" t="s">
        <v>62</v>
      </c>
      <c r="C367" s="9" t="s">
        <v>511</v>
      </c>
      <c r="D367" s="9" t="s">
        <v>435</v>
      </c>
      <c r="E367">
        <v>4</v>
      </c>
    </row>
    <row r="368" spans="1:5" ht="15" customHeight="1" x14ac:dyDescent="0.25">
      <c r="A368" s="9" t="s">
        <v>760</v>
      </c>
      <c r="B368" s="9" t="s">
        <v>105</v>
      </c>
      <c r="C368" s="9" t="s">
        <v>511</v>
      </c>
      <c r="D368" s="9" t="s">
        <v>449</v>
      </c>
      <c r="E368">
        <v>2</v>
      </c>
    </row>
    <row r="369" spans="1:5" ht="15" customHeight="1" x14ac:dyDescent="0.25">
      <c r="A369" s="9" t="s">
        <v>1616</v>
      </c>
      <c r="B369" s="9" t="s">
        <v>397</v>
      </c>
      <c r="C369" s="9" t="s">
        <v>511</v>
      </c>
      <c r="D369" s="9" t="s">
        <v>442</v>
      </c>
      <c r="E369">
        <v>1</v>
      </c>
    </row>
    <row r="370" spans="1:5" ht="15" customHeight="1" x14ac:dyDescent="0.25">
      <c r="A370" s="9" t="s">
        <v>1414</v>
      </c>
      <c r="B370" s="9" t="s">
        <v>285</v>
      </c>
      <c r="C370" s="9" t="s">
        <v>510</v>
      </c>
      <c r="D370" s="9" t="s">
        <v>449</v>
      </c>
      <c r="E370">
        <v>3</v>
      </c>
    </row>
    <row r="371" spans="1:5" ht="15" customHeight="1" x14ac:dyDescent="0.25">
      <c r="A371" s="9" t="s">
        <v>1071</v>
      </c>
      <c r="B371" s="9" t="s">
        <v>272</v>
      </c>
      <c r="C371" s="9" t="s">
        <v>511</v>
      </c>
      <c r="D371" s="9" t="s">
        <v>2156</v>
      </c>
      <c r="E371">
        <v>4</v>
      </c>
    </row>
    <row r="372" spans="1:5" ht="15" customHeight="1" x14ac:dyDescent="0.25">
      <c r="A372" s="9" t="s">
        <v>1468</v>
      </c>
      <c r="B372" s="9" t="s">
        <v>134</v>
      </c>
      <c r="C372" s="9" t="s">
        <v>510</v>
      </c>
      <c r="D372" s="9" t="s">
        <v>448</v>
      </c>
      <c r="E372">
        <v>12</v>
      </c>
    </row>
    <row r="373" spans="1:5" ht="15" customHeight="1" x14ac:dyDescent="0.25">
      <c r="A373" s="9" t="s">
        <v>369</v>
      </c>
      <c r="B373" s="9" t="s">
        <v>370</v>
      </c>
      <c r="C373" s="9" t="s">
        <v>510</v>
      </c>
      <c r="D373" s="9" t="s">
        <v>440</v>
      </c>
      <c r="E373">
        <v>3</v>
      </c>
    </row>
    <row r="374" spans="1:5" ht="15" customHeight="1" x14ac:dyDescent="0.25">
      <c r="A374" s="9" t="s">
        <v>558</v>
      </c>
      <c r="B374" s="9" t="s">
        <v>51</v>
      </c>
      <c r="C374" s="9" t="s">
        <v>510</v>
      </c>
      <c r="D374" s="9" t="s">
        <v>461</v>
      </c>
      <c r="E374">
        <v>19</v>
      </c>
    </row>
    <row r="375" spans="1:5" ht="15" customHeight="1" x14ac:dyDescent="0.25">
      <c r="A375" s="9" t="s">
        <v>770</v>
      </c>
      <c r="B375" s="9" t="s">
        <v>95</v>
      </c>
      <c r="C375" s="9" t="s">
        <v>511</v>
      </c>
      <c r="D375" s="9" t="s">
        <v>451</v>
      </c>
      <c r="E375">
        <v>1</v>
      </c>
    </row>
    <row r="376" spans="1:5" ht="15" customHeight="1" x14ac:dyDescent="0.25">
      <c r="A376" s="9" t="s">
        <v>986</v>
      </c>
      <c r="B376" s="9" t="s">
        <v>985</v>
      </c>
      <c r="C376" s="9" t="s">
        <v>510</v>
      </c>
      <c r="D376" s="9" t="s">
        <v>455</v>
      </c>
      <c r="E376">
        <v>17</v>
      </c>
    </row>
    <row r="377" spans="1:5" ht="15" customHeight="1" x14ac:dyDescent="0.25">
      <c r="A377" s="9" t="s">
        <v>1072</v>
      </c>
      <c r="B377" s="9" t="s">
        <v>116</v>
      </c>
      <c r="C377" s="9" t="s">
        <v>511</v>
      </c>
      <c r="D377" s="9" t="s">
        <v>2123</v>
      </c>
      <c r="E377">
        <v>1</v>
      </c>
    </row>
    <row r="378" spans="1:5" ht="15" customHeight="1" x14ac:dyDescent="0.25">
      <c r="A378" s="9" t="s">
        <v>1073</v>
      </c>
      <c r="B378" s="9" t="s">
        <v>95</v>
      </c>
      <c r="C378" s="9" t="s">
        <v>510</v>
      </c>
      <c r="D378" s="9" t="s">
        <v>435</v>
      </c>
      <c r="E378">
        <v>11</v>
      </c>
    </row>
    <row r="379" spans="1:5" ht="15" customHeight="1" x14ac:dyDescent="0.25">
      <c r="A379" s="9" t="s">
        <v>1074</v>
      </c>
      <c r="B379" s="9" t="s">
        <v>256</v>
      </c>
      <c r="C379" s="9" t="s">
        <v>510</v>
      </c>
      <c r="D379" s="9" t="s">
        <v>448</v>
      </c>
      <c r="E379">
        <v>10</v>
      </c>
    </row>
    <row r="380" spans="1:5" ht="15" customHeight="1" x14ac:dyDescent="0.25">
      <c r="A380" s="9" t="s">
        <v>1804</v>
      </c>
      <c r="B380" s="9" t="s">
        <v>1033</v>
      </c>
      <c r="C380" s="9" t="s">
        <v>511</v>
      </c>
      <c r="D380" s="9" t="s">
        <v>453</v>
      </c>
      <c r="E380">
        <v>1</v>
      </c>
    </row>
    <row r="381" spans="1:5" ht="15" customHeight="1" x14ac:dyDescent="0.25">
      <c r="A381" s="9" t="s">
        <v>1328</v>
      </c>
      <c r="B381" s="9" t="s">
        <v>497</v>
      </c>
      <c r="C381" s="9" t="s">
        <v>511</v>
      </c>
      <c r="D381" s="9" t="s">
        <v>444</v>
      </c>
      <c r="E381">
        <v>1</v>
      </c>
    </row>
    <row r="382" spans="1:5" ht="15" customHeight="1" x14ac:dyDescent="0.25">
      <c r="A382" s="9" t="s">
        <v>1587</v>
      </c>
      <c r="B382" s="9" t="s">
        <v>131</v>
      </c>
      <c r="C382" s="9" t="s">
        <v>510</v>
      </c>
      <c r="D382" s="9" t="s">
        <v>432</v>
      </c>
      <c r="E382">
        <v>1</v>
      </c>
    </row>
    <row r="383" spans="1:5" ht="15" customHeight="1" x14ac:dyDescent="0.25">
      <c r="A383" s="9" t="s">
        <v>1075</v>
      </c>
      <c r="B383" s="9" t="s">
        <v>1076</v>
      </c>
      <c r="C383" s="9" t="s">
        <v>510</v>
      </c>
      <c r="D383" s="9" t="s">
        <v>434</v>
      </c>
      <c r="E383">
        <v>14</v>
      </c>
    </row>
    <row r="384" spans="1:5" ht="15" customHeight="1" x14ac:dyDescent="0.25">
      <c r="A384" s="9" t="s">
        <v>1313</v>
      </c>
      <c r="B384" s="9" t="s">
        <v>198</v>
      </c>
      <c r="C384" s="9" t="s">
        <v>511</v>
      </c>
      <c r="D384" s="9" t="s">
        <v>461</v>
      </c>
      <c r="E384">
        <v>2</v>
      </c>
    </row>
    <row r="385" spans="1:5" ht="15" customHeight="1" x14ac:dyDescent="0.25">
      <c r="A385" s="9" t="s">
        <v>207</v>
      </c>
      <c r="B385" s="9" t="s">
        <v>86</v>
      </c>
      <c r="C385" s="9" t="s">
        <v>511</v>
      </c>
      <c r="D385" s="9" t="s">
        <v>456</v>
      </c>
      <c r="E385">
        <v>9</v>
      </c>
    </row>
    <row r="386" spans="1:5" ht="15" customHeight="1" x14ac:dyDescent="0.25">
      <c r="A386" s="9" t="s">
        <v>207</v>
      </c>
      <c r="B386" s="9" t="s">
        <v>145</v>
      </c>
      <c r="C386" s="9" t="s">
        <v>511</v>
      </c>
      <c r="D386" s="9" t="s">
        <v>2126</v>
      </c>
      <c r="E386">
        <v>2</v>
      </c>
    </row>
    <row r="387" spans="1:5" ht="15" customHeight="1" x14ac:dyDescent="0.25">
      <c r="A387" s="9" t="s">
        <v>207</v>
      </c>
      <c r="B387" s="9" t="s">
        <v>750</v>
      </c>
      <c r="C387" s="9" t="s">
        <v>511</v>
      </c>
      <c r="D387" s="9" t="s">
        <v>432</v>
      </c>
      <c r="E387">
        <v>2</v>
      </c>
    </row>
    <row r="388" spans="1:5" ht="15" customHeight="1" x14ac:dyDescent="0.25">
      <c r="A388" s="9" t="s">
        <v>208</v>
      </c>
      <c r="B388" s="9" t="s">
        <v>49</v>
      </c>
      <c r="C388" s="9" t="s">
        <v>510</v>
      </c>
      <c r="D388" s="9" t="s">
        <v>437</v>
      </c>
      <c r="E388">
        <v>7</v>
      </c>
    </row>
    <row r="389" spans="1:5" ht="15" customHeight="1" x14ac:dyDescent="0.25">
      <c r="A389" s="9" t="s">
        <v>1323</v>
      </c>
      <c r="B389" s="9" t="s">
        <v>329</v>
      </c>
      <c r="C389" s="9" t="s">
        <v>511</v>
      </c>
      <c r="D389" s="9" t="s">
        <v>454</v>
      </c>
      <c r="E389">
        <v>2</v>
      </c>
    </row>
    <row r="390" spans="1:5" ht="15" customHeight="1" x14ac:dyDescent="0.25">
      <c r="A390" s="9" t="s">
        <v>962</v>
      </c>
      <c r="B390" s="9" t="s">
        <v>600</v>
      </c>
      <c r="C390" s="9" t="s">
        <v>510</v>
      </c>
      <c r="D390" s="9" t="s">
        <v>441</v>
      </c>
      <c r="E390">
        <v>7</v>
      </c>
    </row>
    <row r="391" spans="1:5" ht="15" customHeight="1" x14ac:dyDescent="0.25">
      <c r="A391" s="9" t="s">
        <v>1984</v>
      </c>
      <c r="B391" s="9" t="s">
        <v>95</v>
      </c>
      <c r="C391" s="9" t="s">
        <v>511</v>
      </c>
      <c r="D391" s="9" t="s">
        <v>456</v>
      </c>
      <c r="E391">
        <v>5</v>
      </c>
    </row>
    <row r="392" spans="1:5" ht="15" customHeight="1" x14ac:dyDescent="0.25">
      <c r="A392" s="9" t="s">
        <v>587</v>
      </c>
      <c r="B392" s="9" t="s">
        <v>102</v>
      </c>
      <c r="C392" s="9" t="s">
        <v>511</v>
      </c>
      <c r="D392" s="9" t="s">
        <v>449</v>
      </c>
      <c r="E392">
        <v>6</v>
      </c>
    </row>
    <row r="393" spans="1:5" ht="15" customHeight="1" x14ac:dyDescent="0.25">
      <c r="A393" s="9" t="s">
        <v>587</v>
      </c>
      <c r="B393" s="9" t="s">
        <v>26</v>
      </c>
      <c r="C393" s="9" t="s">
        <v>510</v>
      </c>
      <c r="D393" s="9" t="s">
        <v>445</v>
      </c>
      <c r="E393">
        <v>5</v>
      </c>
    </row>
    <row r="394" spans="1:5" ht="15" customHeight="1" x14ac:dyDescent="0.25">
      <c r="A394" s="9" t="s">
        <v>1077</v>
      </c>
      <c r="B394" s="9" t="s">
        <v>37</v>
      </c>
      <c r="C394" s="9" t="s">
        <v>511</v>
      </c>
      <c r="D394" s="9" t="s">
        <v>430</v>
      </c>
      <c r="E394">
        <v>5</v>
      </c>
    </row>
    <row r="395" spans="1:5" ht="15" customHeight="1" x14ac:dyDescent="0.25">
      <c r="A395" s="9" t="s">
        <v>1598</v>
      </c>
      <c r="B395" s="9" t="s">
        <v>86</v>
      </c>
      <c r="C395" s="9" t="s">
        <v>510</v>
      </c>
      <c r="D395" s="9" t="s">
        <v>427</v>
      </c>
      <c r="E395">
        <v>1</v>
      </c>
    </row>
    <row r="396" spans="1:5" ht="15" customHeight="1" x14ac:dyDescent="0.25">
      <c r="A396" s="9" t="s">
        <v>371</v>
      </c>
      <c r="B396" s="9" t="s">
        <v>191</v>
      </c>
      <c r="C396" s="9" t="s">
        <v>511</v>
      </c>
      <c r="D396" s="9" t="s">
        <v>438</v>
      </c>
      <c r="E396">
        <v>1</v>
      </c>
    </row>
    <row r="397" spans="1:5" ht="15" customHeight="1" x14ac:dyDescent="0.25">
      <c r="A397" s="9" t="s">
        <v>1605</v>
      </c>
      <c r="B397" s="9" t="s">
        <v>1547</v>
      </c>
      <c r="C397" s="9" t="s">
        <v>511</v>
      </c>
      <c r="D397" s="9" t="s">
        <v>451</v>
      </c>
      <c r="E397">
        <v>1</v>
      </c>
    </row>
    <row r="398" spans="1:5" ht="15" customHeight="1" x14ac:dyDescent="0.25">
      <c r="A398" s="9" t="s">
        <v>2010</v>
      </c>
      <c r="B398" s="9" t="s">
        <v>283</v>
      </c>
      <c r="C398" s="9" t="s">
        <v>511</v>
      </c>
      <c r="D398" s="9" t="s">
        <v>427</v>
      </c>
      <c r="E398">
        <v>2</v>
      </c>
    </row>
    <row r="399" spans="1:5" ht="15" customHeight="1" x14ac:dyDescent="0.25">
      <c r="A399" s="9" t="s">
        <v>951</v>
      </c>
      <c r="B399" s="9" t="s">
        <v>51</v>
      </c>
      <c r="C399" s="9" t="s">
        <v>510</v>
      </c>
      <c r="D399" s="9" t="s">
        <v>446</v>
      </c>
      <c r="E399">
        <v>13</v>
      </c>
    </row>
    <row r="400" spans="1:5" ht="15" customHeight="1" x14ac:dyDescent="0.25">
      <c r="A400" s="9" t="s">
        <v>372</v>
      </c>
      <c r="B400" s="9" t="s">
        <v>137</v>
      </c>
      <c r="C400" s="9" t="s">
        <v>511</v>
      </c>
      <c r="D400" s="9" t="s">
        <v>429</v>
      </c>
      <c r="E400">
        <v>10</v>
      </c>
    </row>
    <row r="401" spans="1:5" ht="15" customHeight="1" x14ac:dyDescent="0.25">
      <c r="A401" s="9" t="s">
        <v>1078</v>
      </c>
      <c r="B401" s="9" t="s">
        <v>55</v>
      </c>
      <c r="C401" s="9" t="s">
        <v>511</v>
      </c>
      <c r="D401" s="9" t="s">
        <v>464</v>
      </c>
      <c r="E401">
        <v>1</v>
      </c>
    </row>
    <row r="402" spans="1:5" ht="15" customHeight="1" x14ac:dyDescent="0.25">
      <c r="A402" s="9" t="s">
        <v>1980</v>
      </c>
      <c r="B402" s="9" t="s">
        <v>1887</v>
      </c>
      <c r="C402" s="9" t="s">
        <v>510</v>
      </c>
      <c r="D402" s="9" t="s">
        <v>454</v>
      </c>
      <c r="E402">
        <v>10</v>
      </c>
    </row>
    <row r="403" spans="1:5" ht="15" customHeight="1" x14ac:dyDescent="0.25">
      <c r="A403" s="9" t="s">
        <v>2006</v>
      </c>
      <c r="B403" s="9" t="s">
        <v>334</v>
      </c>
      <c r="C403" s="9" t="s">
        <v>510</v>
      </c>
      <c r="D403" s="9" t="s">
        <v>449</v>
      </c>
      <c r="E403">
        <v>1</v>
      </c>
    </row>
    <row r="404" spans="1:5" ht="15" customHeight="1" x14ac:dyDescent="0.25">
      <c r="A404" s="9" t="s">
        <v>1496</v>
      </c>
      <c r="B404" s="9" t="s">
        <v>63</v>
      </c>
      <c r="C404" s="9" t="s">
        <v>510</v>
      </c>
      <c r="D404" s="9" t="s">
        <v>439</v>
      </c>
      <c r="E404">
        <v>8</v>
      </c>
    </row>
    <row r="405" spans="1:5" ht="15" customHeight="1" x14ac:dyDescent="0.25">
      <c r="A405" s="9" t="s">
        <v>2057</v>
      </c>
      <c r="B405" s="9" t="s">
        <v>131</v>
      </c>
      <c r="C405" s="9" t="s">
        <v>511</v>
      </c>
      <c r="D405" s="9" t="s">
        <v>436</v>
      </c>
      <c r="E405">
        <v>1</v>
      </c>
    </row>
    <row r="406" spans="1:5" ht="15" customHeight="1" x14ac:dyDescent="0.25">
      <c r="A406" s="9" t="s">
        <v>2039</v>
      </c>
      <c r="B406" s="9" t="s">
        <v>870</v>
      </c>
      <c r="C406" s="9" t="s">
        <v>510</v>
      </c>
      <c r="D406" s="9" t="s">
        <v>453</v>
      </c>
      <c r="E406">
        <v>1</v>
      </c>
    </row>
    <row r="407" spans="1:5" ht="15" customHeight="1" x14ac:dyDescent="0.25">
      <c r="A407" s="9" t="s">
        <v>373</v>
      </c>
      <c r="B407" s="9" t="s">
        <v>1527</v>
      </c>
      <c r="C407" s="9" t="s">
        <v>510</v>
      </c>
      <c r="D407" s="9" t="s">
        <v>431</v>
      </c>
      <c r="E407">
        <v>1</v>
      </c>
    </row>
    <row r="408" spans="1:5" ht="15" customHeight="1" x14ac:dyDescent="0.25">
      <c r="A408" s="9" t="s">
        <v>374</v>
      </c>
      <c r="B408" s="9" t="s">
        <v>110</v>
      </c>
      <c r="C408" s="9" t="s">
        <v>511</v>
      </c>
      <c r="D408" s="9" t="s">
        <v>447</v>
      </c>
      <c r="E408">
        <v>6</v>
      </c>
    </row>
    <row r="409" spans="1:5" ht="15" customHeight="1" x14ac:dyDescent="0.25">
      <c r="A409" s="9" t="s">
        <v>1421</v>
      </c>
      <c r="B409" s="9" t="s">
        <v>1202</v>
      </c>
      <c r="C409" s="9" t="s">
        <v>511</v>
      </c>
      <c r="D409" s="9" t="s">
        <v>431</v>
      </c>
      <c r="E409">
        <v>1</v>
      </c>
    </row>
    <row r="410" spans="1:5" ht="15" customHeight="1" x14ac:dyDescent="0.25">
      <c r="A410" s="9" t="s">
        <v>1599</v>
      </c>
      <c r="B410" s="9" t="s">
        <v>1229</v>
      </c>
      <c r="C410" s="9" t="s">
        <v>511</v>
      </c>
      <c r="D410" s="9" t="s">
        <v>429</v>
      </c>
      <c r="E410">
        <v>2</v>
      </c>
    </row>
    <row r="411" spans="1:5" ht="15" customHeight="1" x14ac:dyDescent="0.25">
      <c r="A411" s="9" t="s">
        <v>1455</v>
      </c>
      <c r="B411" s="9" t="s">
        <v>1218</v>
      </c>
      <c r="C411" s="9" t="s">
        <v>511</v>
      </c>
      <c r="D411" s="9" t="s">
        <v>441</v>
      </c>
      <c r="E411">
        <v>1</v>
      </c>
    </row>
    <row r="412" spans="1:5" ht="15" customHeight="1" x14ac:dyDescent="0.25">
      <c r="A412" s="9" t="s">
        <v>1080</v>
      </c>
      <c r="B412" s="9" t="s">
        <v>1081</v>
      </c>
      <c r="C412" s="9" t="s">
        <v>511</v>
      </c>
      <c r="D412" s="9" t="s">
        <v>432</v>
      </c>
      <c r="E412">
        <v>1</v>
      </c>
    </row>
    <row r="413" spans="1:5" ht="15" customHeight="1" x14ac:dyDescent="0.25">
      <c r="A413" s="9" t="s">
        <v>1397</v>
      </c>
      <c r="B413" s="9" t="s">
        <v>1164</v>
      </c>
      <c r="C413" s="9" t="s">
        <v>510</v>
      </c>
      <c r="D413" s="9" t="s">
        <v>2132</v>
      </c>
      <c r="E413">
        <v>7</v>
      </c>
    </row>
    <row r="414" spans="1:5" ht="15" customHeight="1" x14ac:dyDescent="0.25">
      <c r="A414" s="9" t="s">
        <v>559</v>
      </c>
      <c r="B414" s="9" t="s">
        <v>333</v>
      </c>
      <c r="C414" s="9" t="s">
        <v>510</v>
      </c>
      <c r="D414" s="9" t="s">
        <v>435</v>
      </c>
      <c r="E414">
        <v>5</v>
      </c>
    </row>
    <row r="415" spans="1:5" ht="15" customHeight="1" x14ac:dyDescent="0.25">
      <c r="A415" s="9" t="s">
        <v>375</v>
      </c>
      <c r="B415" s="9" t="s">
        <v>217</v>
      </c>
      <c r="C415" s="9" t="s">
        <v>511</v>
      </c>
      <c r="D415" s="9" t="s">
        <v>437</v>
      </c>
      <c r="E415">
        <v>5</v>
      </c>
    </row>
    <row r="416" spans="1:5" ht="15" customHeight="1" x14ac:dyDescent="0.25">
      <c r="A416" s="9" t="s">
        <v>375</v>
      </c>
      <c r="B416" s="9" t="s">
        <v>474</v>
      </c>
      <c r="C416" s="9" t="s">
        <v>510</v>
      </c>
      <c r="D416" s="9" t="s">
        <v>444</v>
      </c>
      <c r="E416">
        <v>1</v>
      </c>
    </row>
    <row r="417" spans="1:5" ht="15" customHeight="1" x14ac:dyDescent="0.25">
      <c r="A417" s="9" t="s">
        <v>375</v>
      </c>
      <c r="B417" s="9" t="s">
        <v>613</v>
      </c>
      <c r="C417" s="9" t="s">
        <v>511</v>
      </c>
      <c r="D417" s="9" t="s">
        <v>2138</v>
      </c>
      <c r="E417">
        <v>1</v>
      </c>
    </row>
    <row r="418" spans="1:5" ht="15" customHeight="1" x14ac:dyDescent="0.25">
      <c r="A418" s="9" t="s">
        <v>376</v>
      </c>
      <c r="B418" s="9" t="s">
        <v>919</v>
      </c>
      <c r="C418" s="9" t="s">
        <v>510</v>
      </c>
      <c r="D418" s="9" t="s">
        <v>444</v>
      </c>
      <c r="E418">
        <v>9</v>
      </c>
    </row>
    <row r="419" spans="1:5" ht="15" customHeight="1" x14ac:dyDescent="0.25">
      <c r="A419" s="9" t="s">
        <v>1082</v>
      </c>
      <c r="B419" s="9" t="s">
        <v>1083</v>
      </c>
      <c r="C419" s="9" t="s">
        <v>511</v>
      </c>
      <c r="D419" s="9" t="s">
        <v>452</v>
      </c>
      <c r="E419">
        <v>1</v>
      </c>
    </row>
    <row r="420" spans="1:5" ht="15" customHeight="1" x14ac:dyDescent="0.25">
      <c r="A420" s="9" t="s">
        <v>377</v>
      </c>
      <c r="B420" s="9" t="s">
        <v>37</v>
      </c>
      <c r="C420" s="9" t="s">
        <v>510</v>
      </c>
      <c r="D420" s="9" t="s">
        <v>442</v>
      </c>
      <c r="E420">
        <v>11</v>
      </c>
    </row>
    <row r="421" spans="1:5" ht="15" customHeight="1" x14ac:dyDescent="0.25">
      <c r="A421" s="9" t="s">
        <v>1342</v>
      </c>
      <c r="B421" s="9" t="s">
        <v>125</v>
      </c>
      <c r="C421" s="9" t="s">
        <v>511</v>
      </c>
      <c r="D421" s="9" t="s">
        <v>456</v>
      </c>
      <c r="E421">
        <v>4</v>
      </c>
    </row>
    <row r="422" spans="1:5" ht="15" customHeight="1" x14ac:dyDescent="0.25">
      <c r="A422" s="9" t="s">
        <v>1829</v>
      </c>
      <c r="B422" s="9" t="s">
        <v>409</v>
      </c>
      <c r="C422" s="9" t="s">
        <v>511</v>
      </c>
      <c r="D422" s="9" t="s">
        <v>432</v>
      </c>
      <c r="E422">
        <v>3</v>
      </c>
    </row>
    <row r="423" spans="1:5" ht="15" customHeight="1" x14ac:dyDescent="0.25">
      <c r="A423" s="9" t="s">
        <v>1802</v>
      </c>
      <c r="B423" s="9" t="s">
        <v>54</v>
      </c>
      <c r="C423" s="9" t="s">
        <v>510</v>
      </c>
      <c r="D423" s="9" t="s">
        <v>443</v>
      </c>
      <c r="E423">
        <v>4</v>
      </c>
    </row>
    <row r="424" spans="1:5" ht="15" customHeight="1" x14ac:dyDescent="0.25">
      <c r="A424" s="9" t="s">
        <v>826</v>
      </c>
      <c r="B424" s="9" t="s">
        <v>972</v>
      </c>
      <c r="C424" s="9" t="s">
        <v>510</v>
      </c>
      <c r="D424" s="9" t="s">
        <v>448</v>
      </c>
      <c r="E424">
        <v>10</v>
      </c>
    </row>
    <row r="425" spans="1:5" ht="15" customHeight="1" x14ac:dyDescent="0.25">
      <c r="A425" s="9" t="s">
        <v>221</v>
      </c>
      <c r="B425" s="9" t="s">
        <v>142</v>
      </c>
      <c r="C425" s="9" t="s">
        <v>511</v>
      </c>
      <c r="D425" s="9" t="s">
        <v>2123</v>
      </c>
      <c r="E425">
        <v>16</v>
      </c>
    </row>
    <row r="426" spans="1:5" ht="15" customHeight="1" x14ac:dyDescent="0.25">
      <c r="A426" s="9" t="s">
        <v>960</v>
      </c>
      <c r="B426" s="9" t="s">
        <v>370</v>
      </c>
      <c r="C426" s="9" t="s">
        <v>510</v>
      </c>
      <c r="D426" s="9" t="s">
        <v>451</v>
      </c>
      <c r="E426">
        <v>9</v>
      </c>
    </row>
    <row r="427" spans="1:5" ht="15" customHeight="1" x14ac:dyDescent="0.25">
      <c r="A427" s="9" t="s">
        <v>960</v>
      </c>
      <c r="B427" s="9" t="s">
        <v>37</v>
      </c>
      <c r="C427" s="9" t="s">
        <v>511</v>
      </c>
      <c r="D427" s="9" t="s">
        <v>449</v>
      </c>
      <c r="E427">
        <v>1</v>
      </c>
    </row>
    <row r="428" spans="1:5" ht="15" customHeight="1" x14ac:dyDescent="0.25">
      <c r="A428" s="9" t="s">
        <v>222</v>
      </c>
      <c r="B428" s="9" t="s">
        <v>116</v>
      </c>
      <c r="C428" s="9" t="s">
        <v>510</v>
      </c>
      <c r="D428" s="9" t="s">
        <v>453</v>
      </c>
      <c r="E428">
        <v>5</v>
      </c>
    </row>
    <row r="429" spans="1:5" ht="15" customHeight="1" x14ac:dyDescent="0.25">
      <c r="A429" s="9" t="s">
        <v>1250</v>
      </c>
      <c r="B429" s="9" t="s">
        <v>215</v>
      </c>
      <c r="C429" s="9" t="s">
        <v>511</v>
      </c>
      <c r="D429" s="9" t="s">
        <v>427</v>
      </c>
      <c r="E429">
        <v>1</v>
      </c>
    </row>
    <row r="430" spans="1:5" ht="15" customHeight="1" x14ac:dyDescent="0.25">
      <c r="A430" s="9" t="s">
        <v>1617</v>
      </c>
      <c r="B430" s="9" t="s">
        <v>50</v>
      </c>
      <c r="C430" s="9" t="s">
        <v>511</v>
      </c>
      <c r="D430" s="9" t="s">
        <v>447</v>
      </c>
      <c r="E430">
        <v>3</v>
      </c>
    </row>
    <row r="431" spans="1:5" ht="15" customHeight="1" x14ac:dyDescent="0.25">
      <c r="A431" s="9" t="s">
        <v>226</v>
      </c>
      <c r="B431" s="9" t="s">
        <v>124</v>
      </c>
      <c r="C431" s="9" t="s">
        <v>511</v>
      </c>
      <c r="D431" s="9" t="s">
        <v>2138</v>
      </c>
      <c r="E431">
        <v>1</v>
      </c>
    </row>
    <row r="432" spans="1:5" ht="15" customHeight="1" x14ac:dyDescent="0.25">
      <c r="A432" s="9" t="s">
        <v>1372</v>
      </c>
      <c r="B432" s="9" t="s">
        <v>250</v>
      </c>
      <c r="C432" s="9" t="s">
        <v>511</v>
      </c>
      <c r="D432" s="9" t="s">
        <v>429</v>
      </c>
      <c r="E432">
        <v>7</v>
      </c>
    </row>
    <row r="433" spans="1:5" ht="15" customHeight="1" x14ac:dyDescent="0.25">
      <c r="A433" s="9" t="s">
        <v>380</v>
      </c>
      <c r="B433" s="9" t="s">
        <v>381</v>
      </c>
      <c r="C433" s="9" t="s">
        <v>510</v>
      </c>
      <c r="D433" s="9" t="s">
        <v>456</v>
      </c>
      <c r="E433">
        <v>15</v>
      </c>
    </row>
    <row r="434" spans="1:5" ht="15" customHeight="1" x14ac:dyDescent="0.25">
      <c r="A434" s="9" t="s">
        <v>1678</v>
      </c>
      <c r="B434" s="9" t="s">
        <v>98</v>
      </c>
      <c r="C434" s="9" t="s">
        <v>510</v>
      </c>
      <c r="D434" s="9" t="s">
        <v>454</v>
      </c>
      <c r="E434">
        <v>1</v>
      </c>
    </row>
    <row r="435" spans="1:5" ht="15" customHeight="1" x14ac:dyDescent="0.25">
      <c r="A435" s="9" t="s">
        <v>1682</v>
      </c>
      <c r="B435" s="9" t="s">
        <v>43</v>
      </c>
      <c r="C435" s="9" t="s">
        <v>511</v>
      </c>
      <c r="D435" s="9" t="s">
        <v>434</v>
      </c>
      <c r="E435">
        <v>1</v>
      </c>
    </row>
    <row r="436" spans="1:5" ht="15" customHeight="1" x14ac:dyDescent="0.25">
      <c r="A436" s="9" t="s">
        <v>1283</v>
      </c>
      <c r="B436" s="9" t="s">
        <v>1544</v>
      </c>
      <c r="C436" s="9" t="s">
        <v>511</v>
      </c>
      <c r="D436" s="9" t="s">
        <v>2176</v>
      </c>
      <c r="E436">
        <v>2</v>
      </c>
    </row>
    <row r="437" spans="1:5" ht="15" customHeight="1" x14ac:dyDescent="0.25">
      <c r="A437" s="9" t="s">
        <v>230</v>
      </c>
      <c r="B437" s="9" t="s">
        <v>651</v>
      </c>
      <c r="C437" s="9" t="s">
        <v>511</v>
      </c>
      <c r="D437" s="9" t="s">
        <v>2167</v>
      </c>
      <c r="E437">
        <v>1</v>
      </c>
    </row>
    <row r="438" spans="1:5" ht="15" customHeight="1" x14ac:dyDescent="0.25">
      <c r="A438" s="9" t="s">
        <v>977</v>
      </c>
      <c r="B438" s="9" t="s">
        <v>210</v>
      </c>
      <c r="C438" s="9" t="s">
        <v>510</v>
      </c>
      <c r="D438" s="9" t="s">
        <v>447</v>
      </c>
      <c r="E438">
        <v>16</v>
      </c>
    </row>
    <row r="439" spans="1:5" ht="15" customHeight="1" x14ac:dyDescent="0.25">
      <c r="A439" s="9" t="s">
        <v>1309</v>
      </c>
      <c r="B439" s="9" t="s">
        <v>131</v>
      </c>
      <c r="C439" s="9" t="s">
        <v>511</v>
      </c>
      <c r="D439" s="9" t="s">
        <v>524</v>
      </c>
      <c r="E439">
        <v>1</v>
      </c>
    </row>
    <row r="440" spans="1:5" ht="15" customHeight="1" x14ac:dyDescent="0.25">
      <c r="A440" s="9" t="s">
        <v>104</v>
      </c>
      <c r="B440" s="9" t="s">
        <v>258</v>
      </c>
      <c r="C440" s="9" t="s">
        <v>511</v>
      </c>
      <c r="D440" s="9" t="s">
        <v>445</v>
      </c>
      <c r="E440">
        <v>1</v>
      </c>
    </row>
    <row r="441" spans="1:5" ht="15" customHeight="1" x14ac:dyDescent="0.25">
      <c r="A441" s="9" t="s">
        <v>104</v>
      </c>
      <c r="B441" s="9" t="s">
        <v>131</v>
      </c>
      <c r="C441" s="9" t="s">
        <v>511</v>
      </c>
      <c r="D441" s="9" t="s">
        <v>451</v>
      </c>
      <c r="E441">
        <v>1</v>
      </c>
    </row>
    <row r="442" spans="1:5" ht="15" customHeight="1" x14ac:dyDescent="0.25">
      <c r="A442" s="9" t="s">
        <v>104</v>
      </c>
      <c r="B442" s="9" t="s">
        <v>55</v>
      </c>
      <c r="C442" s="9" t="s">
        <v>511</v>
      </c>
      <c r="D442" s="9" t="s">
        <v>454</v>
      </c>
      <c r="E442">
        <v>1</v>
      </c>
    </row>
    <row r="443" spans="1:5" ht="15" customHeight="1" x14ac:dyDescent="0.25">
      <c r="A443" s="9" t="s">
        <v>849</v>
      </c>
      <c r="B443" s="9" t="s">
        <v>472</v>
      </c>
      <c r="C443" s="9" t="s">
        <v>511</v>
      </c>
      <c r="D443" s="9" t="s">
        <v>453</v>
      </c>
      <c r="E443">
        <v>10</v>
      </c>
    </row>
    <row r="444" spans="1:5" ht="15" customHeight="1" x14ac:dyDescent="0.25">
      <c r="A444" s="9" t="s">
        <v>1403</v>
      </c>
      <c r="B444" s="9" t="s">
        <v>1402</v>
      </c>
      <c r="C444" s="9" t="s">
        <v>511</v>
      </c>
      <c r="D444" s="9" t="s">
        <v>436</v>
      </c>
      <c r="E444">
        <v>1</v>
      </c>
    </row>
    <row r="445" spans="1:5" ht="15" customHeight="1" x14ac:dyDescent="0.25">
      <c r="A445" s="9" t="s">
        <v>1483</v>
      </c>
      <c r="B445" s="9" t="s">
        <v>137</v>
      </c>
      <c r="C445" s="9" t="s">
        <v>511</v>
      </c>
      <c r="D445" s="9" t="s">
        <v>442</v>
      </c>
      <c r="E445">
        <v>1</v>
      </c>
    </row>
    <row r="446" spans="1:5" ht="15" customHeight="1" x14ac:dyDescent="0.25">
      <c r="A446" s="9" t="s">
        <v>1664</v>
      </c>
      <c r="B446" s="9" t="s">
        <v>1663</v>
      </c>
      <c r="C446" s="9" t="s">
        <v>510</v>
      </c>
      <c r="D446" s="9" t="s">
        <v>432</v>
      </c>
      <c r="E446">
        <v>1</v>
      </c>
    </row>
    <row r="447" spans="1:5" ht="15" customHeight="1" x14ac:dyDescent="0.25">
      <c r="A447" s="9" t="s">
        <v>561</v>
      </c>
      <c r="B447" s="9" t="s">
        <v>138</v>
      </c>
      <c r="C447" s="9" t="s">
        <v>511</v>
      </c>
      <c r="D447" s="9" t="s">
        <v>440</v>
      </c>
      <c r="E447">
        <v>1</v>
      </c>
    </row>
    <row r="448" spans="1:5" ht="15" customHeight="1" x14ac:dyDescent="0.25">
      <c r="A448" s="9" t="s">
        <v>801</v>
      </c>
      <c r="B448" s="9" t="s">
        <v>105</v>
      </c>
      <c r="C448" s="9" t="s">
        <v>510</v>
      </c>
      <c r="D448" s="9" t="s">
        <v>453</v>
      </c>
      <c r="E448">
        <v>23</v>
      </c>
    </row>
    <row r="449" spans="1:5" ht="15" customHeight="1" x14ac:dyDescent="0.25">
      <c r="A449" s="9" t="s">
        <v>385</v>
      </c>
      <c r="B449" s="9" t="s">
        <v>112</v>
      </c>
      <c r="C449" s="9" t="s">
        <v>511</v>
      </c>
      <c r="D449" s="9" t="s">
        <v>443</v>
      </c>
      <c r="E449">
        <v>1</v>
      </c>
    </row>
    <row r="450" spans="1:5" ht="15" customHeight="1" x14ac:dyDescent="0.25">
      <c r="A450" s="9" t="s">
        <v>1432</v>
      </c>
      <c r="B450" s="9" t="s">
        <v>196</v>
      </c>
      <c r="C450" s="9" t="s">
        <v>511</v>
      </c>
      <c r="D450" s="9" t="s">
        <v>444</v>
      </c>
      <c r="E450">
        <v>1</v>
      </c>
    </row>
    <row r="451" spans="1:5" ht="15" customHeight="1" x14ac:dyDescent="0.25">
      <c r="A451" s="9" t="s">
        <v>387</v>
      </c>
      <c r="B451" s="9" t="s">
        <v>257</v>
      </c>
      <c r="C451" s="9" t="s">
        <v>510</v>
      </c>
      <c r="D451" s="9" t="s">
        <v>453</v>
      </c>
      <c r="E451">
        <v>1</v>
      </c>
    </row>
    <row r="452" spans="1:5" ht="15" customHeight="1" x14ac:dyDescent="0.25">
      <c r="A452" s="9" t="s">
        <v>388</v>
      </c>
      <c r="B452" s="9" t="s">
        <v>2008</v>
      </c>
      <c r="C452" s="9" t="s">
        <v>510</v>
      </c>
      <c r="D452" s="9" t="s">
        <v>429</v>
      </c>
      <c r="E452">
        <v>1</v>
      </c>
    </row>
    <row r="453" spans="1:5" ht="15" customHeight="1" x14ac:dyDescent="0.25">
      <c r="A453" s="9" t="s">
        <v>954</v>
      </c>
      <c r="B453" s="9" t="s">
        <v>98</v>
      </c>
      <c r="C453" s="9" t="s">
        <v>511</v>
      </c>
      <c r="D453" s="9" t="s">
        <v>2133</v>
      </c>
      <c r="E453">
        <v>4</v>
      </c>
    </row>
    <row r="454" spans="1:5" ht="15" customHeight="1" x14ac:dyDescent="0.25">
      <c r="A454" s="9" t="s">
        <v>740</v>
      </c>
      <c r="B454" s="9" t="s">
        <v>1132</v>
      </c>
      <c r="C454" s="9" t="s">
        <v>510</v>
      </c>
      <c r="D454" s="9" t="s">
        <v>435</v>
      </c>
      <c r="E454">
        <v>2</v>
      </c>
    </row>
    <row r="455" spans="1:5" ht="15" customHeight="1" x14ac:dyDescent="0.25">
      <c r="A455" s="9" t="s">
        <v>389</v>
      </c>
      <c r="B455" s="9" t="s">
        <v>390</v>
      </c>
      <c r="C455" s="9" t="s">
        <v>511</v>
      </c>
      <c r="D455" s="9" t="s">
        <v>451</v>
      </c>
      <c r="E455">
        <v>2</v>
      </c>
    </row>
    <row r="456" spans="1:5" ht="15" customHeight="1" x14ac:dyDescent="0.25">
      <c r="A456" s="9" t="s">
        <v>758</v>
      </c>
      <c r="B456" s="9" t="s">
        <v>137</v>
      </c>
      <c r="C456" s="9" t="s">
        <v>510</v>
      </c>
      <c r="D456" s="9" t="s">
        <v>455</v>
      </c>
      <c r="E456">
        <v>7</v>
      </c>
    </row>
    <row r="457" spans="1:5" ht="15" customHeight="1" x14ac:dyDescent="0.25">
      <c r="A457" s="9" t="s">
        <v>1425</v>
      </c>
      <c r="B457" s="9" t="s">
        <v>1424</v>
      </c>
      <c r="C457" s="9" t="s">
        <v>462</v>
      </c>
      <c r="D457" s="9" t="s">
        <v>430</v>
      </c>
      <c r="E457">
        <v>4</v>
      </c>
    </row>
    <row r="458" spans="1:5" ht="15" customHeight="1" x14ac:dyDescent="0.25">
      <c r="A458" s="9" t="s">
        <v>909</v>
      </c>
      <c r="B458" s="9" t="s">
        <v>676</v>
      </c>
      <c r="C458" s="9" t="s">
        <v>511</v>
      </c>
      <c r="D458" s="9" t="s">
        <v>446</v>
      </c>
      <c r="E458">
        <v>10</v>
      </c>
    </row>
    <row r="459" spans="1:5" ht="15" customHeight="1" x14ac:dyDescent="0.25">
      <c r="A459" s="9" t="s">
        <v>1459</v>
      </c>
      <c r="B459" s="9" t="s">
        <v>162</v>
      </c>
      <c r="C459" s="9" t="s">
        <v>511</v>
      </c>
      <c r="D459" s="9" t="s">
        <v>449</v>
      </c>
      <c r="E459">
        <v>1</v>
      </c>
    </row>
    <row r="460" spans="1:5" ht="15" customHeight="1" x14ac:dyDescent="0.25">
      <c r="A460" s="9" t="s">
        <v>766</v>
      </c>
      <c r="B460" s="9" t="s">
        <v>184</v>
      </c>
      <c r="C460" s="9" t="s">
        <v>511</v>
      </c>
      <c r="D460" s="9" t="s">
        <v>451</v>
      </c>
      <c r="E460">
        <v>1</v>
      </c>
    </row>
    <row r="461" spans="1:5" ht="15" customHeight="1" x14ac:dyDescent="0.25">
      <c r="A461" s="9" t="s">
        <v>520</v>
      </c>
      <c r="B461" s="9" t="s">
        <v>124</v>
      </c>
      <c r="C461" s="9" t="s">
        <v>511</v>
      </c>
      <c r="D461" s="9" t="s">
        <v>438</v>
      </c>
      <c r="E461">
        <v>6</v>
      </c>
    </row>
    <row r="462" spans="1:5" ht="15" customHeight="1" x14ac:dyDescent="0.25">
      <c r="A462" s="9" t="s">
        <v>2026</v>
      </c>
      <c r="B462" s="9" t="s">
        <v>88</v>
      </c>
      <c r="C462" s="9" t="s">
        <v>510</v>
      </c>
      <c r="D462" s="9" t="s">
        <v>436</v>
      </c>
      <c r="E462">
        <v>1</v>
      </c>
    </row>
    <row r="463" spans="1:5" ht="15" customHeight="1" x14ac:dyDescent="0.25">
      <c r="A463" s="9" t="s">
        <v>2026</v>
      </c>
      <c r="B463" s="9" t="s">
        <v>1136</v>
      </c>
      <c r="C463" s="9" t="s">
        <v>510</v>
      </c>
      <c r="D463" s="9" t="s">
        <v>2132</v>
      </c>
      <c r="E463">
        <v>1</v>
      </c>
    </row>
    <row r="464" spans="1:5" ht="15" customHeight="1" x14ac:dyDescent="0.25">
      <c r="A464" s="9" t="s">
        <v>1345</v>
      </c>
      <c r="B464" s="9" t="s">
        <v>86</v>
      </c>
      <c r="C464" s="9" t="s">
        <v>510</v>
      </c>
      <c r="D464" s="9" t="s">
        <v>447</v>
      </c>
      <c r="E464">
        <v>13</v>
      </c>
    </row>
    <row r="465" spans="1:5" ht="15" customHeight="1" x14ac:dyDescent="0.25">
      <c r="A465" s="9" t="s">
        <v>231</v>
      </c>
      <c r="B465" s="9" t="s">
        <v>59</v>
      </c>
      <c r="C465" s="9" t="s">
        <v>511</v>
      </c>
      <c r="D465" s="9" t="s">
        <v>447</v>
      </c>
      <c r="E465">
        <v>6</v>
      </c>
    </row>
    <row r="466" spans="1:5" ht="15" customHeight="1" x14ac:dyDescent="0.25">
      <c r="A466" s="9" t="s">
        <v>1418</v>
      </c>
      <c r="B466" s="9" t="s">
        <v>615</v>
      </c>
      <c r="C466" s="9" t="s">
        <v>511</v>
      </c>
      <c r="D466" s="9" t="s">
        <v>440</v>
      </c>
      <c r="E466">
        <v>1</v>
      </c>
    </row>
    <row r="467" spans="1:5" ht="15" customHeight="1" x14ac:dyDescent="0.25">
      <c r="A467" s="9" t="s">
        <v>540</v>
      </c>
      <c r="B467" s="9" t="s">
        <v>1993</v>
      </c>
      <c r="C467" s="9" t="s">
        <v>511</v>
      </c>
      <c r="D467" s="9" t="s">
        <v>2151</v>
      </c>
      <c r="E467">
        <v>2</v>
      </c>
    </row>
    <row r="468" spans="1:5" ht="15" customHeight="1" x14ac:dyDescent="0.25">
      <c r="A468" s="9" t="s">
        <v>392</v>
      </c>
      <c r="B468" s="9" t="s">
        <v>53</v>
      </c>
      <c r="C468" s="9" t="s">
        <v>511</v>
      </c>
      <c r="D468" s="9" t="s">
        <v>454</v>
      </c>
      <c r="E468">
        <v>3</v>
      </c>
    </row>
    <row r="469" spans="1:5" ht="15" customHeight="1" x14ac:dyDescent="0.25">
      <c r="A469" s="9" t="s">
        <v>1805</v>
      </c>
      <c r="B469" s="9" t="s">
        <v>88</v>
      </c>
      <c r="C469" s="9" t="s">
        <v>511</v>
      </c>
      <c r="D469" s="9" t="s">
        <v>427</v>
      </c>
      <c r="E469">
        <v>2</v>
      </c>
    </row>
    <row r="470" spans="1:5" ht="15" customHeight="1" x14ac:dyDescent="0.25">
      <c r="A470" s="9" t="s">
        <v>752</v>
      </c>
      <c r="B470" s="9" t="s">
        <v>196</v>
      </c>
      <c r="C470" s="9" t="s">
        <v>510</v>
      </c>
      <c r="D470" s="9" t="s">
        <v>432</v>
      </c>
      <c r="E470">
        <v>10</v>
      </c>
    </row>
    <row r="471" spans="1:5" ht="15" customHeight="1" x14ac:dyDescent="0.25">
      <c r="A471" s="9" t="s">
        <v>1463</v>
      </c>
      <c r="B471" s="9" t="s">
        <v>347</v>
      </c>
      <c r="C471" s="9" t="s">
        <v>511</v>
      </c>
      <c r="D471" s="9" t="s">
        <v>2167</v>
      </c>
      <c r="E471">
        <v>1</v>
      </c>
    </row>
    <row r="472" spans="1:5" ht="15" customHeight="1" x14ac:dyDescent="0.25">
      <c r="A472" s="9" t="s">
        <v>562</v>
      </c>
      <c r="B472" s="9" t="s">
        <v>126</v>
      </c>
      <c r="C472" s="9" t="s">
        <v>511</v>
      </c>
      <c r="D472" s="9" t="s">
        <v>446</v>
      </c>
      <c r="E472">
        <v>1</v>
      </c>
    </row>
    <row r="473" spans="1:5" ht="15" customHeight="1" x14ac:dyDescent="0.25">
      <c r="A473" s="9" t="s">
        <v>1675</v>
      </c>
      <c r="B473" s="9" t="s">
        <v>218</v>
      </c>
      <c r="C473" s="9" t="s">
        <v>510</v>
      </c>
      <c r="D473" s="9" t="s">
        <v>2167</v>
      </c>
      <c r="E473">
        <v>7</v>
      </c>
    </row>
    <row r="474" spans="1:5" ht="15" customHeight="1" x14ac:dyDescent="0.25">
      <c r="A474" s="9" t="s">
        <v>234</v>
      </c>
      <c r="B474" s="9" t="s">
        <v>238</v>
      </c>
      <c r="C474" s="9" t="s">
        <v>511</v>
      </c>
      <c r="D474" s="9" t="s">
        <v>430</v>
      </c>
      <c r="E474">
        <v>3</v>
      </c>
    </row>
    <row r="475" spans="1:5" ht="15" customHeight="1" x14ac:dyDescent="0.25">
      <c r="A475" s="9" t="s">
        <v>235</v>
      </c>
      <c r="B475" s="9" t="s">
        <v>264</v>
      </c>
      <c r="C475" s="9" t="s">
        <v>511</v>
      </c>
      <c r="D475" s="9" t="s">
        <v>452</v>
      </c>
      <c r="E475">
        <v>7</v>
      </c>
    </row>
    <row r="476" spans="1:5" ht="15" customHeight="1" x14ac:dyDescent="0.25">
      <c r="A476" s="9" t="s">
        <v>235</v>
      </c>
      <c r="B476" s="9" t="s">
        <v>399</v>
      </c>
      <c r="C476" s="9" t="s">
        <v>511</v>
      </c>
      <c r="D476" s="9" t="s">
        <v>429</v>
      </c>
      <c r="E476">
        <v>1</v>
      </c>
    </row>
    <row r="477" spans="1:5" ht="15" customHeight="1" x14ac:dyDescent="0.25">
      <c r="A477" s="9" t="s">
        <v>1085</v>
      </c>
      <c r="B477" s="9" t="s">
        <v>1834</v>
      </c>
      <c r="C477" s="9" t="s">
        <v>511</v>
      </c>
      <c r="D477" s="9" t="s">
        <v>452</v>
      </c>
      <c r="E477">
        <v>1</v>
      </c>
    </row>
    <row r="478" spans="1:5" ht="15" customHeight="1" x14ac:dyDescent="0.25">
      <c r="A478" s="9" t="s">
        <v>393</v>
      </c>
      <c r="B478" s="9" t="s">
        <v>207</v>
      </c>
      <c r="C478" s="9" t="s">
        <v>510</v>
      </c>
      <c r="D478" s="9" t="s">
        <v>438</v>
      </c>
      <c r="E478">
        <v>5</v>
      </c>
    </row>
    <row r="479" spans="1:5" ht="15" customHeight="1" x14ac:dyDescent="0.25">
      <c r="A479" s="9" t="s">
        <v>393</v>
      </c>
      <c r="B479" s="9" t="s">
        <v>391</v>
      </c>
      <c r="C479" s="9" t="s">
        <v>511</v>
      </c>
      <c r="D479" s="9" t="s">
        <v>454</v>
      </c>
      <c r="E479">
        <v>2</v>
      </c>
    </row>
    <row r="480" spans="1:5" ht="15" customHeight="1" x14ac:dyDescent="0.25">
      <c r="A480" s="9" t="s">
        <v>393</v>
      </c>
      <c r="B480" s="9" t="s">
        <v>472</v>
      </c>
      <c r="C480" s="9" t="s">
        <v>511</v>
      </c>
      <c r="D480" s="9" t="s">
        <v>435</v>
      </c>
      <c r="E480">
        <v>1</v>
      </c>
    </row>
    <row r="481" spans="1:5" ht="15" customHeight="1" x14ac:dyDescent="0.25">
      <c r="A481" s="9" t="s">
        <v>686</v>
      </c>
      <c r="B481" s="9" t="s">
        <v>109</v>
      </c>
      <c r="C481" s="9" t="s">
        <v>510</v>
      </c>
      <c r="D481" s="9" t="s">
        <v>449</v>
      </c>
      <c r="E481">
        <v>4</v>
      </c>
    </row>
    <row r="482" spans="1:5" ht="15" customHeight="1" x14ac:dyDescent="0.25">
      <c r="A482" s="9" t="s">
        <v>589</v>
      </c>
      <c r="B482" s="9" t="s">
        <v>599</v>
      </c>
      <c r="C482" s="9" t="s">
        <v>511</v>
      </c>
      <c r="D482" s="9" t="s">
        <v>448</v>
      </c>
      <c r="E482">
        <v>3</v>
      </c>
    </row>
    <row r="483" spans="1:5" ht="15" customHeight="1" x14ac:dyDescent="0.25">
      <c r="A483" s="9" t="s">
        <v>1685</v>
      </c>
      <c r="B483" s="9" t="s">
        <v>329</v>
      </c>
      <c r="C483" s="9" t="s">
        <v>510</v>
      </c>
      <c r="D483" s="9" t="s">
        <v>456</v>
      </c>
      <c r="E483">
        <v>1</v>
      </c>
    </row>
    <row r="484" spans="1:5" ht="15" customHeight="1" x14ac:dyDescent="0.25">
      <c r="A484" s="9" t="s">
        <v>541</v>
      </c>
      <c r="B484" s="9" t="s">
        <v>109</v>
      </c>
      <c r="C484" s="9" t="s">
        <v>511</v>
      </c>
      <c r="D484" s="9" t="s">
        <v>441</v>
      </c>
      <c r="E484">
        <v>2</v>
      </c>
    </row>
    <row r="485" spans="1:5" ht="15" customHeight="1" x14ac:dyDescent="0.25">
      <c r="A485" s="9" t="s">
        <v>237</v>
      </c>
      <c r="B485" s="9" t="s">
        <v>198</v>
      </c>
      <c r="C485" s="9" t="s">
        <v>511</v>
      </c>
      <c r="D485" s="9" t="s">
        <v>439</v>
      </c>
      <c r="E485">
        <v>1</v>
      </c>
    </row>
    <row r="486" spans="1:5" ht="15" customHeight="1" x14ac:dyDescent="0.25">
      <c r="A486" s="9" t="s">
        <v>394</v>
      </c>
      <c r="B486" s="9" t="s">
        <v>62</v>
      </c>
      <c r="C486" s="9" t="s">
        <v>510</v>
      </c>
      <c r="D486" s="9" t="s">
        <v>2153</v>
      </c>
      <c r="E486">
        <v>10</v>
      </c>
    </row>
    <row r="487" spans="1:5" ht="15" customHeight="1" x14ac:dyDescent="0.25">
      <c r="A487" s="9" t="s">
        <v>1335</v>
      </c>
      <c r="B487" s="9" t="s">
        <v>131</v>
      </c>
      <c r="C487" s="9" t="s">
        <v>511</v>
      </c>
      <c r="D487" s="9" t="s">
        <v>438</v>
      </c>
      <c r="E487">
        <v>4</v>
      </c>
    </row>
    <row r="488" spans="1:5" ht="15" customHeight="1" x14ac:dyDescent="0.25">
      <c r="A488" s="9" t="s">
        <v>1559</v>
      </c>
      <c r="B488" s="9" t="s">
        <v>99</v>
      </c>
      <c r="C488" s="9" t="s">
        <v>510</v>
      </c>
      <c r="D488" s="9" t="s">
        <v>454</v>
      </c>
      <c r="E488">
        <v>14</v>
      </c>
    </row>
    <row r="489" spans="1:5" ht="15" customHeight="1" x14ac:dyDescent="0.25">
      <c r="A489" s="9" t="s">
        <v>1086</v>
      </c>
      <c r="B489" s="9" t="s">
        <v>124</v>
      </c>
      <c r="C489" s="9" t="s">
        <v>511</v>
      </c>
      <c r="D489" s="9" t="s">
        <v>454</v>
      </c>
      <c r="E489">
        <v>1</v>
      </c>
    </row>
    <row r="490" spans="1:5" ht="15" customHeight="1" x14ac:dyDescent="0.25">
      <c r="A490" s="9" t="s">
        <v>1467</v>
      </c>
      <c r="B490" s="9" t="s">
        <v>927</v>
      </c>
      <c r="C490" s="9" t="s">
        <v>511</v>
      </c>
      <c r="D490" s="9" t="s">
        <v>2122</v>
      </c>
      <c r="E490">
        <v>1</v>
      </c>
    </row>
    <row r="491" spans="1:5" ht="15" customHeight="1" x14ac:dyDescent="0.25">
      <c r="A491" s="9" t="s">
        <v>563</v>
      </c>
      <c r="B491" s="9" t="s">
        <v>119</v>
      </c>
      <c r="C491" s="9" t="s">
        <v>511</v>
      </c>
      <c r="D491" s="9" t="s">
        <v>447</v>
      </c>
      <c r="E491">
        <v>15</v>
      </c>
    </row>
    <row r="492" spans="1:5" ht="15" customHeight="1" x14ac:dyDescent="0.25">
      <c r="A492" s="9" t="s">
        <v>1669</v>
      </c>
      <c r="B492" s="9" t="s">
        <v>259</v>
      </c>
      <c r="C492" s="9" t="s">
        <v>510</v>
      </c>
      <c r="D492" s="9" t="s">
        <v>436</v>
      </c>
      <c r="E492">
        <v>1</v>
      </c>
    </row>
    <row r="493" spans="1:5" ht="15" customHeight="1" x14ac:dyDescent="0.25">
      <c r="A493" s="9" t="s">
        <v>2066</v>
      </c>
      <c r="B493" s="9" t="s">
        <v>99</v>
      </c>
      <c r="C493" s="9" t="s">
        <v>511</v>
      </c>
      <c r="D493" s="9" t="s">
        <v>524</v>
      </c>
      <c r="E493">
        <v>1</v>
      </c>
    </row>
    <row r="494" spans="1:5" ht="15" customHeight="1" x14ac:dyDescent="0.25">
      <c r="A494" s="9" t="s">
        <v>1612</v>
      </c>
      <c r="B494" s="9" t="s">
        <v>256</v>
      </c>
      <c r="C494" s="9" t="s">
        <v>511</v>
      </c>
      <c r="D494" s="9" t="s">
        <v>436</v>
      </c>
      <c r="E494">
        <v>1</v>
      </c>
    </row>
    <row r="495" spans="1:5" ht="15" customHeight="1" x14ac:dyDescent="0.25">
      <c r="A495" s="9" t="s">
        <v>395</v>
      </c>
      <c r="B495" s="9" t="s">
        <v>33</v>
      </c>
      <c r="C495" s="9" t="s">
        <v>510</v>
      </c>
      <c r="D495" s="9" t="s">
        <v>449</v>
      </c>
      <c r="E495">
        <v>3</v>
      </c>
    </row>
    <row r="496" spans="1:5" ht="15" customHeight="1" x14ac:dyDescent="0.25">
      <c r="A496" s="9" t="s">
        <v>789</v>
      </c>
      <c r="B496" s="9" t="s">
        <v>67</v>
      </c>
      <c r="C496" s="9" t="s">
        <v>511</v>
      </c>
      <c r="D496" s="9" t="s">
        <v>446</v>
      </c>
      <c r="E496">
        <v>23</v>
      </c>
    </row>
    <row r="497" spans="1:5" ht="15" customHeight="1" x14ac:dyDescent="0.25">
      <c r="A497" s="9" t="s">
        <v>396</v>
      </c>
      <c r="B497" s="9" t="s">
        <v>109</v>
      </c>
      <c r="C497" s="9" t="s">
        <v>510</v>
      </c>
      <c r="D497" s="9" t="s">
        <v>445</v>
      </c>
      <c r="E497">
        <v>11</v>
      </c>
    </row>
    <row r="498" spans="1:5" ht="15" customHeight="1" x14ac:dyDescent="0.25">
      <c r="A498" s="9" t="s">
        <v>1371</v>
      </c>
      <c r="B498" s="9" t="s">
        <v>177</v>
      </c>
      <c r="C498" s="9" t="s">
        <v>511</v>
      </c>
      <c r="D498" s="9" t="s">
        <v>2151</v>
      </c>
      <c r="E498">
        <v>1</v>
      </c>
    </row>
    <row r="499" spans="1:5" ht="15" customHeight="1" x14ac:dyDescent="0.25">
      <c r="A499" s="9" t="s">
        <v>1373</v>
      </c>
      <c r="B499" s="9" t="s">
        <v>125</v>
      </c>
      <c r="C499" s="9" t="s">
        <v>511</v>
      </c>
      <c r="D499" s="9" t="s">
        <v>2125</v>
      </c>
      <c r="E499">
        <v>4</v>
      </c>
    </row>
    <row r="500" spans="1:5" ht="15" customHeight="1" x14ac:dyDescent="0.25">
      <c r="A500" s="9" t="s">
        <v>1410</v>
      </c>
      <c r="B500" s="9" t="s">
        <v>1300</v>
      </c>
      <c r="C500" s="9" t="s">
        <v>511</v>
      </c>
      <c r="D500" s="9" t="s">
        <v>454</v>
      </c>
      <c r="E500">
        <v>6</v>
      </c>
    </row>
    <row r="501" spans="1:5" ht="15" customHeight="1" x14ac:dyDescent="0.25">
      <c r="A501" s="9" t="s">
        <v>2078</v>
      </c>
      <c r="B501" s="9" t="s">
        <v>1136</v>
      </c>
      <c r="C501" s="9" t="s">
        <v>511</v>
      </c>
      <c r="D501" s="9" t="s">
        <v>437</v>
      </c>
      <c r="E501">
        <v>1</v>
      </c>
    </row>
    <row r="502" spans="1:5" ht="15" customHeight="1" x14ac:dyDescent="0.25">
      <c r="A502" s="9" t="s">
        <v>1572</v>
      </c>
      <c r="B502" s="9" t="s">
        <v>43</v>
      </c>
      <c r="C502" s="9" t="s">
        <v>511</v>
      </c>
      <c r="D502" s="9" t="s">
        <v>2134</v>
      </c>
      <c r="E502">
        <v>1</v>
      </c>
    </row>
    <row r="503" spans="1:5" ht="15" customHeight="1" x14ac:dyDescent="0.25">
      <c r="A503" s="9" t="s">
        <v>680</v>
      </c>
      <c r="B503" s="9" t="s">
        <v>43</v>
      </c>
      <c r="C503" s="9" t="s">
        <v>511</v>
      </c>
      <c r="D503" s="9" t="s">
        <v>2134</v>
      </c>
      <c r="E503">
        <v>10</v>
      </c>
    </row>
    <row r="504" spans="1:5" ht="15" customHeight="1" x14ac:dyDescent="0.25">
      <c r="A504" s="9" t="s">
        <v>1307</v>
      </c>
      <c r="B504" s="9" t="s">
        <v>739</v>
      </c>
      <c r="C504" s="9" t="s">
        <v>511</v>
      </c>
      <c r="D504" s="9" t="s">
        <v>2128</v>
      </c>
      <c r="E504">
        <v>8</v>
      </c>
    </row>
    <row r="505" spans="1:5" ht="15" customHeight="1" x14ac:dyDescent="0.25">
      <c r="A505" s="9" t="s">
        <v>244</v>
      </c>
      <c r="B505" s="9" t="s">
        <v>971</v>
      </c>
      <c r="C505" s="9" t="s">
        <v>511</v>
      </c>
      <c r="D505" s="9" t="s">
        <v>435</v>
      </c>
      <c r="E505">
        <v>2</v>
      </c>
    </row>
    <row r="506" spans="1:5" ht="15" customHeight="1" x14ac:dyDescent="0.25">
      <c r="A506" s="9" t="s">
        <v>244</v>
      </c>
      <c r="B506" s="9" t="s">
        <v>1833</v>
      </c>
      <c r="C506" s="9" t="s">
        <v>510</v>
      </c>
      <c r="D506" s="9" t="s">
        <v>432</v>
      </c>
      <c r="E506">
        <v>3</v>
      </c>
    </row>
    <row r="507" spans="1:5" ht="15" customHeight="1" x14ac:dyDescent="0.25">
      <c r="A507" s="9" t="s">
        <v>244</v>
      </c>
      <c r="B507" s="9" t="s">
        <v>748</v>
      </c>
      <c r="C507" s="9" t="s">
        <v>511</v>
      </c>
      <c r="D507" s="9" t="s">
        <v>443</v>
      </c>
      <c r="E507">
        <v>1</v>
      </c>
    </row>
    <row r="508" spans="1:5" ht="15" customHeight="1" x14ac:dyDescent="0.25">
      <c r="A508" s="9" t="s">
        <v>244</v>
      </c>
      <c r="B508" s="9" t="s">
        <v>131</v>
      </c>
      <c r="C508" s="9" t="s">
        <v>511</v>
      </c>
      <c r="D508" s="9" t="s">
        <v>447</v>
      </c>
      <c r="E508">
        <v>1</v>
      </c>
    </row>
    <row r="509" spans="1:5" ht="15" customHeight="1" x14ac:dyDescent="0.25">
      <c r="A509" s="9" t="s">
        <v>247</v>
      </c>
      <c r="B509" s="9" t="s">
        <v>1427</v>
      </c>
      <c r="C509" s="9" t="s">
        <v>511</v>
      </c>
      <c r="D509" s="9" t="s">
        <v>434</v>
      </c>
      <c r="E509">
        <v>1</v>
      </c>
    </row>
    <row r="510" spans="1:5" ht="15" customHeight="1" x14ac:dyDescent="0.25">
      <c r="A510" s="9" t="s">
        <v>247</v>
      </c>
      <c r="B510" s="9" t="s">
        <v>1087</v>
      </c>
      <c r="C510" s="9" t="s">
        <v>511</v>
      </c>
      <c r="D510" s="9" t="s">
        <v>440</v>
      </c>
      <c r="E510">
        <v>1</v>
      </c>
    </row>
    <row r="511" spans="1:5" ht="15" customHeight="1" x14ac:dyDescent="0.25">
      <c r="A511" s="9" t="s">
        <v>2007</v>
      </c>
      <c r="B511" s="9" t="s">
        <v>119</v>
      </c>
      <c r="C511" s="9" t="s">
        <v>511</v>
      </c>
      <c r="D511" s="9" t="s">
        <v>452</v>
      </c>
      <c r="E511">
        <v>3</v>
      </c>
    </row>
    <row r="512" spans="1:5" ht="15" customHeight="1" x14ac:dyDescent="0.25">
      <c r="A512" s="9" t="s">
        <v>475</v>
      </c>
      <c r="B512" s="9" t="s">
        <v>597</v>
      </c>
      <c r="C512" s="9" t="s">
        <v>510</v>
      </c>
      <c r="D512" s="9" t="s">
        <v>441</v>
      </c>
      <c r="E512">
        <v>10</v>
      </c>
    </row>
    <row r="513" spans="1:5" ht="15" customHeight="1" x14ac:dyDescent="0.25">
      <c r="A513" s="9" t="s">
        <v>182</v>
      </c>
      <c r="B513" s="9" t="s">
        <v>259</v>
      </c>
      <c r="C513" s="9" t="s">
        <v>511</v>
      </c>
      <c r="D513" s="9" t="s">
        <v>427</v>
      </c>
      <c r="E513">
        <v>1</v>
      </c>
    </row>
    <row r="514" spans="1:5" ht="15" customHeight="1" x14ac:dyDescent="0.25">
      <c r="A514" s="9" t="s">
        <v>250</v>
      </c>
      <c r="B514" s="9" t="s">
        <v>36</v>
      </c>
      <c r="C514" s="9" t="s">
        <v>511</v>
      </c>
      <c r="D514" s="9" t="s">
        <v>437</v>
      </c>
      <c r="E514">
        <v>6</v>
      </c>
    </row>
    <row r="515" spans="1:5" ht="15" customHeight="1" x14ac:dyDescent="0.25">
      <c r="A515" s="9" t="s">
        <v>564</v>
      </c>
      <c r="B515" s="9" t="s">
        <v>186</v>
      </c>
      <c r="C515" s="9" t="s">
        <v>510</v>
      </c>
      <c r="D515" s="9" t="s">
        <v>438</v>
      </c>
      <c r="E515">
        <v>6</v>
      </c>
    </row>
    <row r="516" spans="1:5" ht="15" customHeight="1" x14ac:dyDescent="0.25">
      <c r="A516" s="9" t="s">
        <v>254</v>
      </c>
      <c r="B516" s="9" t="s">
        <v>2120</v>
      </c>
      <c r="C516" s="9" t="s">
        <v>511</v>
      </c>
      <c r="D516" s="9" t="s">
        <v>2134</v>
      </c>
      <c r="E516">
        <v>1</v>
      </c>
    </row>
    <row r="517" spans="1:5" ht="15" customHeight="1" x14ac:dyDescent="0.25">
      <c r="A517" s="9" t="s">
        <v>778</v>
      </c>
      <c r="B517" s="9" t="s">
        <v>739</v>
      </c>
      <c r="C517" s="9" t="s">
        <v>510</v>
      </c>
      <c r="D517" s="9" t="s">
        <v>2167</v>
      </c>
      <c r="E517">
        <v>6</v>
      </c>
    </row>
    <row r="518" spans="1:5" ht="15" customHeight="1" x14ac:dyDescent="0.25">
      <c r="A518" s="9" t="s">
        <v>398</v>
      </c>
      <c r="B518" s="9" t="s">
        <v>109</v>
      </c>
      <c r="C518" s="9" t="s">
        <v>511</v>
      </c>
      <c r="D518" s="9" t="s">
        <v>434</v>
      </c>
      <c r="E518">
        <v>1</v>
      </c>
    </row>
    <row r="519" spans="1:5" ht="15" customHeight="1" x14ac:dyDescent="0.25">
      <c r="A519" s="9" t="s">
        <v>783</v>
      </c>
      <c r="B519" s="9" t="s">
        <v>952</v>
      </c>
      <c r="C519" s="9" t="s">
        <v>511</v>
      </c>
      <c r="D519" s="9" t="s">
        <v>455</v>
      </c>
      <c r="E519">
        <v>3</v>
      </c>
    </row>
    <row r="520" spans="1:5" ht="15" customHeight="1" x14ac:dyDescent="0.25">
      <c r="A520" s="9" t="s">
        <v>828</v>
      </c>
      <c r="B520" s="9" t="s">
        <v>49</v>
      </c>
      <c r="C520" s="9" t="s">
        <v>510</v>
      </c>
      <c r="D520" s="9" t="s">
        <v>2152</v>
      </c>
      <c r="E520">
        <v>4</v>
      </c>
    </row>
    <row r="521" spans="1:5" ht="15" customHeight="1" x14ac:dyDescent="0.25">
      <c r="A521" s="9" t="s">
        <v>255</v>
      </c>
      <c r="B521" s="9" t="s">
        <v>397</v>
      </c>
      <c r="C521" s="9" t="s">
        <v>511</v>
      </c>
      <c r="D521" s="9" t="s">
        <v>436</v>
      </c>
      <c r="E521">
        <v>14</v>
      </c>
    </row>
    <row r="522" spans="1:5" ht="15" customHeight="1" x14ac:dyDescent="0.25">
      <c r="A522" s="9" t="s">
        <v>255</v>
      </c>
      <c r="B522" s="9" t="s">
        <v>469</v>
      </c>
      <c r="C522" s="9" t="s">
        <v>510</v>
      </c>
      <c r="D522" s="9" t="s">
        <v>438</v>
      </c>
      <c r="E522">
        <v>12</v>
      </c>
    </row>
    <row r="523" spans="1:5" ht="15" customHeight="1" x14ac:dyDescent="0.25">
      <c r="A523" s="9" t="s">
        <v>255</v>
      </c>
      <c r="B523" s="9" t="s">
        <v>1659</v>
      </c>
      <c r="C523" s="9" t="s">
        <v>511</v>
      </c>
      <c r="D523" s="9" t="s">
        <v>2126</v>
      </c>
      <c r="E523">
        <v>5</v>
      </c>
    </row>
    <row r="524" spans="1:5" ht="15" customHeight="1" x14ac:dyDescent="0.25">
      <c r="A524" s="9" t="s">
        <v>255</v>
      </c>
      <c r="B524" s="9" t="s">
        <v>1465</v>
      </c>
      <c r="C524" s="9" t="s">
        <v>511</v>
      </c>
      <c r="D524" s="9" t="s">
        <v>2133</v>
      </c>
      <c r="E524">
        <v>1</v>
      </c>
    </row>
    <row r="525" spans="1:5" ht="15" customHeight="1" x14ac:dyDescent="0.25">
      <c r="A525" s="9" t="s">
        <v>255</v>
      </c>
      <c r="B525" s="9" t="s">
        <v>916</v>
      </c>
      <c r="C525" s="9" t="s">
        <v>511</v>
      </c>
      <c r="D525" s="9" t="s">
        <v>2138</v>
      </c>
      <c r="E525">
        <v>1</v>
      </c>
    </row>
    <row r="526" spans="1:5" ht="15" customHeight="1" x14ac:dyDescent="0.25">
      <c r="A526" s="9" t="s">
        <v>774</v>
      </c>
      <c r="B526" s="9" t="s">
        <v>775</v>
      </c>
      <c r="C526" s="9" t="s">
        <v>511</v>
      </c>
      <c r="D526" s="9" t="s">
        <v>427</v>
      </c>
      <c r="E526">
        <v>2</v>
      </c>
    </row>
    <row r="527" spans="1:5" ht="15" customHeight="1" x14ac:dyDescent="0.25">
      <c r="A527" s="9" t="s">
        <v>400</v>
      </c>
      <c r="B527" s="9" t="s">
        <v>315</v>
      </c>
      <c r="C527" s="9" t="s">
        <v>511</v>
      </c>
      <c r="D527" s="9" t="s">
        <v>455</v>
      </c>
      <c r="E527">
        <v>10</v>
      </c>
    </row>
    <row r="528" spans="1:5" ht="15" customHeight="1" x14ac:dyDescent="0.25">
      <c r="A528" s="9" t="s">
        <v>400</v>
      </c>
      <c r="B528" s="9" t="s">
        <v>95</v>
      </c>
      <c r="C528" s="9" t="s">
        <v>511</v>
      </c>
      <c r="D528" s="9" t="s">
        <v>429</v>
      </c>
      <c r="E528">
        <v>6</v>
      </c>
    </row>
    <row r="529" spans="1:5" ht="15" customHeight="1" x14ac:dyDescent="0.25">
      <c r="A529" s="9" t="s">
        <v>400</v>
      </c>
      <c r="B529" s="9" t="s">
        <v>102</v>
      </c>
      <c r="C529" s="9" t="s">
        <v>510</v>
      </c>
      <c r="D529" s="9" t="s">
        <v>524</v>
      </c>
      <c r="E529">
        <v>5</v>
      </c>
    </row>
    <row r="530" spans="1:5" ht="15" customHeight="1" x14ac:dyDescent="0.25">
      <c r="A530" s="9" t="s">
        <v>979</v>
      </c>
      <c r="B530" s="9" t="s">
        <v>370</v>
      </c>
      <c r="C530" s="9" t="s">
        <v>511</v>
      </c>
      <c r="D530" s="9" t="s">
        <v>441</v>
      </c>
      <c r="E530">
        <v>6</v>
      </c>
    </row>
    <row r="531" spans="1:5" ht="15" customHeight="1" x14ac:dyDescent="0.25">
      <c r="A531" s="9" t="s">
        <v>979</v>
      </c>
      <c r="B531" s="9" t="s">
        <v>978</v>
      </c>
      <c r="C531" s="9" t="s">
        <v>511</v>
      </c>
      <c r="D531" s="9" t="s">
        <v>435</v>
      </c>
      <c r="E531">
        <v>1</v>
      </c>
    </row>
    <row r="532" spans="1:5" ht="15" customHeight="1" x14ac:dyDescent="0.25">
      <c r="A532" s="9" t="s">
        <v>401</v>
      </c>
      <c r="B532" s="9" t="s">
        <v>2048</v>
      </c>
      <c r="C532" s="9" t="s">
        <v>511</v>
      </c>
      <c r="D532" s="9" t="s">
        <v>453</v>
      </c>
      <c r="E532">
        <v>1</v>
      </c>
    </row>
    <row r="533" spans="1:5" ht="15" customHeight="1" x14ac:dyDescent="0.25">
      <c r="A533" s="9" t="s">
        <v>401</v>
      </c>
      <c r="B533" s="9" t="s">
        <v>297</v>
      </c>
      <c r="C533" s="9" t="s">
        <v>511</v>
      </c>
      <c r="D533" s="9" t="s">
        <v>455</v>
      </c>
      <c r="E533">
        <v>1</v>
      </c>
    </row>
    <row r="534" spans="1:5" ht="15" customHeight="1" x14ac:dyDescent="0.25">
      <c r="A534" s="9" t="s">
        <v>401</v>
      </c>
      <c r="B534" s="9" t="s">
        <v>272</v>
      </c>
      <c r="C534" s="9" t="s">
        <v>511</v>
      </c>
      <c r="D534" s="9" t="s">
        <v>464</v>
      </c>
      <c r="E534">
        <v>1</v>
      </c>
    </row>
    <row r="535" spans="1:5" ht="15" customHeight="1" x14ac:dyDescent="0.25">
      <c r="A535" s="9" t="s">
        <v>402</v>
      </c>
      <c r="B535" s="9" t="s">
        <v>378</v>
      </c>
      <c r="C535" s="9" t="s">
        <v>511</v>
      </c>
      <c r="D535" s="9" t="s">
        <v>448</v>
      </c>
      <c r="E535">
        <v>4</v>
      </c>
    </row>
    <row r="536" spans="1:5" ht="15" customHeight="1" x14ac:dyDescent="0.25">
      <c r="A536" s="9" t="s">
        <v>743</v>
      </c>
      <c r="B536" s="9" t="s">
        <v>472</v>
      </c>
      <c r="C536" s="9" t="s">
        <v>511</v>
      </c>
      <c r="D536" s="9" t="s">
        <v>453</v>
      </c>
      <c r="E536">
        <v>1</v>
      </c>
    </row>
    <row r="537" spans="1:5" ht="15" customHeight="1" x14ac:dyDescent="0.25">
      <c r="A537" s="9" t="s">
        <v>751</v>
      </c>
      <c r="B537" s="9" t="s">
        <v>102</v>
      </c>
      <c r="C537" s="9" t="s">
        <v>511</v>
      </c>
      <c r="D537" s="9" t="s">
        <v>448</v>
      </c>
      <c r="E537">
        <v>20</v>
      </c>
    </row>
    <row r="538" spans="1:5" ht="15" customHeight="1" x14ac:dyDescent="0.25">
      <c r="A538" s="9" t="s">
        <v>148</v>
      </c>
      <c r="B538" s="9" t="s">
        <v>210</v>
      </c>
      <c r="C538" s="9" t="s">
        <v>511</v>
      </c>
      <c r="D538" s="9" t="s">
        <v>464</v>
      </c>
      <c r="E538">
        <v>4</v>
      </c>
    </row>
    <row r="539" spans="1:5" ht="15" customHeight="1" x14ac:dyDescent="0.25">
      <c r="A539" s="9" t="s">
        <v>2068</v>
      </c>
      <c r="B539" s="9" t="s">
        <v>90</v>
      </c>
      <c r="C539" s="9" t="s">
        <v>511</v>
      </c>
      <c r="D539" s="9" t="s">
        <v>453</v>
      </c>
      <c r="E539">
        <v>1</v>
      </c>
    </row>
    <row r="540" spans="1:5" ht="15" customHeight="1" x14ac:dyDescent="0.25">
      <c r="A540" s="9" t="s">
        <v>67</v>
      </c>
      <c r="B540" s="9" t="s">
        <v>55</v>
      </c>
      <c r="C540" s="9" t="s">
        <v>511</v>
      </c>
      <c r="D540" s="9" t="s">
        <v>444</v>
      </c>
      <c r="E540">
        <v>1</v>
      </c>
    </row>
    <row r="541" spans="1:5" ht="15" customHeight="1" x14ac:dyDescent="0.25">
      <c r="A541" s="9" t="s">
        <v>746</v>
      </c>
      <c r="B541" s="9" t="s">
        <v>747</v>
      </c>
      <c r="C541" s="9" t="s">
        <v>510</v>
      </c>
      <c r="D541" s="9" t="s">
        <v>441</v>
      </c>
      <c r="E541">
        <v>16</v>
      </c>
    </row>
    <row r="542" spans="1:5" ht="15" customHeight="1" x14ac:dyDescent="0.25">
      <c r="A542" s="9" t="s">
        <v>854</v>
      </c>
      <c r="B542" s="9" t="s">
        <v>54</v>
      </c>
      <c r="C542" s="9" t="s">
        <v>511</v>
      </c>
      <c r="D542" s="9" t="s">
        <v>432</v>
      </c>
      <c r="E542">
        <v>2</v>
      </c>
    </row>
    <row r="543" spans="1:5" ht="15" customHeight="1" x14ac:dyDescent="0.25">
      <c r="A543" s="9" t="s">
        <v>403</v>
      </c>
      <c r="B543" s="9" t="s">
        <v>86</v>
      </c>
      <c r="C543" s="9" t="s">
        <v>510</v>
      </c>
      <c r="D543" s="9" t="s">
        <v>2148</v>
      </c>
      <c r="E543">
        <v>6</v>
      </c>
    </row>
    <row r="544" spans="1:5" ht="15" customHeight="1" x14ac:dyDescent="0.25">
      <c r="A544" s="9" t="s">
        <v>263</v>
      </c>
      <c r="B544" s="9" t="s">
        <v>1803</v>
      </c>
      <c r="C544" s="9" t="s">
        <v>510</v>
      </c>
      <c r="D544" s="9" t="s">
        <v>524</v>
      </c>
      <c r="E544">
        <v>11</v>
      </c>
    </row>
    <row r="545" spans="1:5" ht="15" customHeight="1" x14ac:dyDescent="0.25">
      <c r="A545" s="9" t="s">
        <v>263</v>
      </c>
      <c r="B545" s="9" t="s">
        <v>105</v>
      </c>
      <c r="C545" s="9" t="s">
        <v>510</v>
      </c>
      <c r="D545" s="9" t="s">
        <v>429</v>
      </c>
      <c r="E545">
        <v>3</v>
      </c>
    </row>
    <row r="546" spans="1:5" ht="15" customHeight="1" x14ac:dyDescent="0.25">
      <c r="A546" s="9" t="s">
        <v>263</v>
      </c>
      <c r="B546" s="9" t="s">
        <v>405</v>
      </c>
      <c r="C546" s="9" t="s">
        <v>510</v>
      </c>
      <c r="D546" s="9" t="s">
        <v>464</v>
      </c>
      <c r="E546">
        <v>2</v>
      </c>
    </row>
    <row r="547" spans="1:5" ht="15" customHeight="1" x14ac:dyDescent="0.25">
      <c r="A547" s="9" t="s">
        <v>263</v>
      </c>
      <c r="B547" s="9" t="s">
        <v>1121</v>
      </c>
      <c r="C547" s="9" t="s">
        <v>511</v>
      </c>
      <c r="D547" s="9" t="s">
        <v>437</v>
      </c>
      <c r="E547">
        <v>1</v>
      </c>
    </row>
    <row r="548" spans="1:5" ht="15" customHeight="1" x14ac:dyDescent="0.25">
      <c r="A548" s="9" t="s">
        <v>265</v>
      </c>
      <c r="B548" s="9" t="s">
        <v>651</v>
      </c>
      <c r="C548" s="9" t="s">
        <v>510</v>
      </c>
      <c r="D548" s="9" t="s">
        <v>430</v>
      </c>
      <c r="E548">
        <v>2</v>
      </c>
    </row>
    <row r="549" spans="1:5" ht="15" customHeight="1" x14ac:dyDescent="0.25">
      <c r="A549" s="9" t="s">
        <v>267</v>
      </c>
      <c r="B549" s="9" t="s">
        <v>249</v>
      </c>
      <c r="C549" s="9" t="s">
        <v>511</v>
      </c>
      <c r="D549" s="9" t="s">
        <v>436</v>
      </c>
      <c r="E549">
        <v>1</v>
      </c>
    </row>
    <row r="550" spans="1:5" ht="15" customHeight="1" x14ac:dyDescent="0.25">
      <c r="A550" s="9" t="s">
        <v>2085</v>
      </c>
      <c r="B550" s="9" t="s">
        <v>307</v>
      </c>
      <c r="C550" s="9" t="s">
        <v>511</v>
      </c>
      <c r="D550" s="9" t="s">
        <v>434</v>
      </c>
      <c r="E550">
        <v>1</v>
      </c>
    </row>
    <row r="551" spans="1:5" ht="15" customHeight="1" x14ac:dyDescent="0.25">
      <c r="A551" s="9" t="s">
        <v>2101</v>
      </c>
      <c r="B551" s="9" t="s">
        <v>2100</v>
      </c>
      <c r="C551" s="9" t="s">
        <v>510</v>
      </c>
      <c r="D551" s="9" t="s">
        <v>438</v>
      </c>
      <c r="E551">
        <v>2</v>
      </c>
    </row>
    <row r="552" spans="1:5" ht="15" customHeight="1" x14ac:dyDescent="0.25">
      <c r="A552" s="9" t="s">
        <v>1400</v>
      </c>
      <c r="B552" s="9" t="s">
        <v>47</v>
      </c>
      <c r="C552" s="9" t="s">
        <v>511</v>
      </c>
      <c r="D552" s="9" t="s">
        <v>440</v>
      </c>
      <c r="E552">
        <v>1</v>
      </c>
    </row>
    <row r="553" spans="1:5" ht="15" customHeight="1" x14ac:dyDescent="0.25">
      <c r="A553" s="9" t="s">
        <v>2025</v>
      </c>
      <c r="B553" s="9" t="s">
        <v>889</v>
      </c>
      <c r="C553" s="9" t="s">
        <v>510</v>
      </c>
      <c r="D553" s="9" t="s">
        <v>439</v>
      </c>
      <c r="E553">
        <v>1</v>
      </c>
    </row>
    <row r="554" spans="1:5" ht="15" customHeight="1" x14ac:dyDescent="0.25">
      <c r="A554" s="9" t="s">
        <v>407</v>
      </c>
      <c r="B554" s="9" t="s">
        <v>408</v>
      </c>
      <c r="C554" s="9" t="s">
        <v>510</v>
      </c>
      <c r="D554" s="9" t="s">
        <v>464</v>
      </c>
      <c r="E554">
        <v>26</v>
      </c>
    </row>
    <row r="555" spans="1:5" ht="15" customHeight="1" x14ac:dyDescent="0.25">
      <c r="A555" s="9" t="s">
        <v>1991</v>
      </c>
      <c r="B555" s="9" t="s">
        <v>1170</v>
      </c>
      <c r="C555" s="9" t="s">
        <v>511</v>
      </c>
      <c r="D555" s="9" t="s">
        <v>2150</v>
      </c>
      <c r="E555">
        <v>1</v>
      </c>
    </row>
    <row r="556" spans="1:5" ht="15" customHeight="1" x14ac:dyDescent="0.25">
      <c r="A556" s="9" t="s">
        <v>1579</v>
      </c>
      <c r="B556" s="9" t="s">
        <v>63</v>
      </c>
      <c r="C556" s="9" t="s">
        <v>511</v>
      </c>
      <c r="D556" s="9" t="s">
        <v>438</v>
      </c>
      <c r="E556">
        <v>1</v>
      </c>
    </row>
    <row r="557" spans="1:5" ht="15" customHeight="1" x14ac:dyDescent="0.25">
      <c r="A557" s="9" t="s">
        <v>98</v>
      </c>
      <c r="B557" s="9" t="s">
        <v>739</v>
      </c>
      <c r="C557" s="9" t="s">
        <v>511</v>
      </c>
      <c r="D557" s="9" t="s">
        <v>439</v>
      </c>
      <c r="E557">
        <v>4</v>
      </c>
    </row>
    <row r="558" spans="1:5" ht="15" customHeight="1" x14ac:dyDescent="0.25">
      <c r="A558" s="9" t="s">
        <v>2074</v>
      </c>
      <c r="B558" s="9" t="s">
        <v>2073</v>
      </c>
      <c r="C558" s="9" t="s">
        <v>511</v>
      </c>
      <c r="D558" s="9" t="s">
        <v>446</v>
      </c>
      <c r="E558">
        <v>1</v>
      </c>
    </row>
    <row r="559" spans="1:5" ht="15" customHeight="1" x14ac:dyDescent="0.25">
      <c r="A559" s="9" t="s">
        <v>1600</v>
      </c>
      <c r="B559" s="9" t="s">
        <v>334</v>
      </c>
      <c r="C559" s="9" t="s">
        <v>511</v>
      </c>
      <c r="D559" s="9" t="s">
        <v>429</v>
      </c>
      <c r="E559">
        <v>2</v>
      </c>
    </row>
    <row r="560" spans="1:5" ht="15" customHeight="1" x14ac:dyDescent="0.25">
      <c r="A560" s="9" t="s">
        <v>981</v>
      </c>
      <c r="B560" s="9" t="s">
        <v>307</v>
      </c>
      <c r="C560" s="9" t="s">
        <v>510</v>
      </c>
      <c r="D560" s="9" t="s">
        <v>2133</v>
      </c>
      <c r="E560">
        <v>5</v>
      </c>
    </row>
    <row r="561" spans="1:5" ht="15" customHeight="1" x14ac:dyDescent="0.25">
      <c r="A561" s="9" t="s">
        <v>890</v>
      </c>
      <c r="B561" s="9" t="s">
        <v>88</v>
      </c>
      <c r="C561" s="9" t="s">
        <v>510</v>
      </c>
      <c r="D561" s="9" t="s">
        <v>2150</v>
      </c>
      <c r="E561">
        <v>4</v>
      </c>
    </row>
    <row r="562" spans="1:5" ht="15" customHeight="1" x14ac:dyDescent="0.25">
      <c r="A562" s="9" t="s">
        <v>565</v>
      </c>
      <c r="B562" s="9" t="s">
        <v>236</v>
      </c>
      <c r="C562" s="9" t="s">
        <v>511</v>
      </c>
      <c r="D562" s="9" t="s">
        <v>454</v>
      </c>
      <c r="E562">
        <v>1</v>
      </c>
    </row>
    <row r="563" spans="1:5" ht="15" customHeight="1" x14ac:dyDescent="0.25">
      <c r="A563" s="9" t="s">
        <v>1315</v>
      </c>
      <c r="B563" s="9" t="s">
        <v>1314</v>
      </c>
      <c r="C563" s="9" t="s">
        <v>510</v>
      </c>
      <c r="D563" s="9" t="s">
        <v>432</v>
      </c>
      <c r="E563">
        <v>8</v>
      </c>
    </row>
    <row r="564" spans="1:5" ht="15" customHeight="1" x14ac:dyDescent="0.25">
      <c r="A564" s="9" t="s">
        <v>1315</v>
      </c>
      <c r="B564" s="9" t="s">
        <v>370</v>
      </c>
      <c r="C564" s="9" t="s">
        <v>511</v>
      </c>
      <c r="D564" s="9" t="s">
        <v>434</v>
      </c>
      <c r="E564">
        <v>1</v>
      </c>
    </row>
    <row r="565" spans="1:5" ht="15" customHeight="1" x14ac:dyDescent="0.25">
      <c r="A565" s="9" t="s">
        <v>2028</v>
      </c>
      <c r="B565" s="9" t="s">
        <v>67</v>
      </c>
      <c r="C565" s="9" t="s">
        <v>511</v>
      </c>
      <c r="D565" s="9" t="s">
        <v>427</v>
      </c>
      <c r="E565">
        <v>1</v>
      </c>
    </row>
    <row r="566" spans="1:5" ht="15" customHeight="1" x14ac:dyDescent="0.25">
      <c r="A566" s="9" t="s">
        <v>675</v>
      </c>
      <c r="B566" s="9" t="s">
        <v>116</v>
      </c>
      <c r="C566" s="9" t="s">
        <v>510</v>
      </c>
      <c r="D566" s="9" t="s">
        <v>455</v>
      </c>
      <c r="E566">
        <v>6</v>
      </c>
    </row>
    <row r="567" spans="1:5" ht="15" customHeight="1" x14ac:dyDescent="0.25">
      <c r="A567" s="9" t="s">
        <v>829</v>
      </c>
      <c r="B567" s="9" t="s">
        <v>830</v>
      </c>
      <c r="C567" s="9" t="s">
        <v>511</v>
      </c>
      <c r="D567" s="9" t="s">
        <v>436</v>
      </c>
      <c r="E567">
        <v>2</v>
      </c>
    </row>
    <row r="568" spans="1:5" ht="15" customHeight="1" x14ac:dyDescent="0.25">
      <c r="A568" s="9" t="s">
        <v>1375</v>
      </c>
      <c r="B568" s="9" t="s">
        <v>122</v>
      </c>
      <c r="C568" s="9" t="s">
        <v>511</v>
      </c>
      <c r="D568" s="9" t="s">
        <v>2166</v>
      </c>
      <c r="E568">
        <v>9</v>
      </c>
    </row>
    <row r="569" spans="1:5" ht="15" customHeight="1" x14ac:dyDescent="0.25">
      <c r="A569" s="9" t="s">
        <v>1667</v>
      </c>
      <c r="B569" s="9" t="s">
        <v>1043</v>
      </c>
      <c r="C569" s="9" t="s">
        <v>510</v>
      </c>
      <c r="D569" s="9" t="s">
        <v>442</v>
      </c>
      <c r="E569">
        <v>6</v>
      </c>
    </row>
    <row r="570" spans="1:5" ht="15" customHeight="1" x14ac:dyDescent="0.25">
      <c r="A570" s="9" t="s">
        <v>1807</v>
      </c>
      <c r="B570" s="9" t="s">
        <v>1806</v>
      </c>
      <c r="C570" s="9" t="s">
        <v>510</v>
      </c>
      <c r="D570" s="9" t="s">
        <v>2131</v>
      </c>
      <c r="E570">
        <v>6</v>
      </c>
    </row>
    <row r="571" spans="1:5" ht="15" customHeight="1" x14ac:dyDescent="0.25">
      <c r="A571" s="9" t="s">
        <v>1311</v>
      </c>
      <c r="B571" s="9" t="s">
        <v>105</v>
      </c>
      <c r="C571" s="9" t="s">
        <v>511</v>
      </c>
      <c r="D571" s="9" t="s">
        <v>2134</v>
      </c>
      <c r="E571">
        <v>1</v>
      </c>
    </row>
    <row r="572" spans="1:5" ht="15" customHeight="1" x14ac:dyDescent="0.25">
      <c r="A572" s="9" t="s">
        <v>1567</v>
      </c>
      <c r="B572" s="9" t="s">
        <v>572</v>
      </c>
      <c r="C572" s="9" t="s">
        <v>511</v>
      </c>
      <c r="D572" s="9" t="s">
        <v>455</v>
      </c>
      <c r="E572">
        <v>1</v>
      </c>
    </row>
    <row r="573" spans="1:5" ht="15" customHeight="1" x14ac:dyDescent="0.25">
      <c r="A573" s="9" t="s">
        <v>271</v>
      </c>
      <c r="B573" s="9" t="s">
        <v>252</v>
      </c>
      <c r="C573" s="9" t="s">
        <v>511</v>
      </c>
      <c r="D573" s="9" t="s">
        <v>456</v>
      </c>
      <c r="E573">
        <v>16</v>
      </c>
    </row>
    <row r="574" spans="1:5" ht="15" customHeight="1" x14ac:dyDescent="0.25">
      <c r="A574" s="9" t="s">
        <v>271</v>
      </c>
      <c r="B574" s="9" t="s">
        <v>607</v>
      </c>
      <c r="C574" s="9" t="s">
        <v>510</v>
      </c>
      <c r="D574" s="9" t="s">
        <v>431</v>
      </c>
      <c r="E574">
        <v>7</v>
      </c>
    </row>
    <row r="575" spans="1:5" ht="15" customHeight="1" x14ac:dyDescent="0.25">
      <c r="A575" s="9" t="s">
        <v>271</v>
      </c>
      <c r="B575" s="9" t="s">
        <v>1132</v>
      </c>
      <c r="C575" s="9" t="s">
        <v>511</v>
      </c>
      <c r="D575" s="9" t="s">
        <v>431</v>
      </c>
      <c r="E575">
        <v>2</v>
      </c>
    </row>
    <row r="576" spans="1:5" ht="15" customHeight="1" x14ac:dyDescent="0.25">
      <c r="A576" s="9" t="s">
        <v>271</v>
      </c>
      <c r="B576" s="9" t="s">
        <v>210</v>
      </c>
      <c r="C576" s="9" t="s">
        <v>511</v>
      </c>
      <c r="D576" s="9" t="s">
        <v>2151</v>
      </c>
      <c r="E576">
        <v>2</v>
      </c>
    </row>
    <row r="577" spans="1:5" ht="15" customHeight="1" x14ac:dyDescent="0.25">
      <c r="A577" s="9" t="s">
        <v>271</v>
      </c>
      <c r="B577" s="9" t="s">
        <v>47</v>
      </c>
      <c r="C577" s="9" t="s">
        <v>511</v>
      </c>
      <c r="D577" s="9" t="s">
        <v>524</v>
      </c>
      <c r="E577">
        <v>1</v>
      </c>
    </row>
    <row r="578" spans="1:5" ht="15" customHeight="1" x14ac:dyDescent="0.25">
      <c r="A578" s="9" t="s">
        <v>271</v>
      </c>
      <c r="B578" s="9" t="s">
        <v>119</v>
      </c>
      <c r="C578" s="9" t="s">
        <v>511</v>
      </c>
      <c r="D578" s="9" t="s">
        <v>449</v>
      </c>
      <c r="E578">
        <v>1</v>
      </c>
    </row>
    <row r="579" spans="1:5" ht="15" customHeight="1" x14ac:dyDescent="0.25">
      <c r="A579" s="9" t="s">
        <v>271</v>
      </c>
      <c r="B579" s="9" t="s">
        <v>1387</v>
      </c>
      <c r="C579" s="9" t="s">
        <v>511</v>
      </c>
      <c r="D579" s="9" t="s">
        <v>448</v>
      </c>
      <c r="E579">
        <v>1</v>
      </c>
    </row>
    <row r="580" spans="1:5" ht="15" customHeight="1" x14ac:dyDescent="0.25">
      <c r="A580" s="9" t="s">
        <v>749</v>
      </c>
      <c r="B580" s="9" t="s">
        <v>119</v>
      </c>
      <c r="C580" s="9" t="s">
        <v>510</v>
      </c>
      <c r="D580" s="9" t="s">
        <v>456</v>
      </c>
      <c r="E580">
        <v>8</v>
      </c>
    </row>
    <row r="581" spans="1:5" ht="15" customHeight="1" x14ac:dyDescent="0.25">
      <c r="A581" s="9" t="s">
        <v>1592</v>
      </c>
      <c r="B581" s="9" t="s">
        <v>1591</v>
      </c>
      <c r="C581" s="9" t="s">
        <v>511</v>
      </c>
      <c r="D581" s="9" t="s">
        <v>446</v>
      </c>
      <c r="E581">
        <v>1</v>
      </c>
    </row>
    <row r="582" spans="1:5" ht="15" customHeight="1" x14ac:dyDescent="0.25">
      <c r="A582" s="9" t="s">
        <v>983</v>
      </c>
      <c r="B582" s="9" t="s">
        <v>53</v>
      </c>
      <c r="C582" s="9" t="s">
        <v>510</v>
      </c>
      <c r="D582" s="9" t="s">
        <v>447</v>
      </c>
      <c r="E582">
        <v>18</v>
      </c>
    </row>
    <row r="583" spans="1:5" ht="15" customHeight="1" x14ac:dyDescent="0.25">
      <c r="A583" s="9" t="s">
        <v>410</v>
      </c>
      <c r="B583" s="9" t="s">
        <v>411</v>
      </c>
      <c r="C583" s="9" t="s">
        <v>511</v>
      </c>
      <c r="D583" s="9" t="s">
        <v>2124</v>
      </c>
      <c r="E583">
        <v>15</v>
      </c>
    </row>
    <row r="584" spans="1:5" ht="15" customHeight="1" x14ac:dyDescent="0.25">
      <c r="A584" s="9" t="s">
        <v>1377</v>
      </c>
      <c r="B584" s="9" t="s">
        <v>37</v>
      </c>
      <c r="C584" s="9" t="s">
        <v>510</v>
      </c>
      <c r="D584" s="9" t="s">
        <v>2165</v>
      </c>
      <c r="E584">
        <v>9</v>
      </c>
    </row>
    <row r="585" spans="1:5" ht="15" customHeight="1" x14ac:dyDescent="0.25">
      <c r="A585" s="9" t="s">
        <v>273</v>
      </c>
      <c r="B585" s="9" t="s">
        <v>601</v>
      </c>
      <c r="C585" s="9" t="s">
        <v>511</v>
      </c>
      <c r="D585" s="9" t="s">
        <v>443</v>
      </c>
      <c r="E585">
        <v>6</v>
      </c>
    </row>
    <row r="586" spans="1:5" ht="15" customHeight="1" x14ac:dyDescent="0.25">
      <c r="A586" s="9" t="s">
        <v>1396</v>
      </c>
      <c r="B586" s="9" t="s">
        <v>1185</v>
      </c>
      <c r="C586" s="9" t="s">
        <v>511</v>
      </c>
      <c r="D586" s="9" t="s">
        <v>2153</v>
      </c>
      <c r="E586">
        <v>1</v>
      </c>
    </row>
    <row r="587" spans="1:5" ht="15" customHeight="1" x14ac:dyDescent="0.25">
      <c r="A587" s="9" t="s">
        <v>1603</v>
      </c>
      <c r="B587" s="9" t="s">
        <v>1541</v>
      </c>
      <c r="C587" s="9" t="s">
        <v>511</v>
      </c>
      <c r="D587" s="9" t="s">
        <v>442</v>
      </c>
      <c r="E587">
        <v>1</v>
      </c>
    </row>
    <row r="588" spans="1:5" ht="15" customHeight="1" x14ac:dyDescent="0.25">
      <c r="A588" s="9" t="s">
        <v>1319</v>
      </c>
      <c r="B588" s="9" t="s">
        <v>1195</v>
      </c>
      <c r="C588" s="9" t="s">
        <v>511</v>
      </c>
      <c r="D588" s="9" t="s">
        <v>427</v>
      </c>
      <c r="E588">
        <v>2</v>
      </c>
    </row>
    <row r="589" spans="1:5" ht="15" customHeight="1" x14ac:dyDescent="0.25">
      <c r="A589" s="9" t="s">
        <v>515</v>
      </c>
      <c r="B589" s="9" t="s">
        <v>97</v>
      </c>
      <c r="C589" s="9" t="s">
        <v>511</v>
      </c>
      <c r="D589" s="9" t="s">
        <v>447</v>
      </c>
      <c r="E589">
        <v>2</v>
      </c>
    </row>
    <row r="590" spans="1:5" ht="15" customHeight="1" x14ac:dyDescent="0.25">
      <c r="A590" s="9" t="s">
        <v>1417</v>
      </c>
      <c r="B590" s="9" t="s">
        <v>1378</v>
      </c>
      <c r="C590" s="9" t="s">
        <v>511</v>
      </c>
      <c r="D590" s="9" t="s">
        <v>446</v>
      </c>
      <c r="E590">
        <v>1</v>
      </c>
    </row>
    <row r="591" spans="1:5" ht="15" customHeight="1" x14ac:dyDescent="0.25">
      <c r="A591" s="9" t="s">
        <v>1584</v>
      </c>
      <c r="B591" s="9" t="s">
        <v>259</v>
      </c>
      <c r="C591" s="9" t="s">
        <v>511</v>
      </c>
      <c r="D591" s="9" t="s">
        <v>455</v>
      </c>
      <c r="E591">
        <v>2</v>
      </c>
    </row>
    <row r="592" spans="1:5" ht="15" customHeight="1" x14ac:dyDescent="0.25">
      <c r="A592" s="9" t="s">
        <v>1340</v>
      </c>
      <c r="B592" s="9" t="s">
        <v>47</v>
      </c>
      <c r="C592" s="9" t="s">
        <v>511</v>
      </c>
      <c r="D592" s="9" t="s">
        <v>442</v>
      </c>
      <c r="E592">
        <v>6</v>
      </c>
    </row>
    <row r="593" spans="1:5" ht="15" customHeight="1" x14ac:dyDescent="0.25">
      <c r="A593" s="9" t="s">
        <v>1367</v>
      </c>
      <c r="B593" s="9" t="s">
        <v>119</v>
      </c>
      <c r="C593" s="9" t="s">
        <v>511</v>
      </c>
      <c r="D593" s="9" t="s">
        <v>2123</v>
      </c>
      <c r="E593">
        <v>1</v>
      </c>
    </row>
    <row r="594" spans="1:5" ht="15" customHeight="1" x14ac:dyDescent="0.25">
      <c r="A594" s="9" t="s">
        <v>2149</v>
      </c>
      <c r="B594" s="9" t="s">
        <v>212</v>
      </c>
      <c r="C594" s="9" t="s">
        <v>510</v>
      </c>
      <c r="D594" s="9" t="s">
        <v>444</v>
      </c>
      <c r="E594">
        <v>1</v>
      </c>
    </row>
    <row r="595" spans="1:5" ht="15" customHeight="1" x14ac:dyDescent="0.25">
      <c r="A595" s="9" t="s">
        <v>1996</v>
      </c>
      <c r="B595" s="9" t="s">
        <v>102</v>
      </c>
      <c r="C595" s="9" t="s">
        <v>510</v>
      </c>
      <c r="D595" s="9" t="s">
        <v>454</v>
      </c>
      <c r="E595">
        <v>1</v>
      </c>
    </row>
    <row r="596" spans="1:5" ht="15" customHeight="1" x14ac:dyDescent="0.25">
      <c r="A596" s="9" t="s">
        <v>935</v>
      </c>
      <c r="B596" s="9" t="s">
        <v>470</v>
      </c>
      <c r="C596" s="9" t="s">
        <v>511</v>
      </c>
      <c r="D596" s="9" t="s">
        <v>434</v>
      </c>
      <c r="E596">
        <v>3</v>
      </c>
    </row>
    <row r="597" spans="1:5" ht="15" customHeight="1" x14ac:dyDescent="0.25">
      <c r="A597" s="9" t="s">
        <v>275</v>
      </c>
      <c r="B597" s="9" t="s">
        <v>1376</v>
      </c>
      <c r="C597" s="9" t="s">
        <v>511</v>
      </c>
      <c r="D597" s="9" t="s">
        <v>444</v>
      </c>
      <c r="E597">
        <v>1</v>
      </c>
    </row>
    <row r="598" spans="1:5" ht="15" customHeight="1" x14ac:dyDescent="0.25">
      <c r="A598" s="9" t="s">
        <v>2020</v>
      </c>
      <c r="B598" s="9" t="s">
        <v>204</v>
      </c>
      <c r="C598" s="9" t="s">
        <v>510</v>
      </c>
      <c r="D598" s="9" t="s">
        <v>461</v>
      </c>
      <c r="E598">
        <v>1</v>
      </c>
    </row>
    <row r="599" spans="1:5" ht="15" customHeight="1" x14ac:dyDescent="0.25">
      <c r="A599" s="9" t="s">
        <v>1494</v>
      </c>
      <c r="B599" s="9" t="s">
        <v>470</v>
      </c>
      <c r="C599" s="9" t="s">
        <v>511</v>
      </c>
      <c r="D599" s="9" t="s">
        <v>444</v>
      </c>
      <c r="E599">
        <v>1</v>
      </c>
    </row>
    <row r="600" spans="1:5" ht="15" customHeight="1" x14ac:dyDescent="0.25">
      <c r="A600" s="9" t="s">
        <v>1090</v>
      </c>
      <c r="B600" s="9" t="s">
        <v>116</v>
      </c>
      <c r="C600" s="9" t="s">
        <v>511</v>
      </c>
      <c r="D600" s="9" t="s">
        <v>2164</v>
      </c>
      <c r="E600">
        <v>1</v>
      </c>
    </row>
    <row r="601" spans="1:5" ht="15" customHeight="1" x14ac:dyDescent="0.25">
      <c r="A601" s="9" t="s">
        <v>412</v>
      </c>
      <c r="B601" s="9" t="s">
        <v>120</v>
      </c>
      <c r="C601" s="9" t="s">
        <v>510</v>
      </c>
      <c r="D601" s="9" t="s">
        <v>2128</v>
      </c>
      <c r="E601">
        <v>17</v>
      </c>
    </row>
    <row r="602" spans="1:5" ht="15" customHeight="1" x14ac:dyDescent="0.25">
      <c r="A602" s="9" t="s">
        <v>982</v>
      </c>
      <c r="B602" s="9" t="s">
        <v>86</v>
      </c>
      <c r="C602" s="9" t="s">
        <v>511</v>
      </c>
      <c r="D602" s="9" t="s">
        <v>436</v>
      </c>
      <c r="E602">
        <v>2</v>
      </c>
    </row>
    <row r="603" spans="1:5" ht="15" customHeight="1" x14ac:dyDescent="0.25">
      <c r="A603" s="9" t="s">
        <v>1091</v>
      </c>
      <c r="B603" s="9" t="s">
        <v>148</v>
      </c>
      <c r="C603" s="9" t="s">
        <v>510</v>
      </c>
      <c r="D603" s="9" t="s">
        <v>441</v>
      </c>
      <c r="E603">
        <v>5</v>
      </c>
    </row>
    <row r="604" spans="1:5" ht="15" customHeight="1" x14ac:dyDescent="0.25">
      <c r="A604" s="9" t="s">
        <v>781</v>
      </c>
      <c r="B604" s="9" t="s">
        <v>279</v>
      </c>
      <c r="C604" s="9" t="s">
        <v>510</v>
      </c>
      <c r="D604" s="9" t="s">
        <v>449</v>
      </c>
      <c r="E604">
        <v>11</v>
      </c>
    </row>
    <row r="605" spans="1:5" ht="15" customHeight="1" x14ac:dyDescent="0.25">
      <c r="A605" s="9" t="s">
        <v>517</v>
      </c>
      <c r="B605" s="9" t="s">
        <v>30</v>
      </c>
      <c r="C605" s="9" t="s">
        <v>511</v>
      </c>
      <c r="D605" s="9" t="s">
        <v>2138</v>
      </c>
      <c r="E605">
        <v>1</v>
      </c>
    </row>
    <row r="606" spans="1:5" ht="15" customHeight="1" x14ac:dyDescent="0.25">
      <c r="A606" s="9" t="s">
        <v>712</v>
      </c>
      <c r="B606" s="9" t="s">
        <v>1479</v>
      </c>
      <c r="C606" s="9" t="s">
        <v>511</v>
      </c>
      <c r="D606" s="9" t="s">
        <v>2129</v>
      </c>
      <c r="E606">
        <v>1</v>
      </c>
    </row>
    <row r="607" spans="1:5" ht="15" customHeight="1" x14ac:dyDescent="0.25">
      <c r="A607" s="9" t="s">
        <v>1150</v>
      </c>
      <c r="B607" s="9" t="s">
        <v>1154</v>
      </c>
      <c r="C607" s="9" t="s">
        <v>511</v>
      </c>
      <c r="D607" s="9" t="s">
        <v>464</v>
      </c>
      <c r="E607">
        <v>1</v>
      </c>
    </row>
    <row r="608" spans="1:5" ht="15" customHeight="1" x14ac:dyDescent="0.25">
      <c r="A608" s="9" t="s">
        <v>1477</v>
      </c>
      <c r="B608" s="9" t="s">
        <v>146</v>
      </c>
      <c r="C608" s="9" t="s">
        <v>511</v>
      </c>
      <c r="D608" s="9" t="s">
        <v>439</v>
      </c>
      <c r="E608">
        <v>1</v>
      </c>
    </row>
    <row r="609" spans="1:5" ht="15" customHeight="1" x14ac:dyDescent="0.25">
      <c r="A609" s="9" t="s">
        <v>1092</v>
      </c>
      <c r="B609" s="9" t="s">
        <v>195</v>
      </c>
      <c r="C609" s="9" t="s">
        <v>511</v>
      </c>
      <c r="D609" s="9" t="s">
        <v>452</v>
      </c>
      <c r="E609">
        <v>6</v>
      </c>
    </row>
    <row r="610" spans="1:5" ht="15" customHeight="1" x14ac:dyDescent="0.25">
      <c r="A610" s="9" t="s">
        <v>1014</v>
      </c>
      <c r="B610" s="9" t="s">
        <v>308</v>
      </c>
      <c r="C610" s="9" t="s">
        <v>511</v>
      </c>
      <c r="D610" s="9" t="s">
        <v>432</v>
      </c>
      <c r="E610">
        <v>1</v>
      </c>
    </row>
    <row r="611" spans="1:5" ht="15" customHeight="1" x14ac:dyDescent="0.25">
      <c r="A611" s="9" t="s">
        <v>518</v>
      </c>
      <c r="B611" s="9" t="s">
        <v>409</v>
      </c>
      <c r="C611" s="9" t="s">
        <v>511</v>
      </c>
      <c r="D611" s="9" t="s">
        <v>431</v>
      </c>
      <c r="E611">
        <v>1</v>
      </c>
    </row>
    <row r="612" spans="1:5" ht="15" customHeight="1" x14ac:dyDescent="0.25">
      <c r="A612" s="9" t="s">
        <v>786</v>
      </c>
      <c r="B612" s="9" t="s">
        <v>718</v>
      </c>
      <c r="C612" s="9" t="s">
        <v>510</v>
      </c>
      <c r="D612" s="9" t="s">
        <v>2156</v>
      </c>
      <c r="E612">
        <v>6</v>
      </c>
    </row>
    <row r="613" spans="1:5" ht="15" customHeight="1" x14ac:dyDescent="0.25">
      <c r="A613" s="9" t="s">
        <v>772</v>
      </c>
      <c r="B613" s="9" t="s">
        <v>773</v>
      </c>
      <c r="C613" s="9" t="s">
        <v>510</v>
      </c>
      <c r="D613" s="9" t="s">
        <v>2150</v>
      </c>
      <c r="E613">
        <v>9</v>
      </c>
    </row>
    <row r="614" spans="1:5" ht="15" customHeight="1" x14ac:dyDescent="0.25">
      <c r="A614" s="9" t="s">
        <v>944</v>
      </c>
      <c r="B614" s="9" t="s">
        <v>687</v>
      </c>
      <c r="C614" s="9" t="s">
        <v>511</v>
      </c>
      <c r="D614" s="9" t="s">
        <v>432</v>
      </c>
      <c r="E614">
        <v>1</v>
      </c>
    </row>
    <row r="615" spans="1:5" ht="15" customHeight="1" x14ac:dyDescent="0.25">
      <c r="A615" s="9" t="s">
        <v>1364</v>
      </c>
      <c r="B615" s="9" t="s">
        <v>120</v>
      </c>
      <c r="C615" s="9" t="s">
        <v>511</v>
      </c>
      <c r="D615" s="9" t="s">
        <v>449</v>
      </c>
      <c r="E615">
        <v>1</v>
      </c>
    </row>
    <row r="616" spans="1:5" ht="15" customHeight="1" x14ac:dyDescent="0.25">
      <c r="A616" s="9" t="s">
        <v>1226</v>
      </c>
      <c r="B616" s="9" t="s">
        <v>497</v>
      </c>
      <c r="C616" s="9" t="s">
        <v>511</v>
      </c>
      <c r="D616" s="9" t="s">
        <v>439</v>
      </c>
      <c r="E616">
        <v>4</v>
      </c>
    </row>
    <row r="617" spans="1:5" ht="15" customHeight="1" x14ac:dyDescent="0.25">
      <c r="A617" s="9" t="s">
        <v>315</v>
      </c>
      <c r="B617" s="9" t="s">
        <v>53</v>
      </c>
      <c r="C617" s="9" t="s">
        <v>511</v>
      </c>
      <c r="D617" s="9" t="s">
        <v>446</v>
      </c>
      <c r="E617">
        <v>3</v>
      </c>
    </row>
    <row r="618" spans="1:5" ht="15" customHeight="1" x14ac:dyDescent="0.25">
      <c r="A618" s="9" t="s">
        <v>315</v>
      </c>
      <c r="B618" s="9" t="s">
        <v>47</v>
      </c>
      <c r="C618" s="9" t="s">
        <v>511</v>
      </c>
      <c r="D618" s="9" t="s">
        <v>2148</v>
      </c>
      <c r="E618">
        <v>1</v>
      </c>
    </row>
    <row r="619" spans="1:5" ht="15" customHeight="1" x14ac:dyDescent="0.25">
      <c r="A619" s="9" t="s">
        <v>566</v>
      </c>
      <c r="B619" s="9" t="s">
        <v>60</v>
      </c>
      <c r="C619" s="9" t="s">
        <v>510</v>
      </c>
      <c r="D619" s="9" t="s">
        <v>443</v>
      </c>
      <c r="E619">
        <v>1</v>
      </c>
    </row>
    <row r="620" spans="1:5" ht="15" customHeight="1" x14ac:dyDescent="0.25">
      <c r="A620" s="9" t="s">
        <v>968</v>
      </c>
      <c r="B620" s="9" t="s">
        <v>67</v>
      </c>
      <c r="C620" s="9" t="s">
        <v>511</v>
      </c>
      <c r="D620" s="9" t="s">
        <v>444</v>
      </c>
      <c r="E620">
        <v>1</v>
      </c>
    </row>
    <row r="621" spans="1:5" ht="15" customHeight="1" x14ac:dyDescent="0.25">
      <c r="A621" s="9" t="s">
        <v>2018</v>
      </c>
      <c r="B621" s="9" t="s">
        <v>607</v>
      </c>
      <c r="C621" s="9" t="s">
        <v>511</v>
      </c>
      <c r="D621" s="9" t="s">
        <v>2153</v>
      </c>
      <c r="E621">
        <v>2</v>
      </c>
    </row>
    <row r="622" spans="1:5" ht="15" customHeight="1" x14ac:dyDescent="0.25">
      <c r="A622" s="9" t="s">
        <v>505</v>
      </c>
      <c r="B622" s="9" t="s">
        <v>67</v>
      </c>
      <c r="C622" s="9" t="s">
        <v>511</v>
      </c>
      <c r="D622" s="9" t="s">
        <v>427</v>
      </c>
      <c r="E622">
        <v>2</v>
      </c>
    </row>
    <row r="623" spans="1:5" ht="15" customHeight="1" x14ac:dyDescent="0.25">
      <c r="A623" s="9" t="s">
        <v>413</v>
      </c>
      <c r="B623" s="9" t="s">
        <v>1174</v>
      </c>
      <c r="C623" s="9" t="s">
        <v>510</v>
      </c>
      <c r="D623" s="9" t="s">
        <v>441</v>
      </c>
      <c r="E623">
        <v>1</v>
      </c>
    </row>
    <row r="624" spans="1:5" ht="15" customHeight="1" x14ac:dyDescent="0.25">
      <c r="A624" s="9" t="s">
        <v>1369</v>
      </c>
      <c r="B624" s="9" t="s">
        <v>194</v>
      </c>
      <c r="C624" s="9" t="s">
        <v>511</v>
      </c>
      <c r="D624" s="9" t="s">
        <v>455</v>
      </c>
      <c r="E624">
        <v>1</v>
      </c>
    </row>
    <row r="625" spans="1:5" ht="15" customHeight="1" x14ac:dyDescent="0.25">
      <c r="A625" s="9" t="s">
        <v>1395</v>
      </c>
      <c r="B625" s="9" t="s">
        <v>134</v>
      </c>
      <c r="C625" s="9" t="s">
        <v>511</v>
      </c>
      <c r="D625" s="9" t="s">
        <v>434</v>
      </c>
      <c r="E625">
        <v>1</v>
      </c>
    </row>
    <row r="626" spans="1:5" ht="15" customHeight="1" x14ac:dyDescent="0.25">
      <c r="A626" s="9" t="s">
        <v>414</v>
      </c>
      <c r="B626" s="9" t="s">
        <v>47</v>
      </c>
      <c r="C626" s="9" t="s">
        <v>511</v>
      </c>
      <c r="D626" s="9" t="s">
        <v>456</v>
      </c>
      <c r="E626">
        <v>1</v>
      </c>
    </row>
    <row r="627" spans="1:5" ht="15" customHeight="1" x14ac:dyDescent="0.25">
      <c r="A627" s="9" t="s">
        <v>2014</v>
      </c>
      <c r="B627" s="9" t="s">
        <v>212</v>
      </c>
      <c r="C627" s="9" t="s">
        <v>511</v>
      </c>
      <c r="D627" s="9" t="s">
        <v>452</v>
      </c>
      <c r="E627">
        <v>2</v>
      </c>
    </row>
    <row r="628" spans="1:5" ht="15" customHeight="1" x14ac:dyDescent="0.25">
      <c r="A628" s="9" t="s">
        <v>1269</v>
      </c>
      <c r="B628" s="9" t="s">
        <v>1390</v>
      </c>
      <c r="C628" s="9" t="s">
        <v>510</v>
      </c>
      <c r="D628" s="9" t="s">
        <v>456</v>
      </c>
      <c r="E628">
        <v>1</v>
      </c>
    </row>
    <row r="629" spans="1:5" ht="15" customHeight="1" x14ac:dyDescent="0.25">
      <c r="A629" s="9" t="s">
        <v>769</v>
      </c>
      <c r="B629" s="9" t="s">
        <v>53</v>
      </c>
      <c r="C629" s="9" t="s">
        <v>511</v>
      </c>
      <c r="D629" s="9" t="s">
        <v>445</v>
      </c>
      <c r="E629">
        <v>7</v>
      </c>
    </row>
    <row r="630" spans="1:5" ht="15" customHeight="1" x14ac:dyDescent="0.25">
      <c r="A630" s="9" t="s">
        <v>2042</v>
      </c>
      <c r="B630" s="9" t="s">
        <v>217</v>
      </c>
      <c r="C630" s="9" t="s">
        <v>511</v>
      </c>
      <c r="D630" s="9" t="s">
        <v>438</v>
      </c>
      <c r="E630">
        <v>1</v>
      </c>
    </row>
    <row r="631" spans="1:5" ht="15" customHeight="1" x14ac:dyDescent="0.25">
      <c r="A631" s="9" t="s">
        <v>1351</v>
      </c>
      <c r="B631" s="9" t="s">
        <v>1350</v>
      </c>
      <c r="C631" s="9" t="s">
        <v>511</v>
      </c>
      <c r="D631" s="9" t="s">
        <v>448</v>
      </c>
      <c r="E631">
        <v>3</v>
      </c>
    </row>
    <row r="632" spans="1:5" ht="15" customHeight="1" x14ac:dyDescent="0.25">
      <c r="A632" s="9" t="s">
        <v>832</v>
      </c>
      <c r="B632" s="9" t="s">
        <v>131</v>
      </c>
      <c r="C632" s="9" t="s">
        <v>511</v>
      </c>
      <c r="D632" s="9" t="s">
        <v>429</v>
      </c>
      <c r="E632">
        <v>1</v>
      </c>
    </row>
    <row r="633" spans="1:5" ht="15" customHeight="1" x14ac:dyDescent="0.25">
      <c r="A633" s="9" t="s">
        <v>2041</v>
      </c>
      <c r="B633" s="9" t="s">
        <v>2040</v>
      </c>
      <c r="C633" s="9" t="s">
        <v>511</v>
      </c>
      <c r="D633" s="9" t="s">
        <v>448</v>
      </c>
      <c r="E633">
        <v>1</v>
      </c>
    </row>
    <row r="634" spans="1:5" ht="15" customHeight="1" x14ac:dyDescent="0.25">
      <c r="A634" s="9" t="s">
        <v>1354</v>
      </c>
      <c r="B634" s="9" t="s">
        <v>846</v>
      </c>
      <c r="C634" s="9" t="s">
        <v>510</v>
      </c>
      <c r="D634" s="9" t="s">
        <v>443</v>
      </c>
      <c r="E634">
        <v>7</v>
      </c>
    </row>
    <row r="635" spans="1:5" ht="15" customHeight="1" x14ac:dyDescent="0.25">
      <c r="A635" s="9" t="s">
        <v>1411</v>
      </c>
      <c r="B635" s="9" t="s">
        <v>1379</v>
      </c>
      <c r="C635" s="9" t="s">
        <v>511</v>
      </c>
      <c r="D635" s="9" t="s">
        <v>444</v>
      </c>
      <c r="E635">
        <v>1</v>
      </c>
    </row>
    <row r="636" spans="1:5" ht="15" customHeight="1" x14ac:dyDescent="0.25">
      <c r="A636" s="9" t="s">
        <v>896</v>
      </c>
      <c r="B636" s="9" t="s">
        <v>43</v>
      </c>
      <c r="C636" s="9" t="s">
        <v>510</v>
      </c>
      <c r="D636" s="9" t="s">
        <v>2131</v>
      </c>
      <c r="E636">
        <v>2</v>
      </c>
    </row>
    <row r="637" spans="1:5" ht="15" customHeight="1" x14ac:dyDescent="0.25">
      <c r="A637" s="9" t="s">
        <v>1093</v>
      </c>
      <c r="B637" s="9" t="s">
        <v>60</v>
      </c>
      <c r="C637" s="9" t="s">
        <v>510</v>
      </c>
      <c r="D637" s="9" t="s">
        <v>445</v>
      </c>
      <c r="E637">
        <v>12</v>
      </c>
    </row>
    <row r="638" spans="1:5" ht="15" customHeight="1" x14ac:dyDescent="0.25">
      <c r="A638" s="9" t="s">
        <v>1568</v>
      </c>
      <c r="B638" s="9" t="s">
        <v>43</v>
      </c>
      <c r="C638" s="9" t="s">
        <v>510</v>
      </c>
      <c r="D638" s="9" t="s">
        <v>446</v>
      </c>
      <c r="E638">
        <v>10</v>
      </c>
    </row>
    <row r="639" spans="1:5" ht="15" customHeight="1" x14ac:dyDescent="0.25">
      <c r="A639" s="9" t="s">
        <v>1094</v>
      </c>
      <c r="B639" s="9" t="s">
        <v>1356</v>
      </c>
      <c r="C639" s="9" t="s">
        <v>510</v>
      </c>
      <c r="D639" s="9" t="s">
        <v>2151</v>
      </c>
      <c r="E639">
        <v>10</v>
      </c>
    </row>
    <row r="640" spans="1:5" ht="15" customHeight="1" x14ac:dyDescent="0.25">
      <c r="A640" s="9" t="s">
        <v>1094</v>
      </c>
      <c r="B640" s="9" t="s">
        <v>175</v>
      </c>
      <c r="C640" s="9" t="s">
        <v>511</v>
      </c>
      <c r="D640" s="9" t="s">
        <v>439</v>
      </c>
      <c r="E640">
        <v>4</v>
      </c>
    </row>
    <row r="641" spans="1:5" ht="15" customHeight="1" x14ac:dyDescent="0.25">
      <c r="A641" s="9" t="s">
        <v>1094</v>
      </c>
      <c r="B641" s="9" t="s">
        <v>237</v>
      </c>
      <c r="C641" s="9" t="s">
        <v>511</v>
      </c>
      <c r="D641" s="9" t="s">
        <v>438</v>
      </c>
      <c r="E641">
        <v>1</v>
      </c>
    </row>
    <row r="642" spans="1:5" ht="15" customHeight="1" x14ac:dyDescent="0.25">
      <c r="A642" s="9" t="s">
        <v>922</v>
      </c>
      <c r="B642" s="9" t="s">
        <v>1095</v>
      </c>
      <c r="C642" s="9" t="s">
        <v>510</v>
      </c>
      <c r="D642" s="9" t="s">
        <v>453</v>
      </c>
      <c r="E642">
        <v>5</v>
      </c>
    </row>
    <row r="643" spans="1:5" ht="15" customHeight="1" x14ac:dyDescent="0.25">
      <c r="A643" s="9" t="s">
        <v>967</v>
      </c>
      <c r="B643" s="9" t="s">
        <v>72</v>
      </c>
      <c r="C643" s="9" t="s">
        <v>511</v>
      </c>
      <c r="D643" s="9" t="s">
        <v>2121</v>
      </c>
      <c r="E643">
        <v>1</v>
      </c>
    </row>
    <row r="644" spans="1:5" ht="15" customHeight="1" x14ac:dyDescent="0.25">
      <c r="A644" s="9" t="s">
        <v>2061</v>
      </c>
      <c r="B644" s="9" t="s">
        <v>252</v>
      </c>
      <c r="C644" s="9" t="s">
        <v>511</v>
      </c>
      <c r="D644" s="9" t="s">
        <v>432</v>
      </c>
      <c r="E644">
        <v>1</v>
      </c>
    </row>
    <row r="645" spans="1:5" ht="15" customHeight="1" x14ac:dyDescent="0.25">
      <c r="A645" s="9" t="s">
        <v>648</v>
      </c>
      <c r="B645" s="9" t="s">
        <v>131</v>
      </c>
      <c r="C645" s="9" t="s">
        <v>511</v>
      </c>
      <c r="D645" s="9" t="s">
        <v>440</v>
      </c>
      <c r="E645">
        <v>1</v>
      </c>
    </row>
    <row r="646" spans="1:5" ht="15" customHeight="1" x14ac:dyDescent="0.25">
      <c r="A646" s="9" t="s">
        <v>1331</v>
      </c>
      <c r="B646" s="9" t="s">
        <v>177</v>
      </c>
      <c r="C646" s="9" t="s">
        <v>510</v>
      </c>
      <c r="D646" s="9" t="s">
        <v>464</v>
      </c>
      <c r="E646">
        <v>2</v>
      </c>
    </row>
    <row r="647" spans="1:5" ht="15" customHeight="1" x14ac:dyDescent="0.25">
      <c r="A647" s="9" t="s">
        <v>784</v>
      </c>
      <c r="B647" s="9" t="s">
        <v>62</v>
      </c>
      <c r="C647" s="9" t="s">
        <v>510</v>
      </c>
      <c r="D647" s="9" t="s">
        <v>427</v>
      </c>
      <c r="E647">
        <v>5</v>
      </c>
    </row>
    <row r="648" spans="1:5" ht="15" customHeight="1" x14ac:dyDescent="0.25">
      <c r="A648" s="9" t="s">
        <v>2037</v>
      </c>
      <c r="B648" s="9" t="s">
        <v>28</v>
      </c>
      <c r="C648" s="9" t="s">
        <v>511</v>
      </c>
      <c r="D648" s="9" t="s">
        <v>455</v>
      </c>
      <c r="E648">
        <v>1</v>
      </c>
    </row>
    <row r="649" spans="1:5" ht="15" customHeight="1" x14ac:dyDescent="0.25">
      <c r="A649" s="9" t="s">
        <v>1368</v>
      </c>
      <c r="B649" s="9" t="s">
        <v>24</v>
      </c>
      <c r="C649" s="9" t="s">
        <v>511</v>
      </c>
      <c r="D649" s="9" t="s">
        <v>452</v>
      </c>
      <c r="E649">
        <v>1</v>
      </c>
    </row>
    <row r="650" spans="1:5" ht="15" customHeight="1" x14ac:dyDescent="0.25">
      <c r="A650" s="9" t="s">
        <v>420</v>
      </c>
      <c r="B650" s="9" t="s">
        <v>124</v>
      </c>
      <c r="C650" s="9" t="s">
        <v>510</v>
      </c>
      <c r="D650" s="9" t="s">
        <v>437</v>
      </c>
      <c r="E650">
        <v>10</v>
      </c>
    </row>
    <row r="651" spans="1:5" ht="15" customHeight="1" x14ac:dyDescent="0.25">
      <c r="A651" s="9" t="s">
        <v>421</v>
      </c>
      <c r="B651" s="9" t="s">
        <v>279</v>
      </c>
      <c r="C651" s="9" t="s">
        <v>511</v>
      </c>
      <c r="D651" s="9" t="s">
        <v>438</v>
      </c>
      <c r="E651">
        <v>1</v>
      </c>
    </row>
    <row r="652" spans="1:5" ht="15" customHeight="1" x14ac:dyDescent="0.25">
      <c r="A652" s="9" t="s">
        <v>286</v>
      </c>
      <c r="B652" s="9" t="s">
        <v>771</v>
      </c>
      <c r="C652" s="9" t="s">
        <v>510</v>
      </c>
      <c r="D652" s="9" t="s">
        <v>449</v>
      </c>
      <c r="E652">
        <v>8</v>
      </c>
    </row>
    <row r="653" spans="1:5" ht="15" customHeight="1" x14ac:dyDescent="0.25">
      <c r="A653" s="9" t="s">
        <v>286</v>
      </c>
      <c r="B653" s="9" t="s">
        <v>298</v>
      </c>
      <c r="C653" s="9" t="s">
        <v>511</v>
      </c>
      <c r="D653" s="9" t="s">
        <v>2135</v>
      </c>
      <c r="E653">
        <v>1</v>
      </c>
    </row>
    <row r="654" spans="1:5" ht="15" customHeight="1" x14ac:dyDescent="0.25">
      <c r="A654" s="9" t="s">
        <v>658</v>
      </c>
      <c r="B654" s="9" t="s">
        <v>1549</v>
      </c>
      <c r="C654" s="9" t="s">
        <v>511</v>
      </c>
      <c r="D654" s="9" t="s">
        <v>435</v>
      </c>
      <c r="E654">
        <v>1</v>
      </c>
    </row>
    <row r="655" spans="1:5" ht="15" customHeight="1" x14ac:dyDescent="0.25">
      <c r="A655" s="9" t="s">
        <v>658</v>
      </c>
      <c r="B655" s="9" t="s">
        <v>124</v>
      </c>
      <c r="C655" s="9" t="s">
        <v>511</v>
      </c>
      <c r="D655" s="9" t="s">
        <v>451</v>
      </c>
      <c r="E655">
        <v>1</v>
      </c>
    </row>
    <row r="656" spans="1:5" ht="15" customHeight="1" x14ac:dyDescent="0.25">
      <c r="A656" s="9" t="s">
        <v>487</v>
      </c>
      <c r="B656" s="9" t="s">
        <v>25</v>
      </c>
      <c r="C656" s="9" t="s">
        <v>511</v>
      </c>
      <c r="D656" s="9" t="s">
        <v>453</v>
      </c>
      <c r="E656">
        <v>3</v>
      </c>
    </row>
    <row r="657" spans="1:5" ht="15" customHeight="1" x14ac:dyDescent="0.25">
      <c r="A657" s="9" t="s">
        <v>2079</v>
      </c>
      <c r="B657" s="9" t="s">
        <v>67</v>
      </c>
      <c r="C657" s="9" t="s">
        <v>511</v>
      </c>
      <c r="D657" s="9" t="s">
        <v>447</v>
      </c>
      <c r="E657">
        <v>1</v>
      </c>
    </row>
    <row r="658" spans="1:5" ht="15" customHeight="1" x14ac:dyDescent="0.25">
      <c r="A658" s="9" t="s">
        <v>422</v>
      </c>
      <c r="B658" s="9" t="s">
        <v>269</v>
      </c>
      <c r="C658" s="9" t="s">
        <v>510</v>
      </c>
      <c r="D658" s="9" t="s">
        <v>431</v>
      </c>
      <c r="E658">
        <v>7</v>
      </c>
    </row>
    <row r="659" spans="1:5" ht="15" customHeight="1" x14ac:dyDescent="0.25">
      <c r="A659" s="9" t="s">
        <v>423</v>
      </c>
      <c r="B659" s="9" t="s">
        <v>228</v>
      </c>
      <c r="C659" s="9" t="s">
        <v>510</v>
      </c>
      <c r="D659" s="9" t="s">
        <v>429</v>
      </c>
      <c r="E659">
        <v>4</v>
      </c>
    </row>
    <row r="660" spans="1:5" ht="15" customHeight="1" x14ac:dyDescent="0.25">
      <c r="A660" s="9" t="s">
        <v>423</v>
      </c>
      <c r="B660" s="9" t="s">
        <v>591</v>
      </c>
      <c r="C660" s="9" t="s">
        <v>511</v>
      </c>
      <c r="D660" s="9" t="s">
        <v>456</v>
      </c>
      <c r="E660">
        <v>2</v>
      </c>
    </row>
    <row r="661" spans="1:5" ht="15" customHeight="1" x14ac:dyDescent="0.25">
      <c r="A661" s="9" t="s">
        <v>423</v>
      </c>
      <c r="B661" s="9" t="s">
        <v>95</v>
      </c>
      <c r="C661" s="9" t="s">
        <v>511</v>
      </c>
      <c r="D661" s="9" t="s">
        <v>437</v>
      </c>
      <c r="E661">
        <v>2</v>
      </c>
    </row>
    <row r="662" spans="1:5" ht="15" customHeight="1" x14ac:dyDescent="0.25">
      <c r="A662" s="9" t="s">
        <v>698</v>
      </c>
      <c r="B662" s="9" t="s">
        <v>67</v>
      </c>
      <c r="C662" s="9" t="s">
        <v>511</v>
      </c>
      <c r="D662" s="9" t="s">
        <v>438</v>
      </c>
      <c r="E662">
        <v>1</v>
      </c>
    </row>
    <row r="663" spans="1:5" ht="15" customHeight="1" x14ac:dyDescent="0.25">
      <c r="A663" s="9" t="s">
        <v>2080</v>
      </c>
      <c r="B663" s="9" t="s">
        <v>370</v>
      </c>
      <c r="C663" s="9" t="s">
        <v>511</v>
      </c>
      <c r="D663" s="9" t="s">
        <v>448</v>
      </c>
      <c r="E663">
        <v>1</v>
      </c>
    </row>
    <row r="664" spans="1:5" ht="15" customHeight="1" x14ac:dyDescent="0.25">
      <c r="A664" s="9" t="s">
        <v>2012</v>
      </c>
      <c r="B664" s="9" t="s">
        <v>95</v>
      </c>
      <c r="C664" s="9" t="s">
        <v>510</v>
      </c>
      <c r="D664" s="9" t="s">
        <v>439</v>
      </c>
      <c r="E664">
        <v>1</v>
      </c>
    </row>
    <row r="665" spans="1:5" ht="15" customHeight="1" x14ac:dyDescent="0.25">
      <c r="A665" s="9" t="s">
        <v>1422</v>
      </c>
      <c r="B665" s="9" t="s">
        <v>571</v>
      </c>
      <c r="C665" s="9" t="s">
        <v>511</v>
      </c>
      <c r="D665" s="9" t="s">
        <v>448</v>
      </c>
      <c r="E665">
        <v>5</v>
      </c>
    </row>
    <row r="666" spans="1:5" ht="15" customHeight="1" x14ac:dyDescent="0.25">
      <c r="A666" s="9" t="s">
        <v>424</v>
      </c>
      <c r="B666" s="9" t="s">
        <v>345</v>
      </c>
      <c r="C666" s="9" t="s">
        <v>510</v>
      </c>
      <c r="D666" s="9" t="s">
        <v>453</v>
      </c>
      <c r="E666">
        <v>16</v>
      </c>
    </row>
    <row r="667" spans="1:5" ht="15" customHeight="1" x14ac:dyDescent="0.25">
      <c r="A667" s="9" t="s">
        <v>845</v>
      </c>
      <c r="B667" s="9" t="s">
        <v>1322</v>
      </c>
      <c r="C667" s="9" t="s">
        <v>511</v>
      </c>
      <c r="D667" s="9" t="s">
        <v>437</v>
      </c>
      <c r="E667">
        <v>1</v>
      </c>
    </row>
    <row r="668" spans="1:5" ht="15" customHeight="1" x14ac:dyDescent="0.25">
      <c r="A668" s="9" t="s">
        <v>1999</v>
      </c>
      <c r="B668" s="9" t="s">
        <v>186</v>
      </c>
      <c r="C668" s="9" t="s">
        <v>510</v>
      </c>
      <c r="D668" s="9" t="s">
        <v>438</v>
      </c>
      <c r="E668">
        <v>1</v>
      </c>
    </row>
    <row r="669" spans="1:5" ht="15" customHeight="1" x14ac:dyDescent="0.25">
      <c r="A669" s="9" t="s">
        <v>1562</v>
      </c>
      <c r="B669" s="9" t="s">
        <v>1561</v>
      </c>
      <c r="C669" s="9" t="s">
        <v>511</v>
      </c>
      <c r="D669" s="9" t="s">
        <v>2138</v>
      </c>
      <c r="E669">
        <v>3</v>
      </c>
    </row>
    <row r="670" spans="1:5" ht="15" customHeight="1" x14ac:dyDescent="0.25">
      <c r="A670" s="9" t="s">
        <v>1837</v>
      </c>
      <c r="B670" s="9" t="s">
        <v>315</v>
      </c>
      <c r="C670" s="9" t="s">
        <v>510</v>
      </c>
      <c r="D670" s="9" t="s">
        <v>431</v>
      </c>
      <c r="E670">
        <v>2</v>
      </c>
    </row>
    <row r="671" spans="1:5" ht="15" customHeight="1" x14ac:dyDescent="0.25">
      <c r="A671" s="9" t="s">
        <v>1391</v>
      </c>
      <c r="B671" s="9" t="s">
        <v>126</v>
      </c>
      <c r="C671" s="9" t="s">
        <v>511</v>
      </c>
      <c r="D671" s="9" t="s">
        <v>444</v>
      </c>
      <c r="E671">
        <v>1</v>
      </c>
    </row>
    <row r="672" spans="1:5" ht="15" customHeight="1" x14ac:dyDescent="0.25">
      <c r="A672" s="9" t="s">
        <v>506</v>
      </c>
      <c r="B672" s="9" t="s">
        <v>572</v>
      </c>
      <c r="C672" s="9" t="s">
        <v>511</v>
      </c>
      <c r="D672" s="9" t="s">
        <v>452</v>
      </c>
      <c r="E672">
        <v>12</v>
      </c>
    </row>
    <row r="673" spans="1:5" ht="15" customHeight="1" x14ac:dyDescent="0.25">
      <c r="A673" s="9" t="s">
        <v>506</v>
      </c>
      <c r="B673" s="9" t="s">
        <v>102</v>
      </c>
      <c r="C673" s="9" t="s">
        <v>510</v>
      </c>
      <c r="D673" s="9" t="s">
        <v>444</v>
      </c>
      <c r="E673">
        <v>5</v>
      </c>
    </row>
    <row r="674" spans="1:5" ht="15" customHeight="1" x14ac:dyDescent="0.25">
      <c r="A674" s="9" t="s">
        <v>52</v>
      </c>
      <c r="B674" s="9" t="s">
        <v>212</v>
      </c>
      <c r="C674" s="9" t="s">
        <v>511</v>
      </c>
      <c r="D674" s="9" t="s">
        <v>451</v>
      </c>
      <c r="E674">
        <v>2</v>
      </c>
    </row>
    <row r="675" spans="1:5" ht="15" customHeight="1" x14ac:dyDescent="0.25">
      <c r="A675" s="9" t="s">
        <v>52</v>
      </c>
      <c r="B675" s="9" t="s">
        <v>1472</v>
      </c>
      <c r="C675" s="9" t="s">
        <v>511</v>
      </c>
      <c r="D675" s="9" t="s">
        <v>456</v>
      </c>
      <c r="E675">
        <v>2</v>
      </c>
    </row>
    <row r="676" spans="1:5" ht="15" customHeight="1" x14ac:dyDescent="0.25">
      <c r="A676" s="9" t="s">
        <v>976</v>
      </c>
      <c r="B676" s="9" t="s">
        <v>184</v>
      </c>
      <c r="C676" s="9" t="s">
        <v>511</v>
      </c>
      <c r="D676" s="9" t="s">
        <v>444</v>
      </c>
      <c r="E676">
        <v>1</v>
      </c>
    </row>
    <row r="677" spans="1:5" ht="15" customHeight="1" x14ac:dyDescent="0.25">
      <c r="A677" s="9" t="s">
        <v>833</v>
      </c>
      <c r="B677" s="9" t="s">
        <v>116</v>
      </c>
      <c r="C677" s="9" t="s">
        <v>511</v>
      </c>
      <c r="D677" s="9" t="s">
        <v>429</v>
      </c>
      <c r="E677">
        <v>6</v>
      </c>
    </row>
    <row r="678" spans="1:5" ht="15" customHeight="1" x14ac:dyDescent="0.25">
      <c r="A678" s="9" t="s">
        <v>1096</v>
      </c>
      <c r="B678" s="9" t="s">
        <v>131</v>
      </c>
      <c r="C678" s="9" t="s">
        <v>511</v>
      </c>
      <c r="D678" s="9" t="s">
        <v>454</v>
      </c>
      <c r="E678">
        <v>6</v>
      </c>
    </row>
    <row r="679" spans="1:5" ht="15" customHeight="1" x14ac:dyDescent="0.25">
      <c r="A679" s="9" t="s">
        <v>289</v>
      </c>
      <c r="B679" s="9" t="s">
        <v>36</v>
      </c>
      <c r="C679" s="9" t="s">
        <v>510</v>
      </c>
      <c r="D679" s="9" t="s">
        <v>429</v>
      </c>
      <c r="E679">
        <v>5</v>
      </c>
    </row>
    <row r="680" spans="1:5" ht="15" customHeight="1" x14ac:dyDescent="0.25">
      <c r="A680" s="9" t="s">
        <v>1677</v>
      </c>
      <c r="B680" s="9" t="s">
        <v>137</v>
      </c>
      <c r="C680" s="9" t="s">
        <v>511</v>
      </c>
      <c r="D680" s="9" t="s">
        <v>437</v>
      </c>
      <c r="E680">
        <v>1</v>
      </c>
    </row>
    <row r="681" spans="1:5" ht="15" customHeight="1" x14ac:dyDescent="0.25">
      <c r="A681" s="9" t="s">
        <v>1413</v>
      </c>
      <c r="B681" s="9" t="s">
        <v>28</v>
      </c>
      <c r="C681" s="9" t="s">
        <v>510</v>
      </c>
      <c r="D681" s="9" t="s">
        <v>452</v>
      </c>
      <c r="E681">
        <v>19</v>
      </c>
    </row>
    <row r="682" spans="1:5" ht="15" customHeight="1" x14ac:dyDescent="0.25">
      <c r="A682" s="9" t="s">
        <v>1318</v>
      </c>
      <c r="B682" s="9" t="s">
        <v>28</v>
      </c>
      <c r="C682" s="9" t="s">
        <v>511</v>
      </c>
      <c r="D682" s="9" t="s">
        <v>444</v>
      </c>
      <c r="E682">
        <v>3</v>
      </c>
    </row>
    <row r="683" spans="1:5" ht="15" customHeight="1" x14ac:dyDescent="0.25">
      <c r="A683" s="9" t="s">
        <v>290</v>
      </c>
      <c r="B683" s="9" t="s">
        <v>55</v>
      </c>
      <c r="C683" s="9" t="s">
        <v>510</v>
      </c>
      <c r="D683" s="9" t="s">
        <v>456</v>
      </c>
      <c r="E683">
        <v>3</v>
      </c>
    </row>
    <row r="684" spans="1:5" ht="15" customHeight="1" x14ac:dyDescent="0.25">
      <c r="A684" s="9" t="s">
        <v>2103</v>
      </c>
      <c r="B684" s="9" t="s">
        <v>2169</v>
      </c>
      <c r="C684" s="9" t="s">
        <v>510</v>
      </c>
      <c r="D684" s="9" t="s">
        <v>2126</v>
      </c>
      <c r="E684">
        <v>1</v>
      </c>
    </row>
    <row r="685" spans="1:5" ht="15" customHeight="1" x14ac:dyDescent="0.25">
      <c r="A685" s="9" t="s">
        <v>1264</v>
      </c>
      <c r="B685" s="9" t="s">
        <v>67</v>
      </c>
      <c r="C685" s="9" t="s">
        <v>510</v>
      </c>
      <c r="D685" s="9" t="s">
        <v>427</v>
      </c>
      <c r="E685">
        <v>9</v>
      </c>
    </row>
    <row r="686" spans="1:5" ht="15" customHeight="1" x14ac:dyDescent="0.25">
      <c r="A686" s="9" t="s">
        <v>1608</v>
      </c>
      <c r="B686" s="9" t="s">
        <v>170</v>
      </c>
      <c r="C686" s="9" t="s">
        <v>511</v>
      </c>
      <c r="D686" s="9" t="s">
        <v>452</v>
      </c>
      <c r="E686">
        <v>1</v>
      </c>
    </row>
    <row r="687" spans="1:5" ht="15" customHeight="1" x14ac:dyDescent="0.25">
      <c r="A687" s="9" t="s">
        <v>834</v>
      </c>
      <c r="B687" s="9" t="s">
        <v>835</v>
      </c>
      <c r="C687" s="9" t="s">
        <v>511</v>
      </c>
      <c r="D687" s="9" t="s">
        <v>441</v>
      </c>
      <c r="E687">
        <v>19</v>
      </c>
    </row>
    <row r="688" spans="1:5" ht="15" customHeight="1" x14ac:dyDescent="0.25">
      <c r="A688" s="9" t="s">
        <v>291</v>
      </c>
      <c r="B688" s="9" t="s">
        <v>36</v>
      </c>
      <c r="C688" s="9" t="s">
        <v>511</v>
      </c>
      <c r="D688" s="9" t="s">
        <v>431</v>
      </c>
      <c r="E688">
        <v>3</v>
      </c>
    </row>
    <row r="689" spans="1:5" ht="15" customHeight="1" x14ac:dyDescent="0.25">
      <c r="A689" s="9" t="s">
        <v>1495</v>
      </c>
      <c r="B689" s="9" t="s">
        <v>112</v>
      </c>
      <c r="C689" s="9" t="s">
        <v>511</v>
      </c>
      <c r="D689" s="9" t="s">
        <v>449</v>
      </c>
      <c r="E689">
        <v>1</v>
      </c>
    </row>
    <row r="690" spans="1:5" ht="15" customHeight="1" x14ac:dyDescent="0.25">
      <c r="A690" s="9" t="s">
        <v>1590</v>
      </c>
      <c r="B690" s="9" t="s">
        <v>727</v>
      </c>
      <c r="C690" s="9" t="s">
        <v>511</v>
      </c>
      <c r="D690" s="9" t="s">
        <v>441</v>
      </c>
      <c r="E690">
        <v>1</v>
      </c>
    </row>
    <row r="691" spans="1:5" ht="15" customHeight="1" x14ac:dyDescent="0.25">
      <c r="A691" s="9" t="s">
        <v>1020</v>
      </c>
      <c r="B691" s="9" t="s">
        <v>55</v>
      </c>
      <c r="C691" s="9" t="s">
        <v>511</v>
      </c>
      <c r="D691" s="9" t="s">
        <v>442</v>
      </c>
      <c r="E691">
        <v>1</v>
      </c>
    </row>
    <row r="692" spans="1:5" ht="15" customHeight="1" x14ac:dyDescent="0.25">
      <c r="A692" s="9" t="s">
        <v>426</v>
      </c>
      <c r="B692" s="9" t="s">
        <v>69</v>
      </c>
      <c r="C692" s="9" t="s">
        <v>510</v>
      </c>
      <c r="D692" s="9" t="s">
        <v>439</v>
      </c>
      <c r="E692">
        <v>2</v>
      </c>
    </row>
    <row r="693" spans="1:5" ht="15" customHeight="1" x14ac:dyDescent="0.25">
      <c r="A693" s="9" t="s">
        <v>426</v>
      </c>
      <c r="B693" s="9" t="s">
        <v>370</v>
      </c>
      <c r="C693" s="9" t="s">
        <v>510</v>
      </c>
      <c r="D693" s="9" t="s">
        <v>452</v>
      </c>
      <c r="E693">
        <v>1</v>
      </c>
    </row>
    <row r="694" spans="1:5" ht="15" customHeight="1" x14ac:dyDescent="0.25">
      <c r="A694" s="9" t="s">
        <v>2032</v>
      </c>
      <c r="B694" s="9" t="s">
        <v>95</v>
      </c>
      <c r="C694" s="9" t="s">
        <v>511</v>
      </c>
      <c r="D694" s="9" t="s">
        <v>442</v>
      </c>
      <c r="E694">
        <v>1</v>
      </c>
    </row>
    <row r="695" spans="1:5" ht="15" customHeight="1" x14ac:dyDescent="0.25">
      <c r="A695" s="9"/>
      <c r="B695" s="9"/>
      <c r="C695" s="9"/>
      <c r="D695" s="9"/>
      <c r="E695"/>
    </row>
    <row r="696" spans="1:5" ht="15" customHeight="1" x14ac:dyDescent="0.25">
      <c r="A696" s="9"/>
      <c r="B696" s="9"/>
      <c r="C696" s="9"/>
      <c r="D696" s="9"/>
      <c r="E696"/>
    </row>
    <row r="697" spans="1:5" ht="15" customHeight="1" x14ac:dyDescent="0.25">
      <c r="A697" s="9"/>
      <c r="B697" s="9"/>
      <c r="C697" s="9"/>
      <c r="D697" s="9"/>
      <c r="E697"/>
    </row>
    <row r="698" spans="1:5" ht="15" customHeight="1" x14ac:dyDescent="0.25">
      <c r="A698" s="9"/>
      <c r="B698" s="9"/>
      <c r="C698" s="9"/>
      <c r="D698" s="9"/>
      <c r="E698"/>
    </row>
    <row r="699" spans="1:5" ht="15" customHeight="1" x14ac:dyDescent="0.25">
      <c r="A699" s="9"/>
      <c r="B699" s="9"/>
      <c r="C699" s="9"/>
      <c r="D699" s="9"/>
      <c r="E699"/>
    </row>
    <row r="700" spans="1:5" ht="15" customHeight="1" x14ac:dyDescent="0.25">
      <c r="A700" s="9"/>
      <c r="B700" s="9"/>
      <c r="C700" s="9"/>
      <c r="D700" s="9"/>
      <c r="E700"/>
    </row>
    <row r="701" spans="1:5" ht="15" customHeight="1" x14ac:dyDescent="0.25">
      <c r="A701" s="9"/>
      <c r="B701" s="9"/>
      <c r="C701" s="9"/>
      <c r="D701" s="9"/>
      <c r="E701"/>
    </row>
    <row r="702" spans="1:5" ht="15" customHeight="1" x14ac:dyDescent="0.25">
      <c r="A702" s="9"/>
      <c r="B702" s="9"/>
      <c r="C702" s="9"/>
      <c r="D702" s="9"/>
      <c r="E702"/>
    </row>
    <row r="703" spans="1:5" ht="15" customHeight="1" x14ac:dyDescent="0.25">
      <c r="A703" s="9"/>
      <c r="B703" s="9"/>
      <c r="C703" s="9"/>
      <c r="D703" s="9"/>
      <c r="E703"/>
    </row>
    <row r="704" spans="1:5" ht="15" customHeight="1" x14ac:dyDescent="0.25">
      <c r="A704" s="9"/>
      <c r="B704" s="9"/>
      <c r="C704" s="9"/>
      <c r="D704" s="9"/>
      <c r="E704"/>
    </row>
    <row r="705" spans="1:5" ht="15" customHeight="1" x14ac:dyDescent="0.25">
      <c r="A705" s="9"/>
      <c r="B705" s="9"/>
      <c r="C705" s="9"/>
      <c r="D705" s="9"/>
      <c r="E705"/>
    </row>
    <row r="706" spans="1:5" ht="15" customHeight="1" x14ac:dyDescent="0.25">
      <c r="A706" s="9"/>
      <c r="B706" s="9"/>
      <c r="C706" s="9"/>
      <c r="D706" s="9"/>
      <c r="E706"/>
    </row>
    <row r="707" spans="1:5" ht="15" customHeight="1" x14ac:dyDescent="0.25">
      <c r="A707" s="9"/>
      <c r="B707" s="9"/>
      <c r="C707" s="9"/>
      <c r="D707" s="9"/>
      <c r="E707"/>
    </row>
    <row r="708" spans="1:5" ht="15" customHeight="1" x14ac:dyDescent="0.25">
      <c r="A708" s="9"/>
      <c r="B708" s="9"/>
      <c r="C708" s="9"/>
      <c r="D708" s="9"/>
      <c r="E708"/>
    </row>
    <row r="709" spans="1:5" ht="15" customHeight="1" x14ac:dyDescent="0.25">
      <c r="A709" s="9"/>
      <c r="B709" s="9"/>
      <c r="C709" s="9"/>
      <c r="D709" s="9"/>
      <c r="E709"/>
    </row>
    <row r="710" spans="1:5" ht="15" customHeight="1" x14ac:dyDescent="0.25">
      <c r="A710" s="9"/>
      <c r="B710" s="9"/>
      <c r="C710" s="9"/>
      <c r="D710" s="9"/>
      <c r="E710"/>
    </row>
    <row r="711" spans="1:5" ht="15" customHeight="1" x14ac:dyDescent="0.25">
      <c r="A711" s="9"/>
      <c r="B711" s="9"/>
      <c r="C711" s="9"/>
      <c r="D711" s="9"/>
      <c r="E711"/>
    </row>
    <row r="712" spans="1:5" ht="15" customHeight="1" x14ac:dyDescent="0.25">
      <c r="A712" s="9"/>
      <c r="B712" s="9"/>
      <c r="C712" s="9"/>
      <c r="D712" s="9"/>
      <c r="E712"/>
    </row>
    <row r="713" spans="1:5" ht="15" customHeight="1" x14ac:dyDescent="0.25">
      <c r="A713" s="9"/>
      <c r="B713" s="9"/>
      <c r="C713" s="9"/>
      <c r="D713" s="9"/>
      <c r="E713"/>
    </row>
    <row r="714" spans="1:5" ht="15" customHeight="1" x14ac:dyDescent="0.25">
      <c r="A714" s="9"/>
      <c r="B714" s="9"/>
      <c r="C714" s="9"/>
      <c r="D714" s="9"/>
      <c r="E714"/>
    </row>
    <row r="715" spans="1:5" ht="15" customHeight="1" x14ac:dyDescent="0.25">
      <c r="A715" s="9"/>
      <c r="B715" s="9"/>
      <c r="C715" s="9"/>
      <c r="D715" s="9"/>
      <c r="E715"/>
    </row>
    <row r="716" spans="1:5" ht="15" customHeight="1" x14ac:dyDescent="0.25">
      <c r="A716" s="9"/>
      <c r="B716" s="9"/>
      <c r="C716" s="9"/>
      <c r="D716" s="9"/>
      <c r="E716"/>
    </row>
    <row r="717" spans="1:5" ht="15" customHeight="1" x14ac:dyDescent="0.25">
      <c r="A717" s="9"/>
      <c r="B717" s="9"/>
      <c r="C717" s="9"/>
      <c r="D717" s="9"/>
      <c r="E717"/>
    </row>
    <row r="718" spans="1:5" ht="15" customHeight="1" x14ac:dyDescent="0.25">
      <c r="A718" s="9"/>
      <c r="B718" s="9"/>
      <c r="C718" s="9"/>
      <c r="D718" s="9"/>
      <c r="E718"/>
    </row>
    <row r="719" spans="1:5" ht="15" customHeight="1" x14ac:dyDescent="0.25">
      <c r="A719" s="9"/>
      <c r="B719" s="9"/>
      <c r="C719" s="9"/>
      <c r="D719" s="9"/>
      <c r="E719"/>
    </row>
    <row r="720" spans="1:5" ht="15" customHeight="1" x14ac:dyDescent="0.25">
      <c r="A720" s="9"/>
      <c r="B720" s="9"/>
      <c r="C720" s="9"/>
      <c r="D720" s="9"/>
      <c r="E720"/>
    </row>
    <row r="721" spans="1:5" ht="15" customHeight="1" x14ac:dyDescent="0.25">
      <c r="A721" s="9"/>
      <c r="B721" s="9"/>
      <c r="C721" s="9"/>
      <c r="D721" s="9"/>
      <c r="E721"/>
    </row>
    <row r="722" spans="1:5" ht="15" customHeight="1" x14ac:dyDescent="0.25">
      <c r="A722" s="9"/>
      <c r="B722" s="9"/>
      <c r="C722" s="9"/>
      <c r="D722" s="9"/>
      <c r="E722"/>
    </row>
    <row r="723" spans="1:5" ht="15" customHeight="1" x14ac:dyDescent="0.25">
      <c r="A723" s="9"/>
      <c r="B723" s="9"/>
      <c r="C723" s="9"/>
      <c r="D723" s="9"/>
      <c r="E723"/>
    </row>
    <row r="724" spans="1:5" ht="15" customHeight="1" x14ac:dyDescent="0.25">
      <c r="A724" s="9"/>
      <c r="B724" s="9"/>
      <c r="C724" s="9"/>
      <c r="D724" s="9"/>
      <c r="E724"/>
    </row>
    <row r="725" spans="1:5" ht="15" customHeight="1" x14ac:dyDescent="0.25">
      <c r="A725" s="9"/>
      <c r="B725" s="9"/>
      <c r="C725" s="9"/>
      <c r="D725" s="9"/>
      <c r="E725"/>
    </row>
    <row r="726" spans="1:5" ht="15" customHeight="1" x14ac:dyDescent="0.25">
      <c r="A726" s="9"/>
      <c r="B726" s="9"/>
      <c r="C726" s="9"/>
      <c r="D726" s="9"/>
      <c r="E726"/>
    </row>
    <row r="727" spans="1:5" ht="15" customHeight="1" x14ac:dyDescent="0.25">
      <c r="A727" s="9"/>
      <c r="B727" s="9"/>
      <c r="C727" s="9"/>
      <c r="D727" s="9"/>
      <c r="E727"/>
    </row>
    <row r="728" spans="1:5" ht="15" customHeight="1" x14ac:dyDescent="0.25">
      <c r="A728" s="9"/>
      <c r="B728" s="9"/>
      <c r="C728" s="9"/>
      <c r="D728" s="9"/>
      <c r="E728"/>
    </row>
    <row r="729" spans="1:5" ht="15" customHeight="1" x14ac:dyDescent="0.25">
      <c r="A729" s="9"/>
      <c r="B729" s="9"/>
      <c r="C729" s="9"/>
      <c r="D729" s="9"/>
      <c r="E729"/>
    </row>
    <row r="730" spans="1:5" ht="15" customHeight="1" x14ac:dyDescent="0.25">
      <c r="A730" s="9"/>
      <c r="B730" s="9"/>
      <c r="C730" s="9"/>
      <c r="D730" s="9"/>
      <c r="E730"/>
    </row>
    <row r="731" spans="1:5" ht="15" customHeight="1" x14ac:dyDescent="0.25">
      <c r="A731" s="9"/>
      <c r="B731" s="9"/>
      <c r="C731" s="9"/>
      <c r="D731" s="9"/>
      <c r="E731"/>
    </row>
    <row r="732" spans="1:5" ht="15" customHeight="1" x14ac:dyDescent="0.25">
      <c r="A732" s="9"/>
      <c r="B732" s="9"/>
      <c r="C732" s="9"/>
      <c r="D732" s="9"/>
      <c r="E732"/>
    </row>
    <row r="733" spans="1:5" ht="15" customHeight="1" x14ac:dyDescent="0.25">
      <c r="A733" s="9"/>
      <c r="B733" s="9"/>
      <c r="C733" s="9"/>
      <c r="D733" s="9"/>
      <c r="E733"/>
    </row>
    <row r="734" spans="1:5" ht="15" customHeight="1" x14ac:dyDescent="0.25">
      <c r="A734" s="9"/>
      <c r="B734" s="9"/>
      <c r="C734" s="9"/>
      <c r="D734" s="9"/>
      <c r="E734"/>
    </row>
    <row r="735" spans="1:5" ht="15" customHeight="1" x14ac:dyDescent="0.25">
      <c r="A735" s="9"/>
      <c r="B735" s="9"/>
      <c r="C735" s="9"/>
      <c r="D735" s="9"/>
      <c r="E735"/>
    </row>
    <row r="736" spans="1:5" ht="15" customHeight="1" x14ac:dyDescent="0.25">
      <c r="A736" s="9"/>
      <c r="B736" s="9"/>
      <c r="C736" s="9"/>
      <c r="D736" s="9"/>
      <c r="E736"/>
    </row>
    <row r="737" spans="1:5" ht="15" customHeight="1" x14ac:dyDescent="0.25">
      <c r="A737" s="9"/>
      <c r="B737" s="9"/>
      <c r="C737" s="9"/>
      <c r="D737" s="9"/>
      <c r="E737"/>
    </row>
    <row r="738" spans="1:5" ht="15" customHeight="1" x14ac:dyDescent="0.25">
      <c r="A738" s="9"/>
      <c r="B738" s="9"/>
      <c r="C738" s="9"/>
      <c r="D738" s="9"/>
      <c r="E738"/>
    </row>
    <row r="739" spans="1:5" ht="15" customHeight="1" x14ac:dyDescent="0.25">
      <c r="A739" s="9"/>
      <c r="B739" s="9"/>
      <c r="C739" s="9"/>
      <c r="D739" s="9"/>
      <c r="E739"/>
    </row>
    <row r="740" spans="1:5" ht="15" customHeight="1" x14ac:dyDescent="0.25">
      <c r="A740" s="9"/>
      <c r="B740" s="9"/>
      <c r="C740" s="9"/>
      <c r="D740" s="9"/>
      <c r="E740"/>
    </row>
    <row r="741" spans="1:5" ht="15" customHeight="1" x14ac:dyDescent="0.25">
      <c r="A741" s="9"/>
      <c r="B741" s="9"/>
      <c r="C741" s="9"/>
      <c r="D741" s="9"/>
      <c r="E741"/>
    </row>
    <row r="742" spans="1:5" ht="15" customHeight="1" x14ac:dyDescent="0.25">
      <c r="A742" s="9"/>
      <c r="B742" s="9"/>
      <c r="C742" s="9"/>
      <c r="D742" s="9"/>
      <c r="E742"/>
    </row>
    <row r="743" spans="1:5" ht="15" customHeight="1" x14ac:dyDescent="0.25">
      <c r="A743" s="9"/>
      <c r="B743" s="9"/>
      <c r="C743" s="9"/>
      <c r="D743" s="9"/>
      <c r="E743"/>
    </row>
    <row r="744" spans="1:5" ht="15" customHeight="1" x14ac:dyDescent="0.25">
      <c r="A744" s="9"/>
      <c r="B744" s="9"/>
      <c r="C744" s="9"/>
      <c r="D744" s="9"/>
      <c r="E744"/>
    </row>
    <row r="745" spans="1:5" ht="15" customHeight="1" x14ac:dyDescent="0.25">
      <c r="A745" s="9"/>
      <c r="B745" s="9"/>
      <c r="C745" s="9"/>
      <c r="D745" s="9"/>
      <c r="E745"/>
    </row>
    <row r="746" spans="1:5" ht="15" customHeight="1" x14ac:dyDescent="0.25">
      <c r="A746" s="9"/>
      <c r="B746" s="9"/>
      <c r="C746" s="9"/>
      <c r="D746" s="9"/>
      <c r="E746"/>
    </row>
    <row r="747" spans="1:5" ht="15" customHeight="1" x14ac:dyDescent="0.25">
      <c r="A747" s="9"/>
      <c r="B747" s="9"/>
      <c r="C747" s="9"/>
      <c r="D747" s="9"/>
      <c r="E747"/>
    </row>
    <row r="748" spans="1:5" ht="15" customHeight="1" x14ac:dyDescent="0.25">
      <c r="A748" s="9"/>
      <c r="B748" s="9"/>
      <c r="C748" s="9"/>
      <c r="D748" s="9"/>
      <c r="E748"/>
    </row>
    <row r="749" spans="1:5" ht="15" customHeight="1" x14ac:dyDescent="0.25">
      <c r="A749" s="9"/>
      <c r="B749" s="9"/>
      <c r="C749" s="9"/>
      <c r="D749" s="9"/>
      <c r="E749"/>
    </row>
    <row r="750" spans="1:5" ht="15" customHeight="1" x14ac:dyDescent="0.25">
      <c r="A750" s="9"/>
      <c r="B750" s="9"/>
      <c r="C750" s="9"/>
      <c r="D750" s="9"/>
      <c r="E750"/>
    </row>
    <row r="751" spans="1:5" ht="15" customHeight="1" x14ac:dyDescent="0.25">
      <c r="A751" s="9"/>
      <c r="B751" s="9"/>
      <c r="C751" s="9"/>
      <c r="D751" s="9"/>
      <c r="E751"/>
    </row>
    <row r="752" spans="1:5" ht="15" customHeight="1" x14ac:dyDescent="0.25">
      <c r="A752" s="9"/>
      <c r="B752" s="9"/>
      <c r="C752" s="9"/>
      <c r="D752" s="9"/>
      <c r="E752"/>
    </row>
    <row r="753" spans="1:5" ht="15" customHeight="1" x14ac:dyDescent="0.25">
      <c r="A753" s="9"/>
      <c r="B753" s="9"/>
      <c r="C753" s="9"/>
      <c r="D753" s="9"/>
      <c r="E753"/>
    </row>
    <row r="754" spans="1:5" ht="15" customHeight="1" x14ac:dyDescent="0.25">
      <c r="A754" s="9"/>
      <c r="B754" s="9"/>
      <c r="C754" s="9"/>
      <c r="D754" s="9"/>
      <c r="E754"/>
    </row>
    <row r="755" spans="1:5" ht="15" customHeight="1" x14ac:dyDescent="0.25">
      <c r="A755" s="9"/>
      <c r="B755" s="9"/>
      <c r="C755" s="9"/>
      <c r="D755" s="9"/>
      <c r="E755"/>
    </row>
    <row r="756" spans="1:5" ht="15" customHeight="1" x14ac:dyDescent="0.25">
      <c r="A756" s="9"/>
      <c r="B756" s="9"/>
      <c r="C756" s="9"/>
      <c r="D756" s="9"/>
      <c r="E756"/>
    </row>
    <row r="757" spans="1:5" ht="15" customHeight="1" x14ac:dyDescent="0.25">
      <c r="A757" s="9"/>
      <c r="B757" s="9"/>
      <c r="C757" s="9"/>
      <c r="D757" s="9"/>
      <c r="E757"/>
    </row>
    <row r="758" spans="1:5" ht="15" customHeight="1" x14ac:dyDescent="0.25">
      <c r="A758" s="9"/>
      <c r="B758" s="9"/>
      <c r="C758" s="9"/>
      <c r="D758" s="9"/>
      <c r="E758"/>
    </row>
    <row r="759" spans="1:5" ht="15" customHeight="1" x14ac:dyDescent="0.25">
      <c r="A759" s="9"/>
      <c r="B759" s="9"/>
      <c r="C759" s="9"/>
      <c r="D759" s="9"/>
      <c r="E759"/>
    </row>
    <row r="760" spans="1:5" ht="15" customHeight="1" x14ac:dyDescent="0.25">
      <c r="A760" s="9"/>
      <c r="B760" s="9"/>
      <c r="C760" s="9"/>
      <c r="D760" s="9"/>
      <c r="E760"/>
    </row>
    <row r="761" spans="1:5" ht="15" customHeight="1" x14ac:dyDescent="0.25">
      <c r="A761" s="9"/>
      <c r="B761" s="9"/>
      <c r="C761" s="9"/>
      <c r="D761" s="9"/>
      <c r="E761"/>
    </row>
    <row r="762" spans="1:5" ht="15" customHeight="1" x14ac:dyDescent="0.25">
      <c r="A762" s="9"/>
      <c r="B762" s="9"/>
      <c r="C762" s="9"/>
      <c r="D762" s="9"/>
      <c r="E762"/>
    </row>
    <row r="763" spans="1:5" ht="15" customHeight="1" x14ac:dyDescent="0.25">
      <c r="A763" s="9"/>
      <c r="B763" s="9"/>
      <c r="C763" s="9"/>
      <c r="D763" s="9"/>
      <c r="E763"/>
    </row>
    <row r="764" spans="1:5" ht="15" customHeight="1" x14ac:dyDescent="0.25">
      <c r="A764" s="9"/>
      <c r="B764" s="9"/>
      <c r="C764" s="9"/>
      <c r="D764" s="9"/>
      <c r="E764"/>
    </row>
    <row r="765" spans="1:5" ht="15" customHeight="1" x14ac:dyDescent="0.25">
      <c r="A765" s="9"/>
      <c r="B765" s="9"/>
      <c r="C765" s="9"/>
      <c r="D765" s="9"/>
      <c r="E765"/>
    </row>
    <row r="766" spans="1:5" ht="15" customHeight="1" x14ac:dyDescent="0.25">
      <c r="A766" s="9"/>
      <c r="B766" s="9"/>
      <c r="C766" s="9"/>
      <c r="D766" s="9"/>
      <c r="E766"/>
    </row>
    <row r="767" spans="1:5" ht="15" customHeight="1" x14ac:dyDescent="0.25">
      <c r="A767" s="9"/>
      <c r="B767" s="9"/>
      <c r="C767" s="9"/>
      <c r="D767" s="9"/>
      <c r="E767"/>
    </row>
    <row r="768" spans="1:5" ht="15" customHeight="1" x14ac:dyDescent="0.25">
      <c r="A768" s="9"/>
      <c r="B768" s="9"/>
      <c r="C768" s="9"/>
      <c r="D768" s="9"/>
      <c r="E768"/>
    </row>
    <row r="769" spans="1:5" ht="15" customHeight="1" x14ac:dyDescent="0.25">
      <c r="A769" s="9"/>
      <c r="B769" s="9"/>
      <c r="C769" s="9"/>
      <c r="D769" s="9"/>
      <c r="E769"/>
    </row>
    <row r="770" spans="1:5" ht="15" customHeight="1" x14ac:dyDescent="0.25">
      <c r="A770" s="9"/>
      <c r="B770" s="9"/>
      <c r="C770" s="9"/>
      <c r="D770" s="9"/>
      <c r="E770"/>
    </row>
    <row r="771" spans="1:5" ht="15" customHeight="1" x14ac:dyDescent="0.25">
      <c r="A771" s="9"/>
      <c r="B771" s="9"/>
      <c r="C771" s="9"/>
      <c r="D771" s="9"/>
      <c r="E771"/>
    </row>
    <row r="772" spans="1:5" ht="15" customHeight="1" x14ac:dyDescent="0.25">
      <c r="A772" s="9"/>
      <c r="B772" s="9"/>
      <c r="C772" s="9"/>
      <c r="D772" s="9"/>
      <c r="E772"/>
    </row>
    <row r="773" spans="1:5" ht="15" customHeight="1" x14ac:dyDescent="0.25">
      <c r="A773" s="9"/>
      <c r="B773" s="9"/>
      <c r="C773" s="9"/>
      <c r="D773" s="9"/>
      <c r="E773"/>
    </row>
    <row r="774" spans="1:5" ht="15" customHeight="1" x14ac:dyDescent="0.25">
      <c r="A774" s="9"/>
      <c r="B774" s="9"/>
      <c r="C774" s="9"/>
      <c r="D774" s="9"/>
      <c r="E774"/>
    </row>
    <row r="775" spans="1:5" ht="15" customHeight="1" x14ac:dyDescent="0.25">
      <c r="A775" s="9"/>
      <c r="B775" s="9"/>
      <c r="C775" s="9"/>
      <c r="D775" s="9"/>
      <c r="E775"/>
    </row>
    <row r="776" spans="1:5" ht="15" customHeight="1" x14ac:dyDescent="0.25">
      <c r="A776" s="9"/>
      <c r="B776" s="9"/>
      <c r="C776" s="9"/>
      <c r="D776" s="9"/>
      <c r="E776"/>
    </row>
    <row r="777" spans="1:5" ht="15" customHeight="1" x14ac:dyDescent="0.25">
      <c r="A777" s="9"/>
      <c r="B777" s="9"/>
      <c r="C777" s="9"/>
      <c r="D777" s="9"/>
      <c r="E777"/>
    </row>
    <row r="778" spans="1:5" ht="15" customHeight="1" x14ac:dyDescent="0.25">
      <c r="A778" s="9"/>
      <c r="B778" s="9"/>
      <c r="C778" s="9"/>
      <c r="D778" s="9"/>
      <c r="E778"/>
    </row>
    <row r="779" spans="1:5" ht="15" customHeight="1" x14ac:dyDescent="0.25">
      <c r="A779" s="9"/>
      <c r="B779" s="9"/>
      <c r="C779" s="9"/>
      <c r="D779" s="9"/>
      <c r="E779"/>
    </row>
    <row r="780" spans="1:5" ht="15" customHeight="1" x14ac:dyDescent="0.25">
      <c r="A780" s="9"/>
      <c r="B780" s="9"/>
      <c r="C780" s="9"/>
      <c r="D780" s="9"/>
      <c r="E780"/>
    </row>
    <row r="781" spans="1:5" ht="15" customHeight="1" x14ac:dyDescent="0.25">
      <c r="A781" s="9"/>
      <c r="B781" s="9"/>
      <c r="C781" s="9"/>
      <c r="D781" s="9"/>
      <c r="E781"/>
    </row>
    <row r="782" spans="1:5" ht="15" customHeight="1" x14ac:dyDescent="0.25">
      <c r="A782" s="9"/>
      <c r="B782" s="9"/>
      <c r="C782" s="9"/>
      <c r="D782" s="9"/>
      <c r="E782"/>
    </row>
    <row r="783" spans="1:5" ht="15" customHeight="1" x14ac:dyDescent="0.25">
      <c r="A783" s="9"/>
      <c r="B783" s="9"/>
      <c r="C783" s="9"/>
      <c r="D783" s="9"/>
      <c r="E783"/>
    </row>
    <row r="784" spans="1:5" ht="15" customHeight="1" x14ac:dyDescent="0.25">
      <c r="A784" s="9"/>
      <c r="B784" s="9"/>
      <c r="C784" s="9"/>
      <c r="D784" s="9"/>
      <c r="E784"/>
    </row>
    <row r="785" spans="1:5" ht="15" customHeight="1" x14ac:dyDescent="0.25">
      <c r="A785" s="9"/>
      <c r="B785" s="9"/>
      <c r="C785" s="9"/>
      <c r="D785" s="9"/>
      <c r="E785"/>
    </row>
    <row r="786" spans="1:5" ht="15" customHeight="1" x14ac:dyDescent="0.25">
      <c r="A786" s="9"/>
      <c r="B786" s="9"/>
      <c r="C786" s="9"/>
      <c r="D786" s="9"/>
      <c r="E786"/>
    </row>
    <row r="787" spans="1:5" ht="15" customHeight="1" x14ac:dyDescent="0.25">
      <c r="A787" s="9"/>
      <c r="B787" s="9"/>
      <c r="C787" s="9"/>
      <c r="D787" s="9"/>
      <c r="E787" s="23"/>
    </row>
    <row r="788" spans="1:5" ht="15" customHeight="1" x14ac:dyDescent="0.25">
      <c r="A788" s="9"/>
      <c r="B788" s="9"/>
      <c r="C788" s="9"/>
      <c r="D788" s="9"/>
      <c r="E788" s="23"/>
    </row>
    <row r="789" spans="1:5" ht="15" customHeight="1" x14ac:dyDescent="0.25">
      <c r="A789" s="9"/>
      <c r="B789" s="9"/>
      <c r="C789" s="9"/>
      <c r="D789" s="9"/>
      <c r="E789" s="23"/>
    </row>
    <row r="790" spans="1:5" ht="15" customHeight="1" x14ac:dyDescent="0.25">
      <c r="A790" s="9"/>
      <c r="B790" s="9"/>
      <c r="C790" s="9"/>
      <c r="D790" s="9"/>
      <c r="E790" s="23"/>
    </row>
    <row r="791" spans="1:5" ht="15" customHeight="1" x14ac:dyDescent="0.25">
      <c r="A791" s="9"/>
      <c r="B791" s="9"/>
      <c r="C791" s="9"/>
      <c r="D791" s="9"/>
      <c r="E791" s="23"/>
    </row>
    <row r="792" spans="1:5" ht="15" customHeight="1" x14ac:dyDescent="0.25">
      <c r="A792" s="9"/>
      <c r="B792" s="9"/>
      <c r="C792" s="9"/>
      <c r="D792" s="9"/>
      <c r="E792" s="23"/>
    </row>
    <row r="793" spans="1:5" ht="15" customHeight="1" x14ac:dyDescent="0.25">
      <c r="A793" s="9"/>
      <c r="B793" s="9"/>
      <c r="C793" s="9"/>
      <c r="D793" s="9"/>
      <c r="E793" s="23"/>
    </row>
    <row r="794" spans="1:5" ht="15" customHeight="1" x14ac:dyDescent="0.25">
      <c r="A794" s="9"/>
      <c r="B794" s="9"/>
      <c r="C794" s="9"/>
      <c r="D794" s="9"/>
      <c r="E794" s="23"/>
    </row>
    <row r="795" spans="1:5" ht="15" customHeight="1" x14ac:dyDescent="0.25">
      <c r="A795" s="9"/>
      <c r="B795" s="9"/>
      <c r="C795" s="9"/>
      <c r="D795" s="9"/>
      <c r="E795" s="23"/>
    </row>
    <row r="796" spans="1:5" ht="15" customHeight="1" x14ac:dyDescent="0.25">
      <c r="A796" s="9"/>
      <c r="B796" s="9"/>
      <c r="C796" s="9"/>
      <c r="D796" s="9"/>
      <c r="E796" s="23"/>
    </row>
    <row r="797" spans="1:5" ht="15" customHeight="1" x14ac:dyDescent="0.25">
      <c r="A797" s="9"/>
      <c r="B797" s="9"/>
      <c r="C797" s="9"/>
      <c r="D797" s="9"/>
      <c r="E797" s="23"/>
    </row>
    <row r="798" spans="1:5" ht="15" customHeight="1" x14ac:dyDescent="0.25">
      <c r="A798" s="9"/>
      <c r="B798" s="9"/>
      <c r="C798" s="9"/>
      <c r="D798" s="9"/>
      <c r="E798" s="23"/>
    </row>
    <row r="799" spans="1:5" ht="15" customHeight="1" x14ac:dyDescent="0.25">
      <c r="A799" s="9"/>
      <c r="B799" s="9"/>
      <c r="C799" s="9"/>
      <c r="D799" s="9"/>
      <c r="E799" s="23"/>
    </row>
    <row r="800" spans="1:5" ht="15" customHeight="1" x14ac:dyDescent="0.25">
      <c r="A800" s="9"/>
      <c r="B800" s="9"/>
      <c r="C800" s="9"/>
      <c r="D800" s="9"/>
      <c r="E800" s="23"/>
    </row>
    <row r="801" spans="1:5" ht="15" customHeight="1" x14ac:dyDescent="0.25">
      <c r="A801" s="9"/>
      <c r="B801" s="9"/>
      <c r="C801" s="9"/>
      <c r="D801" s="9"/>
      <c r="E801" s="23"/>
    </row>
    <row r="802" spans="1:5" ht="15" customHeight="1" x14ac:dyDescent="0.25">
      <c r="A802" s="9"/>
      <c r="B802" s="9"/>
      <c r="C802" s="9"/>
      <c r="D802" s="9"/>
      <c r="E802" s="23"/>
    </row>
    <row r="803" spans="1:5" ht="15" customHeight="1" x14ac:dyDescent="0.25">
      <c r="A803" s="9"/>
      <c r="B803" s="9"/>
      <c r="C803" s="9"/>
      <c r="D803" s="9"/>
      <c r="E803" s="23"/>
    </row>
    <row r="804" spans="1:5" ht="15" customHeight="1" x14ac:dyDescent="0.25">
      <c r="A804" s="9"/>
      <c r="B804" s="9"/>
      <c r="C804" s="9"/>
      <c r="D804" s="9"/>
      <c r="E804" s="23"/>
    </row>
    <row r="805" spans="1:5" ht="15" customHeight="1" x14ac:dyDescent="0.25">
      <c r="A805" s="9"/>
      <c r="B805" s="9"/>
      <c r="C805" s="9"/>
      <c r="D805" s="9"/>
      <c r="E805" s="23"/>
    </row>
    <row r="806" spans="1:5" ht="15" customHeight="1" x14ac:dyDescent="0.25">
      <c r="A806" s="9"/>
      <c r="B806" s="9"/>
      <c r="C806" s="9"/>
      <c r="D806" s="9"/>
      <c r="E806" s="23"/>
    </row>
    <row r="807" spans="1:5" ht="15" customHeight="1" x14ac:dyDescent="0.25">
      <c r="A807" s="9"/>
      <c r="B807" s="9"/>
      <c r="C807" s="9"/>
      <c r="D807" s="9"/>
      <c r="E807" s="23"/>
    </row>
    <row r="808" spans="1:5" ht="15" customHeight="1" x14ac:dyDescent="0.25">
      <c r="A808" s="9"/>
      <c r="B808" s="9"/>
      <c r="C808" s="9"/>
      <c r="D808" s="9"/>
      <c r="E808" s="23"/>
    </row>
    <row r="809" spans="1:5" ht="15" customHeight="1" x14ac:dyDescent="0.25">
      <c r="A809" s="9"/>
      <c r="B809" s="9"/>
      <c r="C809" s="9"/>
      <c r="D809" s="9"/>
      <c r="E809" s="23"/>
    </row>
    <row r="810" spans="1:5" ht="15" customHeight="1" x14ac:dyDescent="0.25">
      <c r="A810" s="9"/>
      <c r="B810" s="9"/>
      <c r="C810" s="9"/>
      <c r="D810" s="9"/>
      <c r="E810" s="23"/>
    </row>
    <row r="811" spans="1:5" ht="15" customHeight="1" x14ac:dyDescent="0.25">
      <c r="A811" s="9"/>
      <c r="B811" s="9"/>
      <c r="C811" s="9"/>
      <c r="D811" s="9"/>
      <c r="E811" s="23"/>
    </row>
    <row r="812" spans="1:5" ht="15" customHeight="1" x14ac:dyDescent="0.25">
      <c r="A812" s="9"/>
      <c r="B812" s="9"/>
      <c r="C812" s="9"/>
      <c r="D812" s="9"/>
      <c r="E812" s="23"/>
    </row>
    <row r="813" spans="1:5" ht="15" customHeight="1" x14ac:dyDescent="0.25">
      <c r="A813" s="9"/>
      <c r="B813" s="9"/>
      <c r="C813" s="9"/>
      <c r="D813" s="9"/>
      <c r="E813" s="23"/>
    </row>
    <row r="814" spans="1:5" ht="15" customHeight="1" x14ac:dyDescent="0.25">
      <c r="A814" s="9"/>
      <c r="B814" s="9"/>
      <c r="C814" s="9"/>
      <c r="D814" s="9"/>
      <c r="E814" s="23"/>
    </row>
    <row r="815" spans="1:5" ht="15" customHeight="1" x14ac:dyDescent="0.25">
      <c r="A815" s="9"/>
      <c r="B815" s="9"/>
      <c r="C815" s="9"/>
      <c r="D815" s="9"/>
      <c r="E815" s="23"/>
    </row>
    <row r="816" spans="1:5" ht="15" customHeight="1" x14ac:dyDescent="0.25">
      <c r="A816" s="9"/>
      <c r="B816" s="9"/>
      <c r="C816" s="9"/>
      <c r="D816" s="9"/>
      <c r="E816" s="23"/>
    </row>
    <row r="817" spans="1:5" ht="15" customHeight="1" x14ac:dyDescent="0.25">
      <c r="A817" s="9"/>
      <c r="B817" s="9"/>
      <c r="C817" s="9"/>
      <c r="D817" s="9"/>
      <c r="E817" s="23"/>
    </row>
    <row r="818" spans="1:5" ht="15" customHeight="1" x14ac:dyDescent="0.25">
      <c r="A818" s="9"/>
      <c r="B818" s="9"/>
      <c r="C818" s="9"/>
      <c r="D818" s="9"/>
      <c r="E818" s="23"/>
    </row>
    <row r="819" spans="1:5" ht="15" customHeight="1" x14ac:dyDescent="0.25">
      <c r="A819" s="9"/>
      <c r="B819" s="9"/>
      <c r="C819" s="9"/>
      <c r="D819" s="9"/>
      <c r="E819" s="23"/>
    </row>
    <row r="820" spans="1:5" ht="15" customHeight="1" x14ac:dyDescent="0.25">
      <c r="A820" s="9"/>
      <c r="B820" s="9"/>
      <c r="C820" s="9"/>
      <c r="D820" s="9"/>
      <c r="E820" s="23"/>
    </row>
    <row r="821" spans="1:5" ht="15" customHeight="1" x14ac:dyDescent="0.25">
      <c r="A821" s="9"/>
      <c r="B821" s="9"/>
      <c r="C821" s="9"/>
      <c r="D821" s="9"/>
      <c r="E821" s="23"/>
    </row>
    <row r="822" spans="1:5" ht="15" customHeight="1" x14ac:dyDescent="0.25">
      <c r="A822" s="9"/>
      <c r="B822" s="9"/>
      <c r="C822" s="9"/>
      <c r="D822" s="9"/>
      <c r="E822" s="23"/>
    </row>
    <row r="823" spans="1:5" ht="15" customHeight="1" x14ac:dyDescent="0.25">
      <c r="A823" s="9"/>
      <c r="B823" s="9"/>
      <c r="C823" s="9"/>
      <c r="D823" s="9"/>
      <c r="E823" s="23"/>
    </row>
    <row r="824" spans="1:5" ht="15" customHeight="1" x14ac:dyDescent="0.25">
      <c r="A824" s="9"/>
      <c r="B824" s="9"/>
      <c r="C824" s="9"/>
      <c r="D824" s="9"/>
      <c r="E824" s="23"/>
    </row>
    <row r="825" spans="1:5" ht="15" customHeight="1" x14ac:dyDescent="0.25">
      <c r="A825" s="9"/>
      <c r="B825" s="9"/>
      <c r="C825" s="9"/>
      <c r="D825" s="9"/>
      <c r="E825" s="23"/>
    </row>
    <row r="826" spans="1:5" ht="15" customHeight="1" x14ac:dyDescent="0.25">
      <c r="A826" s="9"/>
      <c r="B826" s="9"/>
      <c r="C826" s="9"/>
      <c r="D826" s="9"/>
      <c r="E826" s="23"/>
    </row>
    <row r="827" spans="1:5" ht="15" customHeight="1" x14ac:dyDescent="0.25">
      <c r="A827" s="9"/>
      <c r="B827" s="9"/>
      <c r="C827" s="9"/>
      <c r="D827" s="9"/>
      <c r="E827" s="23"/>
    </row>
    <row r="828" spans="1:5" ht="15" customHeight="1" x14ac:dyDescent="0.25">
      <c r="A828" s="9"/>
      <c r="B828" s="9"/>
      <c r="C828" s="9"/>
      <c r="D828" s="9"/>
      <c r="E828" s="23"/>
    </row>
    <row r="829" spans="1:5" ht="15" customHeight="1" x14ac:dyDescent="0.25">
      <c r="A829" s="9"/>
      <c r="B829" s="9"/>
      <c r="C829" s="9"/>
      <c r="D829" s="9"/>
      <c r="E829" s="23"/>
    </row>
    <row r="830" spans="1:5" ht="15" customHeight="1" x14ac:dyDescent="0.25">
      <c r="A830" s="9"/>
      <c r="B830" s="9"/>
      <c r="C830" s="9"/>
      <c r="D830" s="9"/>
      <c r="E830" s="23"/>
    </row>
    <row r="831" spans="1:5" ht="15" customHeight="1" x14ac:dyDescent="0.25">
      <c r="A831" s="9"/>
      <c r="B831" s="9"/>
      <c r="C831" s="9"/>
      <c r="D831" s="9"/>
      <c r="E831" s="23"/>
    </row>
    <row r="832" spans="1:5" ht="15" customHeight="1" x14ac:dyDescent="0.25">
      <c r="A832" s="9"/>
      <c r="B832" s="9"/>
      <c r="C832" s="9"/>
      <c r="D832" s="9"/>
      <c r="E832" s="23"/>
    </row>
    <row r="833" spans="1:5" ht="15" customHeight="1" x14ac:dyDescent="0.25">
      <c r="A833" s="9"/>
      <c r="B833" s="9"/>
      <c r="C833" s="9"/>
      <c r="D833" s="9"/>
      <c r="E833" s="23"/>
    </row>
    <row r="834" spans="1:5" ht="15" customHeight="1" x14ac:dyDescent="0.25">
      <c r="A834" s="9"/>
      <c r="B834" s="9"/>
      <c r="C834" s="9"/>
      <c r="D834" s="9"/>
      <c r="E834" s="23"/>
    </row>
    <row r="835" spans="1:5" ht="15" customHeight="1" x14ac:dyDescent="0.25">
      <c r="A835" s="9"/>
      <c r="B835" s="9"/>
      <c r="C835" s="9"/>
      <c r="D835" s="9"/>
      <c r="E835" s="23"/>
    </row>
    <row r="836" spans="1:5" ht="15" customHeight="1" x14ac:dyDescent="0.25">
      <c r="A836" s="9"/>
      <c r="B836" s="9"/>
      <c r="C836" s="9"/>
      <c r="D836" s="9"/>
      <c r="E836" s="23"/>
    </row>
    <row r="837" spans="1:5" ht="15" customHeight="1" x14ac:dyDescent="0.25">
      <c r="A837" s="9"/>
      <c r="B837" s="9"/>
      <c r="C837" s="9"/>
      <c r="D837" s="9"/>
      <c r="E837" s="23"/>
    </row>
    <row r="838" spans="1:5" ht="15" customHeight="1" x14ac:dyDescent="0.25">
      <c r="A838" s="9"/>
      <c r="B838" s="9"/>
      <c r="C838" s="9"/>
      <c r="D838" s="9"/>
      <c r="E838" s="23"/>
    </row>
    <row r="839" spans="1:5" ht="15" customHeight="1" x14ac:dyDescent="0.25">
      <c r="A839" s="9"/>
      <c r="B839" s="9"/>
      <c r="C839" s="9"/>
      <c r="D839" s="9"/>
      <c r="E839" s="23"/>
    </row>
    <row r="840" spans="1:5" ht="15" customHeight="1" x14ac:dyDescent="0.25">
      <c r="A840" s="9"/>
      <c r="B840" s="9"/>
      <c r="C840" s="9"/>
      <c r="D840" s="9"/>
      <c r="E840" s="23"/>
    </row>
    <row r="841" spans="1:5" ht="15" customHeight="1" x14ac:dyDescent="0.25">
      <c r="A841" s="9"/>
      <c r="B841" s="9"/>
      <c r="C841" s="9"/>
      <c r="D841" s="9"/>
      <c r="E841" s="23"/>
    </row>
    <row r="842" spans="1:5" ht="15" customHeight="1" x14ac:dyDescent="0.25">
      <c r="A842" s="9"/>
      <c r="B842" s="9"/>
      <c r="C842" s="9"/>
      <c r="D842" s="9"/>
      <c r="E842" s="23"/>
    </row>
    <row r="843" spans="1:5" ht="15" customHeight="1" x14ac:dyDescent="0.25">
      <c r="A843" s="9"/>
      <c r="B843" s="9"/>
      <c r="C843" s="9"/>
      <c r="D843" s="9"/>
      <c r="E843" s="23"/>
    </row>
    <row r="844" spans="1:5" ht="15" customHeight="1" x14ac:dyDescent="0.25">
      <c r="A844" s="9"/>
      <c r="B844" s="9"/>
      <c r="C844" s="9"/>
      <c r="D844" s="9"/>
      <c r="E844" s="23"/>
    </row>
    <row r="845" spans="1:5" ht="15" customHeight="1" x14ac:dyDescent="0.25">
      <c r="A845" s="9"/>
      <c r="B845" s="9"/>
      <c r="C845" s="9"/>
      <c r="D845" s="9"/>
      <c r="E845" s="23"/>
    </row>
    <row r="846" spans="1:5" ht="15" customHeight="1" x14ac:dyDescent="0.25">
      <c r="A846" s="9"/>
      <c r="B846" s="9"/>
      <c r="C846" s="9"/>
      <c r="D846" s="9"/>
      <c r="E846" s="23"/>
    </row>
    <row r="847" spans="1:5" ht="15" customHeight="1" x14ac:dyDescent="0.25">
      <c r="A847" s="9"/>
      <c r="B847" s="9"/>
      <c r="C847" s="9"/>
      <c r="D847" s="9"/>
      <c r="E847" s="23"/>
    </row>
    <row r="848" spans="1:5" ht="15" customHeight="1" x14ac:dyDescent="0.25">
      <c r="A848" s="9"/>
      <c r="B848" s="9"/>
      <c r="C848" s="9"/>
      <c r="D848" s="9"/>
      <c r="E848" s="23"/>
    </row>
    <row r="849" spans="1:5" ht="15" customHeight="1" x14ac:dyDescent="0.25">
      <c r="A849" s="9"/>
      <c r="B849" s="9"/>
      <c r="C849" s="9"/>
      <c r="D849" s="9"/>
      <c r="E849" s="23"/>
    </row>
    <row r="850" spans="1:5" ht="15" customHeight="1" x14ac:dyDescent="0.25">
      <c r="A850" s="9"/>
      <c r="B850" s="9"/>
      <c r="C850" s="9"/>
      <c r="D850" s="9"/>
      <c r="E850" s="23"/>
    </row>
    <row r="851" spans="1:5" ht="15" customHeight="1" x14ac:dyDescent="0.25">
      <c r="A851" s="9"/>
      <c r="B851" s="9"/>
      <c r="C851" s="9"/>
      <c r="D851" s="9"/>
      <c r="E851" s="23"/>
    </row>
    <row r="852" spans="1:5" ht="15" customHeight="1" x14ac:dyDescent="0.25">
      <c r="A852" s="9"/>
      <c r="B852" s="9"/>
      <c r="C852" s="9"/>
      <c r="D852" s="9"/>
      <c r="E852" s="23"/>
    </row>
    <row r="853" spans="1:5" ht="15" customHeight="1" x14ac:dyDescent="0.25">
      <c r="A853" s="9"/>
      <c r="B853" s="9"/>
      <c r="C853" s="9"/>
      <c r="D853" s="9"/>
      <c r="E853" s="23"/>
    </row>
    <row r="854" spans="1:5" ht="15" customHeight="1" x14ac:dyDescent="0.25">
      <c r="A854" s="9"/>
      <c r="B854" s="9"/>
      <c r="C854" s="9"/>
      <c r="D854" s="9"/>
      <c r="E854" s="23"/>
    </row>
    <row r="855" spans="1:5" ht="15" customHeight="1" x14ac:dyDescent="0.25">
      <c r="A855" s="9"/>
      <c r="B855" s="9"/>
      <c r="C855" s="9"/>
      <c r="D855" s="9"/>
      <c r="E855" s="23"/>
    </row>
    <row r="856" spans="1:5" ht="15" customHeight="1" x14ac:dyDescent="0.25">
      <c r="A856" s="9"/>
      <c r="B856" s="9"/>
      <c r="C856" s="9"/>
      <c r="D856" s="9"/>
      <c r="E856" s="23"/>
    </row>
    <row r="857" spans="1:5" ht="15" customHeight="1" x14ac:dyDescent="0.25">
      <c r="A857" s="9"/>
      <c r="B857" s="9"/>
      <c r="C857" s="9"/>
      <c r="D857" s="9"/>
      <c r="E857" s="23"/>
    </row>
    <row r="858" spans="1:5" ht="15" customHeight="1" x14ac:dyDescent="0.25">
      <c r="A858" s="9"/>
      <c r="B858" s="9"/>
      <c r="C858" s="9"/>
      <c r="D858" s="9"/>
      <c r="E858" s="23"/>
    </row>
    <row r="859" spans="1:5" ht="15" customHeight="1" x14ac:dyDescent="0.25">
      <c r="A859" s="9"/>
      <c r="B859" s="9"/>
      <c r="C859" s="9"/>
      <c r="D859" s="9"/>
      <c r="E859" s="23"/>
    </row>
    <row r="860" spans="1:5" ht="15" customHeight="1" x14ac:dyDescent="0.25">
      <c r="A860" s="9"/>
      <c r="B860" s="9"/>
      <c r="C860" s="9"/>
      <c r="D860" s="9"/>
      <c r="E860" s="23"/>
    </row>
    <row r="861" spans="1:5" ht="15" customHeight="1" x14ac:dyDescent="0.25">
      <c r="A861" s="9"/>
      <c r="B861" s="9"/>
      <c r="C861" s="9"/>
      <c r="D861" s="9"/>
      <c r="E861" s="23"/>
    </row>
    <row r="862" spans="1:5" ht="15" customHeight="1" x14ac:dyDescent="0.25">
      <c r="A862" s="9"/>
      <c r="B862" s="9"/>
      <c r="C862" s="9"/>
      <c r="D862" s="9"/>
      <c r="E862" s="23"/>
    </row>
    <row r="863" spans="1:5" ht="15" customHeight="1" x14ac:dyDescent="0.25">
      <c r="A863" s="9"/>
      <c r="B863" s="9"/>
      <c r="C863" s="9"/>
      <c r="D863" s="9"/>
      <c r="E863" s="23"/>
    </row>
    <row r="864" spans="1:5" ht="15" customHeight="1" x14ac:dyDescent="0.25">
      <c r="A864" s="9"/>
      <c r="B864" s="9"/>
      <c r="C864" s="9"/>
      <c r="D864" s="9"/>
      <c r="E864" s="23"/>
    </row>
    <row r="865" spans="1:5" ht="15" customHeight="1" x14ac:dyDescent="0.25">
      <c r="A865" s="9"/>
      <c r="B865" s="9"/>
      <c r="C865" s="9"/>
      <c r="D865" s="9"/>
      <c r="E865" s="23"/>
    </row>
    <row r="866" spans="1:5" ht="15" customHeight="1" x14ac:dyDescent="0.25">
      <c r="A866" s="9"/>
      <c r="B866" s="9"/>
      <c r="C866" s="9"/>
      <c r="D866" s="9"/>
      <c r="E866" s="23"/>
    </row>
    <row r="867" spans="1:5" ht="15" customHeight="1" x14ac:dyDescent="0.25">
      <c r="A867" s="9"/>
      <c r="B867" s="9"/>
      <c r="C867" s="9"/>
      <c r="D867" s="9"/>
      <c r="E867" s="23"/>
    </row>
    <row r="868" spans="1:5" ht="15" customHeight="1" x14ac:dyDescent="0.25">
      <c r="A868" s="9"/>
      <c r="B868" s="9"/>
      <c r="C868" s="9"/>
      <c r="D868" s="9"/>
      <c r="E868" s="23"/>
    </row>
    <row r="869" spans="1:5" ht="15" customHeight="1" x14ac:dyDescent="0.25">
      <c r="A869" s="9"/>
      <c r="B869" s="9"/>
      <c r="C869" s="9"/>
      <c r="D869" s="9"/>
      <c r="E869" s="23"/>
    </row>
    <row r="870" spans="1:5" ht="15" customHeight="1" x14ac:dyDescent="0.25">
      <c r="A870" s="9"/>
      <c r="B870" s="9"/>
      <c r="C870" s="9"/>
      <c r="D870" s="9"/>
      <c r="E870" s="23"/>
    </row>
    <row r="871" spans="1:5" ht="15" customHeight="1" x14ac:dyDescent="0.25">
      <c r="A871" s="9"/>
      <c r="B871" s="9"/>
      <c r="C871" s="9"/>
      <c r="D871" s="9"/>
      <c r="E871" s="23"/>
    </row>
    <row r="872" spans="1:5" ht="15" customHeight="1" x14ac:dyDescent="0.25">
      <c r="A872" s="9"/>
      <c r="B872" s="9"/>
      <c r="C872" s="9"/>
      <c r="D872" s="9"/>
      <c r="E872" s="23"/>
    </row>
    <row r="873" spans="1:5" ht="15" customHeight="1" x14ac:dyDescent="0.25">
      <c r="A873" s="9"/>
      <c r="B873" s="9"/>
      <c r="C873" s="9"/>
      <c r="D873" s="9"/>
      <c r="E873" s="23"/>
    </row>
    <row r="874" spans="1:5" ht="15" customHeight="1" x14ac:dyDescent="0.25">
      <c r="A874" s="9"/>
      <c r="B874" s="9"/>
      <c r="C874" s="9"/>
      <c r="D874" s="9"/>
      <c r="E874" s="23"/>
    </row>
    <row r="875" spans="1:5" ht="15" customHeight="1" x14ac:dyDescent="0.25">
      <c r="A875" s="9"/>
      <c r="B875" s="9"/>
      <c r="C875" s="9"/>
      <c r="D875" s="9"/>
      <c r="E875" s="23"/>
    </row>
    <row r="876" spans="1:5" ht="15" customHeight="1" x14ac:dyDescent="0.25">
      <c r="A876" s="9"/>
      <c r="B876" s="9"/>
      <c r="C876" s="9"/>
      <c r="D876" s="9"/>
      <c r="E876" s="23"/>
    </row>
    <row r="877" spans="1:5" ht="15" customHeight="1" x14ac:dyDescent="0.25">
      <c r="A877" s="9"/>
      <c r="B877" s="9"/>
      <c r="C877" s="9"/>
      <c r="D877" s="9"/>
      <c r="E877" s="23"/>
    </row>
    <row r="878" spans="1:5" ht="15" customHeight="1" x14ac:dyDescent="0.25">
      <c r="A878" s="9"/>
      <c r="B878" s="9"/>
      <c r="C878" s="9"/>
      <c r="D878" s="9"/>
      <c r="E878" s="23"/>
    </row>
    <row r="879" spans="1:5" ht="15" customHeight="1" x14ac:dyDescent="0.25">
      <c r="A879" s="9"/>
      <c r="B879" s="9"/>
      <c r="C879" s="9"/>
      <c r="D879" s="9"/>
      <c r="E879" s="23"/>
    </row>
    <row r="880" spans="1:5" ht="15" customHeight="1" x14ac:dyDescent="0.25">
      <c r="A880" s="9"/>
      <c r="B880" s="9"/>
      <c r="C880" s="9"/>
      <c r="D880" s="9"/>
      <c r="E880" s="23"/>
    </row>
    <row r="881" spans="1:5" ht="15" customHeight="1" x14ac:dyDescent="0.25">
      <c r="A881" s="9"/>
      <c r="B881" s="9"/>
      <c r="C881" s="9"/>
      <c r="D881" s="9"/>
      <c r="E881" s="23"/>
    </row>
    <row r="882" spans="1:5" ht="15" customHeight="1" x14ac:dyDescent="0.25">
      <c r="A882" s="9"/>
      <c r="B882" s="9"/>
      <c r="C882" s="9"/>
      <c r="D882" s="9"/>
      <c r="E882" s="23"/>
    </row>
    <row r="883" spans="1:5" ht="15" customHeight="1" x14ac:dyDescent="0.25">
      <c r="A883" s="9"/>
      <c r="B883" s="9"/>
      <c r="C883" s="9"/>
      <c r="D883" s="9"/>
      <c r="E883" s="23"/>
    </row>
    <row r="884" spans="1:5" ht="15" customHeight="1" x14ac:dyDescent="0.25">
      <c r="A884" s="9"/>
      <c r="B884" s="9"/>
      <c r="C884" s="9"/>
      <c r="D884" s="9"/>
      <c r="E884" s="23"/>
    </row>
    <row r="885" spans="1:5" ht="15" customHeight="1" x14ac:dyDescent="0.25">
      <c r="A885" s="9"/>
      <c r="B885" s="9"/>
      <c r="C885" s="9"/>
      <c r="D885" s="9"/>
      <c r="E885" s="23"/>
    </row>
    <row r="886" spans="1:5" ht="15" customHeight="1" x14ac:dyDescent="0.25">
      <c r="A886" s="9"/>
      <c r="B886" s="9"/>
      <c r="C886" s="9"/>
      <c r="D886" s="9"/>
      <c r="E886" s="23"/>
    </row>
    <row r="887" spans="1:5" ht="15" customHeight="1" x14ac:dyDescent="0.25">
      <c r="A887" s="9"/>
      <c r="B887" s="9"/>
      <c r="C887" s="9"/>
      <c r="D887" s="9"/>
      <c r="E887" s="23"/>
    </row>
    <row r="888" spans="1:5" ht="15" customHeight="1" x14ac:dyDescent="0.25">
      <c r="A888" s="9"/>
      <c r="B888" s="9"/>
      <c r="C888" s="9"/>
      <c r="D888" s="9"/>
      <c r="E888" s="23"/>
    </row>
    <row r="889" spans="1:5" ht="15" customHeight="1" x14ac:dyDescent="0.25">
      <c r="A889" s="9"/>
      <c r="B889" s="9"/>
      <c r="C889" s="9"/>
      <c r="D889" s="9"/>
      <c r="E889" s="23"/>
    </row>
    <row r="890" spans="1:5" ht="15" customHeight="1" x14ac:dyDescent="0.25">
      <c r="A890" s="9"/>
      <c r="B890" s="9"/>
      <c r="C890" s="9"/>
      <c r="D890" s="9"/>
      <c r="E890" s="23"/>
    </row>
    <row r="891" spans="1:5" ht="15" customHeight="1" x14ac:dyDescent="0.25">
      <c r="A891" s="9"/>
      <c r="B891" s="9"/>
      <c r="C891" s="9"/>
      <c r="D891" s="9"/>
      <c r="E891" s="23"/>
    </row>
    <row r="892" spans="1:5" ht="15" customHeight="1" x14ac:dyDescent="0.25">
      <c r="A892" s="9"/>
      <c r="B892" s="9"/>
      <c r="C892" s="9"/>
      <c r="D892" s="9"/>
      <c r="E892" s="23"/>
    </row>
    <row r="893" spans="1:5" ht="15" customHeight="1" x14ac:dyDescent="0.25">
      <c r="A893" s="9"/>
      <c r="B893" s="9"/>
      <c r="C893" s="9"/>
      <c r="D893" s="9"/>
      <c r="E893" s="23"/>
    </row>
    <row r="894" spans="1:5" ht="15" customHeight="1" x14ac:dyDescent="0.25">
      <c r="A894" s="9"/>
      <c r="B894" s="9"/>
      <c r="C894" s="9"/>
      <c r="D894" s="9"/>
      <c r="E894" s="23"/>
    </row>
    <row r="895" spans="1:5" ht="15" customHeight="1" x14ac:dyDescent="0.25">
      <c r="A895" s="9"/>
      <c r="B895" s="9"/>
      <c r="C895" s="9"/>
      <c r="D895" s="9"/>
      <c r="E895" s="23"/>
    </row>
    <row r="896" spans="1:5" ht="15" customHeight="1" x14ac:dyDescent="0.25">
      <c r="A896" s="9"/>
      <c r="B896" s="9"/>
      <c r="C896" s="9"/>
      <c r="D896" s="9"/>
      <c r="E896" s="23"/>
    </row>
    <row r="897" spans="1:5" ht="15" customHeight="1" x14ac:dyDescent="0.25">
      <c r="A897" s="9"/>
      <c r="B897" s="9"/>
      <c r="C897" s="9"/>
      <c r="D897" s="9"/>
      <c r="E897" s="23"/>
    </row>
    <row r="898" spans="1:5" ht="15" customHeight="1" x14ac:dyDescent="0.25">
      <c r="A898" s="9"/>
      <c r="B898" s="9"/>
      <c r="C898" s="9"/>
      <c r="D898" s="9"/>
      <c r="E898" s="23"/>
    </row>
    <row r="899" spans="1:5" ht="15" customHeight="1" x14ac:dyDescent="0.25">
      <c r="A899" s="9"/>
      <c r="B899" s="9"/>
      <c r="C899" s="9"/>
      <c r="D899" s="9"/>
      <c r="E899" s="23"/>
    </row>
    <row r="900" spans="1:5" ht="15" customHeight="1" x14ac:dyDescent="0.25">
      <c r="A900" s="9"/>
      <c r="B900" s="9"/>
      <c r="C900" s="9"/>
      <c r="D900" s="9"/>
      <c r="E900" s="23"/>
    </row>
    <row r="901" spans="1:5" ht="15" customHeight="1" x14ac:dyDescent="0.25">
      <c r="A901" s="9"/>
      <c r="B901" s="9"/>
      <c r="C901" s="9"/>
      <c r="D901" s="9"/>
      <c r="E901" s="23"/>
    </row>
    <row r="902" spans="1:5" ht="15" customHeight="1" x14ac:dyDescent="0.25">
      <c r="A902" s="9"/>
      <c r="B902" s="9"/>
      <c r="C902" s="9"/>
      <c r="D902" s="9"/>
      <c r="E902" s="23"/>
    </row>
    <row r="903" spans="1:5" ht="15" customHeight="1" x14ac:dyDescent="0.25">
      <c r="A903" s="9"/>
      <c r="B903" s="9"/>
      <c r="C903" s="9"/>
      <c r="D903" s="9"/>
      <c r="E903" s="23"/>
    </row>
    <row r="904" spans="1:5" ht="15" customHeight="1" x14ac:dyDescent="0.25">
      <c r="A904" s="9"/>
      <c r="B904" s="9"/>
      <c r="C904" s="9"/>
      <c r="D904" s="9"/>
      <c r="E904" s="23"/>
    </row>
    <row r="905" spans="1:5" ht="15" customHeight="1" x14ac:dyDescent="0.25">
      <c r="A905" s="9"/>
      <c r="B905" s="9"/>
      <c r="C905" s="9"/>
      <c r="D905" s="9"/>
      <c r="E905" s="23"/>
    </row>
    <row r="906" spans="1:5" ht="15" customHeight="1" x14ac:dyDescent="0.25">
      <c r="A906" s="9"/>
      <c r="B906" s="9"/>
      <c r="C906" s="9"/>
      <c r="D906" s="9"/>
      <c r="E906" s="23"/>
    </row>
    <row r="907" spans="1:5" ht="15" customHeight="1" x14ac:dyDescent="0.25">
      <c r="A907" s="9"/>
      <c r="B907" s="9"/>
      <c r="C907" s="9"/>
      <c r="D907" s="9"/>
      <c r="E907" s="23"/>
    </row>
    <row r="908" spans="1:5" ht="15" customHeight="1" x14ac:dyDescent="0.25">
      <c r="A908" s="9"/>
      <c r="B908" s="9"/>
      <c r="C908" s="9"/>
      <c r="D908" s="9"/>
      <c r="E908" s="23"/>
    </row>
    <row r="909" spans="1:5" ht="15" customHeight="1" x14ac:dyDescent="0.25">
      <c r="A909" s="9"/>
      <c r="B909" s="9"/>
      <c r="C909" s="9"/>
      <c r="D909" s="9"/>
      <c r="E909" s="23"/>
    </row>
    <row r="910" spans="1:5" ht="15" customHeight="1" x14ac:dyDescent="0.25">
      <c r="A910" s="9"/>
      <c r="B910" s="9"/>
      <c r="C910" s="9"/>
      <c r="D910" s="9"/>
      <c r="E910" s="23"/>
    </row>
    <row r="911" spans="1:5" ht="15" customHeight="1" x14ac:dyDescent="0.25">
      <c r="A911" s="9"/>
      <c r="B911" s="9"/>
      <c r="C911" s="9"/>
      <c r="D911" s="9"/>
      <c r="E911" s="23"/>
    </row>
    <row r="912" spans="1:5" ht="15" customHeight="1" x14ac:dyDescent="0.25">
      <c r="A912" s="9"/>
      <c r="B912" s="9"/>
      <c r="C912" s="9"/>
      <c r="D912" s="9"/>
      <c r="E912" s="23"/>
    </row>
    <row r="913" spans="1:5" ht="15" customHeight="1" x14ac:dyDescent="0.25">
      <c r="A913" s="9"/>
      <c r="B913" s="9"/>
      <c r="C913" s="9"/>
      <c r="D913" s="9"/>
      <c r="E913" s="23"/>
    </row>
    <row r="914" spans="1:5" ht="15" customHeight="1" x14ac:dyDescent="0.25">
      <c r="A914" s="9"/>
      <c r="B914" s="9"/>
      <c r="C914" s="9"/>
      <c r="D914" s="9"/>
      <c r="E914" s="23"/>
    </row>
    <row r="915" spans="1:5" ht="15" customHeight="1" x14ac:dyDescent="0.25">
      <c r="A915" s="9"/>
      <c r="B915" s="9"/>
      <c r="C915" s="9"/>
      <c r="D915" s="9"/>
      <c r="E915" s="23"/>
    </row>
    <row r="916" spans="1:5" ht="15" customHeight="1" x14ac:dyDescent="0.25">
      <c r="A916" s="9"/>
      <c r="B916" s="9"/>
      <c r="C916" s="9"/>
      <c r="D916" s="9"/>
      <c r="E916" s="23"/>
    </row>
    <row r="917" spans="1:5" ht="15" customHeight="1" x14ac:dyDescent="0.25">
      <c r="A917" s="9"/>
      <c r="B917" s="9"/>
      <c r="C917" s="9"/>
      <c r="D917" s="9"/>
      <c r="E917" s="23"/>
    </row>
    <row r="918" spans="1:5" ht="15" customHeight="1" x14ac:dyDescent="0.25">
      <c r="A918" s="9"/>
      <c r="B918" s="9"/>
      <c r="C918" s="9"/>
      <c r="D918" s="9"/>
      <c r="E918" s="23"/>
    </row>
    <row r="919" spans="1:5" ht="15" customHeight="1" x14ac:dyDescent="0.25">
      <c r="A919" s="9"/>
      <c r="B919" s="9"/>
      <c r="C919" s="9"/>
      <c r="D919" s="9"/>
      <c r="E919" s="23"/>
    </row>
    <row r="920" spans="1:5" ht="15" customHeight="1" x14ac:dyDescent="0.25">
      <c r="A920" s="9"/>
      <c r="B920" s="9"/>
      <c r="C920" s="9"/>
      <c r="D920" s="9"/>
      <c r="E920" s="23"/>
    </row>
    <row r="921" spans="1:5" ht="15" customHeight="1" x14ac:dyDescent="0.25">
      <c r="A921" s="9"/>
      <c r="B921" s="9"/>
      <c r="C921" s="9"/>
      <c r="D921" s="9"/>
      <c r="E921" s="23"/>
    </row>
    <row r="922" spans="1:5" ht="15" customHeight="1" x14ac:dyDescent="0.25">
      <c r="A922" s="9"/>
      <c r="B922" s="9"/>
      <c r="C922" s="9"/>
      <c r="D922" s="9"/>
      <c r="E922" s="23"/>
    </row>
    <row r="923" spans="1:5" ht="15" customHeight="1" x14ac:dyDescent="0.25">
      <c r="A923" s="9"/>
      <c r="B923" s="9"/>
      <c r="C923" s="9"/>
      <c r="D923" s="9"/>
      <c r="E923" s="23"/>
    </row>
    <row r="924" spans="1:5" ht="15" customHeight="1" x14ac:dyDescent="0.25">
      <c r="A924" s="9"/>
      <c r="B924" s="9"/>
      <c r="C924" s="9"/>
      <c r="D924" s="9"/>
      <c r="E924" s="23"/>
    </row>
    <row r="925" spans="1:5" ht="15" customHeight="1" x14ac:dyDescent="0.25">
      <c r="A925" s="9"/>
      <c r="B925" s="9"/>
      <c r="C925" s="9"/>
      <c r="D925" s="9"/>
      <c r="E925" s="23"/>
    </row>
    <row r="926" spans="1:5" ht="15" customHeight="1" x14ac:dyDescent="0.25">
      <c r="A926" s="9"/>
      <c r="B926" s="9"/>
      <c r="C926" s="9"/>
      <c r="D926" s="9"/>
      <c r="E926" s="23"/>
    </row>
    <row r="927" spans="1:5" ht="15" customHeight="1" x14ac:dyDescent="0.25">
      <c r="A927" s="9"/>
      <c r="B927" s="9"/>
      <c r="C927" s="9"/>
      <c r="D927" s="9"/>
      <c r="E927" s="23"/>
    </row>
    <row r="928" spans="1:5" ht="15" customHeight="1" x14ac:dyDescent="0.25">
      <c r="A928" s="9"/>
      <c r="B928" s="9"/>
      <c r="C928" s="9"/>
      <c r="D928" s="9"/>
      <c r="E928" s="23"/>
    </row>
    <row r="929" spans="1:5" ht="15" customHeight="1" x14ac:dyDescent="0.25">
      <c r="A929" s="9"/>
      <c r="B929" s="9"/>
      <c r="C929" s="9"/>
      <c r="D929" s="9"/>
      <c r="E929" s="23"/>
    </row>
    <row r="930" spans="1:5" ht="15" customHeight="1" x14ac:dyDescent="0.25">
      <c r="A930" s="9"/>
      <c r="B930" s="9"/>
      <c r="C930" s="9"/>
      <c r="D930" s="9"/>
      <c r="E930" s="23"/>
    </row>
    <row r="931" spans="1:5" ht="15" customHeight="1" x14ac:dyDescent="0.25">
      <c r="A931" s="9"/>
      <c r="B931" s="9"/>
      <c r="C931" s="9"/>
      <c r="D931" s="9"/>
      <c r="E931" s="23"/>
    </row>
    <row r="932" spans="1:5" ht="15" customHeight="1" x14ac:dyDescent="0.25">
      <c r="A932" s="9"/>
      <c r="B932" s="9"/>
      <c r="C932" s="9"/>
      <c r="D932" s="9"/>
      <c r="E932" s="23"/>
    </row>
    <row r="933" spans="1:5" ht="15" customHeight="1" x14ac:dyDescent="0.25">
      <c r="A933" s="9"/>
      <c r="B933" s="9"/>
      <c r="C933" s="9"/>
      <c r="D933" s="9"/>
      <c r="E933" s="23"/>
    </row>
    <row r="934" spans="1:5" ht="15" customHeight="1" x14ac:dyDescent="0.25">
      <c r="A934" s="9"/>
      <c r="B934" s="9"/>
      <c r="C934" s="9"/>
      <c r="D934" s="9"/>
      <c r="E934" s="23"/>
    </row>
    <row r="935" spans="1:5" ht="15" customHeight="1" x14ac:dyDescent="0.25">
      <c r="A935" s="9"/>
      <c r="B935" s="9"/>
      <c r="C935" s="9"/>
      <c r="D935" s="9"/>
      <c r="E935" s="23"/>
    </row>
    <row r="936" spans="1:5" ht="15" customHeight="1" x14ac:dyDescent="0.25">
      <c r="A936" s="9"/>
      <c r="B936" s="9"/>
      <c r="C936" s="9"/>
      <c r="D936" s="9"/>
      <c r="E936" s="23"/>
    </row>
    <row r="937" spans="1:5" ht="15" customHeight="1" x14ac:dyDescent="0.25">
      <c r="A937" s="9"/>
      <c r="B937" s="9"/>
      <c r="C937" s="9"/>
      <c r="D937" s="9"/>
      <c r="E937" s="23"/>
    </row>
    <row r="938" spans="1:5" ht="15" customHeight="1" x14ac:dyDescent="0.25">
      <c r="A938" s="9"/>
      <c r="B938" s="9"/>
      <c r="C938" s="9"/>
      <c r="D938" s="9"/>
      <c r="E938" s="23"/>
    </row>
    <row r="939" spans="1:5" ht="15" customHeight="1" x14ac:dyDescent="0.25">
      <c r="A939" s="9"/>
      <c r="B939" s="9"/>
      <c r="C939" s="9"/>
      <c r="D939" s="9"/>
      <c r="E939" s="23"/>
    </row>
    <row r="940" spans="1:5" ht="15" customHeight="1" x14ac:dyDescent="0.25">
      <c r="A940" s="9"/>
      <c r="B940" s="9"/>
      <c r="C940" s="9"/>
      <c r="D940" s="9"/>
      <c r="E940" s="23"/>
    </row>
    <row r="941" spans="1:5" ht="15" customHeight="1" x14ac:dyDescent="0.25">
      <c r="A941" s="9"/>
      <c r="B941" s="9"/>
      <c r="C941" s="9"/>
      <c r="D941" s="9"/>
      <c r="E941" s="23"/>
    </row>
    <row r="942" spans="1:5" ht="15" customHeight="1" x14ac:dyDescent="0.25">
      <c r="A942" s="9"/>
      <c r="B942" s="9"/>
      <c r="C942" s="9"/>
      <c r="D942" s="9"/>
      <c r="E942" s="23"/>
    </row>
    <row r="943" spans="1:5" ht="15" customHeight="1" x14ac:dyDescent="0.25">
      <c r="A943" s="9"/>
      <c r="B943" s="9"/>
      <c r="C943" s="9"/>
      <c r="D943" s="9"/>
      <c r="E943" s="23"/>
    </row>
    <row r="944" spans="1:5" ht="15" customHeight="1" x14ac:dyDescent="0.25">
      <c r="A944" s="9"/>
      <c r="B944" s="9"/>
      <c r="C944" s="9"/>
      <c r="D944" s="9"/>
      <c r="E944" s="23"/>
    </row>
    <row r="945" spans="1:5" ht="15" customHeight="1" x14ac:dyDescent="0.25">
      <c r="A945" s="9"/>
      <c r="B945" s="9"/>
      <c r="C945" s="9"/>
      <c r="D945" s="9"/>
      <c r="E945" s="23"/>
    </row>
    <row r="946" spans="1:5" ht="15" customHeight="1" x14ac:dyDescent="0.25">
      <c r="A946" s="9"/>
      <c r="B946" s="9"/>
      <c r="C946" s="9"/>
      <c r="D946" s="9"/>
      <c r="E946" s="23"/>
    </row>
    <row r="947" spans="1:5" ht="15" customHeight="1" x14ac:dyDescent="0.25">
      <c r="A947" s="9"/>
      <c r="B947" s="9"/>
      <c r="C947" s="9"/>
      <c r="D947" s="9"/>
      <c r="E947" s="23"/>
    </row>
    <row r="948" spans="1:5" ht="15" customHeight="1" x14ac:dyDescent="0.25">
      <c r="A948" s="9"/>
      <c r="B948" s="9"/>
      <c r="C948" s="9"/>
      <c r="D948" s="9"/>
      <c r="E948" s="23"/>
    </row>
    <row r="949" spans="1:5" ht="15" customHeight="1" x14ac:dyDescent="0.25">
      <c r="A949" s="9"/>
      <c r="B949" s="9"/>
      <c r="C949" s="9"/>
      <c r="D949" s="9"/>
      <c r="E949" s="23"/>
    </row>
    <row r="950" spans="1:5" ht="15" customHeight="1" x14ac:dyDescent="0.25">
      <c r="A950" s="9"/>
      <c r="B950" s="9"/>
      <c r="C950" s="9"/>
      <c r="D950" s="9"/>
      <c r="E950" s="23"/>
    </row>
    <row r="951" spans="1:5" ht="15" customHeight="1" x14ac:dyDescent="0.25">
      <c r="A951" s="9"/>
      <c r="B951" s="9"/>
      <c r="C951" s="9"/>
      <c r="D951" s="9"/>
      <c r="E951" s="23"/>
    </row>
    <row r="952" spans="1:5" ht="15" customHeight="1" x14ac:dyDescent="0.25">
      <c r="A952" s="9"/>
      <c r="B952" s="9"/>
      <c r="C952" s="9"/>
      <c r="D952" s="9"/>
      <c r="E952" s="23"/>
    </row>
    <row r="953" spans="1:5" ht="15" customHeight="1" x14ac:dyDescent="0.25">
      <c r="A953" s="9"/>
      <c r="B953" s="9"/>
      <c r="C953" s="9"/>
      <c r="D953" s="9"/>
      <c r="E953" s="23"/>
    </row>
    <row r="954" spans="1:5" ht="15" customHeight="1" x14ac:dyDescent="0.25">
      <c r="A954" s="9"/>
      <c r="B954" s="9"/>
      <c r="C954" s="9"/>
      <c r="D954" s="9"/>
      <c r="E954" s="23"/>
    </row>
    <row r="955" spans="1:5" ht="15" customHeight="1" x14ac:dyDescent="0.25">
      <c r="A955" s="9"/>
      <c r="B955" s="9"/>
      <c r="C955" s="9"/>
      <c r="D955" s="9"/>
      <c r="E955" s="23"/>
    </row>
    <row r="956" spans="1:5" ht="15" customHeight="1" x14ac:dyDescent="0.25">
      <c r="A956" s="9"/>
      <c r="B956" s="9"/>
      <c r="C956" s="9"/>
      <c r="D956" s="9"/>
      <c r="E956" s="23"/>
    </row>
    <row r="957" spans="1:5" ht="15" customHeight="1" x14ac:dyDescent="0.25">
      <c r="A957" s="9"/>
      <c r="B957" s="9"/>
      <c r="C957" s="9"/>
      <c r="D957" s="9"/>
      <c r="E957" s="23"/>
    </row>
    <row r="958" spans="1:5" ht="15" customHeight="1" x14ac:dyDescent="0.25">
      <c r="A958" s="9"/>
      <c r="B958" s="9"/>
      <c r="C958" s="9"/>
      <c r="D958" s="9"/>
      <c r="E958" s="23"/>
    </row>
    <row r="959" spans="1:5" ht="15" customHeight="1" x14ac:dyDescent="0.25">
      <c r="A959" s="9"/>
      <c r="B959" s="9"/>
      <c r="C959" s="9"/>
      <c r="D959" s="9"/>
      <c r="E959" s="23"/>
    </row>
    <row r="960" spans="1:5" ht="15" customHeight="1" x14ac:dyDescent="0.25">
      <c r="A960" s="1"/>
      <c r="B960" s="1"/>
      <c r="C960" s="1"/>
      <c r="D960" s="1"/>
      <c r="E960" s="2"/>
    </row>
    <row r="961" spans="1:5" ht="15" customHeight="1" x14ac:dyDescent="0.25">
      <c r="A961" s="1"/>
      <c r="B961" s="1"/>
      <c r="C961" s="1"/>
      <c r="D961" s="1"/>
      <c r="E961" s="2"/>
    </row>
    <row r="962" spans="1:5" ht="15" customHeight="1" x14ac:dyDescent="0.25">
      <c r="A962" s="1"/>
      <c r="B962" s="1"/>
      <c r="C962" s="1"/>
      <c r="D962" s="1"/>
      <c r="E962" s="2"/>
    </row>
    <row r="963" spans="1:5" ht="15" customHeight="1" x14ac:dyDescent="0.25">
      <c r="A963" s="1"/>
      <c r="B963" s="1"/>
      <c r="C963" s="1"/>
      <c r="D963" s="1"/>
      <c r="E963" s="2"/>
    </row>
    <row r="964" spans="1:5" ht="15" customHeight="1" x14ac:dyDescent="0.25">
      <c r="A964" s="1"/>
      <c r="B964" s="1"/>
      <c r="C964" s="1"/>
      <c r="D964" s="1"/>
      <c r="E964" s="2"/>
    </row>
    <row r="965" spans="1:5" ht="15" customHeight="1" x14ac:dyDescent="0.25">
      <c r="A965" s="1"/>
      <c r="B965" s="1"/>
      <c r="C965" s="1"/>
      <c r="D965" s="1"/>
      <c r="E965" s="2"/>
    </row>
    <row r="966" spans="1:5" ht="15" customHeight="1" x14ac:dyDescent="0.25">
      <c r="A966" s="1"/>
      <c r="B966" s="1"/>
      <c r="C966" s="1"/>
      <c r="D966" s="1"/>
      <c r="E966" s="2"/>
    </row>
    <row r="967" spans="1:5" ht="15" customHeight="1" x14ac:dyDescent="0.25">
      <c r="A967" s="1"/>
      <c r="B967" s="1"/>
      <c r="C967" s="1"/>
      <c r="D967" s="1"/>
      <c r="E967" s="2"/>
    </row>
    <row r="968" spans="1:5" ht="15" customHeight="1" x14ac:dyDescent="0.25">
      <c r="A968" s="1"/>
      <c r="B968" s="1"/>
      <c r="C968" s="1"/>
      <c r="D968" s="1"/>
      <c r="E968" s="2"/>
    </row>
    <row r="969" spans="1:5" ht="15" customHeight="1" x14ac:dyDescent="0.25">
      <c r="A969" s="1"/>
      <c r="B969" s="1"/>
      <c r="C969" s="1"/>
      <c r="D969" s="1"/>
      <c r="E969" s="2"/>
    </row>
    <row r="970" spans="1:5" ht="15" customHeight="1" x14ac:dyDescent="0.25">
      <c r="A970" s="1"/>
      <c r="B970" s="1"/>
      <c r="C970" s="1"/>
      <c r="D970" s="1"/>
      <c r="E970" s="2"/>
    </row>
    <row r="971" spans="1:5" ht="15" customHeight="1" x14ac:dyDescent="0.25">
      <c r="A971" s="1"/>
      <c r="B971" s="1"/>
      <c r="C971" s="1"/>
      <c r="D971" s="1"/>
      <c r="E971" s="2"/>
    </row>
    <row r="972" spans="1:5" ht="15" customHeight="1" x14ac:dyDescent="0.25">
      <c r="A972" s="1"/>
      <c r="B972" s="1"/>
      <c r="C972" s="1"/>
      <c r="D972" s="1"/>
      <c r="E972" s="2"/>
    </row>
    <row r="973" spans="1:5" ht="15" customHeight="1" x14ac:dyDescent="0.25">
      <c r="A973" s="1"/>
      <c r="B973" s="1"/>
      <c r="C973" s="1"/>
      <c r="D973" s="1"/>
      <c r="E973" s="2"/>
    </row>
    <row r="974" spans="1:5" ht="15" customHeight="1" x14ac:dyDescent="0.25">
      <c r="A974" s="1"/>
      <c r="B974" s="1"/>
      <c r="C974" s="1"/>
      <c r="D974" s="1"/>
      <c r="E974" s="2"/>
    </row>
    <row r="975" spans="1:5" ht="15" customHeight="1" x14ac:dyDescent="0.25">
      <c r="A975" s="1"/>
      <c r="B975" s="1"/>
      <c r="C975" s="1"/>
      <c r="D975" s="1"/>
      <c r="E975" s="2"/>
    </row>
    <row r="976" spans="1:5" ht="15" customHeight="1" x14ac:dyDescent="0.25">
      <c r="A976" s="1"/>
      <c r="B976" s="1"/>
      <c r="C976" s="1"/>
      <c r="D976" s="1"/>
      <c r="E976" s="2"/>
    </row>
    <row r="977" spans="1:5" ht="15" customHeight="1" x14ac:dyDescent="0.25">
      <c r="A977" s="1"/>
      <c r="B977" s="1"/>
      <c r="C977" s="1"/>
      <c r="D977" s="1"/>
      <c r="E977" s="2"/>
    </row>
    <row r="978" spans="1:5" ht="15" customHeight="1" x14ac:dyDescent="0.25">
      <c r="A978" s="1"/>
      <c r="B978" s="1"/>
      <c r="C978" s="1"/>
      <c r="D978" s="1"/>
      <c r="E978" s="2"/>
    </row>
    <row r="979" spans="1:5" ht="15" customHeight="1" x14ac:dyDescent="0.25">
      <c r="A979" s="1"/>
      <c r="B979" s="1"/>
      <c r="C979" s="1"/>
      <c r="D979" s="1"/>
      <c r="E979" s="2"/>
    </row>
    <row r="980" spans="1:5" ht="15" customHeight="1" x14ac:dyDescent="0.25">
      <c r="A980" s="1"/>
      <c r="B980" s="1"/>
      <c r="C980" s="1"/>
      <c r="D980" s="1"/>
      <c r="E980" s="2"/>
    </row>
    <row r="981" spans="1:5" ht="15" customHeight="1" x14ac:dyDescent="0.25">
      <c r="A981" s="1"/>
      <c r="B981" s="1"/>
      <c r="C981" s="1"/>
      <c r="D981" s="1"/>
      <c r="E981" s="2"/>
    </row>
    <row r="982" spans="1:5" ht="15" customHeight="1" x14ac:dyDescent="0.25">
      <c r="A982" s="1"/>
      <c r="B982" s="1"/>
      <c r="C982" s="1"/>
      <c r="D982" s="1"/>
      <c r="E982" s="2"/>
    </row>
    <row r="983" spans="1:5" ht="15" customHeight="1" x14ac:dyDescent="0.25">
      <c r="A983" s="1"/>
      <c r="B983" s="1"/>
      <c r="C983" s="1"/>
      <c r="D983" s="1"/>
      <c r="E983" s="2"/>
    </row>
    <row r="984" spans="1:5" ht="15" customHeight="1" x14ac:dyDescent="0.25">
      <c r="A984" s="1"/>
      <c r="B984" s="1"/>
      <c r="C984" s="1"/>
      <c r="D984" s="1"/>
      <c r="E984" s="2"/>
    </row>
    <row r="985" spans="1:5" ht="15" customHeight="1" x14ac:dyDescent="0.25">
      <c r="A985" s="1"/>
      <c r="B985" s="1"/>
      <c r="C985" s="1"/>
      <c r="D985" s="1"/>
      <c r="E985" s="2"/>
    </row>
    <row r="986" spans="1:5" ht="15" customHeight="1" x14ac:dyDescent="0.25">
      <c r="A986" s="1"/>
      <c r="B986" s="1"/>
      <c r="C986" s="1"/>
      <c r="D986" s="1"/>
      <c r="E986" s="2"/>
    </row>
    <row r="987" spans="1:5" ht="15" customHeight="1" x14ac:dyDescent="0.25">
      <c r="A987" s="1"/>
      <c r="B987" s="1"/>
      <c r="C987" s="1"/>
      <c r="D987" s="1"/>
      <c r="E987" s="2"/>
    </row>
    <row r="988" spans="1:5" ht="15" customHeight="1" x14ac:dyDescent="0.25">
      <c r="A988" s="1"/>
      <c r="B988" s="1"/>
      <c r="C988" s="1"/>
      <c r="D988" s="1"/>
      <c r="E988" s="2"/>
    </row>
    <row r="989" spans="1:5" ht="15" customHeight="1" x14ac:dyDescent="0.25">
      <c r="A989" s="1"/>
      <c r="B989" s="1"/>
      <c r="C989" s="1"/>
      <c r="D989" s="1"/>
      <c r="E989" s="2"/>
    </row>
    <row r="990" spans="1:5" ht="15" customHeight="1" x14ac:dyDescent="0.25">
      <c r="A990" s="1"/>
      <c r="B990" s="1"/>
      <c r="C990" s="1"/>
      <c r="D990" s="1"/>
      <c r="E990" s="2"/>
    </row>
    <row r="991" spans="1:5" ht="15" customHeight="1" x14ac:dyDescent="0.25">
      <c r="A991" s="1"/>
      <c r="B991" s="1"/>
      <c r="C991" s="1"/>
      <c r="D991" s="1"/>
      <c r="E991" s="2"/>
    </row>
    <row r="992" spans="1:5" ht="15" customHeight="1" x14ac:dyDescent="0.25">
      <c r="A992" s="1"/>
      <c r="B992" s="1"/>
      <c r="C992" s="1"/>
      <c r="D992" s="1"/>
      <c r="E992" s="2"/>
    </row>
    <row r="993" spans="1:5" ht="15" customHeight="1" x14ac:dyDescent="0.25">
      <c r="A993" s="1"/>
      <c r="B993" s="1"/>
      <c r="C993" s="1"/>
      <c r="D993" s="1"/>
      <c r="E993" s="2"/>
    </row>
    <row r="994" spans="1:5" ht="15" customHeight="1" x14ac:dyDescent="0.25">
      <c r="A994" s="1"/>
      <c r="B994" s="1"/>
      <c r="C994" s="1"/>
      <c r="D994" s="1"/>
      <c r="E994" s="2"/>
    </row>
    <row r="995" spans="1:5" ht="15" customHeight="1" x14ac:dyDescent="0.25">
      <c r="A995" s="1"/>
      <c r="B995" s="1"/>
      <c r="C995" s="1"/>
      <c r="D995" s="1"/>
      <c r="E995" s="2"/>
    </row>
    <row r="996" spans="1:5" ht="15" customHeight="1" x14ac:dyDescent="0.25">
      <c r="A996" s="1"/>
      <c r="B996" s="1"/>
      <c r="C996" s="1"/>
      <c r="D996" s="1"/>
      <c r="E996" s="2"/>
    </row>
    <row r="997" spans="1:5" ht="15" customHeight="1" x14ac:dyDescent="0.25">
      <c r="A997" s="1"/>
      <c r="B997" s="1"/>
      <c r="C997" s="1"/>
      <c r="D997" s="1"/>
      <c r="E997" s="2"/>
    </row>
    <row r="998" spans="1:5" ht="15" customHeight="1" x14ac:dyDescent="0.25">
      <c r="A998" s="1"/>
      <c r="B998" s="1"/>
      <c r="C998" s="1"/>
      <c r="D998" s="1"/>
      <c r="E998" s="2"/>
    </row>
    <row r="999" spans="1:5" ht="15" customHeight="1" x14ac:dyDescent="0.25">
      <c r="A999" s="1"/>
      <c r="B999" s="1"/>
      <c r="C999" s="1"/>
      <c r="D999" s="1"/>
      <c r="E999" s="2"/>
    </row>
    <row r="1000" spans="1:5" ht="15" customHeight="1" x14ac:dyDescent="0.25">
      <c r="A1000" s="1"/>
      <c r="B1000" s="1"/>
      <c r="C1000" s="1"/>
      <c r="D1000" s="1"/>
      <c r="E1000" s="2"/>
    </row>
    <row r="1001" spans="1:5" ht="15" customHeight="1" x14ac:dyDescent="0.25">
      <c r="A1001" s="1"/>
      <c r="B1001" s="1"/>
      <c r="C1001" s="1"/>
      <c r="D1001" s="1"/>
      <c r="E1001" s="2"/>
    </row>
    <row r="1002" spans="1:5" ht="15" customHeight="1" x14ac:dyDescent="0.25">
      <c r="A1002" s="1"/>
      <c r="B1002" s="1"/>
      <c r="C1002" s="1"/>
      <c r="D1002" s="1"/>
      <c r="E1002" s="2"/>
    </row>
    <row r="1003" spans="1:5" ht="15" customHeight="1" x14ac:dyDescent="0.25">
      <c r="A1003" s="1"/>
      <c r="B1003" s="1"/>
      <c r="C1003" s="1"/>
      <c r="D1003" s="1"/>
      <c r="E1003" s="2"/>
    </row>
    <row r="1004" spans="1:5" ht="15" customHeight="1" x14ac:dyDescent="0.25">
      <c r="A1004" s="1"/>
      <c r="B1004" s="1"/>
      <c r="C1004" s="1"/>
      <c r="D1004" s="1"/>
      <c r="E1004" s="2"/>
    </row>
    <row r="1005" spans="1:5" ht="15" customHeight="1" x14ac:dyDescent="0.25">
      <c r="A1005" s="1"/>
      <c r="B1005" s="1"/>
      <c r="C1005" s="1"/>
      <c r="D1005" s="1"/>
      <c r="E1005" s="2"/>
    </row>
    <row r="1006" spans="1:5" ht="15" customHeight="1" x14ac:dyDescent="0.25">
      <c r="A1006" s="1"/>
      <c r="B1006" s="1"/>
      <c r="C1006" s="1"/>
      <c r="D1006" s="1"/>
      <c r="E1006" s="2"/>
    </row>
    <row r="1007" spans="1:5" ht="15" customHeight="1" x14ac:dyDescent="0.25">
      <c r="A1007" s="1"/>
      <c r="B1007" s="1"/>
      <c r="C1007" s="1"/>
      <c r="D1007" s="1"/>
      <c r="E1007" s="2"/>
    </row>
    <row r="1008" spans="1:5" ht="15" customHeight="1" x14ac:dyDescent="0.25">
      <c r="A1008" s="1"/>
      <c r="B1008" s="1"/>
      <c r="C1008" s="1"/>
      <c r="D1008" s="1"/>
      <c r="E1008" s="2"/>
    </row>
    <row r="1009" spans="1:5" ht="15" customHeight="1" x14ac:dyDescent="0.25">
      <c r="A1009" s="1"/>
      <c r="B1009" s="1"/>
      <c r="C1009" s="1"/>
      <c r="D1009" s="1"/>
      <c r="E1009" s="2"/>
    </row>
    <row r="1010" spans="1:5" ht="15" customHeight="1" x14ac:dyDescent="0.25">
      <c r="A1010" s="1"/>
      <c r="B1010" s="1"/>
      <c r="C1010" s="1"/>
      <c r="D1010" s="1"/>
      <c r="E1010" s="2"/>
    </row>
    <row r="1011" spans="1:5" ht="15" customHeight="1" x14ac:dyDescent="0.25">
      <c r="A1011" s="1"/>
      <c r="B1011" s="1"/>
      <c r="C1011" s="1"/>
      <c r="D1011" s="1"/>
      <c r="E1011" s="2"/>
    </row>
    <row r="1012" spans="1:5" ht="15" customHeight="1" x14ac:dyDescent="0.25">
      <c r="A1012" s="1"/>
      <c r="B1012" s="1"/>
      <c r="C1012" s="1"/>
      <c r="D1012" s="1"/>
      <c r="E1012" s="2"/>
    </row>
    <row r="1013" spans="1:5" ht="15" customHeight="1" x14ac:dyDescent="0.25">
      <c r="A1013" s="1"/>
      <c r="B1013" s="1"/>
      <c r="C1013" s="1"/>
      <c r="D1013" s="1"/>
      <c r="E1013" s="2"/>
    </row>
    <row r="1014" spans="1:5" ht="15" customHeight="1" x14ac:dyDescent="0.25">
      <c r="A1014" s="1"/>
      <c r="B1014" s="1"/>
      <c r="C1014" s="1"/>
      <c r="D1014" s="1"/>
      <c r="E1014" s="2"/>
    </row>
    <row r="1015" spans="1:5" ht="15" customHeight="1" x14ac:dyDescent="0.25">
      <c r="A1015" s="1"/>
      <c r="B1015" s="1"/>
      <c r="C1015" s="1"/>
      <c r="D1015" s="1"/>
      <c r="E1015" s="2"/>
    </row>
    <row r="1016" spans="1:5" ht="15" customHeight="1" x14ac:dyDescent="0.25">
      <c r="A1016" s="1"/>
      <c r="B1016" s="1"/>
      <c r="C1016" s="1"/>
      <c r="D1016" s="1"/>
      <c r="E1016" s="2"/>
    </row>
    <row r="1017" spans="1:5" ht="15" customHeight="1" x14ac:dyDescent="0.25">
      <c r="A1017" s="1"/>
      <c r="B1017" s="1"/>
      <c r="C1017" s="1"/>
      <c r="D1017" s="1"/>
      <c r="E1017" s="2"/>
    </row>
    <row r="1018" spans="1:5" ht="15" customHeight="1" x14ac:dyDescent="0.25">
      <c r="A1018" s="1"/>
      <c r="B1018" s="1"/>
      <c r="C1018" s="1"/>
      <c r="D1018" s="1"/>
      <c r="E1018" s="2"/>
    </row>
    <row r="1019" spans="1:5" ht="15" customHeight="1" x14ac:dyDescent="0.25">
      <c r="A1019" s="1"/>
      <c r="B1019" s="1"/>
      <c r="C1019" s="1"/>
      <c r="D1019" s="1"/>
      <c r="E1019" s="2"/>
    </row>
    <row r="1020" spans="1:5" ht="15" customHeight="1" x14ac:dyDescent="0.25">
      <c r="A1020" s="1"/>
      <c r="B1020" s="1"/>
      <c r="C1020" s="1"/>
      <c r="D1020" s="1"/>
      <c r="E1020" s="2"/>
    </row>
    <row r="1021" spans="1:5" ht="15" customHeight="1" x14ac:dyDescent="0.25">
      <c r="A1021" s="1"/>
      <c r="B1021" s="1"/>
      <c r="C1021" s="1"/>
      <c r="D1021" s="1"/>
      <c r="E1021" s="2"/>
    </row>
    <row r="1022" spans="1:5" ht="15" customHeight="1" x14ac:dyDescent="0.25">
      <c r="A1022" s="1"/>
      <c r="B1022" s="1"/>
      <c r="C1022" s="1"/>
      <c r="D1022" s="1"/>
      <c r="E1022" s="2"/>
    </row>
    <row r="1023" spans="1:5" ht="15" customHeight="1" x14ac:dyDescent="0.25">
      <c r="A1023" s="1"/>
      <c r="B1023" s="1"/>
      <c r="C1023" s="1"/>
      <c r="D1023" s="1"/>
      <c r="E1023" s="2"/>
    </row>
    <row r="1024" spans="1:5" ht="15" customHeight="1" x14ac:dyDescent="0.25">
      <c r="A1024" s="1"/>
      <c r="B1024" s="1"/>
      <c r="C1024" s="1"/>
      <c r="D1024" s="1"/>
      <c r="E1024" s="2"/>
    </row>
    <row r="1025" spans="1:5" ht="15" customHeight="1" x14ac:dyDescent="0.25">
      <c r="A1025" s="1"/>
      <c r="B1025" s="1"/>
      <c r="C1025" s="1"/>
      <c r="D1025" s="1"/>
      <c r="E1025" s="2"/>
    </row>
    <row r="1026" spans="1:5" ht="15" customHeight="1" x14ac:dyDescent="0.25">
      <c r="A1026" s="1"/>
      <c r="B1026" s="1"/>
      <c r="C1026" s="1"/>
      <c r="D1026" s="1"/>
      <c r="E1026" s="2"/>
    </row>
    <row r="1027" spans="1:5" ht="15" customHeight="1" x14ac:dyDescent="0.25">
      <c r="A1027" s="1"/>
      <c r="B1027" s="1"/>
      <c r="C1027" s="1"/>
      <c r="D1027" s="1"/>
      <c r="E1027" s="2"/>
    </row>
    <row r="1028" spans="1:5" ht="15" customHeight="1" x14ac:dyDescent="0.25">
      <c r="A1028" s="1"/>
      <c r="B1028" s="1"/>
      <c r="C1028" s="1"/>
      <c r="D1028" s="1"/>
      <c r="E1028" s="2"/>
    </row>
    <row r="1029" spans="1:5" ht="15" customHeight="1" x14ac:dyDescent="0.25">
      <c r="A1029" s="1"/>
      <c r="B1029" s="1"/>
      <c r="C1029" s="1"/>
      <c r="D1029" s="1"/>
      <c r="E1029" s="2"/>
    </row>
    <row r="1030" spans="1:5" ht="15" customHeight="1" x14ac:dyDescent="0.25">
      <c r="A1030" s="1"/>
      <c r="B1030" s="1"/>
      <c r="C1030" s="1"/>
      <c r="D1030" s="1"/>
      <c r="E1030" s="2"/>
    </row>
    <row r="1031" spans="1:5" ht="15" customHeight="1" x14ac:dyDescent="0.25">
      <c r="A1031" s="1"/>
      <c r="B1031" s="1"/>
      <c r="C1031" s="1"/>
      <c r="D1031" s="1"/>
      <c r="E1031" s="2"/>
    </row>
    <row r="1032" spans="1:5" ht="15" customHeight="1" x14ac:dyDescent="0.25">
      <c r="A1032" s="1"/>
      <c r="B1032" s="1"/>
      <c r="C1032" s="1"/>
      <c r="D1032" s="1"/>
      <c r="E1032" s="2"/>
    </row>
    <row r="1033" spans="1:5" ht="15" customHeight="1" x14ac:dyDescent="0.25">
      <c r="A1033" s="1"/>
      <c r="B1033" s="1"/>
      <c r="C1033" s="1"/>
      <c r="D1033" s="1"/>
      <c r="E1033" s="2"/>
    </row>
    <row r="1034" spans="1:5" ht="15" customHeight="1" x14ac:dyDescent="0.25">
      <c r="A1034" s="1"/>
      <c r="B1034" s="1"/>
      <c r="C1034" s="1"/>
      <c r="D1034" s="1"/>
      <c r="E1034" s="2"/>
    </row>
    <row r="1035" spans="1:5" ht="15" customHeight="1" x14ac:dyDescent="0.25">
      <c r="A1035" s="1"/>
      <c r="B1035" s="1"/>
      <c r="C1035" s="1"/>
      <c r="D1035" s="1"/>
      <c r="E1035" s="2"/>
    </row>
    <row r="1036" spans="1:5" ht="15" customHeight="1" x14ac:dyDescent="0.25">
      <c r="A1036" s="1"/>
      <c r="B1036" s="1"/>
      <c r="C1036" s="1"/>
      <c r="D1036" s="1"/>
      <c r="E1036" s="2"/>
    </row>
    <row r="1037" spans="1:5" ht="15" customHeight="1" x14ac:dyDescent="0.25">
      <c r="A1037" s="1"/>
      <c r="B1037" s="1"/>
      <c r="C1037" s="1"/>
      <c r="D1037" s="1"/>
      <c r="E1037" s="2"/>
    </row>
    <row r="1038" spans="1:5" ht="15" customHeight="1" x14ac:dyDescent="0.25">
      <c r="A1038" s="1"/>
      <c r="B1038" s="1"/>
      <c r="C1038" s="1"/>
      <c r="D1038" s="1"/>
      <c r="E1038" s="2"/>
    </row>
    <row r="1039" spans="1:5" ht="15" customHeight="1" x14ac:dyDescent="0.25">
      <c r="A1039" s="1"/>
      <c r="B1039" s="1"/>
      <c r="C1039" s="1"/>
      <c r="D1039" s="1"/>
      <c r="E1039" s="2"/>
    </row>
    <row r="1040" spans="1:5" ht="15" customHeight="1" x14ac:dyDescent="0.25">
      <c r="A1040" s="1"/>
      <c r="B1040" s="1"/>
      <c r="C1040" s="1"/>
      <c r="D1040" s="1"/>
      <c r="E1040" s="2"/>
    </row>
    <row r="1041" spans="1:5" ht="15" customHeight="1" x14ac:dyDescent="0.25">
      <c r="A1041" s="1"/>
      <c r="B1041" s="1"/>
      <c r="C1041" s="1"/>
      <c r="D1041" s="1"/>
      <c r="E1041" s="2"/>
    </row>
    <row r="1042" spans="1:5" ht="15" customHeight="1" x14ac:dyDescent="0.25">
      <c r="A1042" s="1"/>
      <c r="B1042" s="1"/>
      <c r="C1042" s="1"/>
      <c r="D1042" s="1"/>
      <c r="E1042" s="2"/>
    </row>
    <row r="1043" spans="1:5" ht="15" customHeight="1" x14ac:dyDescent="0.25">
      <c r="A1043" s="1"/>
      <c r="B1043" s="1"/>
      <c r="C1043" s="1"/>
      <c r="D1043" s="1"/>
      <c r="E1043" s="2"/>
    </row>
    <row r="1044" spans="1:5" ht="15" customHeight="1" x14ac:dyDescent="0.25">
      <c r="A1044" s="1"/>
      <c r="B1044" s="1"/>
      <c r="C1044" s="1"/>
      <c r="D1044" s="1"/>
      <c r="E1044" s="2"/>
    </row>
    <row r="1045" spans="1:5" ht="15" customHeight="1" x14ac:dyDescent="0.25">
      <c r="A1045" s="1"/>
      <c r="B1045" s="1"/>
      <c r="C1045" s="1"/>
      <c r="D1045" s="1"/>
      <c r="E1045" s="2"/>
    </row>
    <row r="1046" spans="1:5" ht="15" customHeight="1" x14ac:dyDescent="0.25">
      <c r="A1046" s="1"/>
      <c r="B1046" s="1"/>
      <c r="C1046" s="1"/>
      <c r="D1046" s="1"/>
      <c r="E1046" s="2"/>
    </row>
    <row r="1047" spans="1:5" ht="15" customHeight="1" x14ac:dyDescent="0.25">
      <c r="A1047" s="1"/>
      <c r="B1047" s="1"/>
      <c r="C1047" s="1"/>
      <c r="D1047" s="1"/>
      <c r="E1047" s="2"/>
    </row>
    <row r="1048" spans="1:5" ht="15" customHeight="1" x14ac:dyDescent="0.25">
      <c r="A1048" s="1"/>
      <c r="B1048" s="1"/>
      <c r="C1048" s="1"/>
      <c r="D1048" s="1"/>
      <c r="E1048" s="2"/>
    </row>
    <row r="1049" spans="1:5" ht="15" customHeight="1" x14ac:dyDescent="0.25">
      <c r="A1049" s="1"/>
      <c r="B1049" s="1"/>
      <c r="C1049" s="1"/>
      <c r="D1049" s="1"/>
      <c r="E1049" s="2"/>
    </row>
    <row r="1050" spans="1:5" ht="15" customHeight="1" x14ac:dyDescent="0.25">
      <c r="A1050" s="1"/>
      <c r="B1050" s="1"/>
      <c r="C1050" s="1"/>
      <c r="D1050" s="1"/>
      <c r="E1050" s="2"/>
    </row>
    <row r="1051" spans="1:5" ht="15" customHeight="1" x14ac:dyDescent="0.25">
      <c r="A1051" s="1"/>
      <c r="B1051" s="1"/>
      <c r="C1051" s="1"/>
      <c r="D1051" s="1"/>
      <c r="E1051" s="2"/>
    </row>
    <row r="1052" spans="1:5" ht="15" customHeight="1" x14ac:dyDescent="0.25">
      <c r="A1052" s="1"/>
      <c r="B1052" s="1"/>
      <c r="C1052" s="1"/>
      <c r="D1052" s="1"/>
      <c r="E1052" s="2"/>
    </row>
    <row r="1053" spans="1:5" ht="15" customHeight="1" x14ac:dyDescent="0.25">
      <c r="A1053" s="1"/>
      <c r="B1053" s="1"/>
      <c r="C1053" s="1"/>
      <c r="D1053" s="1"/>
      <c r="E1053" s="2"/>
    </row>
    <row r="1054" spans="1:5" ht="15" customHeight="1" x14ac:dyDescent="0.25">
      <c r="A1054" s="1"/>
      <c r="B1054" s="1"/>
      <c r="C1054" s="1"/>
      <c r="D1054" s="1"/>
      <c r="E1054" s="2"/>
    </row>
    <row r="1055" spans="1:5" ht="15" customHeight="1" x14ac:dyDescent="0.25">
      <c r="A1055" s="1"/>
      <c r="B1055" s="1"/>
      <c r="C1055" s="1"/>
      <c r="D1055" s="1"/>
      <c r="E1055" s="2"/>
    </row>
    <row r="1056" spans="1:5" ht="15" customHeight="1" x14ac:dyDescent="0.25">
      <c r="A1056" s="1"/>
      <c r="B1056" s="1"/>
      <c r="C1056" s="1"/>
      <c r="D1056" s="1"/>
      <c r="E1056" s="2"/>
    </row>
    <row r="1057" spans="1:5" ht="15" customHeight="1" x14ac:dyDescent="0.25">
      <c r="A1057" s="1"/>
      <c r="B1057" s="1"/>
      <c r="C1057" s="1"/>
      <c r="D1057" s="1"/>
      <c r="E1057" s="2"/>
    </row>
    <row r="1058" spans="1:5" ht="15" customHeight="1" x14ac:dyDescent="0.25">
      <c r="A1058" s="1"/>
      <c r="B1058" s="1"/>
      <c r="C1058" s="1"/>
      <c r="D1058" s="1"/>
      <c r="E1058" s="2"/>
    </row>
    <row r="1059" spans="1:5" ht="15" customHeight="1" x14ac:dyDescent="0.25">
      <c r="A1059" s="1"/>
      <c r="B1059" s="1"/>
      <c r="C1059" s="1"/>
      <c r="D1059" s="1"/>
      <c r="E1059" s="2"/>
    </row>
    <row r="1060" spans="1:5" ht="15" customHeight="1" x14ac:dyDescent="0.25">
      <c r="A1060" s="1"/>
      <c r="B1060" s="1"/>
      <c r="C1060" s="1"/>
      <c r="D1060" s="1"/>
      <c r="E1060" s="2"/>
    </row>
    <row r="1061" spans="1:5" ht="15" customHeight="1" x14ac:dyDescent="0.25">
      <c r="A1061" s="1"/>
      <c r="B1061" s="1"/>
      <c r="C1061" s="1"/>
      <c r="D1061" s="1"/>
      <c r="E1061" s="2"/>
    </row>
    <row r="1062" spans="1:5" ht="15" customHeight="1" x14ac:dyDescent="0.25">
      <c r="A1062" s="1"/>
      <c r="B1062" s="1"/>
      <c r="C1062" s="1"/>
      <c r="D1062" s="1"/>
      <c r="E1062" s="2"/>
    </row>
    <row r="1063" spans="1:5" ht="15" customHeight="1" x14ac:dyDescent="0.25">
      <c r="A1063" s="1"/>
      <c r="B1063" s="1"/>
      <c r="C1063" s="1"/>
      <c r="D1063" s="1"/>
      <c r="E1063" s="2"/>
    </row>
    <row r="1064" spans="1:5" ht="15" customHeight="1" x14ac:dyDescent="0.25">
      <c r="A1064" s="1"/>
      <c r="B1064" s="1"/>
      <c r="C1064" s="1"/>
      <c r="D1064" s="1"/>
      <c r="E1064" s="2"/>
    </row>
    <row r="1065" spans="1:5" ht="15" customHeight="1" x14ac:dyDescent="0.25">
      <c r="A1065" s="1"/>
      <c r="B1065" s="1"/>
      <c r="C1065" s="1"/>
      <c r="D1065" s="1"/>
      <c r="E1065" s="2"/>
    </row>
    <row r="1066" spans="1:5" ht="15" customHeight="1" x14ac:dyDescent="0.25">
      <c r="A1066" s="1"/>
      <c r="B1066" s="1"/>
      <c r="C1066" s="1"/>
      <c r="D1066" s="1"/>
      <c r="E1066" s="2"/>
    </row>
    <row r="1067" spans="1:5" ht="15" customHeight="1" x14ac:dyDescent="0.25">
      <c r="A1067" s="1"/>
      <c r="B1067" s="1"/>
      <c r="C1067" s="1"/>
      <c r="D1067" s="1"/>
      <c r="E1067" s="2"/>
    </row>
    <row r="1068" spans="1:5" ht="15" customHeight="1" x14ac:dyDescent="0.25">
      <c r="A1068" s="1"/>
      <c r="B1068" s="1"/>
      <c r="C1068" s="1"/>
      <c r="D1068" s="1"/>
      <c r="E1068" s="2"/>
    </row>
    <row r="1069" spans="1:5" ht="15" customHeight="1" x14ac:dyDescent="0.25">
      <c r="A1069" s="1"/>
      <c r="B1069" s="1"/>
      <c r="C1069" s="1"/>
      <c r="D1069" s="1"/>
      <c r="E1069" s="2"/>
    </row>
    <row r="1070" spans="1:5" ht="15" customHeight="1" x14ac:dyDescent="0.25">
      <c r="A1070" s="1"/>
      <c r="B1070" s="1"/>
      <c r="C1070" s="1"/>
      <c r="D1070" s="1"/>
      <c r="E1070" s="2"/>
    </row>
    <row r="1071" spans="1:5" ht="15" customHeight="1" x14ac:dyDescent="0.25">
      <c r="A1071" s="1"/>
      <c r="B1071" s="1"/>
      <c r="C1071" s="1"/>
      <c r="D1071" s="1"/>
      <c r="E1071" s="2"/>
    </row>
    <row r="1072" spans="1:5" ht="15" customHeight="1" x14ac:dyDescent="0.25">
      <c r="A1072" s="1"/>
      <c r="B1072" s="1"/>
      <c r="C1072" s="1"/>
      <c r="D1072" s="1"/>
      <c r="E1072" s="2"/>
    </row>
    <row r="1073" spans="1:5" ht="15" customHeight="1" x14ac:dyDescent="0.25">
      <c r="A1073" s="1"/>
      <c r="B1073" s="1"/>
      <c r="C1073" s="1"/>
      <c r="D1073" s="1"/>
      <c r="E1073" s="2"/>
    </row>
    <row r="1074" spans="1:5" ht="15" customHeight="1" x14ac:dyDescent="0.25">
      <c r="A1074" s="1"/>
      <c r="B1074" s="1"/>
      <c r="C1074" s="1"/>
      <c r="D1074" s="1"/>
      <c r="E1074" s="2"/>
    </row>
    <row r="1075" spans="1:5" ht="15" customHeight="1" x14ac:dyDescent="0.25">
      <c r="A1075" s="1"/>
      <c r="B1075" s="1"/>
      <c r="C1075" s="1"/>
      <c r="D1075" s="1"/>
      <c r="E1075" s="2"/>
    </row>
    <row r="1076" spans="1:5" ht="15" customHeight="1" x14ac:dyDescent="0.25">
      <c r="A1076" s="1"/>
      <c r="B1076" s="1"/>
      <c r="C1076" s="1"/>
      <c r="D1076" s="1"/>
      <c r="E1076" s="2"/>
    </row>
    <row r="1077" spans="1:5" ht="15" customHeight="1" x14ac:dyDescent="0.25">
      <c r="A1077" s="1"/>
      <c r="B1077" s="1"/>
      <c r="C1077" s="1"/>
      <c r="D1077" s="1"/>
      <c r="E1077" s="2"/>
    </row>
    <row r="1078" spans="1:5" ht="15" customHeight="1" x14ac:dyDescent="0.25">
      <c r="A1078" s="1"/>
      <c r="B1078" s="1"/>
      <c r="C1078" s="1"/>
      <c r="D1078" s="1"/>
      <c r="E1078" s="2"/>
    </row>
    <row r="1079" spans="1:5" ht="15" customHeight="1" x14ac:dyDescent="0.25">
      <c r="A1079" s="1"/>
      <c r="B1079" s="1"/>
      <c r="C1079" s="1"/>
      <c r="D1079" s="1"/>
      <c r="E1079" s="2"/>
    </row>
    <row r="1080" spans="1:5" ht="15" customHeight="1" x14ac:dyDescent="0.25">
      <c r="A1080" s="1"/>
      <c r="B1080" s="1"/>
      <c r="C1080" s="1"/>
      <c r="D1080" s="1"/>
      <c r="E1080" s="2"/>
    </row>
    <row r="1081" spans="1:5" ht="15" customHeight="1" x14ac:dyDescent="0.25">
      <c r="A1081" s="1"/>
      <c r="B1081" s="1"/>
      <c r="C1081" s="1"/>
      <c r="D1081" s="1"/>
      <c r="E1081" s="2"/>
    </row>
    <row r="1082" spans="1:5" ht="15" customHeight="1" x14ac:dyDescent="0.25">
      <c r="A1082" s="1"/>
      <c r="B1082" s="1"/>
      <c r="C1082" s="1"/>
      <c r="D1082" s="1"/>
      <c r="E1082" s="2"/>
    </row>
    <row r="1083" spans="1:5" ht="15" customHeight="1" x14ac:dyDescent="0.25">
      <c r="A1083" s="1"/>
      <c r="B1083" s="1"/>
      <c r="C1083" s="1"/>
      <c r="D1083" s="1"/>
      <c r="E1083" s="2"/>
    </row>
    <row r="1084" spans="1:5" ht="15" customHeight="1" x14ac:dyDescent="0.25">
      <c r="A1084" s="1"/>
      <c r="B1084" s="1"/>
      <c r="C1084" s="1"/>
      <c r="D1084" s="1"/>
      <c r="E1084" s="2"/>
    </row>
    <row r="1085" spans="1:5" ht="15" customHeight="1" x14ac:dyDescent="0.25">
      <c r="A1085" s="1"/>
      <c r="B1085" s="1"/>
      <c r="C1085" s="1"/>
      <c r="D1085" s="1"/>
      <c r="E1085" s="2"/>
    </row>
    <row r="1086" spans="1:5" ht="15" customHeight="1" x14ac:dyDescent="0.25">
      <c r="A1086" s="1"/>
      <c r="B1086" s="1"/>
      <c r="C1086" s="1"/>
      <c r="D1086" s="1"/>
      <c r="E1086" s="2"/>
    </row>
    <row r="1087" spans="1:5" ht="15" customHeight="1" x14ac:dyDescent="0.25">
      <c r="A1087" s="1"/>
      <c r="B1087" s="1"/>
      <c r="C1087" s="1"/>
      <c r="D1087" s="1"/>
      <c r="E1087" s="2"/>
    </row>
    <row r="1088" spans="1:5" ht="15" customHeight="1" x14ac:dyDescent="0.25">
      <c r="A1088" s="1"/>
      <c r="B1088" s="1"/>
      <c r="C1088" s="1"/>
      <c r="D1088" s="1"/>
      <c r="E1088" s="2"/>
    </row>
    <row r="1089" spans="1:5" ht="15" customHeight="1" x14ac:dyDescent="0.25">
      <c r="A1089" s="1"/>
      <c r="B1089" s="1"/>
      <c r="C1089" s="1"/>
      <c r="D1089" s="1"/>
      <c r="E1089" s="2"/>
    </row>
    <row r="1090" spans="1:5" ht="15" customHeight="1" x14ac:dyDescent="0.25">
      <c r="A1090" s="1"/>
      <c r="B1090" s="1"/>
      <c r="C1090" s="1"/>
      <c r="D1090" s="1"/>
      <c r="E1090" s="2"/>
    </row>
    <row r="1091" spans="1:5" ht="15" customHeight="1" x14ac:dyDescent="0.25">
      <c r="A1091" s="1"/>
      <c r="B1091" s="1"/>
      <c r="C1091" s="1"/>
      <c r="D1091" s="1"/>
      <c r="E1091" s="2"/>
    </row>
    <row r="1092" spans="1:5" ht="15" customHeight="1" x14ac:dyDescent="0.25">
      <c r="A1092" s="1"/>
      <c r="B1092" s="1"/>
      <c r="C1092" s="1"/>
      <c r="D1092" s="1"/>
      <c r="E1092" s="2"/>
    </row>
    <row r="1093" spans="1:5" ht="15" customHeight="1" x14ac:dyDescent="0.25">
      <c r="A1093" s="1"/>
      <c r="B1093" s="1"/>
      <c r="C1093" s="1"/>
      <c r="D1093" s="1"/>
      <c r="E1093" s="2"/>
    </row>
    <row r="1094" spans="1:5" ht="15" customHeight="1" x14ac:dyDescent="0.25">
      <c r="A1094" s="1"/>
      <c r="B1094" s="1"/>
      <c r="C1094" s="1"/>
      <c r="D1094" s="1"/>
      <c r="E1094" s="2"/>
    </row>
    <row r="1095" spans="1:5" ht="15" customHeight="1" x14ac:dyDescent="0.25">
      <c r="A1095" s="1"/>
      <c r="B1095" s="1"/>
      <c r="C1095" s="1"/>
      <c r="D1095" s="1"/>
      <c r="E1095" s="2"/>
    </row>
    <row r="1096" spans="1:5" ht="15" customHeight="1" x14ac:dyDescent="0.25">
      <c r="A1096" s="1"/>
      <c r="B1096" s="1"/>
      <c r="C1096" s="1"/>
      <c r="D1096" s="1"/>
      <c r="E1096" s="2"/>
    </row>
    <row r="1097" spans="1:5" ht="15" customHeight="1" x14ac:dyDescent="0.25">
      <c r="A1097" s="1"/>
      <c r="B1097" s="1"/>
      <c r="C1097" s="1"/>
      <c r="D1097" s="1"/>
      <c r="E1097" s="2"/>
    </row>
    <row r="1098" spans="1:5" ht="15" customHeight="1" x14ac:dyDescent="0.25">
      <c r="A1098" s="1"/>
      <c r="B1098" s="1"/>
      <c r="C1098" s="1"/>
      <c r="D1098" s="1"/>
      <c r="E1098" s="2"/>
    </row>
    <row r="1099" spans="1:5" ht="15" customHeight="1" x14ac:dyDescent="0.25">
      <c r="A1099" s="1"/>
      <c r="B1099" s="1"/>
      <c r="C1099" s="1"/>
      <c r="D1099" s="1"/>
      <c r="E1099" s="2"/>
    </row>
    <row r="1100" spans="1:5" ht="15" customHeight="1" x14ac:dyDescent="0.25">
      <c r="A1100" s="1"/>
      <c r="B1100" s="1"/>
      <c r="C1100" s="1"/>
      <c r="D1100" s="1"/>
      <c r="E1100" s="2"/>
    </row>
    <row r="1101" spans="1:5" ht="15" customHeight="1" x14ac:dyDescent="0.25">
      <c r="A1101" s="1"/>
      <c r="B1101" s="1"/>
      <c r="C1101" s="1"/>
      <c r="D1101" s="1"/>
      <c r="E1101" s="2"/>
    </row>
    <row r="1102" spans="1:5" ht="15" customHeight="1" x14ac:dyDescent="0.25">
      <c r="A1102" s="1"/>
      <c r="B1102" s="1"/>
      <c r="C1102" s="1"/>
      <c r="D1102" s="1"/>
      <c r="E1102" s="2"/>
    </row>
    <row r="1103" spans="1:5" ht="15" customHeight="1" x14ac:dyDescent="0.25">
      <c r="A1103" s="1"/>
      <c r="B1103" s="1"/>
      <c r="C1103" s="1"/>
      <c r="D1103" s="1"/>
      <c r="E1103" s="2"/>
    </row>
    <row r="1104" spans="1:5" ht="15" customHeight="1" x14ac:dyDescent="0.25">
      <c r="A1104" s="1"/>
      <c r="B1104" s="1"/>
      <c r="C1104" s="1"/>
      <c r="D1104" s="1"/>
      <c r="E1104" s="2"/>
    </row>
    <row r="1105" spans="1:5" ht="15" customHeight="1" x14ac:dyDescent="0.25">
      <c r="A1105" s="1"/>
      <c r="B1105" s="1"/>
      <c r="C1105" s="1"/>
      <c r="D1105" s="1"/>
      <c r="E1105" s="2"/>
    </row>
    <row r="1106" spans="1:5" ht="15" customHeight="1" x14ac:dyDescent="0.25">
      <c r="A1106" s="1"/>
      <c r="B1106" s="1"/>
      <c r="C1106" s="1"/>
      <c r="D1106" s="1"/>
      <c r="E1106" s="2"/>
    </row>
    <row r="1107" spans="1:5" ht="15" customHeight="1" x14ac:dyDescent="0.25">
      <c r="A1107" s="1"/>
      <c r="B1107" s="1"/>
      <c r="C1107" s="1"/>
      <c r="D1107" s="1"/>
      <c r="E1107" s="2"/>
    </row>
    <row r="1108" spans="1:5" ht="15" customHeight="1" x14ac:dyDescent="0.25">
      <c r="A1108" s="1"/>
      <c r="B1108" s="1"/>
      <c r="C1108" s="1"/>
      <c r="D1108" s="1"/>
      <c r="E1108" s="2"/>
    </row>
    <row r="1109" spans="1:5" ht="15" customHeight="1" x14ac:dyDescent="0.25">
      <c r="A1109" s="1"/>
      <c r="B1109" s="1"/>
      <c r="C1109" s="1"/>
      <c r="D1109" s="1"/>
      <c r="E1109" s="2"/>
    </row>
    <row r="1110" spans="1:5" ht="15" customHeight="1" x14ac:dyDescent="0.25">
      <c r="A1110" s="1"/>
      <c r="B1110" s="1"/>
      <c r="C1110" s="1"/>
      <c r="D1110" s="1"/>
      <c r="E1110" s="2"/>
    </row>
    <row r="1111" spans="1:5" ht="15" customHeight="1" x14ac:dyDescent="0.25">
      <c r="A1111" s="1"/>
      <c r="B1111" s="1"/>
      <c r="C1111" s="1"/>
      <c r="D1111" s="1"/>
      <c r="E1111" s="2"/>
    </row>
    <row r="1112" spans="1:5" ht="15" customHeight="1" x14ac:dyDescent="0.25">
      <c r="A1112" s="1"/>
      <c r="B1112" s="1"/>
      <c r="C1112" s="1"/>
      <c r="D1112" s="1"/>
      <c r="E1112" s="2"/>
    </row>
    <row r="1113" spans="1:5" ht="15" customHeight="1" x14ac:dyDescent="0.25">
      <c r="A1113" s="1"/>
      <c r="B1113" s="1"/>
      <c r="C1113" s="1"/>
      <c r="D1113" s="1"/>
      <c r="E1113" s="2"/>
    </row>
    <row r="1114" spans="1:5" ht="15" customHeight="1" x14ac:dyDescent="0.25">
      <c r="A1114" s="1"/>
      <c r="B1114" s="1"/>
      <c r="C1114" s="1"/>
      <c r="D1114" s="1"/>
      <c r="E1114" s="2"/>
    </row>
    <row r="1115" spans="1:5" ht="15" customHeight="1" x14ac:dyDescent="0.25">
      <c r="A1115" s="1"/>
      <c r="B1115" s="1"/>
      <c r="C1115" s="1"/>
      <c r="D1115" s="1"/>
      <c r="E1115" s="2"/>
    </row>
    <row r="1116" spans="1:5" ht="15" customHeight="1" x14ac:dyDescent="0.25">
      <c r="A1116" s="1"/>
      <c r="B1116" s="1"/>
      <c r="C1116" s="1"/>
      <c r="D1116" s="1"/>
      <c r="E1116" s="2"/>
    </row>
    <row r="1117" spans="1:5" ht="15" customHeight="1" x14ac:dyDescent="0.25">
      <c r="A1117" s="1"/>
      <c r="B1117" s="1"/>
      <c r="C1117" s="1"/>
      <c r="D1117" s="1"/>
      <c r="E1117" s="2"/>
    </row>
    <row r="1118" spans="1:5" ht="15" customHeight="1" x14ac:dyDescent="0.25">
      <c r="A1118" s="1"/>
      <c r="B1118" s="1"/>
      <c r="C1118" s="1"/>
      <c r="D1118" s="1"/>
      <c r="E1118" s="2"/>
    </row>
    <row r="1119" spans="1:5" ht="15" customHeight="1" x14ac:dyDescent="0.25">
      <c r="A1119" s="1"/>
      <c r="B1119" s="1"/>
      <c r="C1119" s="1"/>
      <c r="D1119" s="1"/>
      <c r="E1119" s="2"/>
    </row>
    <row r="1120" spans="1:5" ht="15" customHeight="1" x14ac:dyDescent="0.25">
      <c r="A1120" s="1"/>
      <c r="B1120" s="1"/>
      <c r="C1120" s="1"/>
      <c r="D1120" s="1"/>
      <c r="E1120" s="2"/>
    </row>
    <row r="1121" spans="1:5" ht="15" customHeight="1" x14ac:dyDescent="0.25">
      <c r="A1121" s="1"/>
      <c r="B1121" s="1"/>
      <c r="C1121" s="1"/>
      <c r="D1121" s="1"/>
      <c r="E1121" s="2"/>
    </row>
    <row r="1122" spans="1:5" ht="15" customHeight="1" x14ac:dyDescent="0.25">
      <c r="A1122" s="1"/>
      <c r="B1122" s="1"/>
      <c r="C1122" s="1"/>
      <c r="D1122" s="1"/>
      <c r="E1122" s="2"/>
    </row>
    <row r="1123" spans="1:5" ht="15" customHeight="1" x14ac:dyDescent="0.25">
      <c r="A1123" s="1"/>
      <c r="B1123" s="1"/>
      <c r="C1123" s="1"/>
      <c r="D1123" s="1"/>
      <c r="E1123" s="2"/>
    </row>
    <row r="1124" spans="1:5" ht="15" customHeight="1" x14ac:dyDescent="0.25">
      <c r="A1124" s="1"/>
      <c r="B1124" s="1"/>
      <c r="C1124" s="1"/>
      <c r="D1124" s="1"/>
      <c r="E1124" s="2"/>
    </row>
    <row r="1125" spans="1:5" ht="15" customHeight="1" x14ac:dyDescent="0.25">
      <c r="A1125" s="1"/>
      <c r="B1125" s="1"/>
      <c r="C1125" s="1"/>
      <c r="D1125" s="1"/>
      <c r="E1125" s="2"/>
    </row>
    <row r="1126" spans="1:5" ht="15" customHeight="1" x14ac:dyDescent="0.25">
      <c r="A1126" s="1"/>
      <c r="B1126" s="1"/>
      <c r="C1126" s="1"/>
      <c r="D1126" s="1"/>
      <c r="E1126" s="2"/>
    </row>
    <row r="1127" spans="1:5" ht="15" customHeight="1" x14ac:dyDescent="0.25">
      <c r="A1127" s="1"/>
      <c r="B1127" s="1"/>
      <c r="C1127" s="1"/>
      <c r="D1127" s="1"/>
      <c r="E1127" s="2"/>
    </row>
    <row r="1128" spans="1:5" ht="15" customHeight="1" x14ac:dyDescent="0.25">
      <c r="A1128" s="1"/>
      <c r="B1128" s="1"/>
      <c r="C1128" s="1"/>
      <c r="D1128" s="1"/>
      <c r="E1128" s="2"/>
    </row>
    <row r="1129" spans="1:5" ht="15" customHeight="1" x14ac:dyDescent="0.25">
      <c r="A1129" s="1"/>
      <c r="B1129" s="1"/>
      <c r="C1129" s="1"/>
      <c r="D1129" s="1"/>
      <c r="E1129" s="2"/>
    </row>
    <row r="1130" spans="1:5" ht="15" customHeight="1" x14ac:dyDescent="0.25">
      <c r="A1130" s="1"/>
      <c r="B1130" s="1"/>
      <c r="C1130" s="1"/>
      <c r="D1130" s="1"/>
      <c r="E1130" s="2"/>
    </row>
    <row r="1131" spans="1:5" ht="15" customHeight="1" x14ac:dyDescent="0.25">
      <c r="A1131" s="1"/>
      <c r="B1131" s="1"/>
      <c r="C1131" s="1"/>
      <c r="D1131" s="1"/>
      <c r="E1131" s="2"/>
    </row>
    <row r="1132" spans="1:5" ht="15" customHeight="1" x14ac:dyDescent="0.25">
      <c r="A1132" s="1"/>
      <c r="B1132" s="1"/>
      <c r="C1132" s="1"/>
      <c r="D1132" s="1"/>
      <c r="E1132" s="2"/>
    </row>
    <row r="1133" spans="1:5" ht="15" customHeight="1" x14ac:dyDescent="0.25">
      <c r="A1133" s="1"/>
      <c r="B1133" s="1"/>
      <c r="C1133" s="1"/>
      <c r="D1133" s="1"/>
      <c r="E1133" s="2"/>
    </row>
    <row r="1134" spans="1:5" ht="15" customHeight="1" x14ac:dyDescent="0.25">
      <c r="A1134" s="1"/>
      <c r="B1134" s="1"/>
      <c r="C1134" s="1"/>
      <c r="D1134" s="1"/>
      <c r="E1134" s="2"/>
    </row>
    <row r="1135" spans="1:5" ht="15" customHeight="1" x14ac:dyDescent="0.25">
      <c r="A1135" s="1"/>
      <c r="B1135" s="1"/>
      <c r="C1135" s="1"/>
      <c r="D1135" s="1"/>
      <c r="E1135" s="2"/>
    </row>
    <row r="1136" spans="1:5" ht="15" customHeight="1" x14ac:dyDescent="0.25">
      <c r="A1136" s="1"/>
      <c r="B1136" s="1"/>
      <c r="C1136" s="1"/>
      <c r="D1136" s="1"/>
      <c r="E1136" s="2"/>
    </row>
    <row r="1137" spans="1:5" ht="15" customHeight="1" x14ac:dyDescent="0.25">
      <c r="A1137" s="1"/>
      <c r="B1137" s="1"/>
      <c r="C1137" s="1"/>
      <c r="D1137" s="1"/>
      <c r="E1137" s="2"/>
    </row>
    <row r="1138" spans="1:5" ht="15" customHeight="1" x14ac:dyDescent="0.25">
      <c r="A1138" s="1"/>
      <c r="B1138" s="1"/>
      <c r="C1138" s="1"/>
      <c r="D1138" s="1"/>
      <c r="E1138" s="2"/>
    </row>
    <row r="1139" spans="1:5" ht="15" customHeight="1" x14ac:dyDescent="0.25">
      <c r="A1139" s="1"/>
      <c r="B1139" s="1"/>
      <c r="C1139" s="1"/>
      <c r="D1139" s="1"/>
      <c r="E1139" s="2"/>
    </row>
    <row r="1140" spans="1:5" ht="15" customHeight="1" x14ac:dyDescent="0.25">
      <c r="A1140" s="1"/>
      <c r="B1140" s="1"/>
      <c r="C1140" s="1"/>
      <c r="D1140" s="1"/>
      <c r="E1140" s="2"/>
    </row>
    <row r="1141" spans="1:5" ht="15" customHeight="1" x14ac:dyDescent="0.25">
      <c r="A1141" s="1"/>
      <c r="B1141" s="1"/>
      <c r="C1141" s="1"/>
      <c r="D1141" s="1"/>
      <c r="E1141" s="2"/>
    </row>
    <row r="1142" spans="1:5" ht="15" customHeight="1" x14ac:dyDescent="0.25">
      <c r="A1142" s="1"/>
      <c r="B1142" s="1"/>
      <c r="C1142" s="1"/>
      <c r="D1142" s="1"/>
      <c r="E1142" s="2"/>
    </row>
    <row r="1143" spans="1:5" ht="15" customHeight="1" x14ac:dyDescent="0.25">
      <c r="A1143" s="1"/>
      <c r="B1143" s="1"/>
      <c r="C1143" s="1"/>
      <c r="D1143" s="1"/>
      <c r="E1143" s="2"/>
    </row>
    <row r="1144" spans="1:5" ht="15" customHeight="1" x14ac:dyDescent="0.25">
      <c r="A1144" s="1"/>
      <c r="B1144" s="1"/>
      <c r="C1144" s="1"/>
      <c r="D1144" s="1"/>
      <c r="E1144" s="2"/>
    </row>
    <row r="1145" spans="1:5" ht="15" customHeight="1" x14ac:dyDescent="0.25">
      <c r="A1145" s="1"/>
      <c r="B1145" s="1"/>
      <c r="C1145" s="1"/>
      <c r="D1145" s="1"/>
      <c r="E1145" s="2"/>
    </row>
    <row r="1146" spans="1:5" ht="15" customHeight="1" x14ac:dyDescent="0.25">
      <c r="A1146" s="1"/>
      <c r="B1146" s="1"/>
      <c r="C1146" s="1"/>
      <c r="D1146" s="1"/>
      <c r="E1146" s="2"/>
    </row>
    <row r="1147" spans="1:5" ht="15" customHeight="1" x14ac:dyDescent="0.25">
      <c r="A1147" s="1"/>
      <c r="B1147" s="1"/>
      <c r="C1147" s="1"/>
      <c r="D1147" s="1"/>
      <c r="E1147" s="2"/>
    </row>
    <row r="1148" spans="1:5" ht="15" customHeight="1" x14ac:dyDescent="0.25">
      <c r="A1148" s="1"/>
      <c r="B1148" s="1"/>
      <c r="C1148" s="1"/>
      <c r="D1148" s="1"/>
      <c r="E1148" s="2"/>
    </row>
    <row r="1149" spans="1:5" ht="15" customHeight="1" x14ac:dyDescent="0.25">
      <c r="A1149" s="1"/>
      <c r="B1149" s="1"/>
      <c r="C1149" s="1"/>
      <c r="D1149" s="1"/>
      <c r="E1149" s="2"/>
    </row>
    <row r="1150" spans="1:5" ht="15" customHeight="1" x14ac:dyDescent="0.25">
      <c r="A1150" s="1"/>
      <c r="B1150" s="1"/>
      <c r="C1150" s="1"/>
      <c r="D1150" s="1"/>
      <c r="E1150" s="2"/>
    </row>
    <row r="1151" spans="1:5" ht="15" customHeight="1" x14ac:dyDescent="0.25">
      <c r="A1151" s="1"/>
      <c r="B1151" s="1"/>
      <c r="C1151" s="1"/>
      <c r="D1151" s="1"/>
      <c r="E1151" s="2"/>
    </row>
    <row r="1152" spans="1:5" ht="15" customHeight="1" x14ac:dyDescent="0.25">
      <c r="A1152" s="1"/>
      <c r="B1152" s="1"/>
      <c r="C1152" s="1"/>
      <c r="D1152" s="1"/>
      <c r="E1152" s="2"/>
    </row>
    <row r="1153" spans="1:5" ht="15" customHeight="1" x14ac:dyDescent="0.25">
      <c r="A1153" s="1"/>
      <c r="B1153" s="1"/>
      <c r="C1153" s="1"/>
      <c r="D1153" s="1"/>
      <c r="E1153" s="2"/>
    </row>
    <row r="1154" spans="1:5" ht="15" customHeight="1" x14ac:dyDescent="0.25">
      <c r="A1154" s="1"/>
      <c r="B1154" s="1"/>
      <c r="C1154" s="1"/>
      <c r="D1154" s="1"/>
      <c r="E1154" s="2"/>
    </row>
    <row r="1155" spans="1:5" ht="15" customHeight="1" x14ac:dyDescent="0.25">
      <c r="A1155" s="1"/>
      <c r="B1155" s="1"/>
      <c r="C1155" s="1"/>
      <c r="D1155" s="1"/>
      <c r="E1155" s="2"/>
    </row>
    <row r="1156" spans="1:5" ht="15" customHeight="1" x14ac:dyDescent="0.25">
      <c r="A1156" s="1"/>
      <c r="B1156" s="1"/>
      <c r="C1156" s="1"/>
      <c r="D1156" s="1"/>
      <c r="E1156" s="2"/>
    </row>
    <row r="1157" spans="1:5" ht="15" customHeight="1" x14ac:dyDescent="0.25">
      <c r="A1157" s="1"/>
      <c r="B1157" s="1"/>
      <c r="C1157" s="1"/>
      <c r="D1157" s="1"/>
      <c r="E1157" s="2"/>
    </row>
    <row r="1158" spans="1:5" ht="15" customHeight="1" x14ac:dyDescent="0.25">
      <c r="A1158" s="1"/>
      <c r="B1158" s="1"/>
      <c r="C1158" s="1"/>
      <c r="D1158" s="1"/>
      <c r="E1158" s="2"/>
    </row>
    <row r="1159" spans="1:5" ht="15" customHeight="1" x14ac:dyDescent="0.25">
      <c r="A1159" s="1"/>
      <c r="B1159" s="1"/>
      <c r="C1159" s="1"/>
      <c r="D1159" s="1"/>
      <c r="E1159" s="2"/>
    </row>
    <row r="1160" spans="1:5" ht="15" customHeight="1" x14ac:dyDescent="0.25">
      <c r="A1160" s="1"/>
      <c r="B1160" s="1"/>
      <c r="C1160" s="1"/>
      <c r="D1160" s="1"/>
      <c r="E1160" s="2"/>
    </row>
    <row r="1161" spans="1:5" ht="15" customHeight="1" x14ac:dyDescent="0.25">
      <c r="A1161" s="1"/>
      <c r="B1161" s="1"/>
      <c r="C1161" s="1"/>
      <c r="D1161" s="1"/>
      <c r="E1161" s="2"/>
    </row>
    <row r="1162" spans="1:5" ht="15" customHeight="1" x14ac:dyDescent="0.25">
      <c r="A1162" s="1"/>
      <c r="B1162" s="1"/>
      <c r="C1162" s="1"/>
      <c r="D1162" s="1"/>
      <c r="E1162" s="2"/>
    </row>
    <row r="1163" spans="1:5" ht="15" customHeight="1" x14ac:dyDescent="0.25">
      <c r="A1163" s="1"/>
      <c r="B1163" s="1"/>
      <c r="C1163" s="1"/>
      <c r="D1163" s="1"/>
      <c r="E1163" s="2"/>
    </row>
    <row r="1164" spans="1:5" ht="15" customHeight="1" x14ac:dyDescent="0.25">
      <c r="A1164" s="1"/>
      <c r="B1164" s="1"/>
      <c r="C1164" s="1"/>
      <c r="D1164" s="1"/>
      <c r="E1164" s="2"/>
    </row>
    <row r="1165" spans="1:5" ht="15" customHeight="1" x14ac:dyDescent="0.25">
      <c r="A1165" s="1"/>
      <c r="B1165" s="1"/>
      <c r="C1165" s="1"/>
      <c r="D1165" s="1"/>
      <c r="E1165" s="2"/>
    </row>
    <row r="1166" spans="1:5" ht="15" customHeight="1" x14ac:dyDescent="0.25">
      <c r="A1166" s="1"/>
      <c r="B1166" s="1"/>
      <c r="C1166" s="1"/>
      <c r="D1166" s="1"/>
      <c r="E1166" s="2"/>
    </row>
    <row r="1167" spans="1:5" ht="15" customHeight="1" x14ac:dyDescent="0.25">
      <c r="A1167" s="1"/>
      <c r="B1167" s="1"/>
      <c r="C1167" s="1"/>
      <c r="D1167" s="1"/>
      <c r="E1167" s="2"/>
    </row>
    <row r="1168" spans="1:5" ht="15" customHeight="1" x14ac:dyDescent="0.25">
      <c r="A1168" s="1"/>
      <c r="B1168" s="1"/>
      <c r="C1168" s="1"/>
      <c r="D1168" s="1"/>
      <c r="E1168" s="2"/>
    </row>
    <row r="1169" spans="1:5" ht="15" customHeight="1" x14ac:dyDescent="0.25">
      <c r="A1169" s="1"/>
      <c r="B1169" s="1"/>
      <c r="C1169" s="1"/>
      <c r="D1169" s="1"/>
      <c r="E1169" s="2"/>
    </row>
    <row r="1170" spans="1:5" ht="15" customHeight="1" x14ac:dyDescent="0.25">
      <c r="A1170" s="1"/>
      <c r="B1170" s="1"/>
      <c r="C1170" s="1"/>
      <c r="D1170" s="1"/>
      <c r="E1170" s="2"/>
    </row>
    <row r="1171" spans="1:5" ht="15" customHeight="1" x14ac:dyDescent="0.25">
      <c r="A1171" s="1"/>
      <c r="B1171" s="1"/>
      <c r="C1171" s="1"/>
      <c r="D1171" s="1"/>
      <c r="E1171" s="2"/>
    </row>
    <row r="1172" spans="1:5" ht="15" customHeight="1" x14ac:dyDescent="0.25">
      <c r="A1172" s="1"/>
      <c r="B1172" s="1"/>
      <c r="C1172" s="1"/>
      <c r="D1172" s="1"/>
      <c r="E1172" s="2"/>
    </row>
    <row r="1173" spans="1:5" ht="15" customHeight="1" x14ac:dyDescent="0.25">
      <c r="A1173" s="1"/>
      <c r="B1173" s="1"/>
      <c r="C1173" s="1"/>
      <c r="D1173" s="1"/>
      <c r="E1173" s="2"/>
    </row>
    <row r="1174" spans="1:5" ht="15" customHeight="1" x14ac:dyDescent="0.25">
      <c r="A1174" s="1"/>
      <c r="B1174" s="1"/>
      <c r="C1174" s="1"/>
      <c r="D1174" s="1"/>
      <c r="E1174" s="2"/>
    </row>
    <row r="1175" spans="1:5" ht="15" customHeight="1" x14ac:dyDescent="0.25">
      <c r="A1175" s="1"/>
      <c r="B1175" s="1"/>
      <c r="C1175" s="1"/>
      <c r="D1175" s="1"/>
      <c r="E1175" s="2"/>
    </row>
    <row r="1176" spans="1:5" ht="15" customHeight="1" x14ac:dyDescent="0.25">
      <c r="A1176" s="1"/>
      <c r="B1176" s="1"/>
      <c r="C1176" s="1"/>
      <c r="D1176" s="1"/>
      <c r="E1176" s="2"/>
    </row>
    <row r="1177" spans="1:5" ht="15" customHeight="1" x14ac:dyDescent="0.25">
      <c r="A1177" s="1"/>
      <c r="B1177" s="1"/>
      <c r="C1177" s="1"/>
      <c r="D1177" s="1"/>
      <c r="E1177" s="2"/>
    </row>
    <row r="1178" spans="1:5" ht="15" customHeight="1" x14ac:dyDescent="0.25">
      <c r="A1178" s="1"/>
      <c r="B1178" s="1"/>
      <c r="C1178" s="1"/>
      <c r="D1178" s="1"/>
      <c r="E1178" s="2"/>
    </row>
    <row r="1179" spans="1:5" ht="15" customHeight="1" x14ac:dyDescent="0.25">
      <c r="A1179" s="1"/>
      <c r="B1179" s="1"/>
      <c r="C1179" s="1"/>
      <c r="D1179" s="1"/>
      <c r="E1179" s="2"/>
    </row>
    <row r="1180" spans="1:5" ht="15" customHeight="1" x14ac:dyDescent="0.25">
      <c r="A1180" s="1"/>
      <c r="B1180" s="1"/>
      <c r="C1180" s="1"/>
      <c r="D1180" s="1"/>
      <c r="E1180" s="2"/>
    </row>
    <row r="1181" spans="1:5" ht="15" customHeight="1" x14ac:dyDescent="0.25">
      <c r="A1181" s="1"/>
      <c r="B1181" s="1"/>
      <c r="C1181" s="1"/>
      <c r="D1181" s="1"/>
      <c r="E1181" s="2"/>
    </row>
    <row r="1182" spans="1:5" ht="15" customHeight="1" x14ac:dyDescent="0.25">
      <c r="A1182" s="1"/>
      <c r="B1182" s="1"/>
      <c r="C1182" s="1"/>
      <c r="D1182" s="1"/>
      <c r="E1182" s="2"/>
    </row>
    <row r="1183" spans="1:5" ht="15" customHeight="1" x14ac:dyDescent="0.25">
      <c r="A1183" s="1"/>
      <c r="B1183" s="1"/>
      <c r="C1183" s="1"/>
      <c r="D1183" s="1"/>
      <c r="E1183" s="2"/>
    </row>
    <row r="1184" spans="1:5" ht="15" customHeight="1" x14ac:dyDescent="0.25">
      <c r="A1184" s="1"/>
      <c r="B1184" s="1"/>
      <c r="C1184" s="1"/>
      <c r="D1184" s="1"/>
      <c r="E1184" s="2"/>
    </row>
    <row r="1185" spans="1:5" ht="15" customHeight="1" x14ac:dyDescent="0.25">
      <c r="A1185" s="1"/>
      <c r="B1185" s="1"/>
      <c r="C1185" s="1"/>
      <c r="D1185" s="1"/>
      <c r="E1185" s="2"/>
    </row>
    <row r="1186" spans="1:5" ht="15" customHeight="1" x14ac:dyDescent="0.25">
      <c r="A1186" s="1"/>
      <c r="B1186" s="1"/>
      <c r="C1186" s="1"/>
      <c r="D1186" s="1"/>
      <c r="E1186" s="2"/>
    </row>
    <row r="1187" spans="1:5" ht="15" customHeight="1" x14ac:dyDescent="0.25">
      <c r="A1187" s="1"/>
      <c r="B1187" s="1"/>
      <c r="C1187" s="1"/>
      <c r="D1187" s="1"/>
      <c r="E1187" s="2"/>
    </row>
    <row r="1188" spans="1:5" ht="15" customHeight="1" x14ac:dyDescent="0.25">
      <c r="A1188" s="1"/>
      <c r="B1188" s="1"/>
      <c r="C1188" s="1"/>
      <c r="D1188" s="1"/>
      <c r="E1188" s="2"/>
    </row>
    <row r="1189" spans="1:5" ht="15" customHeight="1" x14ac:dyDescent="0.25">
      <c r="A1189" s="1"/>
      <c r="B1189" s="1"/>
      <c r="C1189" s="1"/>
      <c r="D1189" s="1"/>
      <c r="E1189" s="2"/>
    </row>
    <row r="1190" spans="1:5" ht="15" customHeight="1" x14ac:dyDescent="0.25">
      <c r="A1190" s="1"/>
      <c r="B1190" s="1"/>
      <c r="C1190" s="1"/>
      <c r="D1190" s="1"/>
      <c r="E1190" s="2"/>
    </row>
    <row r="1191" spans="1:5" ht="15" customHeight="1" x14ac:dyDescent="0.25">
      <c r="A1191" s="1"/>
      <c r="B1191" s="1"/>
      <c r="C1191" s="1"/>
      <c r="D1191" s="1"/>
      <c r="E1191" s="2"/>
    </row>
    <row r="1192" spans="1:5" ht="15" customHeight="1" x14ac:dyDescent="0.25">
      <c r="A1192" s="1"/>
      <c r="B1192" s="1"/>
      <c r="C1192" s="1"/>
      <c r="D1192" s="1"/>
      <c r="E1192" s="2"/>
    </row>
    <row r="1193" spans="1:5" ht="15" customHeight="1" x14ac:dyDescent="0.25">
      <c r="A1193" s="1"/>
      <c r="B1193" s="1"/>
      <c r="C1193" s="1"/>
      <c r="D1193" s="1"/>
      <c r="E1193" s="2"/>
    </row>
    <row r="1194" spans="1:5" ht="15" customHeight="1" x14ac:dyDescent="0.25">
      <c r="A1194" s="1"/>
      <c r="B1194" s="1"/>
      <c r="C1194" s="1"/>
      <c r="D1194" s="1"/>
      <c r="E1194" s="2"/>
    </row>
    <row r="1195" spans="1:5" ht="15" customHeight="1" x14ac:dyDescent="0.25">
      <c r="A1195" s="1"/>
      <c r="B1195" s="1"/>
      <c r="C1195" s="1"/>
      <c r="D1195" s="1"/>
      <c r="E1195" s="2"/>
    </row>
    <row r="1196" spans="1:5" ht="15" customHeight="1" x14ac:dyDescent="0.25">
      <c r="A1196" s="1"/>
      <c r="B1196" s="1"/>
      <c r="C1196" s="1"/>
      <c r="D1196" s="1"/>
      <c r="E1196" s="2"/>
    </row>
    <row r="1197" spans="1:5" ht="15" customHeight="1" x14ac:dyDescent="0.25">
      <c r="A1197" s="1"/>
      <c r="B1197" s="1"/>
      <c r="C1197" s="1"/>
      <c r="D1197" s="1"/>
      <c r="E1197" s="2"/>
    </row>
    <row r="1198" spans="1:5" ht="15" customHeight="1" x14ac:dyDescent="0.25">
      <c r="A1198" s="1"/>
      <c r="B1198" s="1"/>
      <c r="C1198" s="1"/>
      <c r="D1198" s="1"/>
      <c r="E1198" s="2"/>
    </row>
    <row r="1199" spans="1:5" ht="15" customHeight="1" x14ac:dyDescent="0.25">
      <c r="A1199" s="1"/>
      <c r="B1199" s="1"/>
      <c r="C1199" s="1"/>
      <c r="D1199" s="1"/>
      <c r="E1199" s="2"/>
    </row>
    <row r="1200" spans="1:5" ht="15" customHeight="1" x14ac:dyDescent="0.25">
      <c r="A1200" s="1"/>
      <c r="B1200" s="1"/>
      <c r="C1200" s="1"/>
      <c r="D1200" s="1"/>
      <c r="E1200" s="2"/>
    </row>
    <row r="1201" spans="1:5" ht="15" customHeight="1" x14ac:dyDescent="0.25">
      <c r="A1201" s="1"/>
      <c r="B1201" s="1"/>
      <c r="C1201" s="1"/>
      <c r="D1201" s="1"/>
      <c r="E1201" s="2"/>
    </row>
    <row r="1202" spans="1:5" ht="15" customHeight="1" x14ac:dyDescent="0.25">
      <c r="A1202" s="1"/>
      <c r="B1202" s="1"/>
      <c r="C1202" s="1"/>
      <c r="D1202" s="1"/>
      <c r="E1202" s="2"/>
    </row>
    <row r="1203" spans="1:5" ht="15" customHeight="1" x14ac:dyDescent="0.25">
      <c r="A1203" s="1"/>
      <c r="B1203" s="1"/>
      <c r="C1203" s="1"/>
      <c r="D1203" s="1"/>
      <c r="E1203" s="2"/>
    </row>
    <row r="1204" spans="1:5" ht="15" customHeight="1" x14ac:dyDescent="0.25">
      <c r="A1204" s="1"/>
      <c r="B1204" s="1"/>
      <c r="C1204" s="1"/>
      <c r="D1204" s="1"/>
      <c r="E1204" s="2"/>
    </row>
    <row r="1205" spans="1:5" ht="15" customHeight="1" x14ac:dyDescent="0.25">
      <c r="A1205" s="1"/>
      <c r="B1205" s="1"/>
      <c r="C1205" s="1"/>
      <c r="D1205" s="1"/>
      <c r="E1205" s="2"/>
    </row>
    <row r="1206" spans="1:5" ht="15" customHeight="1" x14ac:dyDescent="0.25">
      <c r="A1206" s="1"/>
      <c r="B1206" s="1"/>
      <c r="C1206" s="1"/>
      <c r="D1206" s="1"/>
      <c r="E1206" s="2"/>
    </row>
    <row r="1207" spans="1:5" ht="15" customHeight="1" x14ac:dyDescent="0.25">
      <c r="A1207" s="1"/>
      <c r="B1207" s="1"/>
      <c r="C1207" s="1"/>
      <c r="D1207" s="1"/>
      <c r="E1207" s="2"/>
    </row>
    <row r="1208" spans="1:5" ht="15" customHeight="1" x14ac:dyDescent="0.25">
      <c r="A1208" s="1"/>
      <c r="B1208" s="1"/>
      <c r="C1208" s="1"/>
      <c r="D1208" s="1"/>
      <c r="E1208" s="2"/>
    </row>
    <row r="1209" spans="1:5" ht="15" customHeight="1" x14ac:dyDescent="0.25">
      <c r="A1209" s="1"/>
      <c r="B1209" s="1"/>
      <c r="C1209" s="1"/>
      <c r="D1209" s="1"/>
      <c r="E1209" s="2"/>
    </row>
    <row r="1210" spans="1:5" ht="15" customHeight="1" x14ac:dyDescent="0.25">
      <c r="A1210" s="1"/>
      <c r="B1210" s="1"/>
      <c r="C1210" s="1"/>
      <c r="D1210" s="1"/>
      <c r="E1210" s="2"/>
    </row>
    <row r="1211" spans="1:5" ht="15" customHeight="1" x14ac:dyDescent="0.25">
      <c r="A1211" s="1"/>
      <c r="B1211" s="1"/>
      <c r="C1211" s="1"/>
      <c r="D1211" s="1"/>
      <c r="E1211" s="2"/>
    </row>
    <row r="1212" spans="1:5" ht="15" customHeight="1" x14ac:dyDescent="0.25">
      <c r="A1212" s="1"/>
      <c r="B1212" s="1"/>
      <c r="C1212" s="1"/>
      <c r="D1212" s="1"/>
      <c r="E1212" s="2"/>
    </row>
    <row r="1213" spans="1:5" ht="15" customHeight="1" x14ac:dyDescent="0.25">
      <c r="A1213" s="1"/>
      <c r="B1213" s="1"/>
      <c r="C1213" s="1"/>
      <c r="D1213" s="1"/>
      <c r="E1213" s="2"/>
    </row>
    <row r="1214" spans="1:5" ht="15" customHeight="1" x14ac:dyDescent="0.25">
      <c r="A1214" s="1"/>
      <c r="B1214" s="1"/>
      <c r="C1214" s="1"/>
      <c r="D1214" s="1"/>
      <c r="E1214" s="2"/>
    </row>
    <row r="1215" spans="1:5" ht="15" customHeight="1" x14ac:dyDescent="0.25">
      <c r="A1215" s="1"/>
      <c r="B1215" s="1"/>
      <c r="C1215" s="1"/>
      <c r="D1215" s="1"/>
      <c r="E1215" s="2"/>
    </row>
    <row r="1216" spans="1:5" ht="15" customHeight="1" x14ac:dyDescent="0.25">
      <c r="A1216" s="1"/>
      <c r="B1216" s="1"/>
      <c r="C1216" s="1"/>
      <c r="D1216" s="1"/>
      <c r="E1216" s="2"/>
    </row>
    <row r="1217" spans="1:5" ht="15" customHeight="1" x14ac:dyDescent="0.25">
      <c r="A1217" s="1"/>
      <c r="B1217" s="1"/>
      <c r="C1217" s="1"/>
      <c r="D1217" s="1"/>
      <c r="E1217" s="2"/>
    </row>
    <row r="1218" spans="1:5" ht="15" customHeight="1" x14ac:dyDescent="0.25">
      <c r="A1218" s="1"/>
      <c r="B1218" s="1"/>
      <c r="C1218" s="1"/>
      <c r="D1218" s="1"/>
      <c r="E1218" s="2"/>
    </row>
    <row r="1219" spans="1:5" ht="15" customHeight="1" x14ac:dyDescent="0.25">
      <c r="A1219" s="1"/>
      <c r="B1219" s="1"/>
      <c r="C1219" s="1"/>
      <c r="D1219" s="1"/>
      <c r="E1219" s="2"/>
    </row>
    <row r="1220" spans="1:5" ht="15" customHeight="1" x14ac:dyDescent="0.25">
      <c r="A1220" s="1"/>
      <c r="B1220" s="1"/>
      <c r="C1220" s="1"/>
      <c r="D1220" s="1"/>
      <c r="E1220" s="2"/>
    </row>
    <row r="1221" spans="1:5" ht="15" customHeight="1" x14ac:dyDescent="0.25">
      <c r="A1221" s="1"/>
      <c r="B1221" s="1"/>
      <c r="C1221" s="1"/>
      <c r="D1221" s="1"/>
      <c r="E1221" s="2"/>
    </row>
    <row r="1222" spans="1:5" ht="15" customHeight="1" x14ac:dyDescent="0.25">
      <c r="A1222" s="1"/>
      <c r="B1222" s="1"/>
      <c r="C1222" s="1"/>
      <c r="D1222" s="1"/>
      <c r="E1222" s="2"/>
    </row>
    <row r="1223" spans="1:5" ht="15" customHeight="1" x14ac:dyDescent="0.25">
      <c r="A1223" s="1"/>
      <c r="B1223" s="1"/>
      <c r="C1223" s="1"/>
      <c r="D1223" s="1"/>
      <c r="E1223" s="2"/>
    </row>
    <row r="1224" spans="1:5" ht="15" customHeight="1" x14ac:dyDescent="0.25">
      <c r="A1224" s="1"/>
      <c r="B1224" s="1"/>
      <c r="C1224" s="1"/>
      <c r="D1224" s="1"/>
      <c r="E1224" s="2"/>
    </row>
    <row r="1225" spans="1:5" ht="15" customHeight="1" x14ac:dyDescent="0.25">
      <c r="A1225" s="1"/>
      <c r="B1225" s="1"/>
      <c r="C1225" s="1"/>
      <c r="D1225" s="1"/>
      <c r="E1225" s="2"/>
    </row>
    <row r="1226" spans="1:5" ht="15" customHeight="1" x14ac:dyDescent="0.25">
      <c r="A1226" s="1"/>
      <c r="B1226" s="1"/>
      <c r="C1226" s="1"/>
      <c r="D1226" s="1"/>
      <c r="E1226" s="2"/>
    </row>
    <row r="1227" spans="1:5" ht="15" customHeight="1" x14ac:dyDescent="0.25">
      <c r="A1227" s="1"/>
      <c r="B1227" s="1"/>
      <c r="C1227" s="1"/>
      <c r="D1227" s="1"/>
      <c r="E1227" s="2"/>
    </row>
    <row r="1228" spans="1:5" ht="15" customHeight="1" x14ac:dyDescent="0.25">
      <c r="A1228" s="1"/>
      <c r="B1228" s="1"/>
      <c r="C1228" s="1"/>
      <c r="D1228" s="1"/>
      <c r="E1228" s="2"/>
    </row>
    <row r="1229" spans="1:5" ht="15" customHeight="1" x14ac:dyDescent="0.25">
      <c r="A1229" s="1"/>
      <c r="B1229" s="1"/>
      <c r="C1229" s="1"/>
      <c r="D1229" s="1"/>
      <c r="E1229" s="2"/>
    </row>
    <row r="1230" spans="1:5" ht="15" customHeight="1" x14ac:dyDescent="0.25">
      <c r="A1230" s="1"/>
      <c r="B1230" s="1"/>
      <c r="C1230" s="1"/>
      <c r="D1230" s="1"/>
      <c r="E1230" s="2"/>
    </row>
    <row r="1231" spans="1:5" ht="15" customHeight="1" x14ac:dyDescent="0.25">
      <c r="A1231" s="1"/>
      <c r="B1231" s="1"/>
      <c r="C1231" s="1"/>
      <c r="D1231" s="1"/>
      <c r="E1231" s="2"/>
    </row>
    <row r="1232" spans="1:5" ht="15" customHeight="1" x14ac:dyDescent="0.25">
      <c r="A1232" s="1"/>
      <c r="B1232" s="1"/>
      <c r="C1232" s="1"/>
      <c r="D1232" s="1"/>
      <c r="E1232" s="2"/>
    </row>
    <row r="1233" spans="1:5" ht="15" customHeight="1" x14ac:dyDescent="0.25">
      <c r="A1233" s="1"/>
      <c r="B1233" s="1"/>
      <c r="C1233" s="1"/>
      <c r="D1233" s="1"/>
      <c r="E1233" s="2"/>
    </row>
    <row r="1234" spans="1:5" ht="15" customHeight="1" x14ac:dyDescent="0.25">
      <c r="A1234" s="1"/>
      <c r="B1234" s="1"/>
      <c r="C1234" s="1"/>
      <c r="D1234" s="1"/>
      <c r="E1234" s="2"/>
    </row>
    <row r="1235" spans="1:5" ht="15" customHeight="1" x14ac:dyDescent="0.25">
      <c r="A1235" s="1"/>
      <c r="B1235" s="1"/>
      <c r="C1235" s="1"/>
      <c r="D1235" s="1"/>
      <c r="E1235" s="2"/>
    </row>
    <row r="1236" spans="1:5" ht="15" customHeight="1" x14ac:dyDescent="0.25">
      <c r="A1236" s="1"/>
      <c r="B1236" s="1"/>
      <c r="C1236" s="1"/>
      <c r="D1236" s="1"/>
      <c r="E1236" s="2"/>
    </row>
    <row r="1237" spans="1:5" ht="15" customHeight="1" x14ac:dyDescent="0.25">
      <c r="A1237" s="1"/>
      <c r="B1237" s="1"/>
      <c r="C1237" s="1"/>
      <c r="D1237" s="1"/>
      <c r="E1237" s="2"/>
    </row>
    <row r="1238" spans="1:5" ht="15" customHeight="1" x14ac:dyDescent="0.25">
      <c r="A1238" s="1"/>
      <c r="B1238" s="1"/>
      <c r="C1238" s="1"/>
      <c r="D1238" s="1"/>
      <c r="E1238" s="2"/>
    </row>
    <row r="1239" spans="1:5" ht="15" customHeight="1" x14ac:dyDescent="0.25">
      <c r="A1239" s="1"/>
      <c r="B1239" s="1"/>
      <c r="C1239" s="1"/>
      <c r="D1239" s="1"/>
      <c r="E1239" s="2"/>
    </row>
    <row r="1240" spans="1:5" ht="15" customHeight="1" x14ac:dyDescent="0.25">
      <c r="A1240" s="1"/>
      <c r="B1240" s="1"/>
      <c r="C1240" s="1"/>
      <c r="D1240" s="1"/>
      <c r="E1240" s="2"/>
    </row>
    <row r="1241" spans="1:5" ht="15" customHeight="1" x14ac:dyDescent="0.25">
      <c r="A1241" s="1"/>
      <c r="B1241" s="1"/>
      <c r="C1241" s="1"/>
      <c r="D1241" s="1"/>
      <c r="E1241" s="2"/>
    </row>
  </sheetData>
  <sortState xmlns:xlrd2="http://schemas.microsoft.com/office/spreadsheetml/2017/richdata2" ref="A2:E1247">
    <sortCondition descending="1" ref="E1"/>
  </sortState>
  <pageMargins left="0.7" right="0.7" top="0.75" bottom="0.75" header="0.3" footer="0.3"/>
  <pageSetup orientation="portrait" r:id="rId1"/>
  <webPublishItems count="3">
    <webPublishItem id="27180" divId="PlayerPrices2012_27180" sourceType="sheet" destinationFile="C:\Users\Mike\Desktop\wfbl\PitchersByName.htm" title="Pitchers By Name"/>
    <webPublishItem id="18846" divId="PlayerPrices2020_18846" sourceType="range" sourceRef="A1:E831" destinationFile="C:\Users\NB_Pa\Desktop\wfbl\StartingPitchers.htm" title="StartingPitchers"/>
    <webPublishItem id="1526" divId="PlayerPrices2020_1526" sourceType="range" sourceRef="A1:E832" destinationFile="C:\Users\NB_Pa\Desktop\wfbl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BattersProjCBS</vt:lpstr>
      <vt:lpstr>PitchersProjCBS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josep</cp:lastModifiedBy>
  <cp:lastPrinted>2018-03-10T19:02:11Z</cp:lastPrinted>
  <dcterms:created xsi:type="dcterms:W3CDTF">2011-02-26T21:28:43Z</dcterms:created>
  <dcterms:modified xsi:type="dcterms:W3CDTF">2021-03-13T21:41:30Z</dcterms:modified>
</cp:coreProperties>
</file>